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BENEDIK-RADOVLJICA\ŽIVILA-2026-2029\DATOTEKE-2026-2029\"/>
    </mc:Choice>
  </mc:AlternateContent>
  <xr:revisionPtr revIDLastSave="0" documentId="8_{416258BF-865A-46FA-9454-17474EAF2BC3}" xr6:coauthVersionLast="47" xr6:coauthVersionMax="47" xr10:uidLastSave="{00000000-0000-0000-0000-000000000000}"/>
  <bookViews>
    <workbookView xWindow="1310" yWindow="60" windowWidth="23000" windowHeight="13620" xr2:uid="{7C80478F-A1E8-4C1A-9940-882D65F714F8}"/>
  </bookViews>
  <sheets>
    <sheet name="Meso in mesni izdelki" sheetId="1" r:id="rId1"/>
    <sheet name="Salame in paštete" sheetId="2" r:id="rId2"/>
    <sheet name="Ekološko meso" sheetId="3" r:id="rId3"/>
    <sheet name="Perutninsko meso" sheetId="4" r:id="rId4"/>
    <sheet name="Jajca" sheetId="5" r:id="rId5"/>
    <sheet name="Zamrznjene ribe" sheetId="6" r:id="rId6"/>
    <sheet name="Mleko in mlečni izdelki" sheetId="7" r:id="rId7"/>
    <sheet name="Ekološki mlečni izdelki" sheetId="8" r:id="rId8"/>
    <sheet name="Kruh in krušni izdelki" sheetId="9" r:id="rId9"/>
    <sheet name="Pekovski izdelki in sladice" sheetId="10" r:id="rId10"/>
    <sheet name="Ekološki kruh" sheetId="11" r:id="rId11"/>
    <sheet name="Testo, zamrznjeni izd. iz testa" sheetId="12" r:id="rId12"/>
    <sheet name="Žita, mlevski izdelki" sheetId="13" r:id="rId13"/>
    <sheet name="Sadje, zelenjava " sheetId="14" r:id="rId14"/>
    <sheet name="Zamrznjeno sadje min zelenjava" sheetId="15" r:id="rId15"/>
    <sheet name="Sadni sokovi in sirupi" sheetId="16" r:id="rId16"/>
    <sheet name="Konzervirana živila" sheetId="17" r:id="rId17"/>
    <sheet name="Splošno prehrambeno blago" sheetId="18" r:id="rId18"/>
  </sheets>
  <definedNames>
    <definedName name="_xlnm.Print_Titles" localSheetId="10">'Ekološki kruh'!$10:$10</definedName>
    <definedName name="_xlnm.Print_Titles" localSheetId="7">'Ekološki mlečni izdelki'!$10:$10</definedName>
    <definedName name="_xlnm.Print_Titles" localSheetId="2">'Ekološko meso'!$10:$10</definedName>
    <definedName name="_xlnm.Print_Titles" localSheetId="4">Jajca!$10:$10</definedName>
    <definedName name="_xlnm.Print_Titles" localSheetId="16">'Konzervirana živila'!$10:$10</definedName>
    <definedName name="_xlnm.Print_Titles" localSheetId="8">'Kruh in krušni izdelki'!$10:$10</definedName>
    <definedName name="_xlnm.Print_Titles" localSheetId="0">'Meso in mesni izdelki'!$9:$9</definedName>
    <definedName name="_xlnm.Print_Titles" localSheetId="6">'Mleko in mlečni izdelki'!$9:$9</definedName>
    <definedName name="_xlnm.Print_Titles" localSheetId="9">'Pekovski izdelki in sladice'!$10:$10</definedName>
    <definedName name="_xlnm.Print_Titles" localSheetId="3">'Perutninsko meso'!$9:$9</definedName>
    <definedName name="_xlnm.Print_Titles" localSheetId="13">'Sadje, zelenjava '!#REF!</definedName>
    <definedName name="_xlnm.Print_Titles" localSheetId="15">'Sadni sokovi in sirupi'!$10:$10</definedName>
    <definedName name="_xlnm.Print_Titles" localSheetId="1">'Salame in paštete'!$10:$10</definedName>
    <definedName name="_xlnm.Print_Titles" localSheetId="17">'Splošno prehrambeno blago'!$10:$10</definedName>
    <definedName name="_xlnm.Print_Titles" localSheetId="11">'Testo, zamrznjeni izd. iz testa'!$10:$10</definedName>
    <definedName name="_xlnm.Print_Titles" localSheetId="5">'Zamrznjene ribe'!$10:$10</definedName>
    <definedName name="_xlnm.Print_Titles" localSheetId="14">'Zamrznjeno sadje min zelenjava'!$10:$10</definedName>
    <definedName name="_xlnm.Print_Titles" localSheetId="12">'Žita, mlevski izdelki'!$10:$10</definedName>
    <definedName name="Z_05B2066C_458C_4B30_A1F9_3375CFE90D77_.wvu.PrintTitles" localSheetId="10" hidden="1">'Ekološki kruh'!$10:$10</definedName>
    <definedName name="Z_05B2066C_458C_4B30_A1F9_3375CFE90D77_.wvu.PrintTitles" localSheetId="7" hidden="1">'Ekološki mlečni izdelki'!$10:$10</definedName>
    <definedName name="Z_05B2066C_458C_4B30_A1F9_3375CFE90D77_.wvu.PrintTitles" localSheetId="2" hidden="1">'Ekološko meso'!$10:$10</definedName>
    <definedName name="Z_05B2066C_458C_4B30_A1F9_3375CFE90D77_.wvu.PrintTitles" localSheetId="4" hidden="1">Jajca!$10:$10</definedName>
    <definedName name="Z_05B2066C_458C_4B30_A1F9_3375CFE90D77_.wvu.PrintTitles" localSheetId="16" hidden="1">'Konzervirana živila'!$10:$10</definedName>
    <definedName name="Z_05B2066C_458C_4B30_A1F9_3375CFE90D77_.wvu.PrintTitles" localSheetId="8" hidden="1">'Kruh in krušni izdelki'!$10:$10</definedName>
    <definedName name="Z_05B2066C_458C_4B30_A1F9_3375CFE90D77_.wvu.PrintTitles" localSheetId="0" hidden="1">'Meso in mesni izdelki'!$9:$9</definedName>
    <definedName name="Z_05B2066C_458C_4B30_A1F9_3375CFE90D77_.wvu.PrintTitles" localSheetId="6" hidden="1">'Mleko in mlečni izdelki'!$9:$9</definedName>
    <definedName name="Z_05B2066C_458C_4B30_A1F9_3375CFE90D77_.wvu.PrintTitles" localSheetId="9" hidden="1">'Pekovski izdelki in sladice'!$10:$10</definedName>
    <definedName name="Z_05B2066C_458C_4B30_A1F9_3375CFE90D77_.wvu.PrintTitles" localSheetId="3" hidden="1">'Perutninsko meso'!$9:$9</definedName>
    <definedName name="Z_05B2066C_458C_4B30_A1F9_3375CFE90D77_.wvu.PrintTitles" localSheetId="13" hidden="1">'Sadje, zelenjava '!#REF!</definedName>
    <definedName name="Z_05B2066C_458C_4B30_A1F9_3375CFE90D77_.wvu.PrintTitles" localSheetId="15" hidden="1">'Sadni sokovi in sirupi'!$10:$10</definedName>
    <definedName name="Z_05B2066C_458C_4B30_A1F9_3375CFE90D77_.wvu.PrintTitles" localSheetId="1" hidden="1">'Salame in paštete'!$10:$10</definedName>
    <definedName name="Z_05B2066C_458C_4B30_A1F9_3375CFE90D77_.wvu.PrintTitles" localSheetId="17" hidden="1">'Splošno prehrambeno blago'!$10:$10</definedName>
    <definedName name="Z_05B2066C_458C_4B30_A1F9_3375CFE90D77_.wvu.PrintTitles" localSheetId="11" hidden="1">'Testo, zamrznjeni izd. iz testa'!$10:$10</definedName>
    <definedName name="Z_05B2066C_458C_4B30_A1F9_3375CFE90D77_.wvu.PrintTitles" localSheetId="5" hidden="1">'Zamrznjene ribe'!$10:$10</definedName>
    <definedName name="Z_05B2066C_458C_4B30_A1F9_3375CFE90D77_.wvu.PrintTitles" localSheetId="14" hidden="1">'Zamrznjeno sadje min zelenjava'!$10:$10</definedName>
    <definedName name="Z_05B2066C_458C_4B30_A1F9_3375CFE90D77_.wvu.PrintTitles" localSheetId="12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9" i="18" l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3" i="18" s="1"/>
  <c r="A134" i="18" s="1"/>
  <c r="A135" i="18" s="1"/>
  <c r="A136" i="18" s="1"/>
  <c r="A137" i="18" s="1"/>
  <c r="A138" i="18" s="1"/>
  <c r="A139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L141" i="18"/>
  <c r="M141" i="18" s="1"/>
  <c r="L105" i="18"/>
  <c r="M105" i="18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14" i="8"/>
  <c r="A15" i="8" s="1"/>
  <c r="A16" i="8" s="1"/>
  <c r="A17" i="8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N154" i="18"/>
  <c r="L154" i="18"/>
  <c r="M154" i="18" s="1"/>
  <c r="N153" i="18"/>
  <c r="L153" i="18"/>
  <c r="M153" i="18" s="1"/>
  <c r="N152" i="18"/>
  <c r="L152" i="18"/>
  <c r="M152" i="18" s="1"/>
  <c r="N21" i="10"/>
  <c r="L21" i="10"/>
  <c r="M21" i="10" s="1"/>
  <c r="N42" i="13"/>
  <c r="L42" i="13"/>
  <c r="M42" i="13" s="1"/>
  <c r="L137" i="18"/>
  <c r="M137" i="18" s="1"/>
  <c r="L136" i="18"/>
  <c r="L135" i="18"/>
  <c r="M135" i="18" s="1"/>
  <c r="L134" i="18"/>
  <c r="L74" i="18"/>
  <c r="M74" i="18" s="1"/>
  <c r="L73" i="18"/>
  <c r="M73" i="18" s="1"/>
  <c r="L71" i="18"/>
  <c r="M71" i="18" s="1"/>
  <c r="L70" i="18"/>
  <c r="M70" i="18" s="1"/>
  <c r="L69" i="18"/>
  <c r="N151" i="18"/>
  <c r="L151" i="18"/>
  <c r="M151" i="18" s="1"/>
  <c r="N150" i="18"/>
  <c r="L150" i="18"/>
  <c r="M150" i="18" s="1"/>
  <c r="N149" i="18"/>
  <c r="L149" i="18"/>
  <c r="M149" i="18" s="1"/>
  <c r="N148" i="18"/>
  <c r="L148" i="18"/>
  <c r="M148" i="18" s="1"/>
  <c r="N147" i="18"/>
  <c r="L147" i="18"/>
  <c r="M147" i="18" s="1"/>
  <c r="N146" i="18"/>
  <c r="L146" i="18"/>
  <c r="M146" i="18" s="1"/>
  <c r="N145" i="18"/>
  <c r="L145" i="18"/>
  <c r="M145" i="18" s="1"/>
  <c r="N144" i="18"/>
  <c r="L144" i="18"/>
  <c r="M144" i="18" s="1"/>
  <c r="N143" i="18"/>
  <c r="L143" i="18"/>
  <c r="M143" i="18" s="1"/>
  <c r="N142" i="18"/>
  <c r="L142" i="18"/>
  <c r="M142" i="18" s="1"/>
  <c r="N141" i="18"/>
  <c r="N140" i="18"/>
  <c r="L140" i="18"/>
  <c r="M140" i="18" s="1"/>
  <c r="N139" i="18"/>
  <c r="L139" i="18"/>
  <c r="M139" i="18" s="1"/>
  <c r="N138" i="18"/>
  <c r="L138" i="18"/>
  <c r="M138" i="18" s="1"/>
  <c r="N137" i="18"/>
  <c r="N136" i="18"/>
  <c r="M136" i="18"/>
  <c r="N135" i="18"/>
  <c r="N134" i="18"/>
  <c r="M134" i="18"/>
  <c r="N133" i="18"/>
  <c r="L133" i="18"/>
  <c r="M133" i="18" s="1"/>
  <c r="N132" i="18"/>
  <c r="L132" i="18"/>
  <c r="M132" i="18" s="1"/>
  <c r="N131" i="18"/>
  <c r="L131" i="18"/>
  <c r="M131" i="18" s="1"/>
  <c r="N130" i="18"/>
  <c r="L130" i="18"/>
  <c r="M130" i="18" s="1"/>
  <c r="N129" i="18"/>
  <c r="L129" i="18"/>
  <c r="M129" i="18" s="1"/>
  <c r="N128" i="18"/>
  <c r="L128" i="18"/>
  <c r="M128" i="18" s="1"/>
  <c r="N127" i="18"/>
  <c r="L127" i="18"/>
  <c r="M127" i="18" s="1"/>
  <c r="N126" i="18"/>
  <c r="L126" i="18"/>
  <c r="M126" i="18" s="1"/>
  <c r="N125" i="18"/>
  <c r="L125" i="18"/>
  <c r="M125" i="18" s="1"/>
  <c r="N124" i="18"/>
  <c r="L124" i="18"/>
  <c r="M124" i="18" s="1"/>
  <c r="N123" i="18"/>
  <c r="L123" i="18"/>
  <c r="M123" i="18" s="1"/>
  <c r="N122" i="18"/>
  <c r="L122" i="18"/>
  <c r="M122" i="18" s="1"/>
  <c r="N121" i="18"/>
  <c r="L121" i="18"/>
  <c r="M121" i="18" s="1"/>
  <c r="N120" i="18"/>
  <c r="L120" i="18"/>
  <c r="M120" i="18" s="1"/>
  <c r="N119" i="18"/>
  <c r="L119" i="18"/>
  <c r="M119" i="18" s="1"/>
  <c r="N118" i="18"/>
  <c r="L118" i="18"/>
  <c r="M118" i="18" s="1"/>
  <c r="N117" i="18"/>
  <c r="L117" i="18"/>
  <c r="M117" i="18" s="1"/>
  <c r="N116" i="18"/>
  <c r="L116" i="18"/>
  <c r="M116" i="18" s="1"/>
  <c r="N115" i="18"/>
  <c r="L115" i="18"/>
  <c r="M115" i="18" s="1"/>
  <c r="N114" i="18"/>
  <c r="L114" i="18"/>
  <c r="M114" i="18" s="1"/>
  <c r="N113" i="18"/>
  <c r="L113" i="18"/>
  <c r="M113" i="18" s="1"/>
  <c r="N112" i="18"/>
  <c r="L112" i="18"/>
  <c r="M112" i="18" s="1"/>
  <c r="N111" i="18"/>
  <c r="L111" i="18"/>
  <c r="M111" i="18" s="1"/>
  <c r="N110" i="18"/>
  <c r="L110" i="18"/>
  <c r="M110" i="18" s="1"/>
  <c r="N109" i="18"/>
  <c r="L109" i="18"/>
  <c r="M109" i="18" s="1"/>
  <c r="N108" i="18"/>
  <c r="L108" i="18"/>
  <c r="M108" i="18" s="1"/>
  <c r="N107" i="18"/>
  <c r="L107" i="18"/>
  <c r="M107" i="18" s="1"/>
  <c r="N106" i="18"/>
  <c r="L106" i="18"/>
  <c r="M106" i="18" s="1"/>
  <c r="N105" i="18"/>
  <c r="N104" i="18"/>
  <c r="L104" i="18"/>
  <c r="M104" i="18" s="1"/>
  <c r="N103" i="18"/>
  <c r="L103" i="18"/>
  <c r="M103" i="18" s="1"/>
  <c r="N102" i="18"/>
  <c r="L102" i="18"/>
  <c r="M102" i="18" s="1"/>
  <c r="N101" i="18"/>
  <c r="L101" i="18"/>
  <c r="M101" i="18" s="1"/>
  <c r="N100" i="18"/>
  <c r="L100" i="18"/>
  <c r="M100" i="18" s="1"/>
  <c r="N99" i="18"/>
  <c r="L99" i="18"/>
  <c r="M99" i="18" s="1"/>
  <c r="N98" i="18"/>
  <c r="L98" i="18"/>
  <c r="M98" i="18" s="1"/>
  <c r="N97" i="18"/>
  <c r="L97" i="18"/>
  <c r="M97" i="18" s="1"/>
  <c r="N96" i="18"/>
  <c r="L96" i="18"/>
  <c r="M96" i="18" s="1"/>
  <c r="N95" i="18"/>
  <c r="L95" i="18"/>
  <c r="M95" i="18" s="1"/>
  <c r="N94" i="18"/>
  <c r="L94" i="18"/>
  <c r="M94" i="18" s="1"/>
  <c r="N93" i="18"/>
  <c r="L93" i="18"/>
  <c r="M93" i="18" s="1"/>
  <c r="N92" i="18"/>
  <c r="L92" i="18"/>
  <c r="M92" i="18" s="1"/>
  <c r="N91" i="18"/>
  <c r="L91" i="18"/>
  <c r="M91" i="18" s="1"/>
  <c r="N90" i="18"/>
  <c r="L90" i="18"/>
  <c r="M90" i="18" s="1"/>
  <c r="N89" i="18"/>
  <c r="L89" i="18"/>
  <c r="M89" i="18" s="1"/>
  <c r="N88" i="18"/>
  <c r="L88" i="18"/>
  <c r="M88" i="18" s="1"/>
  <c r="N87" i="18"/>
  <c r="L87" i="18"/>
  <c r="M87" i="18" s="1"/>
  <c r="N86" i="18"/>
  <c r="L86" i="18"/>
  <c r="M86" i="18" s="1"/>
  <c r="N85" i="18"/>
  <c r="L85" i="18"/>
  <c r="M85" i="18" s="1"/>
  <c r="N84" i="18"/>
  <c r="L84" i="18"/>
  <c r="M84" i="18" s="1"/>
  <c r="N83" i="18"/>
  <c r="L83" i="18"/>
  <c r="M83" i="18" s="1"/>
  <c r="N82" i="18"/>
  <c r="L82" i="18"/>
  <c r="M82" i="18" s="1"/>
  <c r="N81" i="18"/>
  <c r="L81" i="18"/>
  <c r="M81" i="18" s="1"/>
  <c r="N80" i="18"/>
  <c r="L80" i="18"/>
  <c r="M80" i="18" s="1"/>
  <c r="N79" i="18"/>
  <c r="L79" i="18"/>
  <c r="M79" i="18" s="1"/>
  <c r="N78" i="18"/>
  <c r="L78" i="18"/>
  <c r="M78" i="18" s="1"/>
  <c r="N77" i="18"/>
  <c r="L77" i="18"/>
  <c r="M77" i="18" s="1"/>
  <c r="N76" i="18"/>
  <c r="L76" i="18"/>
  <c r="M76" i="18" s="1"/>
  <c r="N75" i="18"/>
  <c r="L75" i="18"/>
  <c r="M75" i="18" s="1"/>
  <c r="N74" i="18"/>
  <c r="N73" i="18"/>
  <c r="N72" i="18"/>
  <c r="L72" i="18"/>
  <c r="M72" i="18" s="1"/>
  <c r="N71" i="18"/>
  <c r="N70" i="18"/>
  <c r="N69" i="18"/>
  <c r="M69" i="18"/>
  <c r="N68" i="18"/>
  <c r="L68" i="18"/>
  <c r="M68" i="18" s="1"/>
  <c r="N67" i="18"/>
  <c r="L67" i="18"/>
  <c r="M67" i="18" s="1"/>
  <c r="N66" i="18"/>
  <c r="L66" i="18"/>
  <c r="M66" i="18" s="1"/>
  <c r="N65" i="18"/>
  <c r="L65" i="18"/>
  <c r="M65" i="18" s="1"/>
  <c r="N64" i="18"/>
  <c r="L64" i="18"/>
  <c r="M64" i="18" s="1"/>
  <c r="N63" i="18"/>
  <c r="L63" i="18"/>
  <c r="M63" i="18" s="1"/>
  <c r="N62" i="18"/>
  <c r="L62" i="18"/>
  <c r="M62" i="18" s="1"/>
  <c r="N61" i="18"/>
  <c r="L61" i="18"/>
  <c r="M61" i="18" s="1"/>
  <c r="N60" i="18"/>
  <c r="L60" i="18"/>
  <c r="M60" i="18" s="1"/>
  <c r="N59" i="18"/>
  <c r="L59" i="18"/>
  <c r="M59" i="18" s="1"/>
  <c r="N58" i="18"/>
  <c r="L58" i="18"/>
  <c r="M58" i="18" s="1"/>
  <c r="N57" i="18"/>
  <c r="L57" i="18"/>
  <c r="M57" i="18" s="1"/>
  <c r="N56" i="18"/>
  <c r="L56" i="18"/>
  <c r="M56" i="18" s="1"/>
  <c r="N55" i="18"/>
  <c r="L55" i="18"/>
  <c r="M55" i="18" s="1"/>
  <c r="N54" i="18"/>
  <c r="L54" i="18"/>
  <c r="M54" i="18" s="1"/>
  <c r="N53" i="18"/>
  <c r="L53" i="18"/>
  <c r="M53" i="18" s="1"/>
  <c r="N52" i="18"/>
  <c r="L52" i="18"/>
  <c r="M52" i="18" s="1"/>
  <c r="N51" i="18"/>
  <c r="L51" i="18"/>
  <c r="M51" i="18" s="1"/>
  <c r="N50" i="18"/>
  <c r="L50" i="18"/>
  <c r="M50" i="18" s="1"/>
  <c r="N49" i="18"/>
  <c r="L49" i="18"/>
  <c r="M49" i="18" s="1"/>
  <c r="N48" i="18"/>
  <c r="L48" i="18"/>
  <c r="M48" i="18" s="1"/>
  <c r="N47" i="18"/>
  <c r="L47" i="18"/>
  <c r="M47" i="18" s="1"/>
  <c r="N46" i="18"/>
  <c r="L46" i="18"/>
  <c r="M46" i="18" s="1"/>
  <c r="N45" i="18"/>
  <c r="L45" i="18"/>
  <c r="M45" i="18" s="1"/>
  <c r="N44" i="18"/>
  <c r="L44" i="18"/>
  <c r="M44" i="18" s="1"/>
  <c r="N43" i="18"/>
  <c r="L43" i="18"/>
  <c r="M43" i="18" s="1"/>
  <c r="N42" i="18"/>
  <c r="L42" i="18"/>
  <c r="M42" i="18" s="1"/>
  <c r="N41" i="18"/>
  <c r="L41" i="18"/>
  <c r="M41" i="18" s="1"/>
  <c r="N40" i="18"/>
  <c r="L40" i="18"/>
  <c r="M40" i="18" s="1"/>
  <c r="N39" i="18"/>
  <c r="L39" i="18"/>
  <c r="M39" i="18" s="1"/>
  <c r="N38" i="18"/>
  <c r="L38" i="18"/>
  <c r="M38" i="18" s="1"/>
  <c r="N37" i="18"/>
  <c r="L37" i="18"/>
  <c r="M37" i="18" s="1"/>
  <c r="N36" i="18"/>
  <c r="L36" i="18"/>
  <c r="M36" i="18" s="1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N12" i="18"/>
  <c r="L12" i="18"/>
  <c r="M12" i="18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M12" i="17"/>
  <c r="L12" i="17"/>
  <c r="L28" i="16"/>
  <c r="M28" i="16" s="1"/>
  <c r="L27" i="16"/>
  <c r="L26" i="16"/>
  <c r="L22" i="16"/>
  <c r="L21" i="16"/>
  <c r="L20" i="16"/>
  <c r="L19" i="16"/>
  <c r="L18" i="16"/>
  <c r="L17" i="16"/>
  <c r="L16" i="16"/>
  <c r="M16" i="16" s="1"/>
  <c r="L15" i="16"/>
  <c r="L14" i="16"/>
  <c r="L12" i="16"/>
  <c r="M12" i="16" s="1"/>
  <c r="N28" i="16"/>
  <c r="N27" i="16"/>
  <c r="M27" i="16"/>
  <c r="N26" i="16"/>
  <c r="M26" i="16"/>
  <c r="N25" i="16"/>
  <c r="L25" i="16"/>
  <c r="M25" i="16" s="1"/>
  <c r="N24" i="16"/>
  <c r="L24" i="16"/>
  <c r="M24" i="16" s="1"/>
  <c r="N23" i="16"/>
  <c r="L23" i="16"/>
  <c r="M23" i="16" s="1"/>
  <c r="N22" i="16"/>
  <c r="M22" i="16"/>
  <c r="N21" i="16"/>
  <c r="M21" i="16"/>
  <c r="N20" i="16"/>
  <c r="M20" i="16"/>
  <c r="N19" i="16"/>
  <c r="M19" i="16"/>
  <c r="N18" i="16"/>
  <c r="M18" i="16"/>
  <c r="N17" i="16"/>
  <c r="M17" i="16"/>
  <c r="N16" i="16"/>
  <c r="N15" i="16"/>
  <c r="M15" i="16"/>
  <c r="N14" i="16"/>
  <c r="M14" i="16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N12" i="16"/>
  <c r="N40" i="15"/>
  <c r="L40" i="15"/>
  <c r="M40" i="15" s="1"/>
  <c r="N39" i="15"/>
  <c r="L39" i="15"/>
  <c r="M39" i="15" s="1"/>
  <c r="N38" i="15"/>
  <c r="L38" i="15"/>
  <c r="M38" i="15" s="1"/>
  <c r="N37" i="15"/>
  <c r="M37" i="15"/>
  <c r="L37" i="15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M32" i="15"/>
  <c r="L32" i="15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N12" i="15"/>
  <c r="M12" i="15"/>
  <c r="L12" i="15"/>
  <c r="N155" i="18" l="1"/>
  <c r="M155" i="18"/>
  <c r="M42" i="17"/>
  <c r="N42" i="17"/>
  <c r="N29" i="16"/>
  <c r="M29" i="16"/>
  <c r="N41" i="15"/>
  <c r="M41" i="15"/>
  <c r="T82" i="14"/>
  <c r="R82" i="14"/>
  <c r="P82" i="14"/>
  <c r="S82" i="14" s="1"/>
  <c r="O82" i="14"/>
  <c r="Q82" i="14" s="1"/>
  <c r="T81" i="14"/>
  <c r="R81" i="14"/>
  <c r="P81" i="14"/>
  <c r="S81" i="14" s="1"/>
  <c r="O81" i="14"/>
  <c r="Q81" i="14" s="1"/>
  <c r="T80" i="14"/>
  <c r="R80" i="14"/>
  <c r="P80" i="14"/>
  <c r="S80" i="14" s="1"/>
  <c r="O80" i="14"/>
  <c r="Q80" i="14" s="1"/>
  <c r="T79" i="14"/>
  <c r="R79" i="14"/>
  <c r="P79" i="14"/>
  <c r="S79" i="14" s="1"/>
  <c r="O79" i="14"/>
  <c r="Q79" i="14" s="1"/>
  <c r="T78" i="14"/>
  <c r="R78" i="14"/>
  <c r="P78" i="14"/>
  <c r="S78" i="14" s="1"/>
  <c r="O78" i="14"/>
  <c r="Q78" i="14" s="1"/>
  <c r="T77" i="14"/>
  <c r="R77" i="14"/>
  <c r="P77" i="14"/>
  <c r="S77" i="14" s="1"/>
  <c r="O77" i="14"/>
  <c r="Q77" i="14" s="1"/>
  <c r="T76" i="14"/>
  <c r="R76" i="14"/>
  <c r="P76" i="14"/>
  <c r="S76" i="14" s="1"/>
  <c r="O76" i="14"/>
  <c r="Q76" i="14" s="1"/>
  <c r="T75" i="14"/>
  <c r="R75" i="14"/>
  <c r="P75" i="14"/>
  <c r="S75" i="14" s="1"/>
  <c r="O75" i="14"/>
  <c r="Q75" i="14" s="1"/>
  <c r="T74" i="14"/>
  <c r="R74" i="14"/>
  <c r="P74" i="14"/>
  <c r="S74" i="14" s="1"/>
  <c r="O74" i="14"/>
  <c r="Q74" i="14" s="1"/>
  <c r="T73" i="14"/>
  <c r="R73" i="14"/>
  <c r="P73" i="14"/>
  <c r="S73" i="14" s="1"/>
  <c r="O73" i="14"/>
  <c r="Q73" i="14" s="1"/>
  <c r="T72" i="14"/>
  <c r="R72" i="14"/>
  <c r="P72" i="14"/>
  <c r="S72" i="14" s="1"/>
  <c r="O72" i="14"/>
  <c r="Q72" i="14" s="1"/>
  <c r="T71" i="14"/>
  <c r="R71" i="14"/>
  <c r="P71" i="14"/>
  <c r="S71" i="14" s="1"/>
  <c r="O71" i="14"/>
  <c r="Q71" i="14" s="1"/>
  <c r="T70" i="14"/>
  <c r="R70" i="14"/>
  <c r="P70" i="14"/>
  <c r="S70" i="14" s="1"/>
  <c r="O70" i="14"/>
  <c r="Q70" i="14" s="1"/>
  <c r="T69" i="14"/>
  <c r="R69" i="14"/>
  <c r="P69" i="14"/>
  <c r="S69" i="14" s="1"/>
  <c r="O69" i="14"/>
  <c r="Q69" i="14" s="1"/>
  <c r="T68" i="14"/>
  <c r="R68" i="14"/>
  <c r="P68" i="14"/>
  <c r="S68" i="14" s="1"/>
  <c r="O68" i="14"/>
  <c r="Q68" i="14" s="1"/>
  <c r="T67" i="14"/>
  <c r="R67" i="14"/>
  <c r="P67" i="14"/>
  <c r="S67" i="14" s="1"/>
  <c r="O67" i="14"/>
  <c r="Q67" i="14" s="1"/>
  <c r="T66" i="14"/>
  <c r="R66" i="14"/>
  <c r="P66" i="14"/>
  <c r="S66" i="14" s="1"/>
  <c r="O66" i="14"/>
  <c r="Q66" i="14" s="1"/>
  <c r="T65" i="14"/>
  <c r="R65" i="14"/>
  <c r="P65" i="14"/>
  <c r="S65" i="14" s="1"/>
  <c r="O65" i="14"/>
  <c r="Q65" i="14" s="1"/>
  <c r="T64" i="14"/>
  <c r="R64" i="14"/>
  <c r="P64" i="14"/>
  <c r="S64" i="14" s="1"/>
  <c r="O64" i="14"/>
  <c r="Q64" i="14" s="1"/>
  <c r="T63" i="14"/>
  <c r="R63" i="14"/>
  <c r="P63" i="14"/>
  <c r="S63" i="14" s="1"/>
  <c r="O63" i="14"/>
  <c r="Q63" i="14" s="1"/>
  <c r="T62" i="14"/>
  <c r="R62" i="14"/>
  <c r="P62" i="14"/>
  <c r="S62" i="14" s="1"/>
  <c r="O62" i="14"/>
  <c r="Q62" i="14" s="1"/>
  <c r="T61" i="14"/>
  <c r="R61" i="14"/>
  <c r="P61" i="14"/>
  <c r="S61" i="14" s="1"/>
  <c r="O61" i="14"/>
  <c r="Q61" i="14" s="1"/>
  <c r="T60" i="14"/>
  <c r="R60" i="14"/>
  <c r="P60" i="14"/>
  <c r="S60" i="14" s="1"/>
  <c r="O60" i="14"/>
  <c r="Q60" i="14" s="1"/>
  <c r="T59" i="14"/>
  <c r="R59" i="14"/>
  <c r="P59" i="14"/>
  <c r="S59" i="14" s="1"/>
  <c r="O59" i="14"/>
  <c r="Q59" i="14" s="1"/>
  <c r="T58" i="14"/>
  <c r="R58" i="14"/>
  <c r="P58" i="14"/>
  <c r="S58" i="14" s="1"/>
  <c r="O58" i="14"/>
  <c r="Q58" i="14" s="1"/>
  <c r="T57" i="14"/>
  <c r="R57" i="14"/>
  <c r="P57" i="14"/>
  <c r="S57" i="14" s="1"/>
  <c r="O57" i="14"/>
  <c r="Q57" i="14" s="1"/>
  <c r="T56" i="14"/>
  <c r="R56" i="14"/>
  <c r="P56" i="14"/>
  <c r="S56" i="14" s="1"/>
  <c r="O56" i="14"/>
  <c r="Q56" i="14" s="1"/>
  <c r="T55" i="14"/>
  <c r="R55" i="14"/>
  <c r="P55" i="14"/>
  <c r="S55" i="14" s="1"/>
  <c r="O55" i="14"/>
  <c r="Q55" i="14" s="1"/>
  <c r="T54" i="14"/>
  <c r="R54" i="14"/>
  <c r="P54" i="14"/>
  <c r="S54" i="14" s="1"/>
  <c r="O54" i="14"/>
  <c r="Q54" i="14" s="1"/>
  <c r="T53" i="14"/>
  <c r="R53" i="14"/>
  <c r="P53" i="14"/>
  <c r="S53" i="14" s="1"/>
  <c r="O53" i="14"/>
  <c r="Q53" i="14" s="1"/>
  <c r="T52" i="14"/>
  <c r="R52" i="14"/>
  <c r="P52" i="14"/>
  <c r="S52" i="14" s="1"/>
  <c r="O52" i="14"/>
  <c r="Q52" i="14" s="1"/>
  <c r="T51" i="14"/>
  <c r="R51" i="14"/>
  <c r="P51" i="14"/>
  <c r="S51" i="14" s="1"/>
  <c r="O51" i="14"/>
  <c r="Q51" i="14" s="1"/>
  <c r="T50" i="14"/>
  <c r="R50" i="14"/>
  <c r="P50" i="14"/>
  <c r="S50" i="14" s="1"/>
  <c r="O50" i="14"/>
  <c r="Q50" i="14" s="1"/>
  <c r="T49" i="14"/>
  <c r="R49" i="14"/>
  <c r="P49" i="14"/>
  <c r="S49" i="14" s="1"/>
  <c r="O49" i="14"/>
  <c r="Q49" i="14" s="1"/>
  <c r="T48" i="14"/>
  <c r="R48" i="14"/>
  <c r="P48" i="14"/>
  <c r="S48" i="14" s="1"/>
  <c r="O48" i="14"/>
  <c r="Q48" i="14" s="1"/>
  <c r="T47" i="14"/>
  <c r="R47" i="14"/>
  <c r="P47" i="14"/>
  <c r="S47" i="14" s="1"/>
  <c r="O47" i="14"/>
  <c r="Q47" i="14" s="1"/>
  <c r="T46" i="14"/>
  <c r="R46" i="14"/>
  <c r="P46" i="14"/>
  <c r="S46" i="14" s="1"/>
  <c r="O46" i="14"/>
  <c r="Q46" i="14" s="1"/>
  <c r="T45" i="14"/>
  <c r="R45" i="14"/>
  <c r="P45" i="14"/>
  <c r="S45" i="14" s="1"/>
  <c r="O45" i="14"/>
  <c r="Q45" i="14" s="1"/>
  <c r="T44" i="14"/>
  <c r="R44" i="14"/>
  <c r="P44" i="14"/>
  <c r="S44" i="14" s="1"/>
  <c r="O44" i="14"/>
  <c r="Q44" i="14" s="1"/>
  <c r="T43" i="14"/>
  <c r="R43" i="14"/>
  <c r="P43" i="14"/>
  <c r="S43" i="14" s="1"/>
  <c r="O43" i="14"/>
  <c r="Q43" i="14" s="1"/>
  <c r="T42" i="14"/>
  <c r="R42" i="14"/>
  <c r="Q42" i="14"/>
  <c r="P42" i="14"/>
  <c r="S42" i="14" s="1"/>
  <c r="O42" i="14"/>
  <c r="T41" i="14"/>
  <c r="R41" i="14"/>
  <c r="P41" i="14"/>
  <c r="S41" i="14" s="1"/>
  <c r="O41" i="14"/>
  <c r="Q41" i="14" s="1"/>
  <c r="T40" i="14"/>
  <c r="R40" i="14"/>
  <c r="P40" i="14"/>
  <c r="S40" i="14" s="1"/>
  <c r="O40" i="14"/>
  <c r="Q40" i="14" s="1"/>
  <c r="T39" i="14"/>
  <c r="R39" i="14"/>
  <c r="P39" i="14"/>
  <c r="S39" i="14" s="1"/>
  <c r="O39" i="14"/>
  <c r="Q39" i="14" s="1"/>
  <c r="T38" i="14"/>
  <c r="R38" i="14"/>
  <c r="P38" i="14"/>
  <c r="S38" i="14" s="1"/>
  <c r="O38" i="14"/>
  <c r="Q38" i="14" s="1"/>
  <c r="T37" i="14"/>
  <c r="R37" i="14"/>
  <c r="P37" i="14"/>
  <c r="S37" i="14" s="1"/>
  <c r="O37" i="14"/>
  <c r="Q37" i="14" s="1"/>
  <c r="T36" i="14"/>
  <c r="R36" i="14"/>
  <c r="P36" i="14"/>
  <c r="S36" i="14" s="1"/>
  <c r="O36" i="14"/>
  <c r="Q36" i="14" s="1"/>
  <c r="T35" i="14"/>
  <c r="R35" i="14"/>
  <c r="P35" i="14"/>
  <c r="S35" i="14" s="1"/>
  <c r="O35" i="14"/>
  <c r="Q35" i="14" s="1"/>
  <c r="T34" i="14"/>
  <c r="R34" i="14"/>
  <c r="Q34" i="14"/>
  <c r="P34" i="14"/>
  <c r="S34" i="14" s="1"/>
  <c r="O34" i="14"/>
  <c r="T33" i="14"/>
  <c r="R33" i="14"/>
  <c r="P33" i="14"/>
  <c r="S33" i="14" s="1"/>
  <c r="O33" i="14"/>
  <c r="Q33" i="14" s="1"/>
  <c r="T32" i="14"/>
  <c r="R32" i="14"/>
  <c r="P32" i="14"/>
  <c r="S32" i="14" s="1"/>
  <c r="O32" i="14"/>
  <c r="Q32" i="14" s="1"/>
  <c r="T31" i="14"/>
  <c r="R31" i="14"/>
  <c r="P31" i="14"/>
  <c r="S31" i="14" s="1"/>
  <c r="O31" i="14"/>
  <c r="Q31" i="14" s="1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T28" i="14"/>
  <c r="R28" i="14"/>
  <c r="P28" i="14"/>
  <c r="S28" i="14" s="1"/>
  <c r="O28" i="14"/>
  <c r="Q28" i="14" s="1"/>
  <c r="T27" i="14"/>
  <c r="R27" i="14"/>
  <c r="P27" i="14"/>
  <c r="S27" i="14" s="1"/>
  <c r="O27" i="14"/>
  <c r="Q27" i="14" s="1"/>
  <c r="T26" i="14"/>
  <c r="R26" i="14"/>
  <c r="P26" i="14"/>
  <c r="S26" i="14" s="1"/>
  <c r="O26" i="14"/>
  <c r="Q26" i="14" s="1"/>
  <c r="T25" i="14"/>
  <c r="R25" i="14"/>
  <c r="P25" i="14"/>
  <c r="S25" i="14" s="1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T16" i="14"/>
  <c r="R16" i="14"/>
  <c r="P16" i="14"/>
  <c r="S16" i="14" s="1"/>
  <c r="O16" i="14"/>
  <c r="Q16" i="14" s="1"/>
  <c r="T15" i="14"/>
  <c r="R15" i="14"/>
  <c r="P15" i="14"/>
  <c r="S15" i="14" s="1"/>
  <c r="O15" i="14"/>
  <c r="Q15" i="14" s="1"/>
  <c r="T14" i="14"/>
  <c r="R14" i="14"/>
  <c r="P14" i="14"/>
  <c r="S14" i="14" s="1"/>
  <c r="O14" i="14"/>
  <c r="Q14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Q83" i="14" l="1"/>
  <c r="R83" i="14"/>
  <c r="T83" i="14"/>
  <c r="S83" i="14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M45" i="12"/>
  <c r="L45" i="12"/>
  <c r="N44" i="12"/>
  <c r="L44" i="12"/>
  <c r="M44" i="12" s="1"/>
  <c r="N43" i="12"/>
  <c r="M43" i="12"/>
  <c r="L43" i="12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M33" i="12"/>
  <c r="L33" i="12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L17" i="12"/>
  <c r="M17" i="12" s="1"/>
  <c r="N16" i="12"/>
  <c r="M16" i="12"/>
  <c r="L16" i="12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N12" i="12"/>
  <c r="L12" i="12"/>
  <c r="M12" i="12" s="1"/>
  <c r="N13" i="11"/>
  <c r="L13" i="11"/>
  <c r="M13" i="11" s="1"/>
  <c r="A13" i="11"/>
  <c r="N12" i="11"/>
  <c r="N14" i="11" s="1"/>
  <c r="L12" i="11"/>
  <c r="M12" i="11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N22" i="10" s="1"/>
  <c r="L12" i="10"/>
  <c r="M12" i="10" s="1"/>
  <c r="M22" i="10" s="1"/>
  <c r="A13" i="10"/>
  <c r="A14" i="10" s="1"/>
  <c r="A15" i="10" s="1"/>
  <c r="A16" i="10" s="1"/>
  <c r="A17" i="10" s="1"/>
  <c r="A18" i="10" s="1"/>
  <c r="A19" i="10" s="1"/>
  <c r="A20" i="10" s="1"/>
  <c r="A21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M25" i="9"/>
  <c r="L25" i="9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N12" i="9"/>
  <c r="L12" i="9"/>
  <c r="M12" i="9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N12" i="8"/>
  <c r="L12" i="8"/>
  <c r="M12" i="8" s="1"/>
  <c r="L16" i="7"/>
  <c r="M16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A12" i="7"/>
  <c r="N11" i="7"/>
  <c r="L11" i="7"/>
  <c r="M11" i="7" s="1"/>
  <c r="N21" i="6"/>
  <c r="L21" i="6"/>
  <c r="M21" i="6" s="1"/>
  <c r="N20" i="6"/>
  <c r="M20" i="6"/>
  <c r="L20" i="6"/>
  <c r="N19" i="6"/>
  <c r="M19" i="6"/>
  <c r="L19" i="6"/>
  <c r="N18" i="6"/>
  <c r="M18" i="6"/>
  <c r="L18" i="6"/>
  <c r="N17" i="6"/>
  <c r="M17" i="6"/>
  <c r="L17" i="6"/>
  <c r="N16" i="6"/>
  <c r="M16" i="6"/>
  <c r="L16" i="6"/>
  <c r="N15" i="6"/>
  <c r="M15" i="6"/>
  <c r="L15" i="6"/>
  <c r="N14" i="6"/>
  <c r="M14" i="6"/>
  <c r="L14" i="6"/>
  <c r="N13" i="6"/>
  <c r="M13" i="6"/>
  <c r="L13" i="6"/>
  <c r="A13" i="6"/>
  <c r="A14" i="6" s="1"/>
  <c r="A15" i="6" s="1"/>
  <c r="A16" i="6" s="1"/>
  <c r="A17" i="6" s="1"/>
  <c r="A18" i="6" s="1"/>
  <c r="A19" i="6" s="1"/>
  <c r="A20" i="6" s="1"/>
  <c r="A21" i="6" s="1"/>
  <c r="N12" i="6"/>
  <c r="M12" i="6"/>
  <c r="L12" i="6"/>
  <c r="N12" i="5"/>
  <c r="N13" i="5" s="1"/>
  <c r="L12" i="5"/>
  <c r="M12" i="5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M23" i="4"/>
  <c r="L23" i="4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N12" i="4"/>
  <c r="L12" i="4"/>
  <c r="M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N11" i="4"/>
  <c r="L11" i="4"/>
  <c r="M11" i="4" s="1"/>
  <c r="N55" i="13" l="1"/>
  <c r="M55" i="13"/>
  <c r="N53" i="12"/>
  <c r="M53" i="12"/>
  <c r="M14" i="11"/>
  <c r="N36" i="9"/>
  <c r="M36" i="9"/>
  <c r="N18" i="8"/>
  <c r="M18" i="8"/>
  <c r="M53" i="7"/>
  <c r="N53" i="7"/>
  <c r="M22" i="6"/>
  <c r="N22" i="6"/>
  <c r="M13" i="5"/>
  <c r="N36" i="4"/>
  <c r="M36" i="4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N12" i="3"/>
  <c r="L12" i="3"/>
  <c r="M12" i="3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N12" i="2"/>
  <c r="L12" i="2"/>
  <c r="M12" i="2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M45" i="1"/>
  <c r="L45" i="1"/>
  <c r="N44" i="1"/>
  <c r="L44" i="1"/>
  <c r="M44" i="1" s="1"/>
  <c r="N43" i="1"/>
  <c r="L43" i="1"/>
  <c r="M43" i="1" s="1"/>
  <c r="N42" i="1"/>
  <c r="M42" i="1"/>
  <c r="L42" i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N11" i="1"/>
  <c r="N59" i="1" s="1"/>
  <c r="L11" i="1"/>
  <c r="M11" i="1" s="1"/>
  <c r="M59" i="1" l="1"/>
  <c r="N18" i="3"/>
  <c r="M18" i="3"/>
  <c r="N22" i="2"/>
  <c r="M22" i="2"/>
</calcChain>
</file>

<file path=xl/sharedStrings.xml><?xml version="1.0" encoding="utf-8"?>
<sst xmlns="http://schemas.openxmlformats.org/spreadsheetml/2006/main" count="1704" uniqueCount="678">
  <si>
    <t xml:space="preserve">NAROČNIK:  DOM DR. JANKA BENEDIKA RADOVLJICA           </t>
  </si>
  <si>
    <t xml:space="preserve">                         Šercerjeva ulica 35, 4240 Radovljica</t>
  </si>
  <si>
    <t>PONUDNIK:</t>
  </si>
  <si>
    <t xml:space="preserve">SPECIFIKACIJA PREDRAČUNA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</si>
  <si>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</si>
  <si>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</si>
  <si>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</si>
  <si>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</si>
  <si>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</si>
  <si>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</si>
  <si>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</si>
  <si>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</si>
  <si>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</si>
  <si>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</si>
  <si>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</si>
  <si>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</si>
  <si>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</si>
  <si>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</si>
  <si>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</si>
  <si>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SVINJSKO STEGNO-KOCKE</t>
  </si>
  <si>
    <t>kg</t>
  </si>
  <si>
    <t>SVEŽA SVINJINA - svinjsko stegno brez kosti</t>
  </si>
  <si>
    <t>SVINJSKI VRAT B.K.</t>
  </si>
  <si>
    <t>MESO MLETO SVINJSKO</t>
  </si>
  <si>
    <t>PREKAJENA SLANINA - kot HAMBURŠKA</t>
  </si>
  <si>
    <t>GOVEJI JEZIK PREKAJEN</t>
  </si>
  <si>
    <t>ŽELODČEK S KAŠO</t>
  </si>
  <si>
    <t>HRENOVKE</t>
  </si>
  <si>
    <t>SV.STEGNO-ZREZKI NAREZANI NA KOMADE</t>
  </si>
  <si>
    <t>PEČENICE</t>
  </si>
  <si>
    <t>MREŽNA PEČENKA</t>
  </si>
  <si>
    <t>KRVAVICE</t>
  </si>
  <si>
    <t>KRVAVICE-MASA</t>
  </si>
  <si>
    <t>ČEVAPČIČI</t>
  </si>
  <si>
    <t>SVINJSKO PLEČE BK</t>
  </si>
  <si>
    <t>SVINJSKI KOTLETI NAREZANI NA KOMADE</t>
  </si>
  <si>
    <t>BUDJOLA suha</t>
  </si>
  <si>
    <t>KLOBASA KRANJSKA</t>
  </si>
  <si>
    <t>KLOBASA SUHA</t>
  </si>
  <si>
    <t>MAST SVINJSKA</t>
  </si>
  <si>
    <t>OCVIRKI</t>
  </si>
  <si>
    <t>PREŠANA SLANINA</t>
  </si>
  <si>
    <t>TLAČENKA</t>
  </si>
  <si>
    <t>ZASEKA</t>
  </si>
  <si>
    <t xml:space="preserve">PLESKAVICE </t>
  </si>
  <si>
    <t>PRŠUT BREZ KOŽE</t>
  </si>
  <si>
    <t>KUHAN PRŠUT</t>
  </si>
  <si>
    <t>ŠUNKA DOMAČA PREKAJENA</t>
  </si>
  <si>
    <t>SVINJSKI VRAT BK PREKAJEN</t>
  </si>
  <si>
    <t>SVINJSKI FILE</t>
  </si>
  <si>
    <t>PANCETA KRAŠKA</t>
  </si>
  <si>
    <t>MESNI SIR</t>
  </si>
  <si>
    <t>MESO MLETO MEŠANO</t>
  </si>
  <si>
    <t>SVINJSKA REBRA SVEŽA</t>
  </si>
  <si>
    <t>GOVEJE KOCKE MLADE</t>
  </si>
  <si>
    <t>GOVEJE KOSTI Z MESOM</t>
  </si>
  <si>
    <t>GOVEJE MLETO MESO</t>
  </si>
  <si>
    <t>GOVEJE STEGNO B.K.</t>
  </si>
  <si>
    <t>GOVEJE STEGNO ZREZKI</t>
  </si>
  <si>
    <t>GOVEJA JETRA - trakci</t>
  </si>
  <si>
    <t>JUNČJE PLEČE B.K.</t>
  </si>
  <si>
    <t>JUNČJE PLEČE-TRAKCI</t>
  </si>
  <si>
    <t>JUNČJI BOČNIK</t>
  </si>
  <si>
    <t>TELEČJE STEGNO</t>
  </si>
  <si>
    <t>TELEČJE STEGNO - ZREZKI</t>
  </si>
  <si>
    <t>TELEČJE PLEČE</t>
  </si>
  <si>
    <t>TELEČJE STEGNO KOCKE</t>
  </si>
  <si>
    <t>VAMPI KUHANI REZANI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</si>
  <si>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</si>
  <si>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</si>
  <si>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</si>
  <si>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</si>
  <si>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</si>
  <si>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</si>
  <si>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</si>
  <si>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(interna)</t>
  </si>
  <si>
    <t xml:space="preserve">SPECIFIKACIJA PREDRAČUNA  </t>
  </si>
  <si>
    <t>SKUPAJ SKLOP 2:</t>
  </si>
  <si>
    <t>Izdelkom te skupine morajo biti ob dostavi priloženi ustrezni certifikati !</t>
  </si>
  <si>
    <t>Sklop 2: Salame in paštete</t>
  </si>
  <si>
    <t xml:space="preserve">                          Šercerjeva ulica 35, 4240 Radovljica</t>
  </si>
  <si>
    <t>SALAMA-ŠUNKA V OVITKU</t>
  </si>
  <si>
    <t>SALAMA PIZZA ŠUNKA</t>
  </si>
  <si>
    <t>SALAMA ŠUNKARICA</t>
  </si>
  <si>
    <t>SALAMA DOMAČA</t>
  </si>
  <si>
    <t>SALAMA MORTADELA</t>
  </si>
  <si>
    <t>SALAMA OGRSKA</t>
  </si>
  <si>
    <t>SALAMA TIROLSKA</t>
  </si>
  <si>
    <t>SALAMA Z ZELENJAVO - SVINJINA, GOVEDINA</t>
  </si>
  <si>
    <t>PAŠTETA TELEČJA</t>
  </si>
  <si>
    <t>PAŠTETA JETRNA</t>
  </si>
  <si>
    <t>SKUPAJ SKLOP 3:</t>
  </si>
  <si>
    <t>SVEŽE EKOLOŠKO MESO JUNČJE- mleto</t>
  </si>
  <si>
    <t>SVEŽE EKOLOŠKO MESO JUNČJE- stegno brez kosti</t>
  </si>
  <si>
    <t>SVEŽE EKOLOŠKO JUNČJE MESO, kocke</t>
  </si>
  <si>
    <t>SVEŽE EKOLOŠKO JUNČJE MESO, zrezki</t>
  </si>
  <si>
    <t xml:space="preserve">EKOLOŠKE PEČENICE </t>
  </si>
  <si>
    <t xml:space="preserve">EKOLOŠKO SVEŽE MESO MLETO MEŠANO </t>
  </si>
  <si>
    <t xml:space="preserve">Sklop 3: Sveže ekološko meso </t>
  </si>
  <si>
    <t xml:space="preserve">Sklop 4: Sveže perutninsko meso in izdelki </t>
  </si>
  <si>
    <t>SKUPAJ SKLOP 4:</t>
  </si>
  <si>
    <t xml:space="preserve">PIŠČANČJE PRSI </t>
  </si>
  <si>
    <t>PIŠČANČJE PRSI - brez kosti in kože narezane na fileje 80g</t>
  </si>
  <si>
    <t>PIŠČANČJE PRSI- brez kosti in kože narezane na fileje 100g</t>
  </si>
  <si>
    <t>PIŠČANČJE PRSI- brez kosti in kože narezane na fileje 120g</t>
  </si>
  <si>
    <t>PIŠČANEC FILE</t>
  </si>
  <si>
    <t>PIŠČANČJE KRAČE 120g</t>
  </si>
  <si>
    <t xml:space="preserve">PIŠČANČJE KRAČE PANIRANE </t>
  </si>
  <si>
    <t>PIŠČANČJE PERUTNIČKE</t>
  </si>
  <si>
    <t>PIŠČANČJA BEDRA</t>
  </si>
  <si>
    <t>PIŠČANCI CELI</t>
  </si>
  <si>
    <t>KOKOŠ ZAMRZNJENA</t>
  </si>
  <si>
    <t>PIŠČANČJI ZREZKI 120g- PANIRANI</t>
  </si>
  <si>
    <t>PIŠČANČJI FILE-KOCKE</t>
  </si>
  <si>
    <t>PIŠČANČJI BURGER 59g</t>
  </si>
  <si>
    <t>CORDON BLEU</t>
  </si>
  <si>
    <t>PIŠČANČJA NABODALA 120g</t>
  </si>
  <si>
    <t xml:space="preserve">PIŠČANČJI FINGERSI </t>
  </si>
  <si>
    <t xml:space="preserve">PIŠČANČJI RAŽNJIČI </t>
  </si>
  <si>
    <t>PURAN FILE ZREZKI 80g</t>
  </si>
  <si>
    <t>PURAN FILE ZREZKI 120g</t>
  </si>
  <si>
    <t>PURANJI FILE</t>
  </si>
  <si>
    <t>SALAMA PERUTNINSKA</t>
  </si>
  <si>
    <t>SALAMA POSEBNA PIŠČANČJA</t>
  </si>
  <si>
    <t>SALAMA PURANJE PRSI V OVITKU</t>
  </si>
  <si>
    <t>SALAMA POSEBNA Z VRTNINAMI</t>
  </si>
  <si>
    <t xml:space="preserve">Sklop 5: Jajca </t>
  </si>
  <si>
    <t>SKUPAJ SKLOP 5:</t>
  </si>
  <si>
    <t>JAJCA,masa L, M, "A" razred,  pakirana v kartonske škatle, talna reja</t>
  </si>
  <si>
    <t>kom</t>
  </si>
  <si>
    <t>OSLIČ- file,</t>
  </si>
  <si>
    <t>POSTRV - file</t>
  </si>
  <si>
    <t>ORADA - file</t>
  </si>
  <si>
    <t>KAPSKI-file</t>
  </si>
  <si>
    <t>PANGA-file</t>
  </si>
  <si>
    <t>LOSOS-file</t>
  </si>
  <si>
    <t>OSLIČ ARGENTINSKI-file</t>
  </si>
  <si>
    <t>SARDELE</t>
  </si>
  <si>
    <t>RIBJE PALČKE, panirane - 100% meso</t>
  </si>
  <si>
    <t>OSLIČ PANIRAN, file</t>
  </si>
  <si>
    <t xml:space="preserve">Sklop 6: Zamrznjene ribe </t>
  </si>
  <si>
    <t>SKUPAJ SKLOP 6: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</si>
  <si>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</si>
  <si>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Sklop 7: Mleko in mlečni izdelki </t>
  </si>
  <si>
    <t>MLEKO BREZ LAKTOZE, 3,5%m.m., 1/1 l</t>
  </si>
  <si>
    <t>MLEKO V VEDRU, posneto, 10 l</t>
  </si>
  <si>
    <t>KISLO MLEKO, 3,2% m.m., 180g</t>
  </si>
  <si>
    <t>MLEKO, posneto, 10/1</t>
  </si>
  <si>
    <t>MLEKO, čokoladno 0,2 l</t>
  </si>
  <si>
    <t>RASTLINSKA smetana sladka 1/1 l</t>
  </si>
  <si>
    <t>SMETANA, kisla 18%, 400 g</t>
  </si>
  <si>
    <t>SUROVO MASLO 82% m.m, 1. kvaliteta 250g</t>
  </si>
  <si>
    <t>SUROVO MASLO 82% m.m, 1. kvaliteta, porcijsko, 20g</t>
  </si>
  <si>
    <t>SKUTA, nepasirana, polnomastna, 100 g</t>
  </si>
  <si>
    <t>SKUTA, nepasirana, polnomastna, sadna, 100 g</t>
  </si>
  <si>
    <t>SKUTA, nepasirana, 40%, 5 kg</t>
  </si>
  <si>
    <t>SKUTA, nepasirana, 10%, 5 kg</t>
  </si>
  <si>
    <t>SKUTA, polnomastna, 500 g</t>
  </si>
  <si>
    <t>SADNI JOGURT 2,5-3,2% m.m., 160g, z naravno aromo in brez barvil, z manjšo količino sladkorja</t>
  </si>
  <si>
    <t>SADNI JOGURT 2,5-3,2% m.m., 180g, navadni</t>
  </si>
  <si>
    <t>SADNI JOGURT 3,2% m.m., 1/1 l</t>
  </si>
  <si>
    <t>GRŠKI TIP JOGURTA, NAVADEN, 150g, kot MYTHOS</t>
  </si>
  <si>
    <t>GRŠKI TIP JOGURTA, različni okusi, 150g, kot MYTHOS</t>
  </si>
  <si>
    <t>SIR, ribani, 5 kg</t>
  </si>
  <si>
    <t>POLTRDI SIR 45% m.m. v suhi snovi</t>
  </si>
  <si>
    <t>PUDING, različni okusi, 125g</t>
  </si>
  <si>
    <t>SMETANA za kuhanje 500 ml</t>
  </si>
  <si>
    <t>SLADOLED LONČEK, različni okusi, 120 ml</t>
  </si>
  <si>
    <t>SLADOLED BANJICA, različni okusi, 4l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</si>
  <si>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 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</si>
  <si>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6.15 ure</t>
    </r>
    <r>
      <rPr>
        <sz val="8"/>
        <rFont val="Palatino Linotype"/>
        <family val="1"/>
        <charset val="238"/>
      </rPr>
      <t xml:space="preserve"> zjutraj za tekoči dan porabe na lokacijah: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</si>
  <si>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lokaciji: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</si>
  <si>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</si>
  <si>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   DSO Radovljica enota DSO Naklo, Stara cesta 63, Naklo</t>
  </si>
  <si>
    <t xml:space="preserve"> </t>
  </si>
  <si>
    <t>MLEKO, trajno, 3,5% m.m., 1/1 l</t>
  </si>
  <si>
    <t>SMETANA, sladka 1/1 l</t>
  </si>
  <si>
    <t>SKUTA, posneta 10% m.m., 1/1 kg</t>
  </si>
  <si>
    <t>SKUPAJ SKLOP 7:</t>
  </si>
  <si>
    <t xml:space="preserve">Sklop 8: Ekološki mlečni izdelki </t>
  </si>
  <si>
    <t>BIO KEFIR KREPKI SUHEC 3,2% m.m.</t>
  </si>
  <si>
    <t>BIO KEFIR KREPKI SUHEC malina rdeča pesa 3,2% m.m.</t>
  </si>
  <si>
    <t>BIO JOGURT 3,2% m.m., 150 g</t>
  </si>
  <si>
    <t>BIO JOGURT KREPKO 3,2% m.m.</t>
  </si>
  <si>
    <t>BIO JOGURT KREPKO jagoda 1,5% m.m.</t>
  </si>
  <si>
    <t>BIO MLEKO, vanilija, 3,5% m.m., 150g</t>
  </si>
  <si>
    <t>SKUPAJ SKLOP 8:</t>
  </si>
  <si>
    <t>BIO JOGURT, navadni, 1,5% m.m., 150 g</t>
  </si>
  <si>
    <t xml:space="preserve">Sklop 9: Kruh in krušni izdelki </t>
  </si>
  <si>
    <t>SKUPAJ SKLOP 9:</t>
  </si>
  <si>
    <t>KRUH, beli, štruca, pakiran (2 rezini = 120 g)</t>
  </si>
  <si>
    <t>kos</t>
  </si>
  <si>
    <t>KRUH, beli, štruca 1 kg, rezan, pakiran</t>
  </si>
  <si>
    <t>KRUH, beli, hlebec 1 kg</t>
  </si>
  <si>
    <t>KRUH, ovseni, pakiran (2 rezini = 120 g)</t>
  </si>
  <si>
    <t>KRUH, polbeli, hlebec 1 kg, rezan, pakiran</t>
  </si>
  <si>
    <t>KRUH, polbeli, štruca, pakiran (2 rezini = 120 g)</t>
  </si>
  <si>
    <t>KRUH beli, s podaljšano svežino 500g, rezan, pakiran</t>
  </si>
  <si>
    <t>Kruh ajdov z orehi 1000 g</t>
  </si>
  <si>
    <t>KRUH črni, štruca 1 kg, rezan, pakiran</t>
  </si>
  <si>
    <t>KRUH črni, pakiran (2 rezini =120 g)</t>
  </si>
  <si>
    <t>KRUH s semeni, 1 kg, rezan, pakiran,</t>
  </si>
  <si>
    <t>KRUH baguetta francoska 400 g</t>
  </si>
  <si>
    <t>KRUH graham, pakiran (2 rezini = 120 g)</t>
  </si>
  <si>
    <t>ŽEMLJA, bela, 0,55 kg</t>
  </si>
  <si>
    <t>ŽEMLJA, mala, koruzna, 5 dag - brez aditivov in konzervansov - 200 kom</t>
  </si>
  <si>
    <t>ŽEMLJA,  bela, 0,100 kg</t>
  </si>
  <si>
    <t>ŽEMLJA, bela, 0,100 kg, pakirana</t>
  </si>
  <si>
    <t>ŽEMLJA, črna 0,50 kg</t>
  </si>
  <si>
    <t>ŽEMLJA, črna, 0,80 kg</t>
  </si>
  <si>
    <t>BOMBETA, črna, 0,06 kg</t>
  </si>
  <si>
    <t>ŠTRUČKA bela, hot dog, 80 g</t>
  </si>
  <si>
    <t>KREMNA REZINA</t>
  </si>
  <si>
    <t>KAJZERICA, bela, 0,06 kg</t>
  </si>
  <si>
    <t>ŠTRUČKA, sirovA, 0,100 kg</t>
  </si>
  <si>
    <t>ROGLJIČ, francoski, 80 g z nadevom(marmelada, krema lešnikova)</t>
  </si>
  <si>
    <t xml:space="preserve"> DSO Radovljica enota DSO Naklo, Stara cesta 63, Naklo</t>
  </si>
  <si>
    <t>ŠTRUKELJ, orehov, 140 g</t>
  </si>
  <si>
    <t>ZAVITEK, skutin, 0,130 kg</t>
  </si>
  <si>
    <t>MARMORNA POGAČA 70 g</t>
  </si>
  <si>
    <t>JABOLČNI ZAVITEK 130 g</t>
  </si>
  <si>
    <t>OREHOVA POTIČKA, 100 g</t>
  </si>
  <si>
    <t>KROFI  z marmelado 80 g</t>
  </si>
  <si>
    <t>BUREK, sirov 150 g</t>
  </si>
  <si>
    <t>BUREK, sirov 250 g</t>
  </si>
  <si>
    <t>BUREK, mesni, goveji  220 g</t>
  </si>
  <si>
    <t xml:space="preserve">Sklop 10: Pekovski izdelki in sladice  </t>
  </si>
  <si>
    <t>SKUPAJ SKLOP 10:</t>
  </si>
  <si>
    <t>Sklop 11: Ekološki kruh</t>
  </si>
  <si>
    <t>EKOLOŠKI KRUH, beli, pšenični 800 g</t>
  </si>
  <si>
    <t>EKOLOŠKI KRUH, črni, pšenični 800 g</t>
  </si>
  <si>
    <t>SKUPAJ SKLOP 11:</t>
  </si>
  <si>
    <t>PALAČINKE, pečene, prazne, pakirane, 70 G, 8 kg</t>
  </si>
  <si>
    <t>PALAČINKE, ajdove, 1,4 kg</t>
  </si>
  <si>
    <t>ZAVITEK, vlečeno testo, različni nadev 1 kg</t>
  </si>
  <si>
    <t>ZAVITEK, listnato testo, različni nadev 1 kg</t>
  </si>
  <si>
    <t>OCVRTKI S SIROM, 1 kg</t>
  </si>
  <si>
    <t>ŠTRUKLJI, sirovi, pakirano do 2,5 kg</t>
  </si>
  <si>
    <t>ZAVITEK, vlečeno testo, polnozrnat 1 kg</t>
  </si>
  <si>
    <t>ZDROBOVI OCVRTKI</t>
  </si>
  <si>
    <t>PITA, jabolčna</t>
  </si>
  <si>
    <t>CMOKI, kruhovi 1 kg</t>
  </si>
  <si>
    <t>CMOKI, pirini, z različnim nadevom, 1 kg</t>
  </si>
  <si>
    <t>CMOKI, z različnim nadevom, 1 kg</t>
  </si>
  <si>
    <t>PALČKA, borovničeva, temna, 10 dag</t>
  </si>
  <si>
    <t>SVALJKI, krompirjevi, s skuto 2 kg</t>
  </si>
  <si>
    <t>SVALJKI, ajdovi, 1 kg</t>
  </si>
  <si>
    <t>TESTO vlečeno 1 kg</t>
  </si>
  <si>
    <t>TESTO LISTNATO, razvaljano, 1 kg</t>
  </si>
  <si>
    <t>SVALJKI, krompirjevi, brez skute, 2 kg</t>
  </si>
  <si>
    <t>SVALJKI, kmečki, brez skute, 1 kg</t>
  </si>
  <si>
    <t>ŠTRUKELJ, skutin, sladki, 1 kg</t>
  </si>
  <si>
    <t>ŠTRUKELJ, ajdov s skuto, 60 dag</t>
  </si>
  <si>
    <t>ŠTRUKELJ, orehov, 2 kg</t>
  </si>
  <si>
    <t>ZAVITEK, borovničev s skuto 1 kg</t>
  </si>
  <si>
    <t>KANELONI, različni nadev, od 5 kg do 7 kg</t>
  </si>
  <si>
    <t>ROGLJIČ, francoski, različni okusi, od 5 kg do 7 kg</t>
  </si>
  <si>
    <t>PITA, skutina, pečena, zamrznjena 3,2 kg</t>
  </si>
  <si>
    <t>BUREK, različni nadev, 36 x 260 g</t>
  </si>
  <si>
    <t>KANELONI,  špinača, beli sir, 80 dag</t>
  </si>
  <si>
    <t>POLPETI , različni okusi, od 6 kg do 8 kg</t>
  </si>
  <si>
    <t>SVALJKI, kmečki, rženi</t>
  </si>
  <si>
    <t>ROGLJIČ, francoski, polnozrnat, od 5 kg do 6 kg</t>
  </si>
  <si>
    <t>NAVIHANCI, različni okusi, od 5 kg do 7 kg</t>
  </si>
  <si>
    <t>ŽEPKI, različni okusi, od 6 kg do 9 kg</t>
  </si>
  <si>
    <t>ŠPIRALE, različni okusi, od 4 kg do 8 kg</t>
  </si>
  <si>
    <t>ŽEPKI, slani, različni okusi, od 6 kg do 8 kg</t>
  </si>
  <si>
    <t>ROGLJIČ, francoski, mini, različni okusi, 4 kg</t>
  </si>
  <si>
    <t>ŽEPKI, mini, različni okusi, 4 kg</t>
  </si>
  <si>
    <t>BUREK, ajdov, različni nadev, 36 x 260 g</t>
  </si>
  <si>
    <t>ŠTRUKELJ, korenčkov, od 7 kg do 8 kg</t>
  </si>
  <si>
    <t>KOŠARICE, različni nadev, od 80-100g</t>
  </si>
  <si>
    <t>SIROVI POLPETI, 2000g</t>
  </si>
  <si>
    <t xml:space="preserve">Sklop 12: Testo in zamrznjeni izdelki iz testa </t>
  </si>
  <si>
    <t>SKUPAJ SKLOP 12:</t>
  </si>
  <si>
    <t xml:space="preserve">Sklop 13: Žita in mlevski izdelki </t>
  </si>
  <si>
    <t>SKUPAJ SKLOP 13:</t>
  </si>
  <si>
    <t>MOKA tip 500, 5/1 kg</t>
  </si>
  <si>
    <t>PŠENIČNA OSTRA MOKA 1/1 kg</t>
  </si>
  <si>
    <t>MOKA AJDOVA, 1/1 kg</t>
  </si>
  <si>
    <t>MOKA KORUZNA 1/1 kg</t>
  </si>
  <si>
    <t>TESTENINE pirine, 300-5000 g</t>
  </si>
  <si>
    <t>JEŠPRENJ 1/1 kg</t>
  </si>
  <si>
    <t>ZDROB, pšenični 1/1 kg</t>
  </si>
  <si>
    <t>ZDROB, koruzni 1/1 kg</t>
  </si>
  <si>
    <t>KAŠA, prosena, 1/1 kg</t>
  </si>
  <si>
    <t>KAŠA, ribana, 500 g</t>
  </si>
  <si>
    <t>Ajdova kaša 1/1 kg</t>
  </si>
  <si>
    <t>ŠPAGETI  jajčne testenine 5/1 kg</t>
  </si>
  <si>
    <t>POLŽKI jajčne testenine 5/1 kg</t>
  </si>
  <si>
    <t>TESTENINE, svedri polnozrnati, 500 g</t>
  </si>
  <si>
    <t>POLNOZRNATI NAVIHANČKI, 500 g</t>
  </si>
  <si>
    <t>TESTENINE krpice, 3/1 kg</t>
  </si>
  <si>
    <t>TESTENINE zvezdice, 5/1 k g</t>
  </si>
  <si>
    <t>JUŠNA ZAKUHA - rezanci za juho, 500 g</t>
  </si>
  <si>
    <t>VLIVANCI, jušni, 500 g</t>
  </si>
  <si>
    <t>ZLATE kroglice, 500-1000 g</t>
  </si>
  <si>
    <t>MLINCI, 1-6  kg</t>
  </si>
  <si>
    <t xml:space="preserve">TESTENINE peresniki, polnozrnati 500 g </t>
  </si>
  <si>
    <t xml:space="preserve">TESTENINE zvezdice, jajčne, 5/1 kg </t>
  </si>
  <si>
    <t>GUSTIN, 1/1 kg</t>
  </si>
  <si>
    <t>KRUŠNE DROBTINE, bele, 400-700 g</t>
  </si>
  <si>
    <t>KRUŠNE DROBTINE, bele, 5-10 kg</t>
  </si>
  <si>
    <t>PIRIN ZDROB, 250-500 g</t>
  </si>
  <si>
    <t>PIRIN ZDROB</t>
  </si>
  <si>
    <t>RIŽ rjavi 800 g</t>
  </si>
  <si>
    <t>ŠIROKI REZANCI, navadni, 400-500 g</t>
  </si>
  <si>
    <t>ŠIROKI REZANCI, špinačni</t>
  </si>
  <si>
    <t>REZANCI, jušni, 1-2 kg</t>
  </si>
  <si>
    <t>RIŽ  parboild dolgozrnati  5000g</t>
  </si>
  <si>
    <t>RIŽ dolgozrnati, 800 g</t>
  </si>
  <si>
    <t>KVINOJA, 400-500 g, enakovredno kot BIOZONE</t>
  </si>
  <si>
    <t>RIŽ za domače jedi 1/1 kg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</si>
  <si>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8.00 do 12.00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>DSO Radovljica</t>
    </r>
    <r>
      <rPr>
        <sz val="8"/>
        <rFont val="Palatino Linotype"/>
        <family val="1"/>
        <charset val="238"/>
      </rPr>
      <t xml:space="preserve">, </t>
    </r>
    <r>
      <rPr>
        <b/>
        <sz val="8"/>
        <rFont val="Palatino Linotype"/>
        <family val="1"/>
        <charset val="238"/>
      </rPr>
      <t xml:space="preserve">Šercerjeva ulica 35, Radovljica </t>
    </r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</si>
  <si>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</si>
  <si>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</si>
  <si>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</si>
  <si>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</si>
  <si>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</si>
  <si>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</si>
  <si>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</si>
  <si>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</si>
  <si>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</si>
  <si>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</si>
  <si>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</si>
  <si>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JABOLKA, različne sorte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</si>
  <si>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</si>
  <si>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</si>
  <si>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</si>
  <si>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</si>
  <si>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</si>
  <si>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</si>
  <si>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</si>
  <si>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</si>
  <si>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</si>
  <si>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</si>
  <si>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</si>
  <si>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</si>
  <si>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</si>
  <si>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</si>
  <si>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</si>
  <si>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</si>
  <si>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</si>
  <si>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</si>
  <si>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MOTOVILEC</t>
  </si>
  <si>
    <t>RADIČ, štrucar</t>
  </si>
  <si>
    <t>RADIČ, rdeči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</si>
  <si>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</si>
  <si>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</si>
  <si>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</si>
  <si>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</si>
  <si>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</si>
  <si>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</si>
  <si>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</si>
  <si>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</si>
  <si>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</si>
  <si>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</si>
  <si>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</si>
  <si>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</si>
  <si>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</si>
  <si>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</si>
  <si>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</si>
  <si>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</si>
  <si>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</si>
  <si>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</si>
  <si>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</si>
  <si>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</si>
  <si>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</si>
  <si>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</si>
  <si>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</si>
  <si>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</si>
  <si>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BROKOLI</t>
  </si>
  <si>
    <t>BLITVA</t>
  </si>
  <si>
    <t>OHROVT, glave</t>
  </si>
  <si>
    <t>FIGE, suhe, rinfuza</t>
  </si>
  <si>
    <t>SLIVE, suhe, prosto  brez pešk</t>
  </si>
  <si>
    <t>MARELICE, suhe</t>
  </si>
  <si>
    <t>SUHE BRUSNICE</t>
  </si>
  <si>
    <t>ROZINE</t>
  </si>
  <si>
    <t>STROČJI FIŽOL, sveži</t>
  </si>
  <si>
    <t>SVEŽI OLUPLJEN KROMPIR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</si>
  <si>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</si>
  <si>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</si>
  <si>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</si>
  <si>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TRILETNA</t>
  </si>
  <si>
    <t>triletna</t>
  </si>
  <si>
    <t>triletna - predvidena</t>
  </si>
  <si>
    <t xml:space="preserve">Sklop 14: Sveže in suho sadje in zelenjava </t>
  </si>
  <si>
    <t>RINGLO</t>
  </si>
  <si>
    <t>KAKI</t>
  </si>
  <si>
    <t>PETERŠILJ s korenino</t>
  </si>
  <si>
    <t>PAPRIKA, babura</t>
  </si>
  <si>
    <t>PASTINAK</t>
  </si>
  <si>
    <t>RDEČA PESA</t>
  </si>
  <si>
    <t>REPA, kisla</t>
  </si>
  <si>
    <t>REPA, sveža</t>
  </si>
  <si>
    <t>OREHI, mleti</t>
  </si>
  <si>
    <t>DROBNJAK, sveži</t>
  </si>
  <si>
    <t>ŠPARGLJI, zeleni</t>
  </si>
  <si>
    <t>ZELJE, kislo</t>
  </si>
  <si>
    <t>sveži stročji fižol</t>
  </si>
  <si>
    <t>ZELJE, sarme</t>
  </si>
  <si>
    <t xml:space="preserve">* 1. obdobje od 1. 8. 2026  do 31. 12. 2026 </t>
  </si>
  <si>
    <t>PONUDNIKI MORAJO IZPOLNITI VSA POLJA "CENA BREZ DDV triletna" z zadnjimi tržnimi cenami ponujenega blaga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</si>
  <si>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</si>
  <si>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6.15 ure</t>
    </r>
    <r>
      <rPr>
        <sz val="8"/>
        <rFont val="Palatino Linotype"/>
        <family val="1"/>
        <charset val="238"/>
      </rPr>
      <t xml:space="preserve"> zjutraj za tekoči dan porabe na lokaciji  </t>
    </r>
    <r>
      <rPr>
        <b/>
        <sz val="8"/>
        <rFont val="Palatino Linotype"/>
        <family val="1"/>
        <charset val="238"/>
      </rPr>
      <t xml:space="preserve">DSO Radovljica, enota DSO Naklo, Stara cesta 63, Naklo </t>
    </r>
  </si>
  <si>
    <t>BROKOLI, pakirano 2,5 kg</t>
  </si>
  <si>
    <t>BRSTIČNI OHROVT,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</si>
  <si>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</si>
  <si>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</si>
  <si>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</si>
  <si>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</si>
  <si>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</si>
  <si>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</si>
  <si>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briketi, pakirano 2,5 kg</t>
  </si>
  <si>
    <t>ŠPINAČA, pasirana, pakirano 2,5 kg</t>
  </si>
  <si>
    <t>ZELENJAVA, za juho, pakirano 2,5 kg</t>
  </si>
  <si>
    <t>ZELENJAVA, mešanica za prilogo, kaizer mix, pakirano 2,5 kg</t>
  </si>
  <si>
    <t>BOROVNICE, pakirane 2,5 kg</t>
  </si>
  <si>
    <t>ŠAMPINJONI, rinfuza</t>
  </si>
  <si>
    <t>POR, rezan, pakirano 2,5kg</t>
  </si>
  <si>
    <t>PAPRIKA MIX, rezana, pakirano 2,5 kg</t>
  </si>
  <si>
    <t>VIŠNJE, pakirano 2,5 kg</t>
  </si>
  <si>
    <t xml:space="preserve">ZELENJAVA, za francosko solato, pakirano 2,5 kg </t>
  </si>
  <si>
    <t>3. ZELENJAVA, za francosko solato, pakirano 2,5 kg - 50 kg</t>
  </si>
  <si>
    <t>ZELENJAVA, jušna, 2,5 kg</t>
  </si>
  <si>
    <t>MALINE, pakirano 1-2,5 kg</t>
  </si>
  <si>
    <t>BUČKE, pakirano 2,5 kg</t>
  </si>
  <si>
    <t>GOZDNI SADEŽI, pakirano 1-2,5 kg</t>
  </si>
  <si>
    <t>JAGODE, pakirano 2,5 kg</t>
  </si>
  <si>
    <t>JURČKI, kocke, pakirano 1 kg</t>
  </si>
  <si>
    <t>KORUZApakirano 2,5 kg</t>
  </si>
  <si>
    <t>ANANAS kocke, pakirano 2,5 kg</t>
  </si>
  <si>
    <t>MARELICE kocke, pakirano 2,5 kg</t>
  </si>
  <si>
    <t>PANIRANA CEETAČA, 700 g</t>
  </si>
  <si>
    <t>ČESEN, olupljeni stroki, 1 kg</t>
  </si>
  <si>
    <t xml:space="preserve">Sklop 15: Zamrznjeno sadje in zelenjava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</si>
  <si>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8.00 do 12.0 ure</t>
    </r>
    <r>
      <rPr>
        <sz val="8"/>
        <rFont val="Palatino Linotype"/>
        <family val="1"/>
        <charset val="238"/>
      </rPr>
      <t xml:space="preserve"> zjutraj za tekoči dan porabe na lokaciji    </t>
    </r>
    <r>
      <rPr>
        <b/>
        <sz val="8"/>
        <rFont val="Palatino Linotype"/>
        <family val="1"/>
        <charset val="238"/>
      </rPr>
      <t xml:space="preserve">DSO Radovljica, enota DSO Naklo, Stara cesta 63, Naklo </t>
    </r>
  </si>
  <si>
    <t>Sklop 16: Sadni sokovi in sirupi</t>
  </si>
  <si>
    <t>SKUPAJ SKLOP 16:</t>
  </si>
  <si>
    <t>Nektar, sadni, 2 dcl, pomaranča, brik</t>
  </si>
  <si>
    <t>100 % SOK, 2 dcl, multivitamin iz rdečega sadja</t>
  </si>
  <si>
    <t>Nektar iz breskev in jabolk min. 50 % s.d. 2 dcl</t>
  </si>
  <si>
    <t>Nektar marelica, min. 43% sadni delež ( od tega min. 30 % marelične kaše ),  2 dcl tetrapak</t>
  </si>
  <si>
    <t>Nektar, sadni, 2 dcl, črni ribez min 25 % sd brik</t>
  </si>
  <si>
    <t>SIRUP LIMONA, 5/1 l</t>
  </si>
  <si>
    <t>SIRUP BOROVNICA, 5/1 l</t>
  </si>
  <si>
    <t>SIRUP GOZDNI SADEŽI, 5/1 l</t>
  </si>
  <si>
    <t>SIRUP MALINA, 5/1 l</t>
  </si>
  <si>
    <t>NEKTAR BRESKEV, min. 50 % s.d.,  1/1 l</t>
  </si>
  <si>
    <t>NEKTAR  iz jagod, jabolk in grozdja, min. 45 % s.d. 1/1 l</t>
  </si>
  <si>
    <t>100 % SOK  jabolko, 1 L</t>
  </si>
  <si>
    <t>100 % SOK  pomaranča, 1 L</t>
  </si>
  <si>
    <t>100 % SOK ananas, 1 L</t>
  </si>
  <si>
    <t>SIRUP POMARANČA, 5/1 l</t>
  </si>
  <si>
    <t>SIRUP banana-kivi, 5/1 L</t>
  </si>
  <si>
    <t>Sklop 17:  Konzervirana živila</t>
  </si>
  <si>
    <t>AJVAR, nepekoč, 680g</t>
  </si>
  <si>
    <t xml:space="preserve">AJVAR, nepekoč, 1000g, stekleni kozarec </t>
  </si>
  <si>
    <t>ČEBULICE, kisle, 530 g</t>
  </si>
  <si>
    <t>GORČICA, 5 kg</t>
  </si>
  <si>
    <t>GORČICA,  5000g</t>
  </si>
  <si>
    <t>ŠAMPINJONI V SLANICI 2500g</t>
  </si>
  <si>
    <t>ŠAMPINJONI, kisli, 660 g</t>
  </si>
  <si>
    <t>HREN, 1000 g</t>
  </si>
  <si>
    <t>KUMARICE, vložene, pasterizirane v konzervi, 4100g</t>
  </si>
  <si>
    <t>KUMARICE, vložene, pasterizirane, Natureta ali enekovredno, v konzervi 4000g</t>
  </si>
  <si>
    <t>MARMELADA, gozdni sadeži, 5 kg</t>
  </si>
  <si>
    <t>MARMELADA, mešano sadje, 3 kg</t>
  </si>
  <si>
    <t xml:space="preserve">RDEČA PESA, vložena, v konzervi, 4200g </t>
  </si>
  <si>
    <t xml:space="preserve">RDEČA PESA, vložena, v konzervi 4000g , Natureta ali enakovredna, </t>
  </si>
  <si>
    <t>MARMELADA, jagoda, 3 kg</t>
  </si>
  <si>
    <t>MARMELADA, sliva, 3 kg</t>
  </si>
  <si>
    <t>MARMELADA, porcijska, 20 g</t>
  </si>
  <si>
    <t>PAPRIKA, fileti, vloženi v konzervi, 4250g</t>
  </si>
  <si>
    <t>PAPRIKA, fileti, vloženi v konzervi, Natureta ali enakovredna, 4000g</t>
  </si>
  <si>
    <t>PARADIŽNIKOVI PELATI, 2500g, Natureta ali enakovredno</t>
  </si>
  <si>
    <t>PARADIŽNIK PASIRAN POLPA, 5000 g</t>
  </si>
  <si>
    <t>MAJONEZA, V VEDRU, 5000g</t>
  </si>
  <si>
    <t>DŽEM, brusnica, 600 g</t>
  </si>
  <si>
    <t>MARMELADA MARELIČNA, 3 kg</t>
  </si>
  <si>
    <t>MARMELADA MARELIČNA, domača 650g,  Natureta ali enakovredno</t>
  </si>
  <si>
    <t>KOMPOT, coctail (mešano sadje) 2600 g</t>
  </si>
  <si>
    <t>KOMPOT, coctail (mešano sadje 2,5-3kg</t>
  </si>
  <si>
    <t>VIŠNJE, vložene,  4100 g</t>
  </si>
  <si>
    <t>KOMPOT, breskev, 2500 g</t>
  </si>
  <si>
    <t>KOMPOT, marelica, 2500 g</t>
  </si>
  <si>
    <t>KETCHUP, 1000 g</t>
  </si>
  <si>
    <t>ketchup</t>
  </si>
  <si>
    <t>SKUPAJ SKLOP 17:</t>
  </si>
  <si>
    <t>SLADKOR, beli, kristalni, 25 kg</t>
  </si>
  <si>
    <t>SLADKOR, mleti, 500 g</t>
  </si>
  <si>
    <t>SLADKOR, limonin, 10 g</t>
  </si>
  <si>
    <t>AROMA, različni okusi, 10 ml</t>
  </si>
  <si>
    <t>SOL, morska, kuhinjska, drobno mleta, 1/1 kg</t>
  </si>
  <si>
    <t>PREPEČENEC, 320 g</t>
  </si>
  <si>
    <t>MOKA kokosova 200-500 g</t>
  </si>
  <si>
    <t>VANILIN SLADKOR 1000 g</t>
  </si>
  <si>
    <t>PECILNI PRAŠEK 1000g</t>
  </si>
  <si>
    <t>ČOKOLADA jedilna, 200-350 g</t>
  </si>
  <si>
    <t>ČOKOLADNI NAMAZ dvobarvni, od 600 g - 1000 g,  enakovredno kot Viki</t>
  </si>
  <si>
    <t>KIS VINSKI, 5/1 l</t>
  </si>
  <si>
    <t>KIS JABOLČNI  5 l , brez konzervansov</t>
  </si>
  <si>
    <t>KAKAV, instant, zrnca, 1000 g  enakovredno kot Bencquick</t>
  </si>
  <si>
    <t>KAKAV, grenki, 1000 g</t>
  </si>
  <si>
    <t>DIVKA, 250 G</t>
  </si>
  <si>
    <t>KNEIP, 250 G</t>
  </si>
  <si>
    <t>FRANK, 250 G</t>
  </si>
  <si>
    <t>KEKSI MASLENI, 150 g - 460 g</t>
  </si>
  <si>
    <t>KEKSI, čajni, 350 g - 400 g</t>
  </si>
  <si>
    <t>KEKSI, otroško enakovredno kot Savoiardi, 400 g</t>
  </si>
  <si>
    <t>KVAS, svež, 500 g</t>
  </si>
  <si>
    <t>KVAS, svež, 42 g</t>
  </si>
  <si>
    <t>PAŠTETA, jetrna, 840 g - 850 g</t>
  </si>
  <si>
    <t>PAŠTETA, jetrna, 30 g</t>
  </si>
  <si>
    <t>PAŠTETA, čajna, 30 g</t>
  </si>
  <si>
    <t>TUNA v olju, 1705 g</t>
  </si>
  <si>
    <t>OLJE RASTLINSKO 1/1 l</t>
  </si>
  <si>
    <t>OLJE SONČNIČNO, 1/1 l</t>
  </si>
  <si>
    <t>OLJE SONČNIČNO, 10/1 l</t>
  </si>
  <si>
    <t>OLJE BUČNO, čisto 1/1 l</t>
  </si>
  <si>
    <t>BROKOLI JUHA, koncentrat, 1kg</t>
  </si>
  <si>
    <t>CVETAČNA JUHA, koncentrat, 1kg</t>
  </si>
  <si>
    <t>GOBOVA KREMNA JUHA , konceentrat, 1/1 kg</t>
  </si>
  <si>
    <t>ŠPARGLJEVA JUHA, koncentrat, 1kg</t>
  </si>
  <si>
    <t>POROVA JUHA, koncentrat, 1kg</t>
  </si>
  <si>
    <t>ZELENJAVNA JUHA, koncentrat, 1 kg</t>
  </si>
  <si>
    <t>GOVEJA JUHA, koncentrat, 1 kg</t>
  </si>
  <si>
    <t>TUNA v olju, 80 g</t>
  </si>
  <si>
    <t>PUDING jagoda, 1000g</t>
  </si>
  <si>
    <t>PUDING čokolada, 1000 g</t>
  </si>
  <si>
    <t>PUDING vanilija, 1000 g</t>
  </si>
  <si>
    <t>SLADILO, v dozi, 650 tablet</t>
  </si>
  <si>
    <t>PRELIV čokolada, 950-1000 g, enakovredno kot Sladki greh</t>
  </si>
  <si>
    <t>PRELIV jagoda, 1 kg, enakovredno kot Sladki greh</t>
  </si>
  <si>
    <t>VINO, penina, 0,75 l, kvaliteta kot Srebrna radgonska penina</t>
  </si>
  <si>
    <t>VINO, rdeče, 1 l</t>
  </si>
  <si>
    <t>VINO, belo, kvaliteta kot Namizno belo, 1 l</t>
  </si>
  <si>
    <t>PALČKE, 125 g  grisini</t>
  </si>
  <si>
    <t>RUM, 1/1 L</t>
  </si>
  <si>
    <t>l</t>
  </si>
  <si>
    <t>KOPER, v dozi, 60 g</t>
  </si>
  <si>
    <t>KLINČKI CELI, 125 g</t>
  </si>
  <si>
    <t>PROVANSALSKA začimba, v dozi, 25 g</t>
  </si>
  <si>
    <t>LUŠTREK, v dozi, 12 g</t>
  </si>
  <si>
    <t>BAZILIKA zdrobljena, 180-340 g</t>
  </si>
  <si>
    <t>DROBNJAK, rezani,  60-130 g</t>
  </si>
  <si>
    <t>MAJARON zdrobljeni,  220 g</t>
  </si>
  <si>
    <t>MAJARON zdrobljeni, 100 g</t>
  </si>
  <si>
    <t>ORIGANO, zdrobljeni, 140 g</t>
  </si>
  <si>
    <t>CIMET celi, 265 g</t>
  </si>
  <si>
    <t>PETERŠILJ, do 340g</t>
  </si>
  <si>
    <t>TIMIJAN, v dozi s pokrovom, 210-450 g</t>
  </si>
  <si>
    <t>CIMET MLETI, do 1 kg</t>
  </si>
  <si>
    <t>PAPRIKA SLADKA, mleta, 1 kg</t>
  </si>
  <si>
    <t>POPER ČRNI MLETI, 100g</t>
  </si>
  <si>
    <t>POPER ČRNI MLETI, 1 kg</t>
  </si>
  <si>
    <t>POPER ČRNI CELI, v dozi s pokrovom, 650 g</t>
  </si>
  <si>
    <t>KUMINA MLETA, v dozi s pokrovom, 450 g</t>
  </si>
  <si>
    <t>KUMINA MLETA, v dozi s pokrovom, 35 g</t>
  </si>
  <si>
    <t>ROŽMARIN LISTI, 400g</t>
  </si>
  <si>
    <t>KURKUMA, v dozi s pokrovom, 190g</t>
  </si>
  <si>
    <t>LOVOROV LIST, 60-100 g v dozi s pokrovom</t>
  </si>
  <si>
    <t>PIRE V PRAHU, instant, 4-5 kg</t>
  </si>
  <si>
    <t>KAVA PRAVA, mešanica pražene kave, 907 g</t>
  </si>
  <si>
    <t>KAVA PRAVA, mešanica pražene kave, enakovredna LOKA KAVI, 1 kg</t>
  </si>
  <si>
    <t>KAVA LEDENA, 1 l</t>
  </si>
  <si>
    <t>ŽELATINA, mleta, 1 kg</t>
  </si>
  <si>
    <t>želatina, do 100g</t>
  </si>
  <si>
    <t xml:space="preserve">kos </t>
  </si>
  <si>
    <t>SUHI kvas, (7 X 5 g = 35 g)</t>
  </si>
  <si>
    <t>suhi kvas, do 10g</t>
  </si>
  <si>
    <t>KAŠA, ječmenova, 1 kg</t>
  </si>
  <si>
    <t>ČOKOLINO, 1 kg</t>
  </si>
  <si>
    <t>VROČA ČOKOLADA, v prahu, 1 kg</t>
  </si>
  <si>
    <t>ČOKOLADA, v prahu, 1 kg</t>
  </si>
  <si>
    <t>ČOKOLADA, v prahu, do 200 g</t>
  </si>
  <si>
    <t>KREMA ZA KREMNE REZINE, 1,2 kg</t>
  </si>
  <si>
    <t>KREMA ZA tiramisu, 1 KG</t>
  </si>
  <si>
    <t>MAK, mleti, 200 g</t>
  </si>
  <si>
    <t>MANDELJNI, list, 100 g</t>
  </si>
  <si>
    <t>MED, cvetlični, 900 g</t>
  </si>
  <si>
    <t>MED, cvetlični, porcijski, 20 g</t>
  </si>
  <si>
    <t>ČAJ, kamilica, 20-40 g</t>
  </si>
  <si>
    <t>ČAJ , planinski, F40, 1 kg</t>
  </si>
  <si>
    <t>ČAJ, črni, indijski, 30 g</t>
  </si>
  <si>
    <t>ČAJ , brusnica, 40 g</t>
  </si>
  <si>
    <t>ČAJ, borovnica, F40, 1 kg</t>
  </si>
  <si>
    <t>ČAJ, pomaranča, F40, 1 kg</t>
  </si>
  <si>
    <t>COCA COLA, 500 ml</t>
  </si>
  <si>
    <t>COCA COLA, 1,5 l</t>
  </si>
  <si>
    <t>DONAT, 500 ml</t>
  </si>
  <si>
    <t>KEKSI,polnozrnati, 250 g</t>
  </si>
  <si>
    <t>Brezalkoholno pivo, 0,5l</t>
  </si>
  <si>
    <t>Mesni narezek,150g</t>
  </si>
  <si>
    <t>Pašteta piščančja, 30g</t>
  </si>
  <si>
    <t>Mleti orehi, 200g</t>
  </si>
  <si>
    <t>Brinove jagode, 32g</t>
  </si>
  <si>
    <t>Mleti česen, 50g</t>
  </si>
  <si>
    <t>Fižol rdeč v konzervi, 400g</t>
  </si>
  <si>
    <t>SKUPAJ SKLOP 18:</t>
  </si>
  <si>
    <t xml:space="preserve">Sklop 18: Splošno prehrambeno blago  </t>
  </si>
  <si>
    <t>SPECIFIKACIJA PREDRAČUNA - POPR.</t>
  </si>
  <si>
    <t xml:space="preserve">SPECIFIKACIJA PREDRAČUNA - POPR.  </t>
  </si>
  <si>
    <t xml:space="preserve">SPECIFIKACIJA PREDRAČUNA - POPR. </t>
  </si>
  <si>
    <t>SPECIFIKACIJA PREDRAČUNA  - POPR.</t>
  </si>
  <si>
    <t>BIO KEFIR iz kefirjevega zrna, navadni, 1,5-3,2% m.m., 150 g</t>
  </si>
  <si>
    <t>BIO KEFIR iz kefirjevega zrna, sadni, 1,5-3,2% m.m., 150 g</t>
  </si>
  <si>
    <t>BIO JOGURT sadni 1,5-3,2 % m.m., 150 g</t>
  </si>
  <si>
    <t>FEFERONI, sladki, nepekoči, 600-650 g</t>
  </si>
  <si>
    <t>OLIVE 690-900 g</t>
  </si>
  <si>
    <t>PARADIŽNIKOVI PELATI, 2500g</t>
  </si>
  <si>
    <t>100 % MARMELADA jagoda, brez dodanega sladkorja, 250 g</t>
  </si>
  <si>
    <t>100 % MARMELADA borovnica malina, brez dodanega sladkorja, 250 g</t>
  </si>
  <si>
    <t>EKSTRA DŽEM brusnica, 250 g</t>
  </si>
  <si>
    <t>KOMPOT, jagoda,  2500-2550 g</t>
  </si>
  <si>
    <t>PIRINI RAHLI KOSMIČI, 500g</t>
  </si>
  <si>
    <t>OVSENI KOSMIČI, 500 g</t>
  </si>
  <si>
    <t>PERESNIKI jajčne testenine 4 kg</t>
  </si>
  <si>
    <t>MOKA pirina, polnozrnata,1/1 kg</t>
  </si>
  <si>
    <t>MOKA GLADKA, bela, TIP 500, 1 kg</t>
  </si>
  <si>
    <t>REZANCI, JAJČNI valjani, 1kg</t>
  </si>
  <si>
    <t>KUS KUS , 500 g</t>
  </si>
  <si>
    <t>KUS KUS, 2000 g</t>
  </si>
  <si>
    <t>VLIVANCI, za prilogo, 2 kg</t>
  </si>
  <si>
    <t>ŠTRUČKA, šunka, sir, 0,120 kg</t>
  </si>
  <si>
    <t>MUFFIN čokoladni 80 g</t>
  </si>
  <si>
    <t>SKUTA, sadna, 110-125 g</t>
  </si>
  <si>
    <t>PROBIOTIČNI JOGURT, navadni od 1,5%m.m , KOT LCA, 150-180 g</t>
  </si>
  <si>
    <t>PROBIOTIČNI JOGURT, sadni od 1,5%m.m, različni okusi kot LCA, 150-180 g</t>
  </si>
  <si>
    <t>NAMAZ MLEČNI 140-250g</t>
  </si>
  <si>
    <t>NAMAZ S PAPRIKO, 140-330g</t>
  </si>
  <si>
    <t>NAMAZ S PAPRIKO, 330-1000g</t>
  </si>
  <si>
    <t>SIR BELI 450-500 g, kot FETA</t>
  </si>
  <si>
    <t>SIR S PLEMENITO PLESNIJO, 100-150 g, kot Gorgonzola</t>
  </si>
  <si>
    <t>SIR DIMLJENI, 45% m.m., 300-350 g</t>
  </si>
  <si>
    <t xml:space="preserve">SIRNI  NAMAZ S SMETANO,50-70% m.m. v 25% suhe snovi,  PS lonec 2,5-3 kg </t>
  </si>
  <si>
    <t>PINJENEC,  220-250g</t>
  </si>
  <si>
    <t>KEFIR, 160-250g</t>
  </si>
  <si>
    <t xml:space="preserve">MASTNI TOPLJENI SIR, 35% m.m., 140g </t>
  </si>
  <si>
    <t>SIRUP bezeg, 1-5/1 L</t>
  </si>
  <si>
    <t>KEKSI, navadni, 920-1000 g</t>
  </si>
  <si>
    <t>KEKSI, linški, 350 g - 500 g</t>
  </si>
  <si>
    <t>KEKSI, čajni, 800-2000 g</t>
  </si>
  <si>
    <t>KEKSI, mešani, 370-1 500g</t>
  </si>
  <si>
    <t>OLJE SONČIČNO, 3/1 l</t>
  </si>
  <si>
    <t>OLJE OLIVNO, extra deviško 1000 ml</t>
  </si>
  <si>
    <t>PIVO, 0,5 l, steklo</t>
  </si>
  <si>
    <t>ČOKOLEŠNIK, 950 g</t>
  </si>
  <si>
    <t>INSTANT NAPITEK kot CEDEVITA, pomaranča, limona, 900-1000 g</t>
  </si>
  <si>
    <t>IZOTONIČNI NAPITEK, 500 ml</t>
  </si>
  <si>
    <t>Kremfix, 30g</t>
  </si>
  <si>
    <t>Kandirano sadje, 100-200g</t>
  </si>
  <si>
    <t>Dietne napolitanke, 50g</t>
  </si>
  <si>
    <t>Dietni keksi, 240g</t>
  </si>
  <si>
    <t>Fižol rjav v konzervi, 400g</t>
  </si>
  <si>
    <t>Fižol rjav v konzervi, 800g</t>
  </si>
  <si>
    <t>PALČKE, slane, 220-250 g</t>
  </si>
  <si>
    <t>ČOKOLADA mlečna, 90 g</t>
  </si>
  <si>
    <t>KREMNI NAMAZ S KAKAVO IN LEŠNIKOM, 3 kg, kot Nutella</t>
  </si>
  <si>
    <t xml:space="preserve">KAKAO, 800-1000 g </t>
  </si>
  <si>
    <t>ORIGANO, zdrobljeni, 500-1000 g</t>
  </si>
  <si>
    <t>KLINČKI CELI, 30 g</t>
  </si>
  <si>
    <t>BONBONI, sadni, žele, 400-500 g</t>
  </si>
  <si>
    <t>ČAJ, kamilica, 500-1000 g</t>
  </si>
  <si>
    <t>NARAVNA MINERALNA VODA enakovredno kot Radenska clasic, 1,5 l</t>
  </si>
  <si>
    <t>NARAVNA MINERALNA VODA enakovredno kot Radenska clasic, 0,5 l</t>
  </si>
  <si>
    <t>VODA, naravna, mineralna, negazirana, 500 ml</t>
  </si>
  <si>
    <t>MARGARINA porcijska, 10-20 g</t>
  </si>
  <si>
    <t>FRITATI, jušni,  100-1000 g</t>
  </si>
  <si>
    <t>ČAJ, jagoda,  filter vrečke1 kg</t>
  </si>
  <si>
    <t>ČAJ, gozdni sadeži, filter vrečke,1 kg</t>
  </si>
  <si>
    <t>ČAJ, breskev,  filter vrečke, 1 kg</t>
  </si>
  <si>
    <t>ČAJ, šipek, hibiskus, filter vrečke 1 kg</t>
  </si>
  <si>
    <t>PRELIV DESERTNI, čokolada 930 g, enakovredno kot Sladki greh</t>
  </si>
  <si>
    <t>JANEŽ CELI,  24 g</t>
  </si>
  <si>
    <t>MUŠKATNI OREŠČEK MLETI, 18-170 g</t>
  </si>
  <si>
    <t>POPER beli, mleti, 620 g do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</si>
</sst>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Arial CE"/>
      <charset val="238"/>
    </font>
    <font>
      <sz val="8"/>
      <name val="Palatino Linotype"/>
      <family val="1"/>
    </font>
    <font>
      <sz val="10"/>
      <name val="Arial CE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8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16" fillId="0" borderId="0"/>
  </cellStyleXfs>
  <cellXfs count="26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3" fontId="2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4" fillId="0" borderId="9" xfId="1" applyFont="1" applyBorder="1" applyAlignment="1">
      <alignment horizontal="center" vertical="center" wrapText="1"/>
    </xf>
    <xf numFmtId="0" fontId="13" fillId="0" borderId="0" xfId="0" applyFont="1"/>
    <xf numFmtId="0" fontId="2" fillId="0" borderId="9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center"/>
    </xf>
    <xf numFmtId="0" fontId="14" fillId="0" borderId="9" xfId="0" applyFont="1" applyBorder="1" applyAlignment="1">
      <alignment vertical="center"/>
    </xf>
    <xf numFmtId="0" fontId="15" fillId="0" borderId="13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2" fillId="3" borderId="17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1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2" fillId="3" borderId="9" xfId="2" applyFont="1" applyFill="1" applyBorder="1" applyAlignment="1">
      <alignment horizontal="center" vertical="top" wrapText="1"/>
    </xf>
    <xf numFmtId="0" fontId="2" fillId="3" borderId="10" xfId="2" applyFont="1" applyFill="1" applyBorder="1" applyAlignment="1">
      <alignment horizontal="center" vertical="top" wrapText="1"/>
    </xf>
    <xf numFmtId="0" fontId="4" fillId="3" borderId="9" xfId="0" applyFont="1" applyFill="1" applyBorder="1"/>
    <xf numFmtId="3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13" fillId="3" borderId="9" xfId="0" applyNumberFormat="1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0" fontId="18" fillId="0" borderId="0" xfId="0" applyFont="1"/>
    <xf numFmtId="0" fontId="10" fillId="0" borderId="9" xfId="0" applyFont="1" applyBorder="1" applyAlignment="1">
      <alignment horizontal="center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4" fillId="0" borderId="9" xfId="3" applyFont="1" applyBorder="1" applyAlignment="1">
      <alignment horizontal="center"/>
    </xf>
    <xf numFmtId="3" fontId="2" fillId="0" borderId="9" xfId="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9" xfId="3" applyFont="1" applyBorder="1" applyAlignment="1">
      <alignment horizontal="center" wrapText="1"/>
    </xf>
    <xf numFmtId="3" fontId="2" fillId="0" borderId="9" xfId="3" applyNumberFormat="1" applyFont="1" applyBorder="1" applyAlignment="1">
      <alignment horizontal="center" wrapText="1"/>
    </xf>
    <xf numFmtId="0" fontId="20" fillId="0" borderId="9" xfId="0" applyFont="1" applyBorder="1" applyAlignment="1" applyProtection="1">
      <alignment horizontal="center"/>
      <protection locked="0"/>
    </xf>
    <xf numFmtId="0" fontId="21" fillId="0" borderId="13" xfId="0" applyFont="1" applyBorder="1" applyAlignment="1">
      <alignment horizontal="center" vertical="top" wrapText="1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9" xfId="0" quotePrefix="1" applyFont="1" applyBorder="1" applyAlignment="1" applyProtection="1">
      <alignment horizontal="left" vertical="center"/>
      <protection locked="0"/>
    </xf>
    <xf numFmtId="0" fontId="21" fillId="0" borderId="1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center" vertical="center"/>
      <protection locked="0"/>
    </xf>
    <xf numFmtId="3" fontId="2" fillId="0" borderId="9" xfId="3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4" fontId="4" fillId="4" borderId="5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top" wrapText="1"/>
    </xf>
    <xf numFmtId="0" fontId="2" fillId="4" borderId="9" xfId="1" applyFont="1" applyFill="1" applyBorder="1" applyAlignment="1">
      <alignment horizontal="center" vertical="top" wrapText="1"/>
    </xf>
    <xf numFmtId="0" fontId="4" fillId="4" borderId="9" xfId="0" applyFont="1" applyFill="1" applyBorder="1"/>
    <xf numFmtId="4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" fontId="2" fillId="4" borderId="9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7" fillId="4" borderId="10" xfId="1" applyFont="1" applyFill="1" applyBorder="1" applyAlignment="1">
      <alignment horizontal="left" vertical="top" wrapText="1"/>
    </xf>
    <xf numFmtId="0" fontId="7" fillId="4" borderId="11" xfId="1" applyFont="1" applyFill="1" applyBorder="1" applyAlignment="1">
      <alignment horizontal="left" vertical="top" wrapText="1"/>
    </xf>
    <xf numFmtId="0" fontId="7" fillId="4" borderId="12" xfId="1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11" fillId="0" borderId="10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10" fillId="0" borderId="9" xfId="1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9" xfId="1" applyFont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0" fillId="0" borderId="10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7" fillId="4" borderId="9" xfId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10" fillId="0" borderId="10" xfId="3" applyFont="1" applyBorder="1" applyAlignment="1">
      <alignment horizontal="left" vertical="top" wrapText="1"/>
    </xf>
    <xf numFmtId="0" fontId="10" fillId="0" borderId="11" xfId="3" applyFont="1" applyBorder="1" applyAlignment="1">
      <alignment horizontal="left" vertical="top" wrapText="1"/>
    </xf>
    <xf numFmtId="0" fontId="10" fillId="0" borderId="12" xfId="3" applyFont="1" applyBorder="1" applyAlignment="1">
      <alignment horizontal="left" vertical="top" wrapText="1"/>
    </xf>
    <xf numFmtId="0" fontId="10" fillId="0" borderId="9" xfId="3" applyFont="1" applyBorder="1" applyAlignment="1">
      <alignment horizontal="left" vertical="top" wrapText="1"/>
    </xf>
    <xf numFmtId="0" fontId="7" fillId="3" borderId="10" xfId="2" applyFont="1" applyFill="1" applyBorder="1" applyAlignment="1">
      <alignment horizontal="left" vertical="top" wrapText="1"/>
    </xf>
    <xf numFmtId="0" fontId="7" fillId="3" borderId="11" xfId="2" applyFont="1" applyFill="1" applyBorder="1" applyAlignment="1">
      <alignment horizontal="left" vertical="top" wrapText="1"/>
    </xf>
    <xf numFmtId="0" fontId="7" fillId="3" borderId="12" xfId="2" applyFont="1" applyFill="1" applyBorder="1" applyAlignment="1">
      <alignment horizontal="left" vertical="top" wrapText="1"/>
    </xf>
    <xf numFmtId="0" fontId="4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11" fillId="0" borderId="9" xfId="3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0" fillId="0" borderId="10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12" xfId="4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top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10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horizontal="left" wrapText="1"/>
    </xf>
    <xf numFmtId="0" fontId="10" fillId="0" borderId="10" xfId="1" applyFont="1" applyFill="1" applyBorder="1" applyAlignment="1">
      <alignment horizontal="left" vertical="top" wrapText="1"/>
    </xf>
    <xf numFmtId="0" fontId="10" fillId="0" borderId="11" xfId="1" applyFont="1" applyFill="1" applyBorder="1" applyAlignment="1">
      <alignment horizontal="left" vertical="top" wrapText="1"/>
    </xf>
    <xf numFmtId="0" fontId="10" fillId="0" borderId="12" xfId="1" applyFont="1" applyFill="1" applyBorder="1" applyAlignment="1">
      <alignment horizontal="left" vertical="top" wrapText="1"/>
    </xf>
    <xf numFmtId="3" fontId="2" fillId="0" borderId="9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left" vertical="top" wrapText="1"/>
    </xf>
    <xf numFmtId="0" fontId="11" fillId="0" borderId="10" xfId="1" applyFont="1" applyFill="1" applyBorder="1" applyAlignment="1">
      <alignment horizontal="left" vertical="top" wrapText="1"/>
    </xf>
    <xf numFmtId="0" fontId="11" fillId="0" borderId="11" xfId="1" applyFont="1" applyFill="1" applyBorder="1" applyAlignment="1">
      <alignment horizontal="left" vertical="top" wrapText="1"/>
    </xf>
    <xf numFmtId="0" fontId="11" fillId="0" borderId="12" xfId="1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center"/>
      <protection locked="0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10" fillId="0" borderId="9" xfId="3" applyFont="1" applyFill="1" applyBorder="1" applyAlignment="1">
      <alignment horizontal="left" vertical="top" wrapText="1"/>
    </xf>
    <xf numFmtId="0" fontId="11" fillId="0" borderId="9" xfId="3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horizontal="left" vertical="top" wrapText="1"/>
    </xf>
    <xf numFmtId="0" fontId="10" fillId="0" borderId="11" xfId="3" applyFont="1" applyFill="1" applyBorder="1" applyAlignment="1">
      <alignment horizontal="left" vertical="top" wrapText="1"/>
    </xf>
    <xf numFmtId="0" fontId="10" fillId="0" borderId="12" xfId="3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</cellXfs>
  <cellStyles count="5">
    <cellStyle name="Navadno" xfId="0" builtinId="0"/>
    <cellStyle name="Navadno 10 2" xfId="3" xr:uid="{B33F1E25-8634-4EFA-8F86-0CA294C8C941}"/>
    <cellStyle name="Navadno 2" xfId="4" xr:uid="{721866A1-4AA0-4682-A653-32D719A31749}"/>
    <cellStyle name="Navadno_List1" xfId="1" xr:uid="{F25DB6B2-1AC2-4660-B775-B608904D7389}"/>
    <cellStyle name="Navadno_List1 2 2" xfId="2" xr:uid="{4DE822C0-A61C-4C1B-89F8-9CD7E14F6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ADF9-3244-4195-8E34-0BD9FB665D3E}">
  <dimension ref="A1:O72"/>
  <sheetViews>
    <sheetView tabSelected="1" topLeftCell="B1" zoomScaleNormal="100" workbookViewId="0">
      <selection activeCell="H30" sqref="H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3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5</v>
      </c>
      <c r="B9" s="9" t="s">
        <v>6</v>
      </c>
      <c r="C9" s="159" t="s">
        <v>7</v>
      </c>
      <c r="D9" s="160"/>
      <c r="E9" s="160"/>
      <c r="F9" s="161"/>
      <c r="G9" s="10" t="s">
        <v>8</v>
      </c>
      <c r="H9" s="11" t="s">
        <v>9</v>
      </c>
      <c r="I9" s="1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8" t="s">
        <v>16</v>
      </c>
    </row>
    <row r="10" spans="1:15" s="1" customFormat="1" ht="12.75" customHeight="1" x14ac:dyDescent="0.35">
      <c r="A10" s="13"/>
      <c r="B10" s="14" t="s">
        <v>75</v>
      </c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17</v>
      </c>
      <c r="O10" s="21" t="s">
        <v>18</v>
      </c>
    </row>
    <row r="11" spans="1:15" ht="15" customHeight="1" x14ac:dyDescent="0.4">
      <c r="A11" s="22">
        <v>1</v>
      </c>
      <c r="B11" s="23"/>
      <c r="C11" s="156" t="s">
        <v>19</v>
      </c>
      <c r="D11" s="156"/>
      <c r="E11" s="156"/>
      <c r="F11" s="156"/>
      <c r="G11" s="24" t="s">
        <v>20</v>
      </c>
      <c r="H11" s="25"/>
      <c r="I11" s="26">
        <v>1200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58" si="0">A11+1</f>
        <v>2</v>
      </c>
      <c r="B12" s="23"/>
      <c r="C12" s="156" t="s">
        <v>21</v>
      </c>
      <c r="D12" s="156"/>
      <c r="E12" s="156"/>
      <c r="F12" s="156"/>
      <c r="G12" s="24" t="s">
        <v>20</v>
      </c>
      <c r="H12" s="25"/>
      <c r="I12" s="26">
        <v>500</v>
      </c>
      <c r="J12" s="27">
        <v>0</v>
      </c>
      <c r="K12" s="24">
        <v>9.5</v>
      </c>
      <c r="L12" s="28">
        <f t="shared" ref="L12:L39" si="1">PRODUCT(J12,1.095)</f>
        <v>0</v>
      </c>
      <c r="M12" s="29">
        <f t="shared" ref="M12:M39" si="2">PRODUCT(I12,L12)</f>
        <v>0</v>
      </c>
      <c r="N12" s="29">
        <f t="shared" ref="N12:N39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62" t="s">
        <v>22</v>
      </c>
      <c r="D13" s="162"/>
      <c r="E13" s="162"/>
      <c r="F13" s="162"/>
      <c r="G13" s="31" t="s">
        <v>20</v>
      </c>
      <c r="H13" s="25"/>
      <c r="I13" s="32">
        <v>1000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52" t="s">
        <v>23</v>
      </c>
      <c r="D14" s="153"/>
      <c r="E14" s="153"/>
      <c r="F14" s="154"/>
      <c r="G14" s="24" t="s">
        <v>20</v>
      </c>
      <c r="H14" s="25"/>
      <c r="I14" s="26">
        <v>800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52" t="s">
        <v>24</v>
      </c>
      <c r="D15" s="153"/>
      <c r="E15" s="153"/>
      <c r="F15" s="154"/>
      <c r="G15" s="24" t="s">
        <v>20</v>
      </c>
      <c r="H15" s="25"/>
      <c r="I15" s="26">
        <v>100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52" t="s">
        <v>25</v>
      </c>
      <c r="D16" s="153"/>
      <c r="E16" s="153"/>
      <c r="F16" s="154"/>
      <c r="G16" s="24" t="s">
        <v>20</v>
      </c>
      <c r="H16" s="25"/>
      <c r="I16" s="26">
        <v>70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52" t="s">
        <v>26</v>
      </c>
      <c r="D17" s="153"/>
      <c r="E17" s="153"/>
      <c r="F17" s="154"/>
      <c r="G17" s="24" t="s">
        <v>20</v>
      </c>
      <c r="H17" s="25"/>
      <c r="I17" s="26">
        <v>110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52" t="s">
        <v>27</v>
      </c>
      <c r="D18" s="153"/>
      <c r="E18" s="153"/>
      <c r="F18" s="154"/>
      <c r="G18" s="24" t="s">
        <v>20</v>
      </c>
      <c r="H18" s="25"/>
      <c r="I18" s="26">
        <v>1300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52" t="s">
        <v>28</v>
      </c>
      <c r="D19" s="153"/>
      <c r="E19" s="153"/>
      <c r="F19" s="154"/>
      <c r="G19" s="24" t="s">
        <v>20</v>
      </c>
      <c r="H19" s="25"/>
      <c r="I19" s="26">
        <v>1100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52" t="s">
        <v>29</v>
      </c>
      <c r="D20" s="153"/>
      <c r="E20" s="153"/>
      <c r="F20" s="154"/>
      <c r="G20" s="24" t="s">
        <v>20</v>
      </c>
      <c r="H20" s="25"/>
      <c r="I20" s="26">
        <v>500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52" t="s">
        <v>30</v>
      </c>
      <c r="D21" s="153"/>
      <c r="E21" s="153"/>
      <c r="F21" s="154"/>
      <c r="G21" s="24" t="s">
        <v>20</v>
      </c>
      <c r="H21" s="25"/>
      <c r="I21" s="26">
        <v>200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52" t="s">
        <v>31</v>
      </c>
      <c r="D22" s="153"/>
      <c r="E22" s="153"/>
      <c r="F22" s="154"/>
      <c r="G22" s="24" t="s">
        <v>20</v>
      </c>
      <c r="H22" s="25"/>
      <c r="I22" s="26">
        <v>500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52" t="s">
        <v>32</v>
      </c>
      <c r="D23" s="153"/>
      <c r="E23" s="153"/>
      <c r="F23" s="154"/>
      <c r="G23" s="24" t="s">
        <v>20</v>
      </c>
      <c r="H23" s="25"/>
      <c r="I23" s="26">
        <v>15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52" t="s">
        <v>33</v>
      </c>
      <c r="D24" s="153"/>
      <c r="E24" s="153"/>
      <c r="F24" s="154"/>
      <c r="G24" s="24" t="s">
        <v>20</v>
      </c>
      <c r="H24" s="25"/>
      <c r="I24" s="26">
        <v>750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52" t="s">
        <v>34</v>
      </c>
      <c r="D25" s="153"/>
      <c r="E25" s="153"/>
      <c r="F25" s="154"/>
      <c r="G25" s="24" t="s">
        <v>20</v>
      </c>
      <c r="H25" s="25"/>
      <c r="I25" s="26">
        <v>500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52" t="s">
        <v>35</v>
      </c>
      <c r="D26" s="153"/>
      <c r="E26" s="153"/>
      <c r="F26" s="154"/>
      <c r="G26" s="24" t="s">
        <v>20</v>
      </c>
      <c r="H26" s="25"/>
      <c r="I26" s="26">
        <v>700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52" t="s">
        <v>36</v>
      </c>
      <c r="D27" s="153"/>
      <c r="E27" s="153"/>
      <c r="F27" s="154"/>
      <c r="G27" s="24" t="s">
        <v>20</v>
      </c>
      <c r="H27" s="25"/>
      <c r="I27" s="26">
        <v>120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2">
        <f t="shared" si="0"/>
        <v>18</v>
      </c>
      <c r="B28" s="23"/>
      <c r="C28" s="152" t="s">
        <v>37</v>
      </c>
      <c r="D28" s="153"/>
      <c r="E28" s="153"/>
      <c r="F28" s="154"/>
      <c r="G28" s="24" t="s">
        <v>20</v>
      </c>
      <c r="H28" s="25"/>
      <c r="I28" s="26">
        <v>500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52" t="s">
        <v>38</v>
      </c>
      <c r="D29" s="153"/>
      <c r="E29" s="153"/>
      <c r="F29" s="154"/>
      <c r="G29" s="24" t="s">
        <v>20</v>
      </c>
      <c r="H29" s="25"/>
      <c r="I29" s="26">
        <v>10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52" t="s">
        <v>39</v>
      </c>
      <c r="D30" s="153"/>
      <c r="E30" s="153"/>
      <c r="F30" s="154"/>
      <c r="G30" s="24" t="s">
        <v>20</v>
      </c>
      <c r="H30" s="25"/>
      <c r="I30" s="26">
        <v>10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52" t="s">
        <v>40</v>
      </c>
      <c r="D31" s="153"/>
      <c r="E31" s="153"/>
      <c r="F31" s="154"/>
      <c r="G31" s="24" t="s">
        <v>20</v>
      </c>
      <c r="H31" s="25"/>
      <c r="I31" s="26">
        <v>900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2">
        <f t="shared" si="0"/>
        <v>22</v>
      </c>
      <c r="B32" s="23"/>
      <c r="C32" s="152" t="s">
        <v>41</v>
      </c>
      <c r="D32" s="153"/>
      <c r="E32" s="153"/>
      <c r="F32" s="154"/>
      <c r="G32" s="24" t="s">
        <v>20</v>
      </c>
      <c r="H32" s="25"/>
      <c r="I32" s="26">
        <v>30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52" t="s">
        <v>42</v>
      </c>
      <c r="D33" s="153"/>
      <c r="E33" s="153"/>
      <c r="F33" s="154"/>
      <c r="G33" s="24" t="s">
        <v>20</v>
      </c>
      <c r="H33" s="25"/>
      <c r="I33" s="26">
        <v>300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30"/>
      <c r="C34" s="152" t="s">
        <v>43</v>
      </c>
      <c r="D34" s="153"/>
      <c r="E34" s="153"/>
      <c r="F34" s="154"/>
      <c r="G34" s="24" t="s">
        <v>20</v>
      </c>
      <c r="H34" s="25"/>
      <c r="I34" s="26">
        <v>500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2">
        <f t="shared" si="0"/>
        <v>25</v>
      </c>
      <c r="B35" s="23"/>
      <c r="C35" s="156" t="s">
        <v>44</v>
      </c>
      <c r="D35" s="156"/>
      <c r="E35" s="156"/>
      <c r="F35" s="156"/>
      <c r="G35" s="24" t="s">
        <v>20</v>
      </c>
      <c r="H35" s="25"/>
      <c r="I35" s="26">
        <v>350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2">
        <f t="shared" si="0"/>
        <v>26</v>
      </c>
      <c r="B36" s="23"/>
      <c r="C36" s="152" t="s">
        <v>45</v>
      </c>
      <c r="D36" s="153"/>
      <c r="E36" s="153"/>
      <c r="F36" s="154"/>
      <c r="G36" s="24" t="s">
        <v>20</v>
      </c>
      <c r="H36" s="25"/>
      <c r="I36" s="26">
        <v>70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2">
        <f t="shared" si="0"/>
        <v>27</v>
      </c>
      <c r="B37" s="23"/>
      <c r="C37" s="149" t="s">
        <v>46</v>
      </c>
      <c r="D37" s="150"/>
      <c r="E37" s="150"/>
      <c r="F37" s="151"/>
      <c r="G37" s="24" t="s">
        <v>20</v>
      </c>
      <c r="H37" s="25"/>
      <c r="I37" s="26">
        <v>80</v>
      </c>
      <c r="J37" s="27">
        <v>0</v>
      </c>
      <c r="K37" s="24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2">
        <f t="shared" si="0"/>
        <v>28</v>
      </c>
      <c r="B38" s="23"/>
      <c r="C38" s="149" t="s">
        <v>47</v>
      </c>
      <c r="D38" s="157"/>
      <c r="E38" s="157"/>
      <c r="F38" s="158"/>
      <c r="G38" s="24" t="s">
        <v>20</v>
      </c>
      <c r="H38" s="25"/>
      <c r="I38" s="26">
        <v>170</v>
      </c>
      <c r="J38" s="27">
        <v>0</v>
      </c>
      <c r="K38" s="24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2">
        <f t="shared" si="0"/>
        <v>29</v>
      </c>
      <c r="B39" s="30"/>
      <c r="C39" s="149" t="s">
        <v>48</v>
      </c>
      <c r="D39" s="150"/>
      <c r="E39" s="150"/>
      <c r="F39" s="151"/>
      <c r="G39" s="24" t="s">
        <v>20</v>
      </c>
      <c r="H39" s="25"/>
      <c r="I39" s="26">
        <v>700</v>
      </c>
      <c r="J39" s="35">
        <v>0</v>
      </c>
      <c r="K39" s="31">
        <v>9.5</v>
      </c>
      <c r="L39" s="33">
        <f t="shared" si="1"/>
        <v>0</v>
      </c>
      <c r="M39" s="34">
        <f t="shared" si="2"/>
        <v>0</v>
      </c>
      <c r="N39" s="29">
        <f t="shared" si="3"/>
        <v>0</v>
      </c>
      <c r="O39" s="34"/>
    </row>
    <row r="40" spans="1:15" ht="15" customHeight="1" x14ac:dyDescent="0.4">
      <c r="A40" s="22">
        <f t="shared" si="0"/>
        <v>30</v>
      </c>
      <c r="B40" s="30"/>
      <c r="C40" s="149" t="s">
        <v>49</v>
      </c>
      <c r="D40" s="150"/>
      <c r="E40" s="150"/>
      <c r="F40" s="151"/>
      <c r="G40" s="24" t="s">
        <v>20</v>
      </c>
      <c r="H40" s="25"/>
      <c r="I40" s="26">
        <v>20</v>
      </c>
      <c r="J40" s="35">
        <v>0</v>
      </c>
      <c r="K40" s="31">
        <v>9.5</v>
      </c>
      <c r="L40" s="33">
        <f t="shared" ref="L40:L58" si="4">PRODUCT(J40,1.095)</f>
        <v>0</v>
      </c>
      <c r="M40" s="34">
        <f t="shared" ref="M40:M58" si="5">PRODUCT(I40,L40)</f>
        <v>0</v>
      </c>
      <c r="N40" s="29">
        <f t="shared" ref="N40:N58" si="6">PRODUCT(I40,J40)</f>
        <v>0</v>
      </c>
      <c r="O40" s="34"/>
    </row>
    <row r="41" spans="1:15" ht="15" customHeight="1" x14ac:dyDescent="0.4">
      <c r="A41" s="22">
        <f t="shared" si="0"/>
        <v>31</v>
      </c>
      <c r="B41" s="30"/>
      <c r="C41" s="152" t="s">
        <v>50</v>
      </c>
      <c r="D41" s="153"/>
      <c r="E41" s="153"/>
      <c r="F41" s="154"/>
      <c r="G41" s="24" t="s">
        <v>20</v>
      </c>
      <c r="H41" s="25"/>
      <c r="I41" s="26">
        <v>30</v>
      </c>
      <c r="J41" s="35">
        <v>0</v>
      </c>
      <c r="K41" s="31">
        <v>9.5</v>
      </c>
      <c r="L41" s="33">
        <f t="shared" si="4"/>
        <v>0</v>
      </c>
      <c r="M41" s="34">
        <f t="shared" si="5"/>
        <v>0</v>
      </c>
      <c r="N41" s="29">
        <f t="shared" si="6"/>
        <v>0</v>
      </c>
      <c r="O41" s="34"/>
    </row>
    <row r="42" spans="1:15" ht="15" customHeight="1" x14ac:dyDescent="0.4">
      <c r="A42" s="22">
        <f t="shared" si="0"/>
        <v>32</v>
      </c>
      <c r="B42" s="30"/>
      <c r="C42" s="152" t="s">
        <v>51</v>
      </c>
      <c r="D42" s="153"/>
      <c r="E42" s="153"/>
      <c r="F42" s="154"/>
      <c r="G42" s="24" t="s">
        <v>20</v>
      </c>
      <c r="H42" s="25"/>
      <c r="I42" s="26">
        <v>400</v>
      </c>
      <c r="J42" s="35">
        <v>0</v>
      </c>
      <c r="K42" s="31">
        <v>9.5</v>
      </c>
      <c r="L42" s="33">
        <f t="shared" si="4"/>
        <v>0</v>
      </c>
      <c r="M42" s="34">
        <f t="shared" si="5"/>
        <v>0</v>
      </c>
      <c r="N42" s="29">
        <f t="shared" si="6"/>
        <v>0</v>
      </c>
      <c r="O42" s="34"/>
    </row>
    <row r="43" spans="1:15" ht="15" customHeight="1" x14ac:dyDescent="0.4">
      <c r="A43" s="22">
        <f t="shared" si="0"/>
        <v>33</v>
      </c>
      <c r="B43" s="30"/>
      <c r="C43" s="152" t="s">
        <v>52</v>
      </c>
      <c r="D43" s="153"/>
      <c r="E43" s="153"/>
      <c r="F43" s="154"/>
      <c r="G43" s="24" t="s">
        <v>20</v>
      </c>
      <c r="H43" s="25"/>
      <c r="I43" s="26">
        <v>1100</v>
      </c>
      <c r="J43" s="35">
        <v>0</v>
      </c>
      <c r="K43" s="31">
        <v>9.5</v>
      </c>
      <c r="L43" s="33">
        <f t="shared" si="4"/>
        <v>0</v>
      </c>
      <c r="M43" s="34">
        <f t="shared" si="5"/>
        <v>0</v>
      </c>
      <c r="N43" s="29">
        <f t="shared" si="6"/>
        <v>0</v>
      </c>
      <c r="O43" s="34"/>
    </row>
    <row r="44" spans="1:15" ht="15" customHeight="1" x14ac:dyDescent="0.4">
      <c r="A44" s="22">
        <f t="shared" si="0"/>
        <v>34</v>
      </c>
      <c r="B44" s="30"/>
      <c r="C44" s="152" t="s">
        <v>53</v>
      </c>
      <c r="D44" s="153"/>
      <c r="E44" s="153"/>
      <c r="F44" s="154"/>
      <c r="G44" s="24" t="s">
        <v>20</v>
      </c>
      <c r="H44" s="25"/>
      <c r="I44" s="26">
        <v>600</v>
      </c>
      <c r="J44" s="35">
        <v>0</v>
      </c>
      <c r="K44" s="31">
        <v>9.5</v>
      </c>
      <c r="L44" s="33">
        <f t="shared" si="4"/>
        <v>0</v>
      </c>
      <c r="M44" s="34">
        <f t="shared" si="5"/>
        <v>0</v>
      </c>
      <c r="N44" s="29">
        <f t="shared" si="6"/>
        <v>0</v>
      </c>
      <c r="O44" s="34"/>
    </row>
    <row r="45" spans="1:15" ht="15" customHeight="1" x14ac:dyDescent="0.4">
      <c r="A45" s="22">
        <f t="shared" si="0"/>
        <v>35</v>
      </c>
      <c r="B45" s="30"/>
      <c r="C45" s="143" t="s">
        <v>54</v>
      </c>
      <c r="D45" s="144"/>
      <c r="E45" s="144"/>
      <c r="F45" s="145"/>
      <c r="G45" s="24" t="s">
        <v>20</v>
      </c>
      <c r="H45" s="25"/>
      <c r="I45" s="26">
        <v>1600</v>
      </c>
      <c r="J45" s="35">
        <v>0</v>
      </c>
      <c r="K45" s="31">
        <v>9.5</v>
      </c>
      <c r="L45" s="33">
        <f t="shared" si="4"/>
        <v>0</v>
      </c>
      <c r="M45" s="34">
        <f t="shared" si="5"/>
        <v>0</v>
      </c>
      <c r="N45" s="29">
        <f t="shared" si="6"/>
        <v>0</v>
      </c>
      <c r="O45" s="34"/>
    </row>
    <row r="46" spans="1:15" ht="15" customHeight="1" x14ac:dyDescent="0.4">
      <c r="A46" s="22">
        <f t="shared" si="0"/>
        <v>36</v>
      </c>
      <c r="B46" s="30"/>
      <c r="C46" s="143" t="s">
        <v>55</v>
      </c>
      <c r="D46" s="144"/>
      <c r="E46" s="144"/>
      <c r="F46" s="145"/>
      <c r="G46" s="24" t="s">
        <v>20</v>
      </c>
      <c r="H46" s="25"/>
      <c r="I46" s="26">
        <v>3000</v>
      </c>
      <c r="J46" s="35">
        <v>0</v>
      </c>
      <c r="K46" s="31">
        <v>9.5</v>
      </c>
      <c r="L46" s="33">
        <f t="shared" si="4"/>
        <v>0</v>
      </c>
      <c r="M46" s="34">
        <f t="shared" si="5"/>
        <v>0</v>
      </c>
      <c r="N46" s="29">
        <f t="shared" si="6"/>
        <v>0</v>
      </c>
      <c r="O46" s="34"/>
    </row>
    <row r="47" spans="1:15" ht="15" customHeight="1" x14ac:dyDescent="0.4">
      <c r="A47" s="22">
        <f t="shared" si="0"/>
        <v>37</v>
      </c>
      <c r="B47" s="30"/>
      <c r="C47" s="155" t="s">
        <v>56</v>
      </c>
      <c r="D47" s="155"/>
      <c r="E47" s="155"/>
      <c r="F47" s="155"/>
      <c r="G47" s="31" t="s">
        <v>20</v>
      </c>
      <c r="H47" s="25"/>
      <c r="I47" s="26">
        <v>150</v>
      </c>
      <c r="J47" s="35">
        <v>0</v>
      </c>
      <c r="K47" s="31">
        <v>9.5</v>
      </c>
      <c r="L47" s="33">
        <f t="shared" si="4"/>
        <v>0</v>
      </c>
      <c r="M47" s="34">
        <f t="shared" si="5"/>
        <v>0</v>
      </c>
      <c r="N47" s="29">
        <f t="shared" si="6"/>
        <v>0</v>
      </c>
      <c r="O47" s="34"/>
    </row>
    <row r="48" spans="1:15" ht="15" customHeight="1" x14ac:dyDescent="0.4">
      <c r="A48" s="22">
        <f t="shared" si="0"/>
        <v>38</v>
      </c>
      <c r="B48" s="30"/>
      <c r="C48" s="155" t="s">
        <v>57</v>
      </c>
      <c r="D48" s="155"/>
      <c r="E48" s="155"/>
      <c r="F48" s="155"/>
      <c r="G48" s="31" t="s">
        <v>20</v>
      </c>
      <c r="H48" s="25"/>
      <c r="I48" s="26">
        <v>950</v>
      </c>
      <c r="J48" s="35">
        <v>0</v>
      </c>
      <c r="K48" s="31">
        <v>9.5</v>
      </c>
      <c r="L48" s="33">
        <f t="shared" si="4"/>
        <v>0</v>
      </c>
      <c r="M48" s="34">
        <f t="shared" si="5"/>
        <v>0</v>
      </c>
      <c r="N48" s="29">
        <f t="shared" si="6"/>
        <v>0</v>
      </c>
      <c r="O48" s="34"/>
    </row>
    <row r="49" spans="1:15" ht="15" customHeight="1" x14ac:dyDescent="0.4">
      <c r="A49" s="22">
        <f t="shared" si="0"/>
        <v>39</v>
      </c>
      <c r="B49" s="30"/>
      <c r="C49" s="155" t="s">
        <v>58</v>
      </c>
      <c r="D49" s="155"/>
      <c r="E49" s="155"/>
      <c r="F49" s="155"/>
      <c r="G49" s="31" t="s">
        <v>20</v>
      </c>
      <c r="H49" s="25"/>
      <c r="I49" s="26">
        <v>700</v>
      </c>
      <c r="J49" s="35">
        <v>0</v>
      </c>
      <c r="K49" s="31">
        <v>9.5</v>
      </c>
      <c r="L49" s="33">
        <f t="shared" si="4"/>
        <v>0</v>
      </c>
      <c r="M49" s="34">
        <f t="shared" si="5"/>
        <v>0</v>
      </c>
      <c r="N49" s="29">
        <f t="shared" si="6"/>
        <v>0</v>
      </c>
      <c r="O49" s="34"/>
    </row>
    <row r="50" spans="1:15" ht="15" customHeight="1" x14ac:dyDescent="0.4">
      <c r="A50" s="22">
        <f t="shared" si="0"/>
        <v>40</v>
      </c>
      <c r="B50" s="30"/>
      <c r="C50" s="143" t="s">
        <v>59</v>
      </c>
      <c r="D50" s="144"/>
      <c r="E50" s="144"/>
      <c r="F50" s="145"/>
      <c r="G50" s="24" t="s">
        <v>20</v>
      </c>
      <c r="H50" s="25"/>
      <c r="I50" s="26">
        <v>170</v>
      </c>
      <c r="J50" s="35">
        <v>0</v>
      </c>
      <c r="K50" s="31">
        <v>9.5</v>
      </c>
      <c r="L50" s="33">
        <f t="shared" si="4"/>
        <v>0</v>
      </c>
      <c r="M50" s="34">
        <f t="shared" si="5"/>
        <v>0</v>
      </c>
      <c r="N50" s="29">
        <f t="shared" si="6"/>
        <v>0</v>
      </c>
      <c r="O50" s="34"/>
    </row>
    <row r="51" spans="1:15" ht="15" customHeight="1" x14ac:dyDescent="0.4">
      <c r="A51" s="22">
        <f t="shared" si="0"/>
        <v>41</v>
      </c>
      <c r="B51" s="30"/>
      <c r="C51" s="143" t="s">
        <v>60</v>
      </c>
      <c r="D51" s="144"/>
      <c r="E51" s="144"/>
      <c r="F51" s="145"/>
      <c r="G51" s="24" t="s">
        <v>20</v>
      </c>
      <c r="H51" s="25"/>
      <c r="I51" s="26">
        <v>350</v>
      </c>
      <c r="J51" s="35">
        <v>0</v>
      </c>
      <c r="K51" s="31">
        <v>9.5</v>
      </c>
      <c r="L51" s="33">
        <f t="shared" si="4"/>
        <v>0</v>
      </c>
      <c r="M51" s="34">
        <f t="shared" si="5"/>
        <v>0</v>
      </c>
      <c r="N51" s="29">
        <f t="shared" si="6"/>
        <v>0</v>
      </c>
      <c r="O51" s="34"/>
    </row>
    <row r="52" spans="1:15" ht="15" customHeight="1" x14ac:dyDescent="0.4">
      <c r="A52" s="22">
        <f t="shared" si="0"/>
        <v>42</v>
      </c>
      <c r="B52" s="30"/>
      <c r="C52" s="143" t="s">
        <v>61</v>
      </c>
      <c r="D52" s="144"/>
      <c r="E52" s="144"/>
      <c r="F52" s="145"/>
      <c r="G52" s="24" t="s">
        <v>20</v>
      </c>
      <c r="H52" s="25"/>
      <c r="I52" s="26">
        <v>250</v>
      </c>
      <c r="J52" s="35">
        <v>0</v>
      </c>
      <c r="K52" s="31">
        <v>9.5</v>
      </c>
      <c r="L52" s="33">
        <f t="shared" si="4"/>
        <v>0</v>
      </c>
      <c r="M52" s="34">
        <f t="shared" si="5"/>
        <v>0</v>
      </c>
      <c r="N52" s="29">
        <f t="shared" si="6"/>
        <v>0</v>
      </c>
      <c r="O52" s="34"/>
    </row>
    <row r="53" spans="1:15" ht="15" customHeight="1" x14ac:dyDescent="0.4">
      <c r="A53" s="22">
        <f t="shared" si="0"/>
        <v>43</v>
      </c>
      <c r="B53" s="30"/>
      <c r="C53" s="143" t="s">
        <v>62</v>
      </c>
      <c r="D53" s="144"/>
      <c r="E53" s="144"/>
      <c r="F53" s="145"/>
      <c r="G53" s="24" t="s">
        <v>20</v>
      </c>
      <c r="H53" s="25"/>
      <c r="I53" s="26">
        <v>100</v>
      </c>
      <c r="J53" s="35">
        <v>0</v>
      </c>
      <c r="K53" s="31">
        <v>9.5</v>
      </c>
      <c r="L53" s="33">
        <f t="shared" si="4"/>
        <v>0</v>
      </c>
      <c r="M53" s="34">
        <f t="shared" si="5"/>
        <v>0</v>
      </c>
      <c r="N53" s="29">
        <f t="shared" si="6"/>
        <v>0</v>
      </c>
      <c r="O53" s="34"/>
    </row>
    <row r="54" spans="1:15" ht="15" customHeight="1" x14ac:dyDescent="0.4">
      <c r="A54" s="22">
        <f t="shared" si="0"/>
        <v>44</v>
      </c>
      <c r="B54" s="30"/>
      <c r="C54" s="143" t="s">
        <v>63</v>
      </c>
      <c r="D54" s="144"/>
      <c r="E54" s="144"/>
      <c r="F54" s="145"/>
      <c r="G54" s="24" t="s">
        <v>20</v>
      </c>
      <c r="H54" s="25"/>
      <c r="I54" s="26">
        <v>120</v>
      </c>
      <c r="J54" s="35">
        <v>0</v>
      </c>
      <c r="K54" s="31">
        <v>9.5</v>
      </c>
      <c r="L54" s="33">
        <f t="shared" si="4"/>
        <v>0</v>
      </c>
      <c r="M54" s="34">
        <f t="shared" si="5"/>
        <v>0</v>
      </c>
      <c r="N54" s="29">
        <f t="shared" si="6"/>
        <v>0</v>
      </c>
      <c r="O54" s="34"/>
    </row>
    <row r="55" spans="1:15" ht="15" customHeight="1" x14ac:dyDescent="0.4">
      <c r="A55" s="22">
        <f t="shared" si="0"/>
        <v>45</v>
      </c>
      <c r="B55" s="30"/>
      <c r="C55" s="143" t="s">
        <v>64</v>
      </c>
      <c r="D55" s="144"/>
      <c r="E55" s="144"/>
      <c r="F55" s="145"/>
      <c r="G55" s="24" t="s">
        <v>20</v>
      </c>
      <c r="H55" s="25"/>
      <c r="I55" s="26">
        <v>120</v>
      </c>
      <c r="J55" s="35">
        <v>0</v>
      </c>
      <c r="K55" s="31">
        <v>9.5</v>
      </c>
      <c r="L55" s="33">
        <f t="shared" si="4"/>
        <v>0</v>
      </c>
      <c r="M55" s="34">
        <f t="shared" si="5"/>
        <v>0</v>
      </c>
      <c r="N55" s="29">
        <f t="shared" si="6"/>
        <v>0</v>
      </c>
      <c r="O55" s="34"/>
    </row>
    <row r="56" spans="1:15" ht="15" customHeight="1" x14ac:dyDescent="0.4">
      <c r="A56" s="22">
        <f t="shared" si="0"/>
        <v>46</v>
      </c>
      <c r="B56" s="30"/>
      <c r="C56" s="143" t="s">
        <v>65</v>
      </c>
      <c r="D56" s="144"/>
      <c r="E56" s="144"/>
      <c r="F56" s="145"/>
      <c r="G56" s="24" t="s">
        <v>20</v>
      </c>
      <c r="H56" s="25"/>
      <c r="I56" s="26">
        <v>100</v>
      </c>
      <c r="J56" s="35">
        <v>0</v>
      </c>
      <c r="K56" s="31">
        <v>9.5</v>
      </c>
      <c r="L56" s="33">
        <f t="shared" si="4"/>
        <v>0</v>
      </c>
      <c r="M56" s="34">
        <f t="shared" si="5"/>
        <v>0</v>
      </c>
      <c r="N56" s="29">
        <f t="shared" si="6"/>
        <v>0</v>
      </c>
      <c r="O56" s="34"/>
    </row>
    <row r="57" spans="1:15" ht="15" customHeight="1" x14ac:dyDescent="0.4">
      <c r="A57" s="22">
        <f t="shared" si="0"/>
        <v>47</v>
      </c>
      <c r="B57" s="30"/>
      <c r="C57" s="143" t="s">
        <v>66</v>
      </c>
      <c r="D57" s="144"/>
      <c r="E57" s="144"/>
      <c r="F57" s="145"/>
      <c r="G57" s="24" t="s">
        <v>20</v>
      </c>
      <c r="H57" s="25"/>
      <c r="I57" s="26">
        <v>250</v>
      </c>
      <c r="J57" s="35">
        <v>0</v>
      </c>
      <c r="K57" s="31">
        <v>9.5</v>
      </c>
      <c r="L57" s="33">
        <f t="shared" si="4"/>
        <v>0</v>
      </c>
      <c r="M57" s="34">
        <f t="shared" si="5"/>
        <v>0</v>
      </c>
      <c r="N57" s="29">
        <f t="shared" si="6"/>
        <v>0</v>
      </c>
      <c r="O57" s="34"/>
    </row>
    <row r="58" spans="1:15" ht="15" customHeight="1" x14ac:dyDescent="0.4">
      <c r="A58" s="22">
        <f t="shared" si="0"/>
        <v>48</v>
      </c>
      <c r="B58" s="30"/>
      <c r="C58" s="143" t="s">
        <v>67</v>
      </c>
      <c r="D58" s="144"/>
      <c r="E58" s="144"/>
      <c r="F58" s="145"/>
      <c r="G58" s="24" t="s">
        <v>20</v>
      </c>
      <c r="H58" s="25"/>
      <c r="I58" s="26">
        <v>400</v>
      </c>
      <c r="J58" s="35">
        <v>0</v>
      </c>
      <c r="K58" s="31">
        <v>9.5</v>
      </c>
      <c r="L58" s="33">
        <f t="shared" si="4"/>
        <v>0</v>
      </c>
      <c r="M58" s="34">
        <f t="shared" si="5"/>
        <v>0</v>
      </c>
      <c r="N58" s="29">
        <f t="shared" si="6"/>
        <v>0</v>
      </c>
      <c r="O58" s="34"/>
    </row>
    <row r="59" spans="1:15" ht="12.75" customHeight="1" x14ac:dyDescent="0.4">
      <c r="A59" s="37"/>
      <c r="B59" s="37"/>
      <c r="C59" s="146" t="s">
        <v>68</v>
      </c>
      <c r="D59" s="147"/>
      <c r="E59" s="147"/>
      <c r="F59" s="148"/>
      <c r="G59" s="38"/>
      <c r="H59" s="38"/>
      <c r="I59" s="38"/>
      <c r="J59" s="39"/>
      <c r="K59" s="38"/>
      <c r="L59" s="40"/>
      <c r="M59" s="41">
        <f>SUM(M11:M58)</f>
        <v>0</v>
      </c>
      <c r="N59" s="41">
        <f>SUM(N11:N58)</f>
        <v>0</v>
      </c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69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70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71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142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72</v>
      </c>
      <c r="B66" s="4"/>
      <c r="C66" s="4"/>
      <c r="D66" s="4"/>
      <c r="E66" s="4"/>
      <c r="F66" s="4"/>
      <c r="G66" s="4"/>
      <c r="H66" s="42" t="s">
        <v>73</v>
      </c>
      <c r="I66" s="4"/>
      <c r="J66" s="4"/>
      <c r="K66" s="4" t="s">
        <v>74</v>
      </c>
      <c r="L66" s="4"/>
      <c r="M66" s="4"/>
      <c r="N66" s="4"/>
      <c r="O66" s="4"/>
    </row>
    <row r="69" spans="1:15" ht="12.75" customHeight="1" x14ac:dyDescent="0.4">
      <c r="B69" s="43"/>
      <c r="C69" s="43"/>
    </row>
    <row r="70" spans="1:15" ht="12.75" customHeight="1" x14ac:dyDescent="0.4">
      <c r="B70" s="43"/>
      <c r="C70" s="43"/>
    </row>
    <row r="71" spans="1:15" ht="12.75" customHeight="1" x14ac:dyDescent="0.4">
      <c r="B71" s="43"/>
      <c r="C71" s="43"/>
    </row>
    <row r="72" spans="1:15" ht="12.75" customHeight="1" x14ac:dyDescent="0.4">
      <c r="B72" s="43"/>
      <c r="C72" s="43"/>
    </row>
  </sheetData>
  <sheetProtection algorithmName="SHA-512" hashValue="5HOrPAN6D4DYiUD7FoPwIK1tEe2b9a3O1OVtvxR+8UPvjgQEiJla40S3tCVBE0VgTfggd5JxZqFy5Sxm5jiiag==" saltValue="tyQzNIYOltkDEXWZAxCLIQ==" spinCount="100000" sheet="1" objects="1" scenarios="1"/>
  <protectedRanges>
    <protectedRange sqref="C66" name="Obseg5"/>
    <protectedRange sqref="C4:C5" name="Obseg4"/>
    <protectedRange sqref="C66" name="Range2"/>
    <protectedRange sqref="O10" name="Range6_1"/>
    <protectedRange sqref="O11:O58" name="Obseg3"/>
  </protectedRanges>
  <mergeCells count="50">
    <mergeCell ref="C15:F15"/>
    <mergeCell ref="C9:F9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9:F59"/>
    <mergeCell ref="C58:F58"/>
    <mergeCell ref="C52:F52"/>
    <mergeCell ref="C53:F53"/>
    <mergeCell ref="C54:F54"/>
    <mergeCell ref="C55:F55"/>
    <mergeCell ref="C56:F56"/>
    <mergeCell ref="C57:F57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E2ADB-222B-410F-995D-31AF012325EC}">
  <dimension ref="A1:N36"/>
  <sheetViews>
    <sheetView topLeftCell="A5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79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62" t="s">
        <v>81</v>
      </c>
      <c r="D12" s="162"/>
      <c r="E12" s="162"/>
      <c r="F12" s="162"/>
      <c r="G12" s="31" t="s">
        <v>20</v>
      </c>
      <c r="H12" s="25"/>
      <c r="I12" s="32">
        <v>200</v>
      </c>
      <c r="J12" s="27">
        <v>0</v>
      </c>
      <c r="K12" s="24">
        <v>9.5</v>
      </c>
      <c r="L12" s="28">
        <f t="shared" ref="L12:L2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1" si="1">A12+1</f>
        <v>2</v>
      </c>
      <c r="B13" s="23"/>
      <c r="C13" s="162" t="s">
        <v>82</v>
      </c>
      <c r="D13" s="162"/>
      <c r="E13" s="162"/>
      <c r="F13" s="162"/>
      <c r="G13" s="31" t="s">
        <v>20</v>
      </c>
      <c r="H13" s="25"/>
      <c r="I13" s="32">
        <v>400</v>
      </c>
      <c r="J13" s="27">
        <v>0</v>
      </c>
      <c r="K13" s="24">
        <v>9.5</v>
      </c>
      <c r="L13" s="28">
        <f t="shared" si="0"/>
        <v>0</v>
      </c>
      <c r="M13" s="29">
        <f t="shared" ref="M13:M21" si="2">PRODUCT(I13,L13)</f>
        <v>0</v>
      </c>
      <c r="N13" s="29">
        <f t="shared" ref="N13:N21" si="3">PRODUCT(I13,J13)</f>
        <v>0</v>
      </c>
    </row>
    <row r="14" spans="1:14" ht="15" customHeight="1" x14ac:dyDescent="0.4">
      <c r="A14" s="22">
        <f t="shared" si="1"/>
        <v>3</v>
      </c>
      <c r="B14" s="30"/>
      <c r="C14" s="162" t="s">
        <v>83</v>
      </c>
      <c r="D14" s="162"/>
      <c r="E14" s="162"/>
      <c r="F14" s="162"/>
      <c r="G14" s="31" t="s">
        <v>20</v>
      </c>
      <c r="H14" s="25"/>
      <c r="I14" s="32">
        <v>70</v>
      </c>
      <c r="J14" s="27">
        <v>0</v>
      </c>
      <c r="K14" s="31">
        <v>9.5</v>
      </c>
      <c r="L14" s="33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44">
        <f t="shared" si="1"/>
        <v>4</v>
      </c>
      <c r="B15" s="30"/>
      <c r="C15" s="143" t="s">
        <v>84</v>
      </c>
      <c r="D15" s="144"/>
      <c r="E15" s="144"/>
      <c r="F15" s="145"/>
      <c r="G15" s="31" t="s">
        <v>20</v>
      </c>
      <c r="H15" s="25"/>
      <c r="I15" s="26">
        <v>150</v>
      </c>
      <c r="J15" s="35">
        <v>0</v>
      </c>
      <c r="K15" s="31">
        <v>9.5</v>
      </c>
      <c r="L15" s="33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23"/>
      <c r="C16" s="143" t="s">
        <v>85</v>
      </c>
      <c r="D16" s="144"/>
      <c r="E16" s="144"/>
      <c r="F16" s="145"/>
      <c r="G16" s="31" t="s">
        <v>20</v>
      </c>
      <c r="H16" s="25"/>
      <c r="I16" s="26">
        <v>200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23"/>
      <c r="C17" s="143" t="s">
        <v>86</v>
      </c>
      <c r="D17" s="144"/>
      <c r="E17" s="144"/>
      <c r="F17" s="145"/>
      <c r="G17" s="24" t="s">
        <v>20</v>
      </c>
      <c r="H17" s="25"/>
      <c r="I17" s="26">
        <v>70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23"/>
      <c r="C18" s="155" t="s">
        <v>87</v>
      </c>
      <c r="D18" s="155"/>
      <c r="E18" s="155"/>
      <c r="F18" s="155"/>
      <c r="G18" s="24" t="s">
        <v>20</v>
      </c>
      <c r="H18" s="25"/>
      <c r="I18" s="46">
        <v>150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23"/>
      <c r="C19" s="164" t="s">
        <v>88</v>
      </c>
      <c r="D19" s="165"/>
      <c r="E19" s="165"/>
      <c r="F19" s="166"/>
      <c r="G19" s="24" t="s">
        <v>20</v>
      </c>
      <c r="H19" s="25"/>
      <c r="I19" s="46">
        <v>40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23"/>
      <c r="C20" s="155" t="s">
        <v>89</v>
      </c>
      <c r="D20" s="155"/>
      <c r="E20" s="155"/>
      <c r="F20" s="155"/>
      <c r="G20" s="24" t="s">
        <v>20</v>
      </c>
      <c r="H20" s="25"/>
      <c r="I20" s="46">
        <v>300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23"/>
      <c r="C21" s="155" t="s">
        <v>90</v>
      </c>
      <c r="D21" s="155"/>
      <c r="E21" s="155"/>
      <c r="F21" s="155"/>
      <c r="G21" s="24" t="s">
        <v>20</v>
      </c>
      <c r="H21" s="25"/>
      <c r="I21" s="46">
        <v>30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2.75" customHeight="1" x14ac:dyDescent="0.4">
      <c r="A22" s="37"/>
      <c r="B22" s="37"/>
      <c r="C22" s="163" t="s">
        <v>77</v>
      </c>
      <c r="D22" s="163"/>
      <c r="E22" s="163"/>
      <c r="F22" s="163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+cBbwZLTXRD3smcYWexZAZ95qFZg4Fb8Wvy8Qg5wdwoRF2Ugn4JKp1TCpn8yIqU2IpnwVMsghRkjmleCU3Hd5Q==" saltValue="YQP7FIqzLao4eLZj0k6iUQ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28CDD-8C2F-4AD8-88F1-A2D7D93995BB}">
  <dimension ref="A1:N34"/>
  <sheetViews>
    <sheetView zoomScaleNormal="100" workbookViewId="0">
      <selection activeCell="C28" sqref="C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98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67" t="s">
        <v>92</v>
      </c>
      <c r="D12" s="168"/>
      <c r="E12" s="168"/>
      <c r="F12" s="169"/>
      <c r="G12" s="24" t="s">
        <v>20</v>
      </c>
      <c r="H12" s="25"/>
      <c r="I12" s="26">
        <v>900</v>
      </c>
      <c r="J12" s="27">
        <v>1</v>
      </c>
      <c r="K12" s="24">
        <v>9.5</v>
      </c>
      <c r="L12" s="28">
        <f t="shared" ref="L12:L17" si="0">PRODUCT(J12,1.095)</f>
        <v>1.095</v>
      </c>
      <c r="M12" s="29">
        <f>PRODUCT(I12,L12)</f>
        <v>985.5</v>
      </c>
      <c r="N12" s="29">
        <f>PRODUCT(I12,J12)</f>
        <v>900</v>
      </c>
    </row>
    <row r="13" spans="1:14" ht="15" customHeight="1" x14ac:dyDescent="0.4">
      <c r="A13" s="22">
        <f t="shared" ref="A13:A17" si="1">A12+1</f>
        <v>2</v>
      </c>
      <c r="B13" s="23"/>
      <c r="C13" s="167" t="s">
        <v>97</v>
      </c>
      <c r="D13" s="168"/>
      <c r="E13" s="168"/>
      <c r="F13" s="169"/>
      <c r="G13" s="24" t="s">
        <v>20</v>
      </c>
      <c r="H13" s="25"/>
      <c r="I13" s="26">
        <v>600</v>
      </c>
      <c r="J13" s="27">
        <v>1</v>
      </c>
      <c r="K13" s="24">
        <v>9.5</v>
      </c>
      <c r="L13" s="28">
        <f t="shared" si="0"/>
        <v>1.095</v>
      </c>
      <c r="M13" s="29">
        <f t="shared" ref="M13:M17" si="2">PRODUCT(I13,L13)</f>
        <v>657</v>
      </c>
      <c r="N13" s="29">
        <f t="shared" ref="N13:N17" si="3">PRODUCT(I13,J13)</f>
        <v>600</v>
      </c>
    </row>
    <row r="14" spans="1:14" ht="15" customHeight="1" x14ac:dyDescent="0.4">
      <c r="A14" s="22">
        <f t="shared" si="1"/>
        <v>3</v>
      </c>
      <c r="B14" s="30"/>
      <c r="C14" s="167" t="s">
        <v>96</v>
      </c>
      <c r="D14" s="168"/>
      <c r="E14" s="168"/>
      <c r="F14" s="169"/>
      <c r="G14" s="24" t="s">
        <v>20</v>
      </c>
      <c r="H14" s="25"/>
      <c r="I14" s="26">
        <v>150</v>
      </c>
      <c r="J14" s="27">
        <v>1</v>
      </c>
      <c r="K14" s="31">
        <v>9.5</v>
      </c>
      <c r="L14" s="33">
        <f t="shared" si="0"/>
        <v>1.095</v>
      </c>
      <c r="M14" s="29">
        <f t="shared" si="2"/>
        <v>164.25</v>
      </c>
      <c r="N14" s="29">
        <f t="shared" si="3"/>
        <v>150</v>
      </c>
    </row>
    <row r="15" spans="1:14" ht="15" customHeight="1" x14ac:dyDescent="0.4">
      <c r="A15" s="44">
        <f t="shared" si="1"/>
        <v>4</v>
      </c>
      <c r="B15" s="30"/>
      <c r="C15" s="167" t="s">
        <v>93</v>
      </c>
      <c r="D15" s="168"/>
      <c r="E15" s="168"/>
      <c r="F15" s="169"/>
      <c r="G15" s="24" t="s">
        <v>20</v>
      </c>
      <c r="H15" s="25"/>
      <c r="I15" s="26">
        <v>500</v>
      </c>
      <c r="J15" s="35">
        <v>1</v>
      </c>
      <c r="K15" s="31">
        <v>9.5</v>
      </c>
      <c r="L15" s="33">
        <f t="shared" si="0"/>
        <v>1.095</v>
      </c>
      <c r="M15" s="29">
        <f t="shared" si="2"/>
        <v>547.5</v>
      </c>
      <c r="N15" s="29">
        <f t="shared" si="3"/>
        <v>500</v>
      </c>
    </row>
    <row r="16" spans="1:14" ht="15" customHeight="1" x14ac:dyDescent="0.4">
      <c r="A16" s="22">
        <f t="shared" si="1"/>
        <v>5</v>
      </c>
      <c r="B16" s="23"/>
      <c r="C16" s="167" t="s">
        <v>94</v>
      </c>
      <c r="D16" s="168"/>
      <c r="E16" s="168"/>
      <c r="F16" s="169"/>
      <c r="G16" s="31" t="s">
        <v>20</v>
      </c>
      <c r="H16" s="25"/>
      <c r="I16" s="26">
        <v>500</v>
      </c>
      <c r="J16" s="27">
        <v>1</v>
      </c>
      <c r="K16" s="24">
        <v>9.5</v>
      </c>
      <c r="L16" s="28">
        <f t="shared" si="0"/>
        <v>1.095</v>
      </c>
      <c r="M16" s="29">
        <f t="shared" si="2"/>
        <v>547.5</v>
      </c>
      <c r="N16" s="29">
        <f t="shared" si="3"/>
        <v>500</v>
      </c>
    </row>
    <row r="17" spans="1:14" ht="15" customHeight="1" x14ac:dyDescent="0.4">
      <c r="A17" s="22">
        <f t="shared" si="1"/>
        <v>6</v>
      </c>
      <c r="B17" s="23"/>
      <c r="C17" s="167" t="s">
        <v>95</v>
      </c>
      <c r="D17" s="168"/>
      <c r="E17" s="168"/>
      <c r="F17" s="169"/>
      <c r="G17" s="31" t="s">
        <v>20</v>
      </c>
      <c r="H17" s="25"/>
      <c r="I17" s="26">
        <v>300</v>
      </c>
      <c r="J17" s="27">
        <v>1</v>
      </c>
      <c r="K17" s="24">
        <v>9.5</v>
      </c>
      <c r="L17" s="28">
        <f t="shared" si="0"/>
        <v>1.095</v>
      </c>
      <c r="M17" s="29">
        <f t="shared" si="2"/>
        <v>328.5</v>
      </c>
      <c r="N17" s="29">
        <f t="shared" si="3"/>
        <v>300</v>
      </c>
    </row>
    <row r="18" spans="1:14" ht="12.75" customHeight="1" x14ac:dyDescent="0.4">
      <c r="A18" s="37"/>
      <c r="B18" s="37"/>
      <c r="C18" s="163" t="s">
        <v>91</v>
      </c>
      <c r="D18" s="163"/>
      <c r="E18" s="163"/>
      <c r="F18" s="163"/>
      <c r="G18" s="38"/>
      <c r="H18" s="38"/>
      <c r="I18" s="38"/>
      <c r="J18" s="39"/>
      <c r="K18" s="38"/>
      <c r="L18" s="40"/>
      <c r="M18" s="41">
        <f>SUM(M12:M17)</f>
        <v>3230.25</v>
      </c>
      <c r="N18" s="41">
        <f>SUM(N12:N17)</f>
        <v>2950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171</v>
      </c>
      <c r="B24" s="4"/>
      <c r="C24" s="4"/>
      <c r="D24" s="4"/>
      <c r="E24" s="4"/>
      <c r="F24" s="4"/>
      <c r="G24" s="4"/>
      <c r="H24" s="1" t="s">
        <v>173</v>
      </c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5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72</v>
      </c>
      <c r="B28" s="4"/>
      <c r="C28" s="4"/>
      <c r="D28" s="4"/>
      <c r="E28" s="4"/>
      <c r="F28" s="4"/>
      <c r="G28" s="4"/>
      <c r="H28" s="42" t="s">
        <v>73</v>
      </c>
      <c r="I28" s="4"/>
      <c r="J28" s="4"/>
      <c r="K28" s="4" t="s">
        <v>74</v>
      </c>
      <c r="L28" s="4"/>
      <c r="M28" s="4"/>
      <c r="N28" s="4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6piQVgnboEKkcDQqPI/LOj6HYmsaFBGPAo+pm8k/RgHccaSY0LGGN0c5kjwUtwIzQi31QU/B8iS1uB+809H5vg==" saltValue="WuapDhmnoYDOYmjgawxOTQ==" spinCount="100000" sheet="1" objects="1" scenarios="1"/>
  <protectedRanges>
    <protectedRange sqref="C28" name="Obseg3"/>
    <protectedRange sqref="C4:C5" name="Obseg2"/>
    <protectedRange sqref="C28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1B5F1-F87F-4A3F-A503-D5749BEA234E}">
  <dimension ref="A1:O49"/>
  <sheetViews>
    <sheetView topLeftCell="B1" zoomScaleNormal="100" workbookViewId="0">
      <selection activeCell="O11" sqref="O11:O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3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99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5</v>
      </c>
      <c r="B9" s="9" t="s">
        <v>6</v>
      </c>
      <c r="C9" s="159" t="s">
        <v>7</v>
      </c>
      <c r="D9" s="160"/>
      <c r="E9" s="160"/>
      <c r="F9" s="161"/>
      <c r="G9" s="10" t="s">
        <v>8</v>
      </c>
      <c r="H9" s="11" t="s">
        <v>9</v>
      </c>
      <c r="I9" s="12" t="s">
        <v>10</v>
      </c>
      <c r="J9" s="12" t="s">
        <v>11</v>
      </c>
      <c r="K9" s="12" t="s">
        <v>12</v>
      </c>
      <c r="L9" s="12" t="s">
        <v>13</v>
      </c>
      <c r="M9" s="12" t="s">
        <v>14</v>
      </c>
      <c r="N9" s="12" t="s">
        <v>15</v>
      </c>
      <c r="O9" s="8" t="s">
        <v>16</v>
      </c>
    </row>
    <row r="10" spans="1:15" s="1" customFormat="1" ht="12.75" customHeight="1" x14ac:dyDescent="0.35">
      <c r="A10" s="13"/>
      <c r="B10" s="14" t="s">
        <v>75</v>
      </c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17</v>
      </c>
      <c r="O10" s="21" t="s">
        <v>18</v>
      </c>
    </row>
    <row r="11" spans="1:15" ht="15" customHeight="1" x14ac:dyDescent="0.4">
      <c r="A11" s="22">
        <v>1</v>
      </c>
      <c r="B11" s="23"/>
      <c r="C11" s="143" t="s">
        <v>101</v>
      </c>
      <c r="D11" s="144"/>
      <c r="E11" s="144"/>
      <c r="F11" s="145"/>
      <c r="G11" s="24" t="s">
        <v>20</v>
      </c>
      <c r="H11" s="25"/>
      <c r="I11" s="26">
        <v>150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111"/>
    </row>
    <row r="12" spans="1:15" ht="15" customHeight="1" x14ac:dyDescent="0.4">
      <c r="A12" s="22">
        <f t="shared" ref="A12:A35" si="0">A11+1</f>
        <v>2</v>
      </c>
      <c r="B12" s="23"/>
      <c r="C12" s="143" t="s">
        <v>102</v>
      </c>
      <c r="D12" s="144"/>
      <c r="E12" s="144"/>
      <c r="F12" s="145"/>
      <c r="G12" s="24" t="s">
        <v>20</v>
      </c>
      <c r="H12" s="25"/>
      <c r="I12" s="26">
        <v>150</v>
      </c>
      <c r="J12" s="27">
        <v>0</v>
      </c>
      <c r="K12" s="24">
        <v>9.5</v>
      </c>
      <c r="L12" s="28">
        <f t="shared" ref="L12:L35" si="1">PRODUCT(J12,1.095)</f>
        <v>0</v>
      </c>
      <c r="M12" s="29">
        <f t="shared" ref="M12:M35" si="2">PRODUCT(I12,L12)</f>
        <v>0</v>
      </c>
      <c r="N12" s="29">
        <f t="shared" ref="N12:N35" si="3">PRODUCT(I12,J12)</f>
        <v>0</v>
      </c>
      <c r="O12" s="111"/>
    </row>
    <row r="13" spans="1:15" ht="15" customHeight="1" x14ac:dyDescent="0.4">
      <c r="A13" s="22">
        <f t="shared" si="0"/>
        <v>3</v>
      </c>
      <c r="B13" s="30"/>
      <c r="C13" s="155" t="s">
        <v>103</v>
      </c>
      <c r="D13" s="155"/>
      <c r="E13" s="155"/>
      <c r="F13" s="155"/>
      <c r="G13" s="31" t="s">
        <v>20</v>
      </c>
      <c r="H13" s="25"/>
      <c r="I13" s="26">
        <v>350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111"/>
    </row>
    <row r="14" spans="1:15" ht="15" customHeight="1" x14ac:dyDescent="0.4">
      <c r="A14" s="22">
        <f t="shared" si="0"/>
        <v>4</v>
      </c>
      <c r="B14" s="23"/>
      <c r="C14" s="155" t="s">
        <v>104</v>
      </c>
      <c r="D14" s="155"/>
      <c r="E14" s="155"/>
      <c r="F14" s="155"/>
      <c r="G14" s="31" t="s">
        <v>20</v>
      </c>
      <c r="H14" s="25"/>
      <c r="I14" s="26">
        <v>450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111"/>
    </row>
    <row r="15" spans="1:15" ht="15" customHeight="1" x14ac:dyDescent="0.4">
      <c r="A15" s="22">
        <f t="shared" si="0"/>
        <v>5</v>
      </c>
      <c r="B15" s="23"/>
      <c r="C15" s="155" t="s">
        <v>105</v>
      </c>
      <c r="D15" s="155"/>
      <c r="E15" s="155"/>
      <c r="F15" s="155"/>
      <c r="G15" s="31" t="s">
        <v>20</v>
      </c>
      <c r="H15" s="25"/>
      <c r="I15" s="26">
        <v>500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111"/>
    </row>
    <row r="16" spans="1:15" ht="15" customHeight="1" x14ac:dyDescent="0.4">
      <c r="A16" s="22">
        <f t="shared" si="0"/>
        <v>6</v>
      </c>
      <c r="B16" s="23"/>
      <c r="C16" s="143" t="s">
        <v>106</v>
      </c>
      <c r="D16" s="144"/>
      <c r="E16" s="144"/>
      <c r="F16" s="145"/>
      <c r="G16" s="24" t="s">
        <v>20</v>
      </c>
      <c r="H16" s="25"/>
      <c r="I16" s="26">
        <v>300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111"/>
    </row>
    <row r="17" spans="1:15" ht="15" customHeight="1" x14ac:dyDescent="0.4">
      <c r="A17" s="22">
        <f t="shared" si="0"/>
        <v>7</v>
      </c>
      <c r="B17" s="23"/>
      <c r="C17" s="143" t="s">
        <v>107</v>
      </c>
      <c r="D17" s="144"/>
      <c r="E17" s="144"/>
      <c r="F17" s="145"/>
      <c r="G17" s="24" t="s">
        <v>20</v>
      </c>
      <c r="H17" s="25"/>
      <c r="I17" s="26">
        <v>200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111"/>
    </row>
    <row r="18" spans="1:15" ht="15" customHeight="1" x14ac:dyDescent="0.4">
      <c r="A18" s="22">
        <f t="shared" si="0"/>
        <v>8</v>
      </c>
      <c r="B18" s="23"/>
      <c r="C18" s="143" t="s">
        <v>108</v>
      </c>
      <c r="D18" s="144"/>
      <c r="E18" s="144"/>
      <c r="F18" s="145"/>
      <c r="G18" s="24" t="s">
        <v>20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111"/>
    </row>
    <row r="19" spans="1:15" ht="15" customHeight="1" x14ac:dyDescent="0.4">
      <c r="A19" s="22">
        <f t="shared" si="0"/>
        <v>9</v>
      </c>
      <c r="B19" s="23"/>
      <c r="C19" s="143" t="s">
        <v>109</v>
      </c>
      <c r="D19" s="144"/>
      <c r="E19" s="144"/>
      <c r="F19" s="145"/>
      <c r="G19" s="24" t="s">
        <v>20</v>
      </c>
      <c r="H19" s="25"/>
      <c r="I19" s="26">
        <v>400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111"/>
    </row>
    <row r="20" spans="1:15" ht="15" customHeight="1" x14ac:dyDescent="0.4">
      <c r="A20" s="22">
        <f t="shared" si="0"/>
        <v>10</v>
      </c>
      <c r="B20" s="23"/>
      <c r="C20" s="143" t="s">
        <v>110</v>
      </c>
      <c r="D20" s="144"/>
      <c r="E20" s="144"/>
      <c r="F20" s="145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111"/>
    </row>
    <row r="21" spans="1:15" ht="15" customHeight="1" x14ac:dyDescent="0.4">
      <c r="A21" s="22">
        <f t="shared" si="0"/>
        <v>11</v>
      </c>
      <c r="B21" s="23"/>
      <c r="C21" s="143" t="s">
        <v>111</v>
      </c>
      <c r="D21" s="144"/>
      <c r="E21" s="144"/>
      <c r="F21" s="145"/>
      <c r="G21" s="24" t="s">
        <v>20</v>
      </c>
      <c r="H21" s="25"/>
      <c r="I21" s="26">
        <v>50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111"/>
    </row>
    <row r="22" spans="1:15" ht="15" customHeight="1" x14ac:dyDescent="0.4">
      <c r="A22" s="22">
        <f t="shared" si="0"/>
        <v>12</v>
      </c>
      <c r="B22" s="23"/>
      <c r="C22" s="143" t="s">
        <v>112</v>
      </c>
      <c r="D22" s="144"/>
      <c r="E22" s="144"/>
      <c r="F22" s="145"/>
      <c r="G22" s="24" t="s">
        <v>20</v>
      </c>
      <c r="H22" s="25"/>
      <c r="I22" s="26">
        <v>300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111"/>
    </row>
    <row r="23" spans="1:15" ht="15" customHeight="1" x14ac:dyDescent="0.4">
      <c r="A23" s="22">
        <f t="shared" si="0"/>
        <v>13</v>
      </c>
      <c r="B23" s="23"/>
      <c r="C23" s="143" t="s">
        <v>113</v>
      </c>
      <c r="D23" s="144"/>
      <c r="E23" s="144"/>
      <c r="F23" s="145"/>
      <c r="G23" s="24" t="s">
        <v>20</v>
      </c>
      <c r="H23" s="25"/>
      <c r="I23" s="26">
        <v>400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111"/>
    </row>
    <row r="24" spans="1:15" ht="15" customHeight="1" x14ac:dyDescent="0.4">
      <c r="A24" s="22">
        <f t="shared" si="0"/>
        <v>14</v>
      </c>
      <c r="B24" s="23"/>
      <c r="C24" s="143" t="s">
        <v>114</v>
      </c>
      <c r="D24" s="144"/>
      <c r="E24" s="144"/>
      <c r="F24" s="145"/>
      <c r="G24" s="24" t="s">
        <v>20</v>
      </c>
      <c r="H24" s="25"/>
      <c r="I24" s="46">
        <v>20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111"/>
    </row>
    <row r="25" spans="1:15" ht="15" customHeight="1" x14ac:dyDescent="0.4">
      <c r="A25" s="22">
        <f t="shared" si="0"/>
        <v>15</v>
      </c>
      <c r="B25" s="23"/>
      <c r="C25" s="170" t="s">
        <v>115</v>
      </c>
      <c r="D25" s="170"/>
      <c r="E25" s="170"/>
      <c r="F25" s="170"/>
      <c r="G25" s="24" t="s">
        <v>20</v>
      </c>
      <c r="H25" s="25"/>
      <c r="I25" s="46">
        <v>200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111"/>
    </row>
    <row r="26" spans="1:15" ht="15" customHeight="1" x14ac:dyDescent="0.4">
      <c r="A26" s="22">
        <f t="shared" si="0"/>
        <v>16</v>
      </c>
      <c r="B26" s="23"/>
      <c r="C26" s="170" t="s">
        <v>116</v>
      </c>
      <c r="D26" s="170"/>
      <c r="E26" s="170"/>
      <c r="F26" s="170"/>
      <c r="G26" s="24" t="s">
        <v>20</v>
      </c>
      <c r="H26" s="25"/>
      <c r="I26" s="26">
        <v>300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111"/>
    </row>
    <row r="27" spans="1:15" ht="15" customHeight="1" x14ac:dyDescent="0.4">
      <c r="A27" s="22">
        <f t="shared" si="0"/>
        <v>17</v>
      </c>
      <c r="B27" s="23"/>
      <c r="C27" s="155" t="s">
        <v>117</v>
      </c>
      <c r="D27" s="155"/>
      <c r="E27" s="155"/>
      <c r="F27" s="155"/>
      <c r="G27" s="24" t="s">
        <v>20</v>
      </c>
      <c r="H27" s="25"/>
      <c r="I27" s="26">
        <v>100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111"/>
    </row>
    <row r="28" spans="1:15" ht="15" customHeight="1" x14ac:dyDescent="0.4">
      <c r="A28" s="22">
        <f t="shared" si="0"/>
        <v>18</v>
      </c>
      <c r="B28" s="23"/>
      <c r="C28" s="143" t="s">
        <v>118</v>
      </c>
      <c r="D28" s="144"/>
      <c r="E28" s="144"/>
      <c r="F28" s="145"/>
      <c r="G28" s="24" t="s">
        <v>20</v>
      </c>
      <c r="H28" s="25"/>
      <c r="I28" s="26">
        <v>150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111"/>
    </row>
    <row r="29" spans="1:15" ht="15" customHeight="1" x14ac:dyDescent="0.4">
      <c r="A29" s="22">
        <f t="shared" si="0"/>
        <v>19</v>
      </c>
      <c r="B29" s="23"/>
      <c r="C29" s="143" t="s">
        <v>119</v>
      </c>
      <c r="D29" s="144"/>
      <c r="E29" s="144"/>
      <c r="F29" s="145"/>
      <c r="G29" s="24" t="s">
        <v>20</v>
      </c>
      <c r="H29" s="25"/>
      <c r="I29" s="26">
        <v>150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111"/>
    </row>
    <row r="30" spans="1:15" ht="15" customHeight="1" x14ac:dyDescent="0.4">
      <c r="A30" s="22">
        <f t="shared" si="0"/>
        <v>20</v>
      </c>
      <c r="B30" s="23"/>
      <c r="C30" s="143" t="s">
        <v>120</v>
      </c>
      <c r="D30" s="144"/>
      <c r="E30" s="144"/>
      <c r="F30" s="145"/>
      <c r="G30" s="24" t="s">
        <v>20</v>
      </c>
      <c r="H30" s="25"/>
      <c r="I30" s="26">
        <v>200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111"/>
    </row>
    <row r="31" spans="1:15" ht="15" customHeight="1" x14ac:dyDescent="0.4">
      <c r="A31" s="22">
        <f t="shared" si="0"/>
        <v>21</v>
      </c>
      <c r="B31" s="23"/>
      <c r="C31" s="143" t="s">
        <v>121</v>
      </c>
      <c r="D31" s="144"/>
      <c r="E31" s="144"/>
      <c r="F31" s="145"/>
      <c r="G31" s="24" t="s">
        <v>20</v>
      </c>
      <c r="H31" s="25"/>
      <c r="I31" s="26">
        <v>500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111"/>
    </row>
    <row r="32" spans="1:15" ht="15" customHeight="1" x14ac:dyDescent="0.4">
      <c r="A32" s="22">
        <f t="shared" si="0"/>
        <v>22</v>
      </c>
      <c r="B32" s="23"/>
      <c r="C32" s="155" t="s">
        <v>122</v>
      </c>
      <c r="D32" s="155"/>
      <c r="E32" s="155"/>
      <c r="F32" s="155"/>
      <c r="G32" s="24" t="s">
        <v>20</v>
      </c>
      <c r="H32" s="25"/>
      <c r="I32" s="26">
        <v>60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111"/>
    </row>
    <row r="33" spans="1:15" ht="15" customHeight="1" x14ac:dyDescent="0.4">
      <c r="A33" s="22">
        <f t="shared" si="0"/>
        <v>23</v>
      </c>
      <c r="B33" s="23"/>
      <c r="C33" s="143" t="s">
        <v>123</v>
      </c>
      <c r="D33" s="144"/>
      <c r="E33" s="144"/>
      <c r="F33" s="145"/>
      <c r="G33" s="24" t="s">
        <v>20</v>
      </c>
      <c r="H33" s="25"/>
      <c r="I33" s="26">
        <v>200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111"/>
    </row>
    <row r="34" spans="1:15" ht="15" customHeight="1" x14ac:dyDescent="0.4">
      <c r="A34" s="22">
        <f t="shared" si="0"/>
        <v>24</v>
      </c>
      <c r="B34" s="30"/>
      <c r="C34" s="170" t="s">
        <v>124</v>
      </c>
      <c r="D34" s="170"/>
      <c r="E34" s="170"/>
      <c r="F34" s="170"/>
      <c r="G34" s="24" t="s">
        <v>20</v>
      </c>
      <c r="H34" s="25"/>
      <c r="I34" s="26">
        <v>70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111"/>
    </row>
    <row r="35" spans="1:15" ht="15" customHeight="1" x14ac:dyDescent="0.4">
      <c r="A35" s="22">
        <f t="shared" si="0"/>
        <v>25</v>
      </c>
      <c r="B35" s="23"/>
      <c r="C35" s="143" t="s">
        <v>125</v>
      </c>
      <c r="D35" s="144"/>
      <c r="E35" s="144"/>
      <c r="F35" s="145"/>
      <c r="G35" s="24" t="s">
        <v>20</v>
      </c>
      <c r="H35" s="25"/>
      <c r="I35" s="46">
        <v>200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111"/>
    </row>
    <row r="36" spans="1:15" ht="12.75" customHeight="1" x14ac:dyDescent="0.4">
      <c r="A36" s="37"/>
      <c r="B36" s="37"/>
      <c r="C36" s="146" t="s">
        <v>100</v>
      </c>
      <c r="D36" s="147"/>
      <c r="E36" s="147"/>
      <c r="F36" s="148"/>
      <c r="G36" s="38"/>
      <c r="H36" s="38"/>
      <c r="I36" s="38"/>
      <c r="J36" s="39"/>
      <c r="K36" s="38"/>
      <c r="L36" s="40"/>
      <c r="M36" s="41">
        <f>SUM(M11:M35)</f>
        <v>0</v>
      </c>
      <c r="N36" s="41">
        <f>SUM(N11:N35)</f>
        <v>0</v>
      </c>
      <c r="O36" s="4"/>
    </row>
    <row r="37" spans="1:15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69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70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71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142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4">
      <c r="A43" s="4" t="s">
        <v>72</v>
      </c>
      <c r="B43" s="4"/>
      <c r="C43" s="4"/>
      <c r="D43" s="4"/>
      <c r="E43" s="4"/>
      <c r="F43" s="4"/>
      <c r="G43" s="4"/>
      <c r="H43" s="42" t="s">
        <v>73</v>
      </c>
      <c r="I43" s="4"/>
      <c r="J43" s="4"/>
      <c r="K43" s="4" t="s">
        <v>74</v>
      </c>
      <c r="L43" s="4"/>
      <c r="M43" s="4"/>
      <c r="N43" s="4"/>
      <c r="O43" s="4"/>
    </row>
    <row r="46" spans="1:15" ht="12.75" customHeight="1" x14ac:dyDescent="0.4">
      <c r="B46" s="43"/>
      <c r="C46" s="43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  <row r="49" spans="2:3" ht="12.75" customHeight="1" x14ac:dyDescent="0.4">
      <c r="B49" s="43"/>
      <c r="C49" s="43"/>
    </row>
  </sheetData>
  <sheetProtection algorithmName="SHA-512" hashValue="v2XWwaeaY7g8j0JBzDTijg3YHiY3eLTvrHFGt4ypvevvMVh7D3+Z3UaYaev+ph/+vM9z3Ogb4kyRg2XA92cFNw==" saltValue="QXMFyFE38DdTFaumuzW5IA==" spinCount="100000" sheet="1" objects="1" scenarios="1"/>
  <protectedRanges>
    <protectedRange sqref="C43" name="Obseg5"/>
    <protectedRange sqref="C4:C5" name="Obseg4"/>
    <protectedRange sqref="C43" name="Range2"/>
    <protectedRange sqref="O10" name="Range6_1"/>
    <protectedRange sqref="O11:O35" name="Obseg3"/>
  </protectedRanges>
  <mergeCells count="27">
    <mergeCell ref="C15:F15"/>
    <mergeCell ref="C9:F9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6:F36"/>
    <mergeCell ref="C34:F34"/>
    <mergeCell ref="C35:F35"/>
    <mergeCell ref="C28:F28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EA86-8F5C-46F8-9CAE-E7DC940EE2C6}">
  <dimension ref="A1:N27"/>
  <sheetViews>
    <sheetView topLeftCell="A5"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126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35" customHeight="1" x14ac:dyDescent="0.4">
      <c r="A12" s="44">
        <v>1</v>
      </c>
      <c r="B12" s="23"/>
      <c r="C12" s="131" t="s">
        <v>128</v>
      </c>
      <c r="D12" s="132"/>
      <c r="E12" s="132"/>
      <c r="F12" s="133"/>
      <c r="G12" s="31" t="s">
        <v>129</v>
      </c>
      <c r="H12" s="36"/>
      <c r="I12" s="47">
        <v>70000</v>
      </c>
      <c r="J12" s="35">
        <v>0</v>
      </c>
      <c r="K12" s="31">
        <v>9.5</v>
      </c>
      <c r="L12" s="33">
        <f t="shared" ref="L12" si="0">PRODUCT(J12,1.095)</f>
        <v>0</v>
      </c>
      <c r="M12" s="34">
        <f>PRODUCT(I12,L12)</f>
        <v>0</v>
      </c>
      <c r="N12" s="34">
        <f>PRODUCT(I12,J12)</f>
        <v>0</v>
      </c>
    </row>
    <row r="13" spans="1:14" ht="12.75" customHeight="1" x14ac:dyDescent="0.4">
      <c r="A13" s="37"/>
      <c r="B13" s="37"/>
      <c r="C13" s="163" t="s">
        <v>127</v>
      </c>
      <c r="D13" s="163"/>
      <c r="E13" s="163"/>
      <c r="F13" s="163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69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70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71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72</v>
      </c>
      <c r="B21" s="4"/>
      <c r="C21" s="4"/>
      <c r="D21" s="4"/>
      <c r="E21" s="4"/>
      <c r="F21" s="4"/>
      <c r="G21" s="4"/>
      <c r="H21" s="42" t="s">
        <v>73</v>
      </c>
      <c r="I21" s="4"/>
      <c r="J21" s="4"/>
      <c r="K21" s="4" t="s">
        <v>74</v>
      </c>
      <c r="L21" s="4"/>
      <c r="M21" s="4"/>
      <c r="N21" s="4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</sheetData>
  <sheetProtection algorithmName="SHA-512" hashValue="zcKTytTLYzDR7KIpudsTVutO4HMLkubBaZma2e9nlQoYfWDHlxXWM6piXuKueZ8TjH6wCzQm1a1SAvmpUy6o/Q==" saltValue="CDKpsHAHZncO8w91zK3VjA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C06A-7098-4300-989F-346E401A3CDB}">
  <dimension ref="A1:N36"/>
  <sheetViews>
    <sheetView topLeftCell="A5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140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43" t="s">
        <v>130</v>
      </c>
      <c r="D12" s="144"/>
      <c r="E12" s="144"/>
      <c r="F12" s="145"/>
      <c r="G12" s="24" t="s">
        <v>20</v>
      </c>
      <c r="H12" s="25"/>
      <c r="I12" s="26">
        <v>150</v>
      </c>
      <c r="J12" s="27">
        <v>0</v>
      </c>
      <c r="K12" s="24">
        <v>9.5</v>
      </c>
      <c r="L12" s="28">
        <f t="shared" ref="L12:L2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1" si="1">A12+1</f>
        <v>2</v>
      </c>
      <c r="B13" s="23"/>
      <c r="C13" s="143" t="s">
        <v>131</v>
      </c>
      <c r="D13" s="144"/>
      <c r="E13" s="144"/>
      <c r="F13" s="145"/>
      <c r="G13" s="24" t="s">
        <v>20</v>
      </c>
      <c r="H13" s="25"/>
      <c r="I13" s="26">
        <v>150</v>
      </c>
      <c r="J13" s="27">
        <v>0</v>
      </c>
      <c r="K13" s="24">
        <v>9.5</v>
      </c>
      <c r="L13" s="28">
        <f t="shared" si="0"/>
        <v>0</v>
      </c>
      <c r="M13" s="29">
        <f t="shared" ref="M13:M21" si="2">PRODUCT(I13,L13)</f>
        <v>0</v>
      </c>
      <c r="N13" s="29">
        <f t="shared" ref="N13:N21" si="3">PRODUCT(I13,J13)</f>
        <v>0</v>
      </c>
    </row>
    <row r="14" spans="1:14" ht="15" customHeight="1" x14ac:dyDescent="0.4">
      <c r="A14" s="22">
        <f t="shared" si="1"/>
        <v>3</v>
      </c>
      <c r="B14" s="30"/>
      <c r="C14" s="143" t="s">
        <v>132</v>
      </c>
      <c r="D14" s="144"/>
      <c r="E14" s="144"/>
      <c r="F14" s="145"/>
      <c r="G14" s="24" t="s">
        <v>20</v>
      </c>
      <c r="H14" s="25"/>
      <c r="I14" s="26">
        <v>150</v>
      </c>
      <c r="J14" s="27">
        <v>0</v>
      </c>
      <c r="K14" s="31">
        <v>9.5</v>
      </c>
      <c r="L14" s="33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44">
        <f t="shared" si="1"/>
        <v>4</v>
      </c>
      <c r="B15" s="30"/>
      <c r="C15" s="143" t="s">
        <v>133</v>
      </c>
      <c r="D15" s="144"/>
      <c r="E15" s="144"/>
      <c r="F15" s="145"/>
      <c r="G15" s="24" t="s">
        <v>20</v>
      </c>
      <c r="H15" s="25"/>
      <c r="I15" s="26">
        <v>50</v>
      </c>
      <c r="J15" s="35">
        <v>0</v>
      </c>
      <c r="K15" s="31">
        <v>9.5</v>
      </c>
      <c r="L15" s="33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23"/>
      <c r="C16" s="143" t="s">
        <v>134</v>
      </c>
      <c r="D16" s="144"/>
      <c r="E16" s="144"/>
      <c r="F16" s="145"/>
      <c r="G16" s="24" t="s">
        <v>20</v>
      </c>
      <c r="H16" s="25"/>
      <c r="I16" s="26">
        <v>100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23"/>
      <c r="C17" s="143" t="s">
        <v>135</v>
      </c>
      <c r="D17" s="144"/>
      <c r="E17" s="144"/>
      <c r="F17" s="145"/>
      <c r="G17" s="24" t="s">
        <v>20</v>
      </c>
      <c r="H17" s="25"/>
      <c r="I17" s="26">
        <v>250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23"/>
      <c r="C18" s="164" t="s">
        <v>136</v>
      </c>
      <c r="D18" s="165"/>
      <c r="E18" s="165"/>
      <c r="F18" s="166"/>
      <c r="G18" s="24" t="s">
        <v>20</v>
      </c>
      <c r="H18" s="25"/>
      <c r="I18" s="26">
        <v>150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23"/>
      <c r="C19" s="143" t="s">
        <v>137</v>
      </c>
      <c r="D19" s="144"/>
      <c r="E19" s="144"/>
      <c r="F19" s="145"/>
      <c r="G19" s="24" t="s">
        <v>20</v>
      </c>
      <c r="H19" s="25"/>
      <c r="I19" s="26">
        <v>70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23"/>
      <c r="C20" s="164" t="s">
        <v>138</v>
      </c>
      <c r="D20" s="165"/>
      <c r="E20" s="165"/>
      <c r="F20" s="166"/>
      <c r="G20" s="24" t="s">
        <v>20</v>
      </c>
      <c r="H20" s="25"/>
      <c r="I20" s="26">
        <v>70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23"/>
      <c r="C21" s="164" t="s">
        <v>139</v>
      </c>
      <c r="D21" s="165"/>
      <c r="E21" s="165"/>
      <c r="F21" s="166"/>
      <c r="G21" s="24" t="s">
        <v>20</v>
      </c>
      <c r="H21" s="25"/>
      <c r="I21" s="26">
        <v>300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2.75" customHeight="1" x14ac:dyDescent="0.4">
      <c r="A22" s="37"/>
      <c r="B22" s="37"/>
      <c r="C22" s="163" t="s">
        <v>141</v>
      </c>
      <c r="D22" s="163"/>
      <c r="E22" s="163"/>
      <c r="F22" s="163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lZIo3vA49m+Jl1XxwvEQ8v/0TCu8Jv4owirWFcViaW2XI1wkdUeWTxcqGLuSkPVzLknigrAW/hKxHOIwRD6lOQ==" saltValue="cpkXYeilPaof9akltUBY5A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6DF6-E647-476D-93F8-D5C6C68B9376}">
  <dimension ref="A1:O69"/>
  <sheetViews>
    <sheetView topLeftCell="A36" zoomScaleNormal="100" workbookViewId="0">
      <selection activeCell="M53" sqref="M5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602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143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116" t="s">
        <v>5</v>
      </c>
      <c r="B9" s="112" t="s">
        <v>6</v>
      </c>
      <c r="C9" s="140" t="s">
        <v>7</v>
      </c>
      <c r="D9" s="141"/>
      <c r="E9" s="141"/>
      <c r="F9" s="142"/>
      <c r="G9" s="113" t="s">
        <v>8</v>
      </c>
      <c r="H9" s="114" t="s">
        <v>9</v>
      </c>
      <c r="I9" s="115" t="s">
        <v>10</v>
      </c>
      <c r="J9" s="115" t="s">
        <v>11</v>
      </c>
      <c r="K9" s="115" t="s">
        <v>12</v>
      </c>
      <c r="L9" s="115" t="s">
        <v>13</v>
      </c>
      <c r="M9" s="115" t="s">
        <v>14</v>
      </c>
      <c r="N9" s="115" t="s">
        <v>15</v>
      </c>
      <c r="O9" s="116" t="s">
        <v>16</v>
      </c>
    </row>
    <row r="10" spans="1:15" s="1" customFormat="1" ht="12.75" customHeight="1" x14ac:dyDescent="0.35">
      <c r="A10" s="125"/>
      <c r="B10" s="117" t="s">
        <v>75</v>
      </c>
      <c r="C10" s="118"/>
      <c r="D10" s="119"/>
      <c r="E10" s="119"/>
      <c r="F10" s="120"/>
      <c r="G10" s="121"/>
      <c r="H10" s="122"/>
      <c r="I10" s="123"/>
      <c r="J10" s="123"/>
      <c r="K10" s="123"/>
      <c r="L10" s="123"/>
      <c r="M10" s="123"/>
      <c r="N10" s="123" t="s">
        <v>17</v>
      </c>
      <c r="O10" s="124" t="s">
        <v>18</v>
      </c>
    </row>
    <row r="11" spans="1:15" ht="15" customHeight="1" x14ac:dyDescent="0.4">
      <c r="A11" s="22">
        <v>1</v>
      </c>
      <c r="B11" s="23"/>
      <c r="C11" s="152" t="s">
        <v>144</v>
      </c>
      <c r="D11" s="153"/>
      <c r="E11" s="153"/>
      <c r="F11" s="154"/>
      <c r="G11" s="24" t="s">
        <v>129</v>
      </c>
      <c r="H11" s="25"/>
      <c r="I11" s="26">
        <v>200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111"/>
    </row>
    <row r="12" spans="1:15" ht="15" customHeight="1" x14ac:dyDescent="0.4">
      <c r="A12" s="22">
        <f t="shared" ref="A12:A52" si="0">A11+1</f>
        <v>2</v>
      </c>
      <c r="B12" s="23"/>
      <c r="C12" s="152" t="s">
        <v>145</v>
      </c>
      <c r="D12" s="153"/>
      <c r="E12" s="153"/>
      <c r="F12" s="154"/>
      <c r="G12" s="24" t="s">
        <v>129</v>
      </c>
      <c r="H12" s="25"/>
      <c r="I12" s="26">
        <v>1500</v>
      </c>
      <c r="J12" s="27">
        <v>0</v>
      </c>
      <c r="K12" s="24">
        <v>9.5</v>
      </c>
      <c r="L12" s="28">
        <f t="shared" ref="L12:L52" si="1">PRODUCT(J12,1.095)</f>
        <v>0</v>
      </c>
      <c r="M12" s="29">
        <f t="shared" ref="M12:M52" si="2">PRODUCT(I12,L12)</f>
        <v>0</v>
      </c>
      <c r="N12" s="29">
        <f t="shared" ref="N12:N52" si="3">PRODUCT(I12,J12)</f>
        <v>0</v>
      </c>
      <c r="O12" s="111"/>
    </row>
    <row r="13" spans="1:15" ht="15" customHeight="1" x14ac:dyDescent="0.4">
      <c r="A13" s="22">
        <f t="shared" si="0"/>
        <v>3</v>
      </c>
      <c r="B13" s="30"/>
      <c r="C13" s="171" t="s">
        <v>146</v>
      </c>
      <c r="D13" s="172"/>
      <c r="E13" s="172"/>
      <c r="F13" s="173"/>
      <c r="G13" s="31" t="s">
        <v>129</v>
      </c>
      <c r="H13" s="25"/>
      <c r="I13" s="32">
        <v>300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111"/>
    </row>
    <row r="14" spans="1:15" ht="15" customHeight="1" x14ac:dyDescent="0.4">
      <c r="A14" s="22">
        <f t="shared" si="0"/>
        <v>4</v>
      </c>
      <c r="B14" s="23"/>
      <c r="C14" s="152" t="s">
        <v>175</v>
      </c>
      <c r="D14" s="153"/>
      <c r="E14" s="153"/>
      <c r="F14" s="154"/>
      <c r="G14" s="24" t="s">
        <v>129</v>
      </c>
      <c r="H14" s="25"/>
      <c r="I14" s="26">
        <v>300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111"/>
    </row>
    <row r="15" spans="1:15" ht="15" customHeight="1" x14ac:dyDescent="0.4">
      <c r="A15" s="22">
        <f t="shared" si="0"/>
        <v>5</v>
      </c>
      <c r="B15" s="23"/>
      <c r="C15" s="152" t="s">
        <v>147</v>
      </c>
      <c r="D15" s="153"/>
      <c r="E15" s="153"/>
      <c r="F15" s="154"/>
      <c r="G15" s="24" t="s">
        <v>129</v>
      </c>
      <c r="H15" s="25"/>
      <c r="I15" s="26">
        <v>100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111"/>
    </row>
    <row r="16" spans="1:15" ht="15" customHeight="1" x14ac:dyDescent="0.4">
      <c r="A16" s="22">
        <f t="shared" si="0"/>
        <v>6</v>
      </c>
      <c r="B16" s="23"/>
      <c r="C16" s="152" t="s">
        <v>148</v>
      </c>
      <c r="D16" s="153"/>
      <c r="E16" s="153"/>
      <c r="F16" s="154"/>
      <c r="G16" s="24" t="s">
        <v>129</v>
      </c>
      <c r="H16" s="25"/>
      <c r="I16" s="26">
        <v>400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  <c r="O16" s="111"/>
    </row>
    <row r="17" spans="1:15" ht="15" customHeight="1" x14ac:dyDescent="0.4">
      <c r="A17" s="22">
        <f t="shared" si="0"/>
        <v>7</v>
      </c>
      <c r="B17" s="23"/>
      <c r="C17" s="152" t="s">
        <v>149</v>
      </c>
      <c r="D17" s="153"/>
      <c r="E17" s="153"/>
      <c r="F17" s="154"/>
      <c r="G17" s="24" t="s">
        <v>129</v>
      </c>
      <c r="H17" s="25"/>
      <c r="I17" s="26">
        <v>100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111"/>
    </row>
    <row r="18" spans="1:15" ht="15" customHeight="1" x14ac:dyDescent="0.4">
      <c r="A18" s="22">
        <f t="shared" si="0"/>
        <v>8</v>
      </c>
      <c r="B18" s="23"/>
      <c r="C18" s="152" t="s">
        <v>176</v>
      </c>
      <c r="D18" s="153"/>
      <c r="E18" s="153"/>
      <c r="F18" s="154"/>
      <c r="G18" s="24" t="s">
        <v>129</v>
      </c>
      <c r="H18" s="25"/>
      <c r="I18" s="26">
        <v>1000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111"/>
    </row>
    <row r="19" spans="1:15" ht="15" customHeight="1" x14ac:dyDescent="0.4">
      <c r="A19" s="22">
        <f t="shared" si="0"/>
        <v>9</v>
      </c>
      <c r="B19" s="23"/>
      <c r="C19" s="152" t="s">
        <v>150</v>
      </c>
      <c r="D19" s="153"/>
      <c r="E19" s="153"/>
      <c r="F19" s="154"/>
      <c r="G19" s="24" t="s">
        <v>129</v>
      </c>
      <c r="H19" s="25"/>
      <c r="I19" s="26">
        <v>200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111"/>
    </row>
    <row r="20" spans="1:15" ht="15" customHeight="1" x14ac:dyDescent="0.4">
      <c r="A20" s="22">
        <f t="shared" si="0"/>
        <v>10</v>
      </c>
      <c r="B20" s="23"/>
      <c r="C20" s="152" t="s">
        <v>150</v>
      </c>
      <c r="D20" s="153"/>
      <c r="E20" s="153"/>
      <c r="F20" s="154"/>
      <c r="G20" s="24" t="s">
        <v>129</v>
      </c>
      <c r="H20" s="25"/>
      <c r="I20" s="26">
        <v>150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111"/>
    </row>
    <row r="21" spans="1:15" ht="15" customHeight="1" x14ac:dyDescent="0.4">
      <c r="A21" s="22">
        <f t="shared" si="0"/>
        <v>11</v>
      </c>
      <c r="B21" s="23"/>
      <c r="C21" s="152" t="s">
        <v>151</v>
      </c>
      <c r="D21" s="153"/>
      <c r="E21" s="153"/>
      <c r="F21" s="154"/>
      <c r="G21" s="24" t="s">
        <v>129</v>
      </c>
      <c r="H21" s="25"/>
      <c r="I21" s="26">
        <v>6300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111"/>
    </row>
    <row r="22" spans="1:15" ht="15" customHeight="1" x14ac:dyDescent="0.4">
      <c r="A22" s="22">
        <f t="shared" si="0"/>
        <v>12</v>
      </c>
      <c r="B22" s="23"/>
      <c r="C22" s="152" t="s">
        <v>152</v>
      </c>
      <c r="D22" s="153"/>
      <c r="E22" s="153"/>
      <c r="F22" s="154"/>
      <c r="G22" s="24" t="s">
        <v>129</v>
      </c>
      <c r="H22" s="25"/>
      <c r="I22" s="26">
        <v>3000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111"/>
    </row>
    <row r="23" spans="1:15" ht="15" customHeight="1" x14ac:dyDescent="0.4">
      <c r="A23" s="22">
        <f t="shared" si="0"/>
        <v>13</v>
      </c>
      <c r="B23" s="23"/>
      <c r="C23" s="152" t="s">
        <v>627</v>
      </c>
      <c r="D23" s="153"/>
      <c r="E23" s="153"/>
      <c r="F23" s="154"/>
      <c r="G23" s="24" t="s">
        <v>20</v>
      </c>
      <c r="H23" s="25"/>
      <c r="I23" s="26">
        <v>40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111"/>
    </row>
    <row r="24" spans="1:15" ht="15" customHeight="1" x14ac:dyDescent="0.4">
      <c r="A24" s="22">
        <f t="shared" si="0"/>
        <v>14</v>
      </c>
      <c r="B24" s="23"/>
      <c r="C24" s="152" t="s">
        <v>153</v>
      </c>
      <c r="D24" s="153"/>
      <c r="E24" s="153"/>
      <c r="F24" s="154"/>
      <c r="G24" s="24" t="s">
        <v>129</v>
      </c>
      <c r="H24" s="25"/>
      <c r="I24" s="26">
        <v>750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111"/>
    </row>
    <row r="25" spans="1:15" ht="15" customHeight="1" x14ac:dyDescent="0.4">
      <c r="A25" s="22">
        <f t="shared" si="0"/>
        <v>15</v>
      </c>
      <c r="B25" s="23"/>
      <c r="C25" s="152" t="s">
        <v>154</v>
      </c>
      <c r="D25" s="153"/>
      <c r="E25" s="153"/>
      <c r="F25" s="154"/>
      <c r="G25" s="24" t="s">
        <v>129</v>
      </c>
      <c r="H25" s="25"/>
      <c r="I25" s="26">
        <v>750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111"/>
    </row>
    <row r="26" spans="1:15" ht="15" customHeight="1" x14ac:dyDescent="0.4">
      <c r="A26" s="22">
        <f t="shared" si="0"/>
        <v>16</v>
      </c>
      <c r="B26" s="23"/>
      <c r="C26" s="152" t="s">
        <v>155</v>
      </c>
      <c r="D26" s="153"/>
      <c r="E26" s="153"/>
      <c r="F26" s="154"/>
      <c r="G26" s="24" t="s">
        <v>129</v>
      </c>
      <c r="H26" s="25"/>
      <c r="I26" s="26">
        <v>700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111"/>
    </row>
    <row r="27" spans="1:15" ht="15" customHeight="1" x14ac:dyDescent="0.4">
      <c r="A27" s="22">
        <f t="shared" si="0"/>
        <v>17</v>
      </c>
      <c r="B27" s="23"/>
      <c r="C27" s="152" t="s">
        <v>156</v>
      </c>
      <c r="D27" s="153"/>
      <c r="E27" s="153"/>
      <c r="F27" s="154"/>
      <c r="G27" s="24" t="s">
        <v>129</v>
      </c>
      <c r="H27" s="25"/>
      <c r="I27" s="26">
        <v>250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111"/>
    </row>
    <row r="28" spans="1:15" ht="15" customHeight="1" x14ac:dyDescent="0.4">
      <c r="A28" s="22">
        <f t="shared" si="0"/>
        <v>18</v>
      </c>
      <c r="B28" s="23"/>
      <c r="C28" s="152" t="s">
        <v>177</v>
      </c>
      <c r="D28" s="153"/>
      <c r="E28" s="153"/>
      <c r="F28" s="154"/>
      <c r="G28" s="24" t="s">
        <v>129</v>
      </c>
      <c r="H28" s="25"/>
      <c r="I28" s="26">
        <v>20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111"/>
    </row>
    <row r="29" spans="1:15" ht="15" customHeight="1" x14ac:dyDescent="0.4">
      <c r="A29" s="22">
        <f t="shared" si="0"/>
        <v>19</v>
      </c>
      <c r="B29" s="23"/>
      <c r="C29" s="152" t="s">
        <v>157</v>
      </c>
      <c r="D29" s="153"/>
      <c r="E29" s="153"/>
      <c r="F29" s="154"/>
      <c r="G29" s="24" t="s">
        <v>129</v>
      </c>
      <c r="H29" s="25"/>
      <c r="I29" s="26">
        <v>50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111"/>
    </row>
    <row r="30" spans="1:15" ht="25" customHeight="1" x14ac:dyDescent="0.4">
      <c r="A30" s="44">
        <f t="shared" si="0"/>
        <v>20</v>
      </c>
      <c r="B30" s="30"/>
      <c r="C30" s="171" t="s">
        <v>158</v>
      </c>
      <c r="D30" s="172"/>
      <c r="E30" s="172"/>
      <c r="F30" s="173"/>
      <c r="G30" s="31" t="s">
        <v>129</v>
      </c>
      <c r="H30" s="36"/>
      <c r="I30" s="32">
        <v>6400</v>
      </c>
      <c r="J30" s="35">
        <v>0</v>
      </c>
      <c r="K30" s="31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221"/>
    </row>
    <row r="31" spans="1:15" ht="15" customHeight="1" x14ac:dyDescent="0.4">
      <c r="A31" s="22">
        <f t="shared" si="0"/>
        <v>21</v>
      </c>
      <c r="B31" s="23"/>
      <c r="C31" s="152" t="s">
        <v>159</v>
      </c>
      <c r="D31" s="153"/>
      <c r="E31" s="153"/>
      <c r="F31" s="154"/>
      <c r="G31" s="24" t="s">
        <v>129</v>
      </c>
      <c r="H31" s="25"/>
      <c r="I31" s="26">
        <v>2800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111"/>
    </row>
    <row r="32" spans="1:15" ht="15" customHeight="1" x14ac:dyDescent="0.4">
      <c r="A32" s="22">
        <f t="shared" si="0"/>
        <v>22</v>
      </c>
      <c r="B32" s="30"/>
      <c r="C32" s="152" t="s">
        <v>160</v>
      </c>
      <c r="D32" s="153"/>
      <c r="E32" s="153"/>
      <c r="F32" s="154"/>
      <c r="G32" s="24" t="s">
        <v>129</v>
      </c>
      <c r="H32" s="25"/>
      <c r="I32" s="26">
        <v>25</v>
      </c>
      <c r="J32" s="35">
        <v>0</v>
      </c>
      <c r="K32" s="31">
        <v>9.5</v>
      </c>
      <c r="L32" s="33">
        <f t="shared" si="1"/>
        <v>0</v>
      </c>
      <c r="M32" s="34">
        <f t="shared" si="2"/>
        <v>0</v>
      </c>
      <c r="N32" s="29">
        <f t="shared" si="3"/>
        <v>0</v>
      </c>
      <c r="O32" s="111"/>
    </row>
    <row r="33" spans="1:15" ht="15" customHeight="1" x14ac:dyDescent="0.4">
      <c r="A33" s="22">
        <f t="shared" si="0"/>
        <v>23</v>
      </c>
      <c r="B33" s="23"/>
      <c r="C33" s="152" t="s">
        <v>628</v>
      </c>
      <c r="D33" s="153"/>
      <c r="E33" s="153"/>
      <c r="F33" s="154"/>
      <c r="G33" s="24" t="s">
        <v>20</v>
      </c>
      <c r="H33" s="25"/>
      <c r="I33" s="26">
        <v>850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111"/>
    </row>
    <row r="34" spans="1:15" ht="15" customHeight="1" x14ac:dyDescent="0.4">
      <c r="A34" s="22">
        <f t="shared" si="0"/>
        <v>24</v>
      </c>
      <c r="B34" s="23"/>
      <c r="C34" s="152" t="s">
        <v>161</v>
      </c>
      <c r="D34" s="153"/>
      <c r="E34" s="153"/>
      <c r="F34" s="154"/>
      <c r="G34" s="24" t="s">
        <v>129</v>
      </c>
      <c r="H34" s="25"/>
      <c r="I34" s="26">
        <v>3500</v>
      </c>
      <c r="J34" s="27">
        <v>0</v>
      </c>
      <c r="K34" s="24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111"/>
    </row>
    <row r="35" spans="1:15" ht="15" customHeight="1" x14ac:dyDescent="0.4">
      <c r="A35" s="22">
        <f t="shared" si="0"/>
        <v>25</v>
      </c>
      <c r="B35" s="23"/>
      <c r="C35" s="149" t="s">
        <v>162</v>
      </c>
      <c r="D35" s="150"/>
      <c r="E35" s="150"/>
      <c r="F35" s="151"/>
      <c r="G35" s="24" t="s">
        <v>129</v>
      </c>
      <c r="H35" s="25"/>
      <c r="I35" s="26">
        <v>1500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111"/>
    </row>
    <row r="36" spans="1:15" ht="15" customHeight="1" x14ac:dyDescent="0.4">
      <c r="A36" s="22">
        <f t="shared" si="0"/>
        <v>26</v>
      </c>
      <c r="B36" s="23"/>
      <c r="C36" s="149" t="s">
        <v>629</v>
      </c>
      <c r="D36" s="150"/>
      <c r="E36" s="150"/>
      <c r="F36" s="151"/>
      <c r="G36" s="24" t="s">
        <v>20</v>
      </c>
      <c r="H36" s="25"/>
      <c r="I36" s="26">
        <v>480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111"/>
    </row>
    <row r="37" spans="1:15" ht="15" customHeight="1" x14ac:dyDescent="0.4">
      <c r="A37" s="22">
        <f t="shared" si="0"/>
        <v>27</v>
      </c>
      <c r="B37" s="30"/>
      <c r="C37" s="149" t="s">
        <v>630</v>
      </c>
      <c r="D37" s="150"/>
      <c r="E37" s="150"/>
      <c r="F37" s="151"/>
      <c r="G37" s="24" t="s">
        <v>20</v>
      </c>
      <c r="H37" s="25"/>
      <c r="I37" s="26">
        <v>40</v>
      </c>
      <c r="J37" s="35">
        <v>0</v>
      </c>
      <c r="K37" s="31">
        <v>9.5</v>
      </c>
      <c r="L37" s="33">
        <f t="shared" si="1"/>
        <v>0</v>
      </c>
      <c r="M37" s="34">
        <f t="shared" si="2"/>
        <v>0</v>
      </c>
      <c r="N37" s="29">
        <f t="shared" si="3"/>
        <v>0</v>
      </c>
      <c r="O37" s="111"/>
    </row>
    <row r="38" spans="1:15" ht="15" customHeight="1" x14ac:dyDescent="0.4">
      <c r="A38" s="22">
        <f t="shared" si="0"/>
        <v>28</v>
      </c>
      <c r="B38" s="30"/>
      <c r="C38" s="149" t="s">
        <v>631</v>
      </c>
      <c r="D38" s="150"/>
      <c r="E38" s="150"/>
      <c r="F38" s="151"/>
      <c r="G38" s="24" t="s">
        <v>20</v>
      </c>
      <c r="H38" s="25"/>
      <c r="I38" s="26">
        <v>50</v>
      </c>
      <c r="J38" s="35">
        <v>0</v>
      </c>
      <c r="K38" s="31">
        <v>9.5</v>
      </c>
      <c r="L38" s="33">
        <f t="shared" si="1"/>
        <v>0</v>
      </c>
      <c r="M38" s="34">
        <f t="shared" si="2"/>
        <v>0</v>
      </c>
      <c r="N38" s="29">
        <f t="shared" si="3"/>
        <v>0</v>
      </c>
      <c r="O38" s="111"/>
    </row>
    <row r="39" spans="1:15" ht="15" customHeight="1" x14ac:dyDescent="0.4">
      <c r="A39" s="22">
        <f t="shared" si="0"/>
        <v>29</v>
      </c>
      <c r="B39" s="30"/>
      <c r="C39" s="152" t="s">
        <v>632</v>
      </c>
      <c r="D39" s="153"/>
      <c r="E39" s="153"/>
      <c r="F39" s="154"/>
      <c r="G39" s="24" t="s">
        <v>20</v>
      </c>
      <c r="H39" s="25"/>
      <c r="I39" s="26">
        <v>80</v>
      </c>
      <c r="J39" s="35">
        <v>0</v>
      </c>
      <c r="K39" s="31">
        <v>9.5</v>
      </c>
      <c r="L39" s="33">
        <f t="shared" si="1"/>
        <v>0</v>
      </c>
      <c r="M39" s="34">
        <f t="shared" si="2"/>
        <v>0</v>
      </c>
      <c r="N39" s="29">
        <f t="shared" si="3"/>
        <v>0</v>
      </c>
      <c r="O39" s="111"/>
    </row>
    <row r="40" spans="1:15" ht="15" customHeight="1" x14ac:dyDescent="0.4">
      <c r="A40" s="22">
        <f t="shared" si="0"/>
        <v>30</v>
      </c>
      <c r="B40" s="30"/>
      <c r="C40" s="152" t="s">
        <v>633</v>
      </c>
      <c r="D40" s="153"/>
      <c r="E40" s="153"/>
      <c r="F40" s="154"/>
      <c r="G40" s="24" t="s">
        <v>20</v>
      </c>
      <c r="H40" s="25"/>
      <c r="I40" s="26">
        <v>20</v>
      </c>
      <c r="J40" s="35">
        <v>0</v>
      </c>
      <c r="K40" s="31">
        <v>9.5</v>
      </c>
      <c r="L40" s="33">
        <f t="shared" si="1"/>
        <v>0</v>
      </c>
      <c r="M40" s="34">
        <f t="shared" si="2"/>
        <v>0</v>
      </c>
      <c r="N40" s="29">
        <f t="shared" si="3"/>
        <v>0</v>
      </c>
      <c r="O40" s="111"/>
    </row>
    <row r="41" spans="1:15" ht="15" customHeight="1" x14ac:dyDescent="0.4">
      <c r="A41" s="22">
        <f t="shared" si="0"/>
        <v>31</v>
      </c>
      <c r="B41" s="30"/>
      <c r="C41" s="152" t="s">
        <v>636</v>
      </c>
      <c r="D41" s="153"/>
      <c r="E41" s="153"/>
      <c r="F41" s="154"/>
      <c r="G41" s="24" t="s">
        <v>20</v>
      </c>
      <c r="H41" s="25"/>
      <c r="I41" s="26">
        <v>600</v>
      </c>
      <c r="J41" s="35">
        <v>0</v>
      </c>
      <c r="K41" s="31">
        <v>9.5</v>
      </c>
      <c r="L41" s="33">
        <f t="shared" si="1"/>
        <v>0</v>
      </c>
      <c r="M41" s="34">
        <f t="shared" si="2"/>
        <v>0</v>
      </c>
      <c r="N41" s="29">
        <f t="shared" si="3"/>
        <v>0</v>
      </c>
      <c r="O41" s="111"/>
    </row>
    <row r="42" spans="1:15" ht="15" customHeight="1" x14ac:dyDescent="0.4">
      <c r="A42" s="22">
        <f t="shared" si="0"/>
        <v>32</v>
      </c>
      <c r="B42" s="30"/>
      <c r="C42" s="152" t="s">
        <v>634</v>
      </c>
      <c r="D42" s="153"/>
      <c r="E42" s="153"/>
      <c r="F42" s="154"/>
      <c r="G42" s="24" t="s">
        <v>20</v>
      </c>
      <c r="H42" s="25"/>
      <c r="I42" s="26">
        <v>10</v>
      </c>
      <c r="J42" s="35">
        <v>0</v>
      </c>
      <c r="K42" s="31">
        <v>9.5</v>
      </c>
      <c r="L42" s="33">
        <f t="shared" si="1"/>
        <v>0</v>
      </c>
      <c r="M42" s="34">
        <f t="shared" si="2"/>
        <v>0</v>
      </c>
      <c r="N42" s="29">
        <f t="shared" si="3"/>
        <v>0</v>
      </c>
      <c r="O42" s="111"/>
    </row>
    <row r="43" spans="1:15" ht="15" customHeight="1" x14ac:dyDescent="0.4">
      <c r="A43" s="22">
        <f t="shared" si="0"/>
        <v>33</v>
      </c>
      <c r="B43" s="30"/>
      <c r="C43" s="143" t="s">
        <v>635</v>
      </c>
      <c r="D43" s="144"/>
      <c r="E43" s="144"/>
      <c r="F43" s="145"/>
      <c r="G43" s="24" t="s">
        <v>20</v>
      </c>
      <c r="H43" s="25"/>
      <c r="I43" s="26">
        <v>20</v>
      </c>
      <c r="J43" s="35">
        <v>0</v>
      </c>
      <c r="K43" s="31">
        <v>9.5</v>
      </c>
      <c r="L43" s="33">
        <f t="shared" si="1"/>
        <v>0</v>
      </c>
      <c r="M43" s="34">
        <f t="shared" si="2"/>
        <v>0</v>
      </c>
      <c r="N43" s="29">
        <f t="shared" si="3"/>
        <v>0</v>
      </c>
      <c r="O43" s="111"/>
    </row>
    <row r="44" spans="1:15" ht="15" customHeight="1" x14ac:dyDescent="0.4">
      <c r="A44" s="22">
        <f t="shared" si="0"/>
        <v>34</v>
      </c>
      <c r="B44" s="30"/>
      <c r="C44" s="143" t="s">
        <v>163</v>
      </c>
      <c r="D44" s="144"/>
      <c r="E44" s="144"/>
      <c r="F44" s="145"/>
      <c r="G44" s="24" t="s">
        <v>20</v>
      </c>
      <c r="H44" s="25"/>
      <c r="I44" s="26">
        <v>250</v>
      </c>
      <c r="J44" s="35">
        <v>0</v>
      </c>
      <c r="K44" s="31">
        <v>9.5</v>
      </c>
      <c r="L44" s="33">
        <f t="shared" si="1"/>
        <v>0</v>
      </c>
      <c r="M44" s="34">
        <f t="shared" si="2"/>
        <v>0</v>
      </c>
      <c r="N44" s="29">
        <f t="shared" si="3"/>
        <v>0</v>
      </c>
      <c r="O44" s="111"/>
    </row>
    <row r="45" spans="1:15" ht="15" customHeight="1" x14ac:dyDescent="0.4">
      <c r="A45" s="22">
        <f t="shared" si="0"/>
        <v>35</v>
      </c>
      <c r="B45" s="30"/>
      <c r="C45" s="164" t="s">
        <v>164</v>
      </c>
      <c r="D45" s="165"/>
      <c r="E45" s="165"/>
      <c r="F45" s="166"/>
      <c r="G45" s="31" t="s">
        <v>20</v>
      </c>
      <c r="H45" s="25"/>
      <c r="I45" s="26">
        <v>800</v>
      </c>
      <c r="J45" s="35">
        <v>0</v>
      </c>
      <c r="K45" s="31">
        <v>9.5</v>
      </c>
      <c r="L45" s="33">
        <f t="shared" si="1"/>
        <v>0</v>
      </c>
      <c r="M45" s="34">
        <f t="shared" si="2"/>
        <v>0</v>
      </c>
      <c r="N45" s="29">
        <f t="shared" si="3"/>
        <v>0</v>
      </c>
      <c r="O45" s="111"/>
    </row>
    <row r="46" spans="1:15" ht="15" customHeight="1" x14ac:dyDescent="0.4">
      <c r="A46" s="22">
        <f t="shared" si="0"/>
        <v>36</v>
      </c>
      <c r="B46" s="30"/>
      <c r="C46" s="164" t="s">
        <v>639</v>
      </c>
      <c r="D46" s="165"/>
      <c r="E46" s="165"/>
      <c r="F46" s="166"/>
      <c r="G46" s="31" t="s">
        <v>129</v>
      </c>
      <c r="H46" s="25"/>
      <c r="I46" s="26">
        <v>900</v>
      </c>
      <c r="J46" s="35">
        <v>0</v>
      </c>
      <c r="K46" s="31">
        <v>9.5</v>
      </c>
      <c r="L46" s="33">
        <f t="shared" si="1"/>
        <v>0</v>
      </c>
      <c r="M46" s="34">
        <f t="shared" si="2"/>
        <v>0</v>
      </c>
      <c r="N46" s="29">
        <f t="shared" si="3"/>
        <v>0</v>
      </c>
      <c r="O46" s="111"/>
    </row>
    <row r="47" spans="1:15" ht="15" customHeight="1" x14ac:dyDescent="0.4">
      <c r="A47" s="22">
        <f t="shared" si="0"/>
        <v>37</v>
      </c>
      <c r="B47" s="30"/>
      <c r="C47" s="164" t="s">
        <v>637</v>
      </c>
      <c r="D47" s="165"/>
      <c r="E47" s="165"/>
      <c r="F47" s="166"/>
      <c r="G47" s="31" t="s">
        <v>20</v>
      </c>
      <c r="H47" s="25"/>
      <c r="I47" s="26">
        <v>70</v>
      </c>
      <c r="J47" s="35">
        <v>0</v>
      </c>
      <c r="K47" s="31">
        <v>9.5</v>
      </c>
      <c r="L47" s="33">
        <f t="shared" si="1"/>
        <v>0</v>
      </c>
      <c r="M47" s="34">
        <f t="shared" si="2"/>
        <v>0</v>
      </c>
      <c r="N47" s="29">
        <f t="shared" si="3"/>
        <v>0</v>
      </c>
      <c r="O47" s="111"/>
    </row>
    <row r="48" spans="1:15" ht="15" customHeight="1" x14ac:dyDescent="0.4">
      <c r="A48" s="22">
        <f t="shared" si="0"/>
        <v>38</v>
      </c>
      <c r="B48" s="30"/>
      <c r="C48" s="143" t="s">
        <v>638</v>
      </c>
      <c r="D48" s="144"/>
      <c r="E48" s="144"/>
      <c r="F48" s="145"/>
      <c r="G48" s="24" t="s">
        <v>20</v>
      </c>
      <c r="H48" s="25"/>
      <c r="I48" s="26">
        <v>180</v>
      </c>
      <c r="J48" s="35">
        <v>0</v>
      </c>
      <c r="K48" s="31">
        <v>9.5</v>
      </c>
      <c r="L48" s="33">
        <f t="shared" si="1"/>
        <v>0</v>
      </c>
      <c r="M48" s="34">
        <f t="shared" si="2"/>
        <v>0</v>
      </c>
      <c r="N48" s="29">
        <f t="shared" si="3"/>
        <v>0</v>
      </c>
      <c r="O48" s="111"/>
    </row>
    <row r="49" spans="1:15" ht="15" customHeight="1" x14ac:dyDescent="0.4">
      <c r="A49" s="22">
        <f t="shared" si="0"/>
        <v>39</v>
      </c>
      <c r="B49" s="30"/>
      <c r="C49" s="143" t="s">
        <v>165</v>
      </c>
      <c r="D49" s="144"/>
      <c r="E49" s="144"/>
      <c r="F49" s="145"/>
      <c r="G49" s="24" t="s">
        <v>129</v>
      </c>
      <c r="H49" s="25"/>
      <c r="I49" s="26">
        <v>500</v>
      </c>
      <c r="J49" s="35">
        <v>0</v>
      </c>
      <c r="K49" s="31">
        <v>9.5</v>
      </c>
      <c r="L49" s="33">
        <f t="shared" si="1"/>
        <v>0</v>
      </c>
      <c r="M49" s="34">
        <f t="shared" si="2"/>
        <v>0</v>
      </c>
      <c r="N49" s="29">
        <f t="shared" si="3"/>
        <v>0</v>
      </c>
      <c r="O49" s="111"/>
    </row>
    <row r="50" spans="1:15" ht="15" customHeight="1" x14ac:dyDescent="0.4">
      <c r="A50" s="22">
        <f t="shared" si="0"/>
        <v>40</v>
      </c>
      <c r="B50" s="30"/>
      <c r="C50" s="143" t="s">
        <v>166</v>
      </c>
      <c r="D50" s="144"/>
      <c r="E50" s="144"/>
      <c r="F50" s="145"/>
      <c r="G50" s="24" t="s">
        <v>129</v>
      </c>
      <c r="H50" s="25"/>
      <c r="I50" s="26">
        <v>60</v>
      </c>
      <c r="J50" s="35">
        <v>0</v>
      </c>
      <c r="K50" s="31">
        <v>9.5</v>
      </c>
      <c r="L50" s="33">
        <f t="shared" si="1"/>
        <v>0</v>
      </c>
      <c r="M50" s="34">
        <f t="shared" si="2"/>
        <v>0</v>
      </c>
      <c r="N50" s="29">
        <f t="shared" si="3"/>
        <v>0</v>
      </c>
      <c r="O50" s="111"/>
    </row>
    <row r="51" spans="1:15" ht="15" customHeight="1" x14ac:dyDescent="0.4">
      <c r="A51" s="22">
        <f t="shared" si="0"/>
        <v>41</v>
      </c>
      <c r="B51" s="30"/>
      <c r="C51" s="143" t="s">
        <v>167</v>
      </c>
      <c r="D51" s="144"/>
      <c r="E51" s="144"/>
      <c r="F51" s="145"/>
      <c r="G51" s="24" t="s">
        <v>129</v>
      </c>
      <c r="H51" s="25"/>
      <c r="I51" s="26">
        <v>400</v>
      </c>
      <c r="J51" s="35">
        <v>0</v>
      </c>
      <c r="K51" s="31">
        <v>9.5</v>
      </c>
      <c r="L51" s="33">
        <f t="shared" si="1"/>
        <v>0</v>
      </c>
      <c r="M51" s="34">
        <f t="shared" si="2"/>
        <v>0</v>
      </c>
      <c r="N51" s="29">
        <f t="shared" si="3"/>
        <v>0</v>
      </c>
      <c r="O51" s="111"/>
    </row>
    <row r="52" spans="1:15" ht="15" customHeight="1" x14ac:dyDescent="0.4">
      <c r="A52" s="22">
        <f t="shared" si="0"/>
        <v>42</v>
      </c>
      <c r="B52" s="30"/>
      <c r="C52" s="143" t="s">
        <v>168</v>
      </c>
      <c r="D52" s="144"/>
      <c r="E52" s="144"/>
      <c r="F52" s="145"/>
      <c r="G52" s="24" t="s">
        <v>129</v>
      </c>
      <c r="H52" s="25"/>
      <c r="I52" s="26">
        <v>50</v>
      </c>
      <c r="J52" s="35">
        <v>0</v>
      </c>
      <c r="K52" s="31">
        <v>9.5</v>
      </c>
      <c r="L52" s="33">
        <f t="shared" si="1"/>
        <v>0</v>
      </c>
      <c r="M52" s="34">
        <f t="shared" si="2"/>
        <v>0</v>
      </c>
      <c r="N52" s="29">
        <f t="shared" si="3"/>
        <v>0</v>
      </c>
      <c r="O52" s="111"/>
    </row>
    <row r="53" spans="1:15" ht="12.75" customHeight="1" x14ac:dyDescent="0.4">
      <c r="A53" s="126"/>
      <c r="B53" s="126"/>
      <c r="C53" s="137" t="s">
        <v>178</v>
      </c>
      <c r="D53" s="138"/>
      <c r="E53" s="138"/>
      <c r="F53" s="139"/>
      <c r="G53" s="127"/>
      <c r="H53" s="127"/>
      <c r="I53" s="127"/>
      <c r="J53" s="128"/>
      <c r="K53" s="127"/>
      <c r="L53" s="129"/>
      <c r="M53" s="130">
        <f>SUM(M11:M52)</f>
        <v>0</v>
      </c>
      <c r="N53" s="130">
        <f>SUM(N11:N52)</f>
        <v>0</v>
      </c>
      <c r="O53" s="4"/>
    </row>
    <row r="54" spans="1:15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69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70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71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169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170</v>
      </c>
      <c r="B59" s="4"/>
      <c r="C59" s="4"/>
      <c r="D59" s="4"/>
      <c r="E59" s="4"/>
      <c r="F59" s="4"/>
      <c r="G59" s="4"/>
      <c r="H59" s="1" t="s">
        <v>173</v>
      </c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1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72</v>
      </c>
      <c r="B61" s="4"/>
      <c r="C61" s="4"/>
      <c r="D61" s="4"/>
      <c r="E61" s="4"/>
      <c r="F61" s="4"/>
      <c r="G61" s="4"/>
      <c r="H61" s="42" t="s">
        <v>73</v>
      </c>
      <c r="I61" s="4"/>
      <c r="J61" s="4"/>
      <c r="K61" s="4" t="s">
        <v>74</v>
      </c>
      <c r="L61" s="4"/>
      <c r="M61" s="4"/>
      <c r="N61" s="4"/>
      <c r="O61" s="4"/>
    </row>
    <row r="64" spans="1:15" ht="12.75" customHeight="1" x14ac:dyDescent="0.4">
      <c r="B64" s="43"/>
      <c r="C64" s="43"/>
    </row>
    <row r="65" spans="2:8" ht="12.75" customHeight="1" x14ac:dyDescent="0.4">
      <c r="B65" s="43"/>
      <c r="C65" s="43"/>
    </row>
    <row r="66" spans="2:8" ht="12.75" customHeight="1" x14ac:dyDescent="0.4">
      <c r="B66" s="43"/>
      <c r="C66" s="43"/>
    </row>
    <row r="67" spans="2:8" ht="12.75" customHeight="1" x14ac:dyDescent="0.4">
      <c r="B67" s="43"/>
      <c r="C67" s="43"/>
    </row>
    <row r="69" spans="2:8" ht="12.75" customHeight="1" x14ac:dyDescent="0.4">
      <c r="H69" s="2" t="s">
        <v>174</v>
      </c>
    </row>
  </sheetData>
  <sheetProtection algorithmName="SHA-512" hashValue="ywYSmWcQIKVHogOXaLYZVE2DnMzsLI4gAgHCeZ5Va+9DYF1B4nRLDu90llBzQZ7JpNS09U3MUMLlDS+kVUQoUQ==" saltValue="+1T7kr44+hw+e4rfa2OSjA==" spinCount="100000" sheet="1" objects="1" scenarios="1"/>
  <protectedRanges>
    <protectedRange sqref="C61" name="Obseg5"/>
    <protectedRange sqref="C4:C5" name="Obseg4"/>
    <protectedRange sqref="C61" name="Range2"/>
    <protectedRange sqref="O10" name="Range6_1"/>
    <protectedRange sqref="O11:O52" name="Obseg3"/>
  </protectedRanges>
  <mergeCells count="44">
    <mergeCell ref="C15:F15"/>
    <mergeCell ref="C9:F9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  <mergeCell ref="C31:F31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53:F53"/>
    <mergeCell ref="C50:F50"/>
    <mergeCell ref="C51:F51"/>
    <mergeCell ref="C52:F52"/>
    <mergeCell ref="C44:F44"/>
    <mergeCell ref="C45:F45"/>
    <mergeCell ref="C46:F46"/>
    <mergeCell ref="C47:F47"/>
    <mergeCell ref="C48:F48"/>
    <mergeCell ref="C49:F4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A3FE-EB59-48A8-97C0-2AE059D75D70}">
  <dimension ref="A1:N33"/>
  <sheetViews>
    <sheetView topLeftCell="A5" zoomScaleNormal="100" workbookViewId="0">
      <selection activeCell="F27" sqref="F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179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230" t="s">
        <v>606</v>
      </c>
      <c r="D12" s="231" t="s">
        <v>180</v>
      </c>
      <c r="E12" s="231" t="s">
        <v>180</v>
      </c>
      <c r="F12" s="232" t="s">
        <v>180</v>
      </c>
      <c r="G12" s="24" t="s">
        <v>129</v>
      </c>
      <c r="H12" s="27"/>
      <c r="I12" s="233">
        <v>2500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>A12+1</f>
        <v>2</v>
      </c>
      <c r="B13" s="30"/>
      <c r="C13" s="218" t="s">
        <v>607</v>
      </c>
      <c r="D13" s="219" t="s">
        <v>181</v>
      </c>
      <c r="E13" s="219" t="s">
        <v>181</v>
      </c>
      <c r="F13" s="220" t="s">
        <v>181</v>
      </c>
      <c r="G13" s="24" t="s">
        <v>129</v>
      </c>
      <c r="H13" s="27"/>
      <c r="I13" s="233">
        <v>2200</v>
      </c>
      <c r="J13" s="27">
        <v>0</v>
      </c>
      <c r="K13" s="24">
        <v>9.5</v>
      </c>
      <c r="L13" s="28">
        <f t="shared" ref="L13:L17" si="1">PRODUCT(J13,1.095)</f>
        <v>0</v>
      </c>
      <c r="M13" s="29">
        <f t="shared" ref="M13:M17" si="2">PRODUCT(I13,L13)</f>
        <v>0</v>
      </c>
      <c r="N13" s="29">
        <f t="shared" ref="N13:N17" si="3">PRODUCT(I13,J13)</f>
        <v>0</v>
      </c>
    </row>
    <row r="14" spans="1:14" ht="15" customHeight="1" x14ac:dyDescent="0.4">
      <c r="A14" s="22">
        <f t="shared" ref="A14:A17" si="4">A13+1</f>
        <v>3</v>
      </c>
      <c r="B14" s="23"/>
      <c r="C14" s="218" t="s">
        <v>182</v>
      </c>
      <c r="D14" s="219" t="s">
        <v>183</v>
      </c>
      <c r="E14" s="219" t="s">
        <v>183</v>
      </c>
      <c r="F14" s="220" t="s">
        <v>183</v>
      </c>
      <c r="G14" s="24" t="s">
        <v>129</v>
      </c>
      <c r="H14" s="27"/>
      <c r="I14" s="233">
        <v>800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4"/>
        <v>4</v>
      </c>
      <c r="B15" s="23"/>
      <c r="C15" s="218" t="s">
        <v>608</v>
      </c>
      <c r="D15" s="219" t="s">
        <v>184</v>
      </c>
      <c r="E15" s="219" t="s">
        <v>184</v>
      </c>
      <c r="F15" s="220" t="s">
        <v>184</v>
      </c>
      <c r="G15" s="24" t="s">
        <v>129</v>
      </c>
      <c r="H15" s="27"/>
      <c r="I15" s="233">
        <v>1600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4"/>
        <v>5</v>
      </c>
      <c r="B16" s="23"/>
      <c r="C16" s="131" t="s">
        <v>185</v>
      </c>
      <c r="D16" s="132"/>
      <c r="E16" s="132"/>
      <c r="F16" s="133"/>
      <c r="G16" s="24" t="s">
        <v>129</v>
      </c>
      <c r="H16" s="27"/>
      <c r="I16" s="234">
        <v>800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4"/>
        <v>6</v>
      </c>
      <c r="B17" s="23"/>
      <c r="C17" s="131" t="s">
        <v>187</v>
      </c>
      <c r="D17" s="132"/>
      <c r="E17" s="132"/>
      <c r="F17" s="133"/>
      <c r="G17" s="24" t="s">
        <v>129</v>
      </c>
      <c r="H17" s="27"/>
      <c r="I17" s="234">
        <v>800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</row>
    <row r="18" spans="1:14" ht="12.75" customHeight="1" x14ac:dyDescent="0.4">
      <c r="A18" s="126"/>
      <c r="B18" s="126"/>
      <c r="C18" s="137" t="s">
        <v>186</v>
      </c>
      <c r="D18" s="138"/>
      <c r="E18" s="138"/>
      <c r="F18" s="139"/>
      <c r="G18" s="127"/>
      <c r="H18" s="127"/>
      <c r="I18" s="127"/>
      <c r="J18" s="128"/>
      <c r="K18" s="127"/>
      <c r="L18" s="129"/>
      <c r="M18" s="130">
        <f>SUM(M12:M16)</f>
        <v>0</v>
      </c>
      <c r="N18" s="130">
        <f>SUM(N12:N16)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5" t="s">
        <v>78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72</v>
      </c>
      <c r="B27" s="4"/>
      <c r="C27" s="4"/>
      <c r="D27" s="4"/>
      <c r="E27" s="4"/>
      <c r="F27" s="4"/>
      <c r="G27" s="4"/>
      <c r="H27" s="42" t="s">
        <v>73</v>
      </c>
      <c r="I27" s="4"/>
      <c r="J27" s="4"/>
      <c r="K27" s="4" t="s">
        <v>74</v>
      </c>
      <c r="L27" s="4"/>
      <c r="M27" s="4"/>
      <c r="N27" s="4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sheetProtection algorithmName="SHA-512" hashValue="OUoaBULFH682trmUIPnyDnoAxbNK/kuN4mx83Bh1CLR5KHGZKtBbKk2J9TevR7WpSMpWapCvcCidD2aanX3YyQ==" saltValue="nULUkDCIkYETjs6ubEPQ6g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0:F10"/>
    <mergeCell ref="C12:F12"/>
    <mergeCell ref="C13:F13"/>
    <mergeCell ref="C14:F14"/>
    <mergeCell ref="C15:F15"/>
    <mergeCell ref="C16:F16"/>
    <mergeCell ref="C18:F18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1DBA-FCFB-47F9-B906-A1A3BA8F4F5B}">
  <dimension ref="A1:N50"/>
  <sheetViews>
    <sheetView topLeftCell="A17" zoomScaleNormal="100" workbookViewId="0">
      <selection activeCell="M36" sqref="M3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188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143" t="s">
        <v>190</v>
      </c>
      <c r="D12" s="144"/>
      <c r="E12" s="144"/>
      <c r="F12" s="145"/>
      <c r="G12" s="24" t="s">
        <v>191</v>
      </c>
      <c r="H12" s="25"/>
      <c r="I12" s="26">
        <v>9000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35" si="1">A12+1</f>
        <v>2</v>
      </c>
      <c r="B13" s="23"/>
      <c r="C13" s="143" t="s">
        <v>192</v>
      </c>
      <c r="D13" s="144"/>
      <c r="E13" s="144"/>
      <c r="F13" s="145"/>
      <c r="G13" s="24" t="s">
        <v>191</v>
      </c>
      <c r="H13" s="25"/>
      <c r="I13" s="26">
        <v>400</v>
      </c>
      <c r="J13" s="27">
        <v>0</v>
      </c>
      <c r="K13" s="24">
        <v>9.5</v>
      </c>
      <c r="L13" s="28">
        <f t="shared" ref="L13:L35" si="2">PRODUCT(J13,1.095)</f>
        <v>0</v>
      </c>
      <c r="M13" s="29">
        <f t="shared" ref="M13:M35" si="3">PRODUCT(I13,L13)</f>
        <v>0</v>
      </c>
      <c r="N13" s="29">
        <f t="shared" ref="N13:N35" si="4">PRODUCT(I13,J13)</f>
        <v>0</v>
      </c>
    </row>
    <row r="14" spans="1:14" ht="15" customHeight="1" x14ac:dyDescent="0.4">
      <c r="A14" s="22">
        <f t="shared" si="1"/>
        <v>3</v>
      </c>
      <c r="B14" s="30"/>
      <c r="C14" s="143" t="s">
        <v>193</v>
      </c>
      <c r="D14" s="144"/>
      <c r="E14" s="144"/>
      <c r="F14" s="145"/>
      <c r="G14" s="24" t="s">
        <v>191</v>
      </c>
      <c r="H14" s="25"/>
      <c r="I14" s="26">
        <v>3200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43" t="s">
        <v>194</v>
      </c>
      <c r="D15" s="144"/>
      <c r="E15" s="144"/>
      <c r="F15" s="145"/>
      <c r="G15" s="24" t="s">
        <v>191</v>
      </c>
      <c r="H15" s="25"/>
      <c r="I15" s="26">
        <v>1000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143" t="s">
        <v>195</v>
      </c>
      <c r="D16" s="144"/>
      <c r="E16" s="144"/>
      <c r="F16" s="145"/>
      <c r="G16" s="24" t="s">
        <v>191</v>
      </c>
      <c r="H16" s="25"/>
      <c r="I16" s="26">
        <v>2000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43" t="s">
        <v>196</v>
      </c>
      <c r="D17" s="144"/>
      <c r="E17" s="144"/>
      <c r="F17" s="145"/>
      <c r="G17" s="24" t="s">
        <v>191</v>
      </c>
      <c r="H17" s="25"/>
      <c r="I17" s="26">
        <v>13500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143" t="s">
        <v>197</v>
      </c>
      <c r="D18" s="144" t="s">
        <v>198</v>
      </c>
      <c r="E18" s="144" t="s">
        <v>198</v>
      </c>
      <c r="F18" s="145" t="s">
        <v>198</v>
      </c>
      <c r="G18" s="24" t="s">
        <v>191</v>
      </c>
      <c r="H18" s="25"/>
      <c r="I18" s="26">
        <v>100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143" t="s">
        <v>199</v>
      </c>
      <c r="D19" s="144" t="s">
        <v>198</v>
      </c>
      <c r="E19" s="144" t="s">
        <v>198</v>
      </c>
      <c r="F19" s="145" t="s">
        <v>198</v>
      </c>
      <c r="G19" s="24" t="s">
        <v>191</v>
      </c>
      <c r="H19" s="25"/>
      <c r="I19" s="26">
        <v>4600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143" t="s">
        <v>200</v>
      </c>
      <c r="D20" s="144" t="s">
        <v>198</v>
      </c>
      <c r="E20" s="144" t="s">
        <v>198</v>
      </c>
      <c r="F20" s="145" t="s">
        <v>198</v>
      </c>
      <c r="G20" s="24" t="s">
        <v>191</v>
      </c>
      <c r="H20" s="25"/>
      <c r="I20" s="26">
        <v>2000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143" t="s">
        <v>201</v>
      </c>
      <c r="D21" s="144" t="s">
        <v>198</v>
      </c>
      <c r="E21" s="144" t="s">
        <v>198</v>
      </c>
      <c r="F21" s="145" t="s">
        <v>198</v>
      </c>
      <c r="G21" s="24" t="s">
        <v>191</v>
      </c>
      <c r="H21" s="25"/>
      <c r="I21" s="26">
        <v>750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143" t="s">
        <v>202</v>
      </c>
      <c r="D22" s="144" t="s">
        <v>198</v>
      </c>
      <c r="E22" s="144" t="s">
        <v>198</v>
      </c>
      <c r="F22" s="145" t="s">
        <v>198</v>
      </c>
      <c r="G22" s="24" t="s">
        <v>191</v>
      </c>
      <c r="H22" s="25"/>
      <c r="I22" s="26">
        <v>50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143" t="s">
        <v>203</v>
      </c>
      <c r="D23" s="144" t="s">
        <v>198</v>
      </c>
      <c r="E23" s="144" t="s">
        <v>198</v>
      </c>
      <c r="F23" s="145" t="s">
        <v>198</v>
      </c>
      <c r="G23" s="24" t="s">
        <v>191</v>
      </c>
      <c r="H23" s="25"/>
      <c r="I23" s="26">
        <v>600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143" t="s">
        <v>204</v>
      </c>
      <c r="D24" s="144" t="s">
        <v>205</v>
      </c>
      <c r="E24" s="144" t="s">
        <v>205</v>
      </c>
      <c r="F24" s="145" t="s">
        <v>205</v>
      </c>
      <c r="G24" s="24" t="s">
        <v>191</v>
      </c>
      <c r="H24" s="25"/>
      <c r="I24" s="26">
        <v>500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143" t="s">
        <v>206</v>
      </c>
      <c r="D25" s="144" t="s">
        <v>205</v>
      </c>
      <c r="E25" s="144" t="s">
        <v>205</v>
      </c>
      <c r="F25" s="145" t="s">
        <v>205</v>
      </c>
      <c r="G25" s="24" t="s">
        <v>191</v>
      </c>
      <c r="H25" s="25"/>
      <c r="I25" s="26">
        <v>500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143" t="s">
        <v>207</v>
      </c>
      <c r="D26" s="144" t="s">
        <v>205</v>
      </c>
      <c r="E26" s="144" t="s">
        <v>205</v>
      </c>
      <c r="F26" s="145" t="s">
        <v>205</v>
      </c>
      <c r="G26" s="24" t="s">
        <v>191</v>
      </c>
      <c r="H26" s="25"/>
      <c r="I26" s="26">
        <v>300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143" t="s">
        <v>208</v>
      </c>
      <c r="D27" s="144" t="s">
        <v>205</v>
      </c>
      <c r="E27" s="144" t="s">
        <v>205</v>
      </c>
      <c r="F27" s="145" t="s">
        <v>205</v>
      </c>
      <c r="G27" s="24" t="s">
        <v>191</v>
      </c>
      <c r="H27" s="25"/>
      <c r="I27" s="26">
        <v>300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143" t="s">
        <v>209</v>
      </c>
      <c r="D28" s="144" t="s">
        <v>205</v>
      </c>
      <c r="E28" s="144" t="s">
        <v>205</v>
      </c>
      <c r="F28" s="145" t="s">
        <v>205</v>
      </c>
      <c r="G28" s="24" t="s">
        <v>191</v>
      </c>
      <c r="H28" s="25"/>
      <c r="I28" s="26">
        <v>100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143" t="s">
        <v>210</v>
      </c>
      <c r="D29" s="144" t="s">
        <v>205</v>
      </c>
      <c r="E29" s="144" t="s">
        <v>205</v>
      </c>
      <c r="F29" s="145" t="s">
        <v>205</v>
      </c>
      <c r="G29" s="24" t="s">
        <v>191</v>
      </c>
      <c r="H29" s="25"/>
      <c r="I29" s="26">
        <v>600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74" t="s">
        <v>211</v>
      </c>
      <c r="D30" s="175"/>
      <c r="E30" s="175"/>
      <c r="F30" s="176"/>
      <c r="G30" s="24" t="s">
        <v>191</v>
      </c>
      <c r="H30" s="25"/>
      <c r="I30" s="26">
        <v>600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74" t="s">
        <v>212</v>
      </c>
      <c r="D31" s="175"/>
      <c r="E31" s="175"/>
      <c r="F31" s="176"/>
      <c r="G31" s="24" t="s">
        <v>191</v>
      </c>
      <c r="H31" s="25"/>
      <c r="I31" s="26">
        <v>400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43" t="s">
        <v>213</v>
      </c>
      <c r="D32" s="144"/>
      <c r="E32" s="144"/>
      <c r="F32" s="145"/>
      <c r="G32" s="24" t="s">
        <v>191</v>
      </c>
      <c r="H32" s="25"/>
      <c r="I32" s="26">
        <v>600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143" t="s">
        <v>214</v>
      </c>
      <c r="D33" s="144"/>
      <c r="E33" s="144"/>
      <c r="F33" s="145"/>
      <c r="G33" s="24" t="s">
        <v>191</v>
      </c>
      <c r="H33" s="25"/>
      <c r="I33" s="26">
        <v>100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143" t="s">
        <v>215</v>
      </c>
      <c r="D34" s="144"/>
      <c r="E34" s="144"/>
      <c r="F34" s="145"/>
      <c r="G34" s="24" t="s">
        <v>191</v>
      </c>
      <c r="H34" s="25"/>
      <c r="I34" s="26">
        <v>20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218" t="s">
        <v>625</v>
      </c>
      <c r="D35" s="219"/>
      <c r="E35" s="219"/>
      <c r="F35" s="220"/>
      <c r="G35" s="24" t="s">
        <v>129</v>
      </c>
      <c r="H35" s="25"/>
      <c r="I35" s="26">
        <v>300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2.75" customHeight="1" x14ac:dyDescent="0.4">
      <c r="A36" s="126"/>
      <c r="B36" s="126"/>
      <c r="C36" s="177" t="s">
        <v>189</v>
      </c>
      <c r="D36" s="177"/>
      <c r="E36" s="177"/>
      <c r="F36" s="177"/>
      <c r="G36" s="127"/>
      <c r="H36" s="127"/>
      <c r="I36" s="127"/>
      <c r="J36" s="128"/>
      <c r="K36" s="127"/>
      <c r="L36" s="129"/>
      <c r="M36" s="130">
        <f>SUM(M12:M35)</f>
        <v>0</v>
      </c>
      <c r="N36" s="130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69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70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71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172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170</v>
      </c>
      <c r="B42" s="4"/>
      <c r="C42" s="4"/>
      <c r="D42" s="4"/>
      <c r="E42" s="4"/>
      <c r="F42" s="4"/>
      <c r="G42" s="4"/>
      <c r="H42" s="1" t="s">
        <v>216</v>
      </c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72</v>
      </c>
      <c r="B44" s="4"/>
      <c r="C44" s="4"/>
      <c r="D44" s="4"/>
      <c r="E44" s="4"/>
      <c r="F44" s="4"/>
      <c r="G44" s="4"/>
      <c r="H44" s="42" t="s">
        <v>73</v>
      </c>
      <c r="I44" s="4"/>
      <c r="J44" s="4"/>
      <c r="K44" s="4" t="s">
        <v>74</v>
      </c>
      <c r="L44" s="4"/>
      <c r="M44" s="4"/>
      <c r="N44" s="4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p1nMpUhsPDGHFuHI/CLJscyfBJrTIW+pr13QyKSx/FnOSRyQ7auq713GrRanNTLdCq6L68wSGt495NsCQ4NRtQ==" saltValue="/jT/rExb1U6yz2PApaB1Hg==" spinCount="100000" sheet="1" objects="1" scenarios="1"/>
  <protectedRanges>
    <protectedRange sqref="C44" name="Obseg3"/>
    <protectedRange sqref="C4:C5" name="Obseg2"/>
    <protectedRange sqref="C44" name="Range2"/>
  </protectedRanges>
  <mergeCells count="26">
    <mergeCell ref="C36:F36"/>
    <mergeCell ref="C10:F10"/>
    <mergeCell ref="C12:F12"/>
    <mergeCell ref="C13:F13"/>
    <mergeCell ref="C14:F14"/>
    <mergeCell ref="C15:F15"/>
    <mergeCell ref="C16:F16"/>
    <mergeCell ref="C17:F17"/>
    <mergeCell ref="C18:F18"/>
    <mergeCell ref="C30:F30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1:F31"/>
    <mergeCell ref="C32:F32"/>
    <mergeCell ref="C33:F33"/>
    <mergeCell ref="C34:F34"/>
    <mergeCell ref="C35:F3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D245-F921-4CB0-9724-70412D06E2F7}">
  <dimension ref="A1:N36"/>
  <sheetViews>
    <sheetView zoomScaleNormal="100" workbookViewId="0">
      <selection activeCell="N22" sqref="N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226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170" t="s">
        <v>217</v>
      </c>
      <c r="D12" s="170"/>
      <c r="E12" s="170"/>
      <c r="F12" s="170"/>
      <c r="G12" s="24" t="s">
        <v>129</v>
      </c>
      <c r="H12" s="25"/>
      <c r="I12" s="26">
        <v>1000</v>
      </c>
      <c r="J12" s="27">
        <v>0</v>
      </c>
      <c r="K12" s="24">
        <v>9.5</v>
      </c>
      <c r="L12" s="28">
        <f t="shared" ref="L12:L20" si="0">PRODUCT(J12,1.095)</f>
        <v>0</v>
      </c>
      <c r="M12" s="29">
        <f t="shared" ref="M12:M20" si="1">PRODUCT(I12,L12)</f>
        <v>0</v>
      </c>
      <c r="N12" s="29">
        <f t="shared" ref="N12:N20" si="2">PRODUCT(I12,J12)</f>
        <v>0</v>
      </c>
    </row>
    <row r="13" spans="1:14" ht="15" customHeight="1" x14ac:dyDescent="0.4">
      <c r="A13" s="22">
        <f t="shared" ref="A13:A21" si="3">A12+1</f>
        <v>2</v>
      </c>
      <c r="B13" s="30"/>
      <c r="C13" s="170" t="s">
        <v>218</v>
      </c>
      <c r="D13" s="170"/>
      <c r="E13" s="170"/>
      <c r="F13" s="170"/>
      <c r="G13" s="24" t="s">
        <v>129</v>
      </c>
      <c r="H13" s="25"/>
      <c r="I13" s="26">
        <v>600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30"/>
      <c r="C14" s="170" t="s">
        <v>219</v>
      </c>
      <c r="D14" s="170"/>
      <c r="E14" s="170"/>
      <c r="F14" s="170"/>
      <c r="G14" s="24" t="s">
        <v>129</v>
      </c>
      <c r="H14" s="25"/>
      <c r="I14" s="26">
        <v>600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30"/>
      <c r="C15" s="170" t="s">
        <v>220</v>
      </c>
      <c r="D15" s="170"/>
      <c r="E15" s="170"/>
      <c r="F15" s="170"/>
      <c r="G15" s="24" t="s">
        <v>129</v>
      </c>
      <c r="H15" s="25"/>
      <c r="I15" s="26">
        <v>1500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30"/>
      <c r="C16" s="170" t="s">
        <v>221</v>
      </c>
      <c r="D16" s="170"/>
      <c r="E16" s="170"/>
      <c r="F16" s="170"/>
      <c r="G16" s="24" t="s">
        <v>129</v>
      </c>
      <c r="H16" s="25"/>
      <c r="I16" s="26">
        <v>600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30"/>
      <c r="C17" s="170" t="s">
        <v>222</v>
      </c>
      <c r="D17" s="170"/>
      <c r="E17" s="170"/>
      <c r="F17" s="170"/>
      <c r="G17" s="24" t="s">
        <v>129</v>
      </c>
      <c r="H17" s="25"/>
      <c r="I17" s="26">
        <v>2500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30"/>
      <c r="C18" s="170" t="s">
        <v>223</v>
      </c>
      <c r="D18" s="170"/>
      <c r="E18" s="170"/>
      <c r="F18" s="170"/>
      <c r="G18" s="24" t="s">
        <v>129</v>
      </c>
      <c r="H18" s="25"/>
      <c r="I18" s="26">
        <v>600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30"/>
      <c r="C19" s="170" t="s">
        <v>224</v>
      </c>
      <c r="D19" s="170"/>
      <c r="E19" s="170"/>
      <c r="F19" s="170"/>
      <c r="G19" s="24" t="s">
        <v>129</v>
      </c>
      <c r="H19" s="25"/>
      <c r="I19" s="26">
        <v>600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30"/>
      <c r="C20" s="170" t="s">
        <v>225</v>
      </c>
      <c r="D20" s="170"/>
      <c r="E20" s="170"/>
      <c r="F20" s="170"/>
      <c r="G20" s="24" t="s">
        <v>129</v>
      </c>
      <c r="H20" s="25"/>
      <c r="I20" s="26">
        <v>300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70" t="s">
        <v>626</v>
      </c>
      <c r="D21" s="170"/>
      <c r="E21" s="170"/>
      <c r="F21" s="170"/>
      <c r="G21" s="24" t="s">
        <v>129</v>
      </c>
      <c r="H21" s="25"/>
      <c r="I21" s="26">
        <v>600</v>
      </c>
      <c r="J21" s="27">
        <v>0</v>
      </c>
      <c r="K21" s="24">
        <v>9.5</v>
      </c>
      <c r="L21" s="28">
        <f t="shared" ref="L21" si="4">PRODUCT(J21,1.095)</f>
        <v>0</v>
      </c>
      <c r="M21" s="29">
        <f t="shared" ref="M21" si="5">PRODUCT(I21,L21)</f>
        <v>0</v>
      </c>
      <c r="N21" s="29">
        <f t="shared" ref="N21" si="6">PRODUCT(I21,J21)</f>
        <v>0</v>
      </c>
    </row>
    <row r="22" spans="1:14" ht="12.75" customHeight="1" x14ac:dyDescent="0.4">
      <c r="A22" s="126"/>
      <c r="B22" s="126"/>
      <c r="C22" s="177" t="s">
        <v>227</v>
      </c>
      <c r="D22" s="177"/>
      <c r="E22" s="177"/>
      <c r="F22" s="177"/>
      <c r="G22" s="127"/>
      <c r="H22" s="127"/>
      <c r="I22" s="127"/>
      <c r="J22" s="128"/>
      <c r="K22" s="127"/>
      <c r="L22" s="129"/>
      <c r="M22" s="130">
        <f>SUM(M12:M21)</f>
        <v>0</v>
      </c>
      <c r="N22" s="130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1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72</v>
      </c>
      <c r="B30" s="4"/>
      <c r="C30" s="4"/>
      <c r="D30" s="4"/>
      <c r="E30" s="4"/>
      <c r="F30" s="4"/>
      <c r="G30" s="4"/>
      <c r="H30" s="42" t="s">
        <v>73</v>
      </c>
      <c r="I30" s="4"/>
      <c r="J30" s="4"/>
      <c r="K30" s="4" t="s">
        <v>74</v>
      </c>
      <c r="L30" s="4"/>
      <c r="M30" s="4"/>
      <c r="N30" s="4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</sheetData>
  <sheetProtection algorithmName="SHA-512" hashValue="xqPD7W+pWLbBKrP5jmTJHrOFU2EzGz/ePJQ+7c14VL9o6rPT4SHcRQeCu9G4dRYTBFerGVCax77zagmJHV6d+w==" saltValue="bS4TtqkIpaNcewSrMoUpqw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15:F15"/>
    <mergeCell ref="C10:F10"/>
    <mergeCell ref="C12:F12"/>
    <mergeCell ref="C13:F13"/>
    <mergeCell ref="C14:F14"/>
    <mergeCell ref="C22:F22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FF44-C7F0-4C19-A6BC-47197BAE5140}">
  <dimension ref="A1:N28"/>
  <sheetViews>
    <sheetView topLeftCell="A8" zoomScaleNormal="100" workbookViewId="0">
      <selection activeCell="E24" sqref="E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228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43" t="s">
        <v>229</v>
      </c>
      <c r="D12" s="144"/>
      <c r="E12" s="144"/>
      <c r="F12" s="145"/>
      <c r="G12" s="24" t="s">
        <v>20</v>
      </c>
      <c r="H12" s="25"/>
      <c r="I12" s="48">
        <v>400</v>
      </c>
      <c r="J12" s="27">
        <v>0</v>
      </c>
      <c r="K12" s="24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" si="1">A12+1</f>
        <v>2</v>
      </c>
      <c r="B13" s="23"/>
      <c r="C13" s="143" t="s">
        <v>230</v>
      </c>
      <c r="D13" s="144"/>
      <c r="E13" s="144"/>
      <c r="F13" s="145"/>
      <c r="G13" s="24" t="s">
        <v>20</v>
      </c>
      <c r="H13" s="25"/>
      <c r="I13" s="48">
        <v>400</v>
      </c>
      <c r="J13" s="27">
        <v>0</v>
      </c>
      <c r="K13" s="24">
        <v>9.5</v>
      </c>
      <c r="L13" s="28">
        <f t="shared" si="0"/>
        <v>0</v>
      </c>
      <c r="M13" s="29">
        <f t="shared" ref="M13" si="2">PRODUCT(I13,L13)</f>
        <v>0</v>
      </c>
      <c r="N13" s="29">
        <f t="shared" ref="N13" si="3">PRODUCT(I13,J13)</f>
        <v>0</v>
      </c>
    </row>
    <row r="14" spans="1:14" ht="12.75" customHeight="1" x14ac:dyDescent="0.4">
      <c r="A14" s="37"/>
      <c r="B14" s="37"/>
      <c r="C14" s="163" t="s">
        <v>231</v>
      </c>
      <c r="D14" s="163"/>
      <c r="E14" s="163"/>
      <c r="F14" s="163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69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70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71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170</v>
      </c>
      <c r="B20" s="4"/>
      <c r="C20" s="4"/>
      <c r="D20" s="4"/>
      <c r="E20" s="4"/>
      <c r="F20" s="4"/>
      <c r="G20" s="4"/>
      <c r="H20" s="1" t="s">
        <v>216</v>
      </c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72</v>
      </c>
      <c r="B22" s="4"/>
      <c r="C22" s="4"/>
      <c r="D22" s="4"/>
      <c r="E22" s="4"/>
      <c r="F22" s="4"/>
      <c r="G22" s="4"/>
      <c r="H22" s="42" t="s">
        <v>73</v>
      </c>
      <c r="I22" s="4"/>
      <c r="J22" s="4"/>
      <c r="K22" s="4" t="s">
        <v>74</v>
      </c>
      <c r="L22" s="4"/>
      <c r="M22" s="4"/>
      <c r="N22" s="4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</sheetData>
  <sheetProtection algorithmName="SHA-512" hashValue="eTUd8als1wpi9q48e3jrmU5xX8bUQXEN6gmRKQy2zURzmDmpPyDvEcULmAnbtHLhAtT0xiNt7yC/H5GKwt1BwQ==" saltValue="d+7TEraqDWC0j0+K/gfOzA==" spinCount="100000" sheet="1" objects="1" scenarios="1"/>
  <protectedRanges>
    <protectedRange sqref="C22" name="Obseg3"/>
    <protectedRange sqref="C4:C5" name="Obseg2"/>
    <protectedRange sqref="C22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F5CB-18F7-4C7C-B0BC-9FEA3360072C}">
  <dimension ref="A1:N66"/>
  <sheetViews>
    <sheetView topLeftCell="A39" zoomScaleNormal="100" workbookViewId="0">
      <selection activeCell="H60" sqref="H6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273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70" t="s">
        <v>232</v>
      </c>
      <c r="D12" s="170"/>
      <c r="E12" s="170"/>
      <c r="F12" s="170"/>
      <c r="G12" s="24" t="s">
        <v>20</v>
      </c>
      <c r="H12" s="25"/>
      <c r="I12" s="26">
        <v>300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52" si="1">A12+1</f>
        <v>2</v>
      </c>
      <c r="B13" s="23"/>
      <c r="C13" s="170" t="s">
        <v>233</v>
      </c>
      <c r="D13" s="170"/>
      <c r="E13" s="170"/>
      <c r="F13" s="170"/>
      <c r="G13" s="24" t="s">
        <v>20</v>
      </c>
      <c r="H13" s="25"/>
      <c r="I13" s="26">
        <v>100</v>
      </c>
      <c r="J13" s="27">
        <v>0</v>
      </c>
      <c r="K13" s="24">
        <v>9.5</v>
      </c>
      <c r="L13" s="28">
        <f t="shared" ref="L13:L52" si="2">PRODUCT(J13,1.095)</f>
        <v>0</v>
      </c>
      <c r="M13" s="29">
        <f t="shared" ref="M13:M52" si="3">PRODUCT(I13,L13)</f>
        <v>0</v>
      </c>
      <c r="N13" s="29">
        <f t="shared" ref="N13:N52" si="4">PRODUCT(I13,J13)</f>
        <v>0</v>
      </c>
    </row>
    <row r="14" spans="1:14" ht="15" customHeight="1" x14ac:dyDescent="0.4">
      <c r="A14" s="22">
        <f t="shared" si="1"/>
        <v>3</v>
      </c>
      <c r="B14" s="30"/>
      <c r="C14" s="143" t="s">
        <v>234</v>
      </c>
      <c r="D14" s="178"/>
      <c r="E14" s="178"/>
      <c r="F14" s="179"/>
      <c r="G14" s="24" t="s">
        <v>20</v>
      </c>
      <c r="H14" s="25"/>
      <c r="I14" s="26">
        <v>250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43" t="s">
        <v>235</v>
      </c>
      <c r="D15" s="144"/>
      <c r="E15" s="144"/>
      <c r="F15" s="145"/>
      <c r="G15" s="24" t="s">
        <v>20</v>
      </c>
      <c r="H15" s="25"/>
      <c r="I15" s="26">
        <v>220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143" t="s">
        <v>236</v>
      </c>
      <c r="D16" s="144"/>
      <c r="E16" s="144"/>
      <c r="F16" s="145"/>
      <c r="G16" s="24" t="s">
        <v>20</v>
      </c>
      <c r="H16" s="25"/>
      <c r="I16" s="26">
        <v>100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70" t="s">
        <v>237</v>
      </c>
      <c r="D17" s="170"/>
      <c r="E17" s="170"/>
      <c r="F17" s="170"/>
      <c r="G17" s="24" t="s">
        <v>20</v>
      </c>
      <c r="H17" s="25"/>
      <c r="I17" s="26">
        <v>150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170" t="s">
        <v>238</v>
      </c>
      <c r="D18" s="170"/>
      <c r="E18" s="170"/>
      <c r="F18" s="170"/>
      <c r="G18" s="24" t="s">
        <v>20</v>
      </c>
      <c r="H18" s="25"/>
      <c r="I18" s="26">
        <v>100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143" t="s">
        <v>239</v>
      </c>
      <c r="D19" s="144"/>
      <c r="E19" s="144"/>
      <c r="F19" s="145"/>
      <c r="G19" s="24" t="s">
        <v>20</v>
      </c>
      <c r="H19" s="25"/>
      <c r="I19" s="26">
        <v>150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143" t="s">
        <v>240</v>
      </c>
      <c r="D20" s="144"/>
      <c r="E20" s="144"/>
      <c r="F20" s="145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143" t="s">
        <v>241</v>
      </c>
      <c r="D21" s="144"/>
      <c r="E21" s="144"/>
      <c r="F21" s="145"/>
      <c r="G21" s="24" t="s">
        <v>20</v>
      </c>
      <c r="H21" s="25"/>
      <c r="I21" s="26">
        <v>200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143" t="s">
        <v>242</v>
      </c>
      <c r="D22" s="144"/>
      <c r="E22" s="144"/>
      <c r="F22" s="145"/>
      <c r="G22" s="24" t="s">
        <v>20</v>
      </c>
      <c r="H22" s="25"/>
      <c r="I22" s="26">
        <v>50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170" t="s">
        <v>243</v>
      </c>
      <c r="D23" s="170"/>
      <c r="E23" s="170"/>
      <c r="F23" s="170"/>
      <c r="G23" s="24" t="s">
        <v>20</v>
      </c>
      <c r="H23" s="25"/>
      <c r="I23" s="26">
        <v>400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143" t="s">
        <v>244</v>
      </c>
      <c r="D24" s="144"/>
      <c r="E24" s="144"/>
      <c r="F24" s="145"/>
      <c r="G24" s="24" t="s">
        <v>20</v>
      </c>
      <c r="H24" s="25"/>
      <c r="I24" s="26">
        <v>60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170" t="s">
        <v>245</v>
      </c>
      <c r="D25" s="170"/>
      <c r="E25" s="170"/>
      <c r="F25" s="170"/>
      <c r="G25" s="24" t="s">
        <v>20</v>
      </c>
      <c r="H25" s="25"/>
      <c r="I25" s="26">
        <v>200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143" t="s">
        <v>246</v>
      </c>
      <c r="D26" s="144"/>
      <c r="E26" s="144"/>
      <c r="F26" s="145"/>
      <c r="G26" s="24" t="s">
        <v>20</v>
      </c>
      <c r="H26" s="25"/>
      <c r="I26" s="26">
        <v>50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170" t="s">
        <v>247</v>
      </c>
      <c r="D27" s="170"/>
      <c r="E27" s="170"/>
      <c r="F27" s="170"/>
      <c r="G27" s="24" t="s">
        <v>20</v>
      </c>
      <c r="H27" s="25"/>
      <c r="I27" s="26">
        <v>50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143" t="s">
        <v>248</v>
      </c>
      <c r="D28" s="144"/>
      <c r="E28" s="144"/>
      <c r="F28" s="145"/>
      <c r="G28" s="24" t="s">
        <v>20</v>
      </c>
      <c r="H28" s="25"/>
      <c r="I28" s="26">
        <v>60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143" t="s">
        <v>249</v>
      </c>
      <c r="D29" s="144"/>
      <c r="E29" s="144"/>
      <c r="F29" s="145"/>
      <c r="G29" s="24" t="s">
        <v>20</v>
      </c>
      <c r="H29" s="25"/>
      <c r="I29" s="26">
        <v>150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43" t="s">
        <v>250</v>
      </c>
      <c r="D30" s="144"/>
      <c r="E30" s="144"/>
      <c r="F30" s="145"/>
      <c r="G30" s="24" t="s">
        <v>20</v>
      </c>
      <c r="H30" s="25"/>
      <c r="I30" s="26">
        <v>100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43" t="s">
        <v>251</v>
      </c>
      <c r="D31" s="144"/>
      <c r="E31" s="144"/>
      <c r="F31" s="145"/>
      <c r="G31" s="24" t="s">
        <v>20</v>
      </c>
      <c r="H31" s="25"/>
      <c r="I31" s="26">
        <v>100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43" t="s">
        <v>252</v>
      </c>
      <c r="D32" s="144"/>
      <c r="E32" s="144"/>
      <c r="F32" s="145"/>
      <c r="G32" s="24" t="s">
        <v>20</v>
      </c>
      <c r="H32" s="25"/>
      <c r="I32" s="26">
        <v>100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143" t="s">
        <v>253</v>
      </c>
      <c r="D33" s="144"/>
      <c r="E33" s="144"/>
      <c r="F33" s="145"/>
      <c r="G33" s="24" t="s">
        <v>20</v>
      </c>
      <c r="H33" s="25"/>
      <c r="I33" s="26">
        <v>100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143" t="s">
        <v>254</v>
      </c>
      <c r="D34" s="144"/>
      <c r="E34" s="144"/>
      <c r="F34" s="145"/>
      <c r="G34" s="24" t="s">
        <v>20</v>
      </c>
      <c r="H34" s="25"/>
      <c r="I34" s="26">
        <v>50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170" t="s">
        <v>255</v>
      </c>
      <c r="D35" s="170"/>
      <c r="E35" s="170"/>
      <c r="F35" s="170"/>
      <c r="G35" s="24" t="s">
        <v>20</v>
      </c>
      <c r="H35" s="25"/>
      <c r="I35" s="26">
        <v>350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2">
        <f t="shared" si="1"/>
        <v>25</v>
      </c>
      <c r="B36" s="30"/>
      <c r="C36" s="143" t="s">
        <v>256</v>
      </c>
      <c r="D36" s="144"/>
      <c r="E36" s="144"/>
      <c r="F36" s="145"/>
      <c r="G36" s="24" t="s">
        <v>20</v>
      </c>
      <c r="H36" s="25"/>
      <c r="I36" s="26">
        <v>150</v>
      </c>
      <c r="J36" s="27">
        <v>0</v>
      </c>
      <c r="K36" s="24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2">
        <f t="shared" si="1"/>
        <v>26</v>
      </c>
      <c r="B37" s="30"/>
      <c r="C37" s="143" t="s">
        <v>257</v>
      </c>
      <c r="D37" s="144"/>
      <c r="E37" s="144"/>
      <c r="F37" s="145"/>
      <c r="G37" s="24" t="s">
        <v>20</v>
      </c>
      <c r="H37" s="25"/>
      <c r="I37" s="26">
        <v>50</v>
      </c>
      <c r="J37" s="27">
        <v>0</v>
      </c>
      <c r="K37" s="24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2">
        <f t="shared" si="1"/>
        <v>27</v>
      </c>
      <c r="B38" s="30"/>
      <c r="C38" s="143" t="s">
        <v>258</v>
      </c>
      <c r="D38" s="144"/>
      <c r="E38" s="144"/>
      <c r="F38" s="145"/>
      <c r="G38" s="24" t="s">
        <v>20</v>
      </c>
      <c r="H38" s="25"/>
      <c r="I38" s="26">
        <v>150</v>
      </c>
      <c r="J38" s="27">
        <v>0</v>
      </c>
      <c r="K38" s="24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2">
        <f t="shared" si="1"/>
        <v>28</v>
      </c>
      <c r="B39" s="30"/>
      <c r="C39" s="143" t="s">
        <v>259</v>
      </c>
      <c r="D39" s="144"/>
      <c r="E39" s="144"/>
      <c r="F39" s="145"/>
      <c r="G39" s="24" t="s">
        <v>20</v>
      </c>
      <c r="H39" s="25"/>
      <c r="I39" s="26">
        <v>20</v>
      </c>
      <c r="J39" s="27">
        <v>0</v>
      </c>
      <c r="K39" s="24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2">
        <f t="shared" si="1"/>
        <v>29</v>
      </c>
      <c r="B40" s="30"/>
      <c r="C40" s="170" t="s">
        <v>260</v>
      </c>
      <c r="D40" s="170"/>
      <c r="E40" s="170"/>
      <c r="F40" s="170"/>
      <c r="G40" s="24" t="s">
        <v>20</v>
      </c>
      <c r="H40" s="25"/>
      <c r="I40" s="26">
        <v>150</v>
      </c>
      <c r="J40" s="27">
        <v>0</v>
      </c>
      <c r="K40" s="24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2">
        <f t="shared" si="1"/>
        <v>30</v>
      </c>
      <c r="B41" s="30"/>
      <c r="C41" s="170" t="s">
        <v>261</v>
      </c>
      <c r="D41" s="170"/>
      <c r="E41" s="170"/>
      <c r="F41" s="170"/>
      <c r="G41" s="24" t="s">
        <v>20</v>
      </c>
      <c r="H41" s="25"/>
      <c r="I41" s="26">
        <v>50</v>
      </c>
      <c r="J41" s="27">
        <v>0</v>
      </c>
      <c r="K41" s="24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2">
        <f t="shared" si="1"/>
        <v>31</v>
      </c>
      <c r="B42" s="30"/>
      <c r="C42" s="143" t="s">
        <v>262</v>
      </c>
      <c r="D42" s="144"/>
      <c r="E42" s="144"/>
      <c r="F42" s="145"/>
      <c r="G42" s="24" t="s">
        <v>20</v>
      </c>
      <c r="H42" s="25"/>
      <c r="I42" s="26">
        <v>70</v>
      </c>
      <c r="J42" s="27">
        <v>0</v>
      </c>
      <c r="K42" s="24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2">
        <f t="shared" si="1"/>
        <v>32</v>
      </c>
      <c r="B43" s="30"/>
      <c r="C43" s="143" t="s">
        <v>263</v>
      </c>
      <c r="D43" s="144"/>
      <c r="E43" s="144"/>
      <c r="F43" s="145"/>
      <c r="G43" s="24" t="s">
        <v>20</v>
      </c>
      <c r="H43" s="25"/>
      <c r="I43" s="26">
        <v>70</v>
      </c>
      <c r="J43" s="27">
        <v>0</v>
      </c>
      <c r="K43" s="24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2">
        <f t="shared" si="1"/>
        <v>33</v>
      </c>
      <c r="B44" s="30"/>
      <c r="C44" s="143" t="s">
        <v>264</v>
      </c>
      <c r="D44" s="144"/>
      <c r="E44" s="144"/>
      <c r="F44" s="145"/>
      <c r="G44" s="24" t="s">
        <v>20</v>
      </c>
      <c r="H44" s="25"/>
      <c r="I44" s="26">
        <v>50</v>
      </c>
      <c r="J44" s="27">
        <v>0</v>
      </c>
      <c r="K44" s="24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2">
        <f t="shared" si="1"/>
        <v>34</v>
      </c>
      <c r="B45" s="30"/>
      <c r="C45" s="143" t="s">
        <v>265</v>
      </c>
      <c r="D45" s="144"/>
      <c r="E45" s="144"/>
      <c r="F45" s="145"/>
      <c r="G45" s="24" t="s">
        <v>20</v>
      </c>
      <c r="H45" s="25"/>
      <c r="I45" s="26">
        <v>50</v>
      </c>
      <c r="J45" s="27">
        <v>0</v>
      </c>
      <c r="K45" s="24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2">
        <f t="shared" si="1"/>
        <v>35</v>
      </c>
      <c r="B46" s="30"/>
      <c r="C46" s="143" t="s">
        <v>266</v>
      </c>
      <c r="D46" s="144"/>
      <c r="E46" s="144"/>
      <c r="F46" s="145"/>
      <c r="G46" s="24" t="s">
        <v>20</v>
      </c>
      <c r="H46" s="25"/>
      <c r="I46" s="26">
        <v>100</v>
      </c>
      <c r="J46" s="27">
        <v>0</v>
      </c>
      <c r="K46" s="24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2">
        <f t="shared" si="1"/>
        <v>36</v>
      </c>
      <c r="B47" s="30"/>
      <c r="C47" s="143" t="s">
        <v>267</v>
      </c>
      <c r="D47" s="144"/>
      <c r="E47" s="144"/>
      <c r="F47" s="145"/>
      <c r="G47" s="24" t="s">
        <v>20</v>
      </c>
      <c r="H47" s="25"/>
      <c r="I47" s="26">
        <v>50</v>
      </c>
      <c r="J47" s="27">
        <v>0</v>
      </c>
      <c r="K47" s="24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2">
        <f t="shared" si="1"/>
        <v>37</v>
      </c>
      <c r="B48" s="30"/>
      <c r="C48" s="143" t="s">
        <v>268</v>
      </c>
      <c r="D48" s="144"/>
      <c r="E48" s="144"/>
      <c r="F48" s="145"/>
      <c r="G48" s="24" t="s">
        <v>20</v>
      </c>
      <c r="H48" s="25"/>
      <c r="I48" s="26">
        <v>50</v>
      </c>
      <c r="J48" s="27">
        <v>0</v>
      </c>
      <c r="K48" s="24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2">
        <f t="shared" si="1"/>
        <v>38</v>
      </c>
      <c r="B49" s="30"/>
      <c r="C49" s="143" t="s">
        <v>269</v>
      </c>
      <c r="D49" s="144"/>
      <c r="E49" s="144"/>
      <c r="F49" s="145"/>
      <c r="G49" s="24" t="s">
        <v>20</v>
      </c>
      <c r="H49" s="25"/>
      <c r="I49" s="26">
        <v>50</v>
      </c>
      <c r="J49" s="27">
        <v>0</v>
      </c>
      <c r="K49" s="24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2">
        <f t="shared" si="1"/>
        <v>39</v>
      </c>
      <c r="B50" s="30"/>
      <c r="C50" s="143" t="s">
        <v>270</v>
      </c>
      <c r="D50" s="144"/>
      <c r="E50" s="144"/>
      <c r="F50" s="145"/>
      <c r="G50" s="24" t="s">
        <v>20</v>
      </c>
      <c r="H50" s="25"/>
      <c r="I50" s="26">
        <v>100</v>
      </c>
      <c r="J50" s="27">
        <v>0</v>
      </c>
      <c r="K50" s="24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2">
        <f t="shared" si="1"/>
        <v>40</v>
      </c>
      <c r="B51" s="30"/>
      <c r="C51" s="143" t="s">
        <v>271</v>
      </c>
      <c r="D51" s="144"/>
      <c r="E51" s="144"/>
      <c r="F51" s="145"/>
      <c r="G51" s="24" t="s">
        <v>20</v>
      </c>
      <c r="H51" s="25"/>
      <c r="I51" s="26">
        <v>150</v>
      </c>
      <c r="J51" s="27">
        <v>0</v>
      </c>
      <c r="K51" s="24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2">
        <f t="shared" si="1"/>
        <v>41</v>
      </c>
      <c r="B52" s="30"/>
      <c r="C52" s="143" t="s">
        <v>272</v>
      </c>
      <c r="D52" s="144"/>
      <c r="E52" s="144"/>
      <c r="F52" s="145"/>
      <c r="G52" s="24" t="s">
        <v>20</v>
      </c>
      <c r="H52" s="25"/>
      <c r="I52" s="26">
        <v>70</v>
      </c>
      <c r="J52" s="27">
        <v>0</v>
      </c>
      <c r="K52" s="24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2.75" customHeight="1" x14ac:dyDescent="0.4">
      <c r="A53" s="37"/>
      <c r="B53" s="37"/>
      <c r="C53" s="163" t="s">
        <v>274</v>
      </c>
      <c r="D53" s="163"/>
      <c r="E53" s="163"/>
      <c r="F53" s="163"/>
      <c r="G53" s="38"/>
      <c r="H53" s="38"/>
      <c r="I53" s="38"/>
      <c r="J53" s="39"/>
      <c r="K53" s="38"/>
      <c r="L53" s="40"/>
      <c r="M53" s="41">
        <f>SUM(M12:M52)</f>
        <v>0</v>
      </c>
      <c r="N53" s="41">
        <f>SUM(N12:N52)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69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70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71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313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72</v>
      </c>
      <c r="B60" s="4"/>
      <c r="C60" s="4"/>
      <c r="D60" s="4"/>
      <c r="E60" s="4"/>
      <c r="F60" s="4"/>
      <c r="G60" s="4"/>
      <c r="H60" s="42" t="s">
        <v>73</v>
      </c>
      <c r="I60" s="4"/>
      <c r="J60" s="4"/>
      <c r="K60" s="4" t="s">
        <v>74</v>
      </c>
      <c r="L60" s="4"/>
      <c r="M60" s="4"/>
      <c r="N60" s="4"/>
    </row>
    <row r="63" spans="1:14" ht="12.75" customHeight="1" x14ac:dyDescent="0.4">
      <c r="B63" s="43"/>
      <c r="C63" s="43"/>
    </row>
    <row r="64" spans="1:14" ht="12.75" customHeight="1" x14ac:dyDescent="0.4">
      <c r="B64" s="43"/>
      <c r="C64" s="43"/>
    </row>
    <row r="65" spans="2:3" ht="12.75" customHeight="1" x14ac:dyDescent="0.4">
      <c r="B65" s="43"/>
      <c r="C65" s="43"/>
    </row>
    <row r="66" spans="2:3" ht="12.75" customHeight="1" x14ac:dyDescent="0.4">
      <c r="B66" s="43"/>
      <c r="C66" s="43"/>
    </row>
  </sheetData>
  <sheetProtection algorithmName="SHA-512" hashValue="x4JzlSRRVp9Xy2OHtevE3O1jYJFVGNBrgaBMHh/N55IQ+MRMu/yaVghAVD5YlGWktVqorfGcr1DrGBQkiW6lSw==" saltValue="CKwnzas668JIVE+SdHHyMw==" spinCount="100000" sheet="1" objects="1" scenarios="1"/>
  <protectedRanges>
    <protectedRange sqref="C60" name="Obseg3"/>
    <protectedRange sqref="C4:C5" name="Obseg2"/>
    <protectedRange sqref="C60" name="Range2"/>
    <protectedRange sqref="D19" name="Obseg4_1"/>
  </protectedRanges>
  <mergeCells count="43">
    <mergeCell ref="C16:F16"/>
    <mergeCell ref="C10:F10"/>
    <mergeCell ref="C12:F12"/>
    <mergeCell ref="C13:F13"/>
    <mergeCell ref="C14:F14"/>
    <mergeCell ref="C15:F15"/>
    <mergeCell ref="C46:F46"/>
    <mergeCell ref="C17:F17"/>
    <mergeCell ref="C36:F36"/>
    <mergeCell ref="C37:F37"/>
    <mergeCell ref="C38:F38"/>
    <mergeCell ref="C39:F39"/>
    <mergeCell ref="C40:F40"/>
    <mergeCell ref="C26:F26"/>
    <mergeCell ref="C27:F27"/>
    <mergeCell ref="C28:F28"/>
    <mergeCell ref="C29:F29"/>
    <mergeCell ref="C41:F41"/>
    <mergeCell ref="C42:F42"/>
    <mergeCell ref="C43:F43"/>
    <mergeCell ref="C44:F44"/>
    <mergeCell ref="C45:F45"/>
    <mergeCell ref="C35:F35"/>
    <mergeCell ref="C53:F53"/>
    <mergeCell ref="C18:F18"/>
    <mergeCell ref="C19:F19"/>
    <mergeCell ref="C20:F20"/>
    <mergeCell ref="C21:F21"/>
    <mergeCell ref="C22:F22"/>
    <mergeCell ref="C23:F23"/>
    <mergeCell ref="C24:F24"/>
    <mergeCell ref="C25:F25"/>
    <mergeCell ref="C47:F47"/>
    <mergeCell ref="C48:F48"/>
    <mergeCell ref="C49:F49"/>
    <mergeCell ref="C50:F50"/>
    <mergeCell ref="C51:F51"/>
    <mergeCell ref="C52:F52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30EC-6E09-4A1D-85CC-9C91D90BFFED}">
  <dimension ref="A1:N68"/>
  <sheetViews>
    <sheetView zoomScaleNormal="100" workbookViewId="0">
      <selection activeCell="H43" sqref="H4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605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275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183" t="s">
        <v>277</v>
      </c>
      <c r="D12" s="183"/>
      <c r="E12" s="183"/>
      <c r="F12" s="183"/>
      <c r="G12" s="49" t="s">
        <v>191</v>
      </c>
      <c r="H12" s="50"/>
      <c r="I12" s="26">
        <v>400</v>
      </c>
      <c r="J12" s="27">
        <v>0</v>
      </c>
      <c r="K12" s="24">
        <v>9.5</v>
      </c>
      <c r="L12" s="28">
        <f t="shared" ref="L12:L5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54" si="1">A12+1</f>
        <v>2</v>
      </c>
      <c r="B13" s="23"/>
      <c r="C13" s="235" t="s">
        <v>619</v>
      </c>
      <c r="D13" s="235"/>
      <c r="E13" s="235"/>
      <c r="F13" s="235"/>
      <c r="G13" s="49" t="s">
        <v>20</v>
      </c>
      <c r="H13" s="50"/>
      <c r="I13" s="26">
        <v>100</v>
      </c>
      <c r="J13" s="27">
        <v>0</v>
      </c>
      <c r="K13" s="24">
        <v>9.5</v>
      </c>
      <c r="L13" s="28">
        <f t="shared" si="0"/>
        <v>0</v>
      </c>
      <c r="M13" s="29">
        <f t="shared" ref="M13:M51" si="2">PRODUCT(I13,L13)</f>
        <v>0</v>
      </c>
      <c r="N13" s="29">
        <f t="shared" ref="N13:N51" si="3">PRODUCT(I13,J13)</f>
        <v>0</v>
      </c>
    </row>
    <row r="14" spans="1:14" ht="15" customHeight="1" x14ac:dyDescent="0.4">
      <c r="A14" s="22">
        <f t="shared" si="1"/>
        <v>3</v>
      </c>
      <c r="B14" s="30"/>
      <c r="C14" s="235" t="s">
        <v>278</v>
      </c>
      <c r="D14" s="235"/>
      <c r="E14" s="235"/>
      <c r="F14" s="235"/>
      <c r="G14" s="49" t="s">
        <v>191</v>
      </c>
      <c r="H14" s="50"/>
      <c r="I14" s="26">
        <v>50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236" t="s">
        <v>620</v>
      </c>
      <c r="D15" s="237"/>
      <c r="E15" s="237"/>
      <c r="F15" s="238"/>
      <c r="G15" s="49" t="s">
        <v>191</v>
      </c>
      <c r="H15" s="50"/>
      <c r="I15" s="26">
        <v>100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239" t="s">
        <v>279</v>
      </c>
      <c r="D16" s="239"/>
      <c r="E16" s="239"/>
      <c r="F16" s="239"/>
      <c r="G16" s="49" t="s">
        <v>191</v>
      </c>
      <c r="H16" s="50"/>
      <c r="I16" s="26">
        <v>300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239" t="s">
        <v>280</v>
      </c>
      <c r="D17" s="239"/>
      <c r="E17" s="239"/>
      <c r="F17" s="239"/>
      <c r="G17" s="49" t="s">
        <v>191</v>
      </c>
      <c r="H17" s="50"/>
      <c r="I17" s="26">
        <v>150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239" t="s">
        <v>281</v>
      </c>
      <c r="D18" s="239"/>
      <c r="E18" s="239"/>
      <c r="F18" s="239"/>
      <c r="G18" s="49" t="s">
        <v>20</v>
      </c>
      <c r="H18" s="51"/>
      <c r="I18" s="26">
        <v>300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239" t="s">
        <v>282</v>
      </c>
      <c r="D19" s="239"/>
      <c r="E19" s="239"/>
      <c r="F19" s="239"/>
      <c r="G19" s="49" t="s">
        <v>191</v>
      </c>
      <c r="H19" s="50"/>
      <c r="I19" s="26">
        <v>150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239" t="s">
        <v>283</v>
      </c>
      <c r="D20" s="239"/>
      <c r="E20" s="239"/>
      <c r="F20" s="239"/>
      <c r="G20" s="49" t="s">
        <v>191</v>
      </c>
      <c r="H20" s="50"/>
      <c r="I20" s="26">
        <v>500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239" t="s">
        <v>284</v>
      </c>
      <c r="D21" s="239"/>
      <c r="E21" s="239"/>
      <c r="F21" s="239"/>
      <c r="G21" s="49" t="s">
        <v>191</v>
      </c>
      <c r="H21" s="50"/>
      <c r="I21" s="26">
        <v>650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239" t="s">
        <v>285</v>
      </c>
      <c r="D22" s="239"/>
      <c r="E22" s="239"/>
      <c r="F22" s="239"/>
      <c r="G22" s="49" t="s">
        <v>191</v>
      </c>
      <c r="H22" s="50"/>
      <c r="I22" s="26">
        <v>200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239" t="s">
        <v>286</v>
      </c>
      <c r="D23" s="239"/>
      <c r="E23" s="239"/>
      <c r="F23" s="239"/>
      <c r="G23" s="49" t="s">
        <v>191</v>
      </c>
      <c r="H23" s="50"/>
      <c r="I23" s="26">
        <v>450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235" t="s">
        <v>287</v>
      </c>
      <c r="D24" s="235"/>
      <c r="E24" s="235"/>
      <c r="F24" s="235"/>
      <c r="G24" s="49" t="s">
        <v>191</v>
      </c>
      <c r="H24" s="50"/>
      <c r="I24" s="26">
        <v>100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235" t="s">
        <v>616</v>
      </c>
      <c r="D25" s="235"/>
      <c r="E25" s="235"/>
      <c r="F25" s="235"/>
      <c r="G25" s="49" t="s">
        <v>191</v>
      </c>
      <c r="H25" s="51"/>
      <c r="I25" s="26">
        <v>100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235" t="s">
        <v>617</v>
      </c>
      <c r="D26" s="235"/>
      <c r="E26" s="235"/>
      <c r="F26" s="235"/>
      <c r="G26" s="49" t="s">
        <v>191</v>
      </c>
      <c r="H26" s="51"/>
      <c r="I26" s="26">
        <v>250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235" t="s">
        <v>288</v>
      </c>
      <c r="D27" s="235"/>
      <c r="E27" s="235"/>
      <c r="F27" s="235"/>
      <c r="G27" s="49" t="s">
        <v>191</v>
      </c>
      <c r="H27" s="50"/>
      <c r="I27" s="26">
        <v>100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235" t="s">
        <v>289</v>
      </c>
      <c r="D28" s="235"/>
      <c r="E28" s="235"/>
      <c r="F28" s="235"/>
      <c r="G28" s="49" t="s">
        <v>191</v>
      </c>
      <c r="H28" s="50"/>
      <c r="I28" s="26">
        <v>100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236" t="s">
        <v>290</v>
      </c>
      <c r="D29" s="237"/>
      <c r="E29" s="237"/>
      <c r="F29" s="238"/>
      <c r="G29" s="49" t="s">
        <v>191</v>
      </c>
      <c r="H29" s="50"/>
      <c r="I29" s="26">
        <v>150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236" t="s">
        <v>618</v>
      </c>
      <c r="D30" s="237"/>
      <c r="E30" s="237"/>
      <c r="F30" s="238"/>
      <c r="G30" s="49" t="s">
        <v>20</v>
      </c>
      <c r="H30" s="51"/>
      <c r="I30" s="26">
        <v>200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236" t="s">
        <v>291</v>
      </c>
      <c r="D31" s="237"/>
      <c r="E31" s="237"/>
      <c r="F31" s="238"/>
      <c r="G31" s="49" t="s">
        <v>191</v>
      </c>
      <c r="H31" s="50"/>
      <c r="I31" s="26">
        <v>150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235" t="s">
        <v>292</v>
      </c>
      <c r="D32" s="235"/>
      <c r="E32" s="235"/>
      <c r="F32" s="235"/>
      <c r="G32" s="49" t="s">
        <v>191</v>
      </c>
      <c r="H32" s="50"/>
      <c r="I32" s="26">
        <v>50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235" t="s">
        <v>293</v>
      </c>
      <c r="D33" s="235"/>
      <c r="E33" s="235"/>
      <c r="F33" s="235"/>
      <c r="G33" s="49" t="s">
        <v>191</v>
      </c>
      <c r="H33" s="51"/>
      <c r="I33" s="26">
        <v>80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236" t="s">
        <v>294</v>
      </c>
      <c r="D34" s="237"/>
      <c r="E34" s="237"/>
      <c r="F34" s="238"/>
      <c r="G34" s="49" t="s">
        <v>191</v>
      </c>
      <c r="H34" s="50"/>
      <c r="I34" s="26">
        <v>300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236" t="s">
        <v>295</v>
      </c>
      <c r="D35" s="237"/>
      <c r="E35" s="237"/>
      <c r="F35" s="238"/>
      <c r="G35" s="49" t="s">
        <v>191</v>
      </c>
      <c r="H35" s="50"/>
      <c r="I35" s="26">
        <v>150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236" t="s">
        <v>624</v>
      </c>
      <c r="D36" s="237"/>
      <c r="E36" s="237"/>
      <c r="F36" s="238"/>
      <c r="G36" s="49" t="s">
        <v>191</v>
      </c>
      <c r="H36" s="50"/>
      <c r="I36" s="26">
        <v>50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236" t="s">
        <v>621</v>
      </c>
      <c r="D37" s="237"/>
      <c r="E37" s="237"/>
      <c r="F37" s="238"/>
      <c r="G37" s="49" t="s">
        <v>20</v>
      </c>
      <c r="H37" s="51"/>
      <c r="I37" s="26">
        <v>250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236" t="s">
        <v>296</v>
      </c>
      <c r="D38" s="237"/>
      <c r="E38" s="237"/>
      <c r="F38" s="238"/>
      <c r="G38" s="49" t="s">
        <v>20</v>
      </c>
      <c r="H38" s="51"/>
      <c r="I38" s="26">
        <v>100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239" t="s">
        <v>297</v>
      </c>
      <c r="D39" s="239"/>
      <c r="E39" s="239"/>
      <c r="F39" s="239"/>
      <c r="G39" s="24" t="s">
        <v>20</v>
      </c>
      <c r="H39" s="50"/>
      <c r="I39" s="26">
        <v>20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239" t="s">
        <v>298</v>
      </c>
      <c r="D40" s="239"/>
      <c r="E40" s="239"/>
      <c r="F40" s="239"/>
      <c r="G40" s="49" t="s">
        <v>191</v>
      </c>
      <c r="H40" s="50"/>
      <c r="I40" s="26">
        <v>100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2">
        <f t="shared" si="1"/>
        <v>30</v>
      </c>
      <c r="B41" s="30"/>
      <c r="C41" s="239" t="s">
        <v>299</v>
      </c>
      <c r="D41" s="239"/>
      <c r="E41" s="239"/>
      <c r="F41" s="239"/>
      <c r="G41" s="49" t="s">
        <v>20</v>
      </c>
      <c r="H41" s="51"/>
      <c r="I41" s="26">
        <v>100</v>
      </c>
      <c r="J41" s="27">
        <v>0</v>
      </c>
      <c r="K41" s="24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2">
        <f t="shared" si="1"/>
        <v>31</v>
      </c>
      <c r="B42" s="30"/>
      <c r="C42" s="240" t="s">
        <v>622</v>
      </c>
      <c r="D42" s="241"/>
      <c r="E42" s="241"/>
      <c r="F42" s="242"/>
      <c r="G42" s="217" t="s">
        <v>191</v>
      </c>
      <c r="H42" s="51"/>
      <c r="I42" s="26">
        <v>60</v>
      </c>
      <c r="J42" s="27">
        <v>0</v>
      </c>
      <c r="K42" s="24">
        <v>9.5</v>
      </c>
      <c r="L42" s="28">
        <f t="shared" ref="L42" si="4">PRODUCT(J42,1.095)</f>
        <v>0</v>
      </c>
      <c r="M42" s="29">
        <f t="shared" ref="M42" si="5">PRODUCT(I42,L42)</f>
        <v>0</v>
      </c>
      <c r="N42" s="29">
        <f t="shared" ref="N42" si="6">PRODUCT(I42,J42)</f>
        <v>0</v>
      </c>
    </row>
    <row r="43" spans="1:14" ht="15" customHeight="1" x14ac:dyDescent="0.4">
      <c r="A43" s="22">
        <f t="shared" si="1"/>
        <v>32</v>
      </c>
      <c r="B43" s="30"/>
      <c r="C43" s="240" t="s">
        <v>623</v>
      </c>
      <c r="D43" s="241"/>
      <c r="E43" s="241"/>
      <c r="F43" s="242"/>
      <c r="G43" s="52" t="s">
        <v>191</v>
      </c>
      <c r="H43" s="51"/>
      <c r="I43" s="26">
        <v>100</v>
      </c>
      <c r="J43" s="27">
        <v>0</v>
      </c>
      <c r="K43" s="24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5" customHeight="1" x14ac:dyDescent="0.4">
      <c r="A44" s="22">
        <f t="shared" si="1"/>
        <v>33</v>
      </c>
      <c r="B44" s="30"/>
      <c r="C44" s="240" t="s">
        <v>300</v>
      </c>
      <c r="D44" s="241"/>
      <c r="E44" s="241"/>
      <c r="F44" s="242"/>
      <c r="G44" s="52" t="s">
        <v>20</v>
      </c>
      <c r="H44" s="50"/>
      <c r="I44" s="26">
        <v>10</v>
      </c>
      <c r="J44" s="27">
        <v>0</v>
      </c>
      <c r="K44" s="24">
        <v>9.5</v>
      </c>
      <c r="L44" s="28">
        <f t="shared" si="0"/>
        <v>0</v>
      </c>
      <c r="M44" s="29">
        <f t="shared" si="2"/>
        <v>0</v>
      </c>
      <c r="N44" s="29">
        <f t="shared" si="3"/>
        <v>0</v>
      </c>
    </row>
    <row r="45" spans="1:14" ht="15" customHeight="1" x14ac:dyDescent="0.4">
      <c r="A45" s="22">
        <f t="shared" si="1"/>
        <v>34</v>
      </c>
      <c r="B45" s="30"/>
      <c r="C45" s="240" t="s">
        <v>301</v>
      </c>
      <c r="D45" s="241"/>
      <c r="E45" s="241"/>
      <c r="F45" s="242"/>
      <c r="G45" s="52" t="s">
        <v>20</v>
      </c>
      <c r="H45" s="50"/>
      <c r="I45" s="26">
        <v>100</v>
      </c>
      <c r="J45" s="27">
        <v>0</v>
      </c>
      <c r="K45" s="24">
        <v>9.5</v>
      </c>
      <c r="L45" s="28">
        <f t="shared" si="0"/>
        <v>0</v>
      </c>
      <c r="M45" s="29">
        <f t="shared" si="2"/>
        <v>0</v>
      </c>
      <c r="N45" s="29">
        <f t="shared" si="3"/>
        <v>0</v>
      </c>
    </row>
    <row r="46" spans="1:14" ht="15" customHeight="1" x14ac:dyDescent="0.4">
      <c r="A46" s="22">
        <f t="shared" si="1"/>
        <v>35</v>
      </c>
      <c r="B46" s="30"/>
      <c r="C46" s="240" t="s">
        <v>302</v>
      </c>
      <c r="D46" s="241"/>
      <c r="E46" s="241"/>
      <c r="F46" s="243"/>
      <c r="G46" s="52" t="s">
        <v>20</v>
      </c>
      <c r="H46" s="50"/>
      <c r="I46" s="26">
        <v>30</v>
      </c>
      <c r="J46" s="27">
        <v>0</v>
      </c>
      <c r="K46" s="24">
        <v>9.5</v>
      </c>
      <c r="L46" s="28">
        <f t="shared" si="0"/>
        <v>0</v>
      </c>
      <c r="M46" s="29">
        <f t="shared" si="2"/>
        <v>0</v>
      </c>
      <c r="N46" s="29">
        <f t="shared" si="3"/>
        <v>0</v>
      </c>
    </row>
    <row r="47" spans="1:14" ht="15" customHeight="1" x14ac:dyDescent="0.4">
      <c r="A47" s="22">
        <f t="shared" si="1"/>
        <v>36</v>
      </c>
      <c r="B47" s="30"/>
      <c r="C47" s="240" t="s">
        <v>303</v>
      </c>
      <c r="D47" s="241" t="s">
        <v>304</v>
      </c>
      <c r="E47" s="241" t="s">
        <v>304</v>
      </c>
      <c r="F47" s="243" t="s">
        <v>304</v>
      </c>
      <c r="G47" s="52" t="s">
        <v>20</v>
      </c>
      <c r="H47" s="50"/>
      <c r="I47" s="26">
        <v>200</v>
      </c>
      <c r="J47" s="27">
        <v>0</v>
      </c>
      <c r="K47" s="24">
        <v>9.5</v>
      </c>
      <c r="L47" s="28">
        <f t="shared" si="0"/>
        <v>0</v>
      </c>
      <c r="M47" s="29">
        <f t="shared" si="2"/>
        <v>0</v>
      </c>
      <c r="N47" s="29">
        <f t="shared" si="3"/>
        <v>0</v>
      </c>
    </row>
    <row r="48" spans="1:14" ht="15" customHeight="1" x14ac:dyDescent="0.4">
      <c r="A48" s="22">
        <f t="shared" si="1"/>
        <v>37</v>
      </c>
      <c r="B48" s="30"/>
      <c r="C48" s="240" t="s">
        <v>305</v>
      </c>
      <c r="D48" s="241"/>
      <c r="E48" s="241"/>
      <c r="F48" s="243"/>
      <c r="G48" s="52" t="s">
        <v>20</v>
      </c>
      <c r="H48" s="50"/>
      <c r="I48" s="26">
        <v>70</v>
      </c>
      <c r="J48" s="27">
        <v>0</v>
      </c>
      <c r="K48" s="24">
        <v>9.5</v>
      </c>
      <c r="L48" s="28">
        <f t="shared" si="0"/>
        <v>0</v>
      </c>
      <c r="M48" s="29">
        <f t="shared" si="2"/>
        <v>0</v>
      </c>
      <c r="N48" s="29">
        <f t="shared" si="3"/>
        <v>0</v>
      </c>
    </row>
    <row r="49" spans="1:14" ht="15" customHeight="1" x14ac:dyDescent="0.4">
      <c r="A49" s="22">
        <f t="shared" si="1"/>
        <v>38</v>
      </c>
      <c r="B49" s="30"/>
      <c r="C49" s="240" t="s">
        <v>306</v>
      </c>
      <c r="D49" s="241" t="s">
        <v>307</v>
      </c>
      <c r="E49" s="241" t="s">
        <v>307</v>
      </c>
      <c r="F49" s="243" t="s">
        <v>307</v>
      </c>
      <c r="G49" s="52" t="s">
        <v>20</v>
      </c>
      <c r="H49" s="50"/>
      <c r="I49" s="26">
        <v>100</v>
      </c>
      <c r="J49" s="27">
        <v>0</v>
      </c>
      <c r="K49" s="24">
        <v>9.5</v>
      </c>
      <c r="L49" s="28">
        <f t="shared" si="0"/>
        <v>0</v>
      </c>
      <c r="M49" s="29">
        <f t="shared" si="2"/>
        <v>0</v>
      </c>
      <c r="N49" s="29">
        <f t="shared" si="3"/>
        <v>0</v>
      </c>
    </row>
    <row r="50" spans="1:14" ht="15" customHeight="1" x14ac:dyDescent="0.4">
      <c r="A50" s="22">
        <f t="shared" si="1"/>
        <v>39</v>
      </c>
      <c r="B50" s="30"/>
      <c r="C50" s="240" t="s">
        <v>308</v>
      </c>
      <c r="D50" s="241"/>
      <c r="E50" s="241"/>
      <c r="F50" s="241"/>
      <c r="G50" s="53" t="s">
        <v>20</v>
      </c>
      <c r="H50" s="50"/>
      <c r="I50" s="26">
        <v>20</v>
      </c>
      <c r="J50" s="27">
        <v>0</v>
      </c>
      <c r="K50" s="24">
        <v>9.5</v>
      </c>
      <c r="L50" s="28">
        <f t="shared" si="0"/>
        <v>0</v>
      </c>
      <c r="M50" s="29">
        <f t="shared" si="2"/>
        <v>0</v>
      </c>
      <c r="N50" s="29">
        <f t="shared" si="3"/>
        <v>0</v>
      </c>
    </row>
    <row r="51" spans="1:14" ht="15" customHeight="1" x14ac:dyDescent="0.4">
      <c r="A51" s="22">
        <f t="shared" si="1"/>
        <v>40</v>
      </c>
      <c r="B51" s="30"/>
      <c r="C51" s="244" t="s">
        <v>309</v>
      </c>
      <c r="D51" s="244"/>
      <c r="E51" s="244"/>
      <c r="F51" s="244"/>
      <c r="G51" s="49" t="s">
        <v>191</v>
      </c>
      <c r="H51" s="50"/>
      <c r="I51" s="32">
        <v>1100</v>
      </c>
      <c r="J51" s="27">
        <v>0</v>
      </c>
      <c r="K51" s="24">
        <v>9.5</v>
      </c>
      <c r="L51" s="28">
        <f t="shared" si="0"/>
        <v>0</v>
      </c>
      <c r="M51" s="29">
        <f t="shared" si="2"/>
        <v>0</v>
      </c>
      <c r="N51" s="29">
        <f t="shared" si="3"/>
        <v>0</v>
      </c>
    </row>
    <row r="52" spans="1:14" ht="15" customHeight="1" x14ac:dyDescent="0.4">
      <c r="A52" s="22">
        <f t="shared" si="1"/>
        <v>41</v>
      </c>
      <c r="B52" s="30"/>
      <c r="C52" s="218" t="s">
        <v>310</v>
      </c>
      <c r="D52" s="219"/>
      <c r="E52" s="219"/>
      <c r="F52" s="220"/>
      <c r="G52" s="49" t="s">
        <v>191</v>
      </c>
      <c r="H52" s="50"/>
      <c r="I52" s="32">
        <v>50</v>
      </c>
      <c r="J52" s="27">
        <v>0</v>
      </c>
      <c r="K52" s="24">
        <v>9.5</v>
      </c>
      <c r="L52" s="28">
        <f t="shared" ref="L52:L54" si="7">PRODUCT(J52,1.095)</f>
        <v>0</v>
      </c>
      <c r="M52" s="29">
        <f t="shared" ref="M52:M54" si="8">PRODUCT(I52,L52)</f>
        <v>0</v>
      </c>
      <c r="N52" s="29">
        <f t="shared" ref="N52:N54" si="9">PRODUCT(I52,J52)</f>
        <v>0</v>
      </c>
    </row>
    <row r="53" spans="1:14" ht="15" customHeight="1" x14ac:dyDescent="0.4">
      <c r="A53" s="22">
        <f t="shared" si="1"/>
        <v>42</v>
      </c>
      <c r="B53" s="30"/>
      <c r="C53" s="244" t="s">
        <v>311</v>
      </c>
      <c r="D53" s="244"/>
      <c r="E53" s="244"/>
      <c r="F53" s="244"/>
      <c r="G53" s="49" t="s">
        <v>20</v>
      </c>
      <c r="H53" s="50"/>
      <c r="I53" s="32">
        <v>10</v>
      </c>
      <c r="J53" s="27">
        <v>0</v>
      </c>
      <c r="K53" s="24">
        <v>9.5</v>
      </c>
      <c r="L53" s="28">
        <f t="shared" si="7"/>
        <v>0</v>
      </c>
      <c r="M53" s="29">
        <f t="shared" si="8"/>
        <v>0</v>
      </c>
      <c r="N53" s="29">
        <f t="shared" si="9"/>
        <v>0</v>
      </c>
    </row>
    <row r="54" spans="1:14" ht="15" customHeight="1" x14ac:dyDescent="0.4">
      <c r="A54" s="22">
        <f t="shared" si="1"/>
        <v>43</v>
      </c>
      <c r="B54" s="30"/>
      <c r="C54" s="218" t="s">
        <v>312</v>
      </c>
      <c r="D54" s="219"/>
      <c r="E54" s="219"/>
      <c r="F54" s="220"/>
      <c r="G54" s="49" t="s">
        <v>20</v>
      </c>
      <c r="H54" s="50"/>
      <c r="I54" s="32">
        <v>700</v>
      </c>
      <c r="J54" s="27">
        <v>0</v>
      </c>
      <c r="K54" s="24">
        <v>9.5</v>
      </c>
      <c r="L54" s="28">
        <f t="shared" si="7"/>
        <v>0</v>
      </c>
      <c r="M54" s="29">
        <f t="shared" si="8"/>
        <v>0</v>
      </c>
      <c r="N54" s="29">
        <f t="shared" si="9"/>
        <v>0</v>
      </c>
    </row>
    <row r="55" spans="1:14" ht="12.75" customHeight="1" x14ac:dyDescent="0.4">
      <c r="A55" s="126"/>
      <c r="B55" s="126"/>
      <c r="C55" s="177" t="s">
        <v>276</v>
      </c>
      <c r="D55" s="177"/>
      <c r="E55" s="177"/>
      <c r="F55" s="177"/>
      <c r="G55" s="127"/>
      <c r="H55" s="127"/>
      <c r="I55" s="127"/>
      <c r="J55" s="128"/>
      <c r="K55" s="127"/>
      <c r="L55" s="129"/>
      <c r="M55" s="130">
        <f>SUM(M12:M54)</f>
        <v>0</v>
      </c>
      <c r="N55" s="130">
        <f>SUM(N12:N54)</f>
        <v>0</v>
      </c>
    </row>
    <row r="56" spans="1:14" ht="12.7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69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70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71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313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72</v>
      </c>
      <c r="B62" s="4"/>
      <c r="C62" s="4"/>
      <c r="D62" s="4"/>
      <c r="E62" s="4"/>
      <c r="F62" s="4"/>
      <c r="G62" s="4"/>
      <c r="H62" s="42" t="s">
        <v>73</v>
      </c>
      <c r="I62" s="4"/>
      <c r="J62" s="4"/>
      <c r="K62" s="4" t="s">
        <v>74</v>
      </c>
      <c r="L62" s="4"/>
      <c r="M62" s="4"/>
      <c r="N62" s="4"/>
    </row>
    <row r="65" spans="2:3" ht="12.75" customHeight="1" x14ac:dyDescent="0.4">
      <c r="B65" s="43"/>
      <c r="C65" s="43"/>
    </row>
    <row r="66" spans="2:3" ht="12.75" customHeight="1" x14ac:dyDescent="0.4">
      <c r="B66" s="43"/>
      <c r="C66" s="43"/>
    </row>
    <row r="67" spans="2:3" ht="12.75" customHeight="1" x14ac:dyDescent="0.4">
      <c r="B67" s="43"/>
      <c r="C67" s="43"/>
    </row>
    <row r="68" spans="2:3" ht="12.75" customHeight="1" x14ac:dyDescent="0.4">
      <c r="B68" s="43"/>
      <c r="C68" s="43"/>
    </row>
  </sheetData>
  <sheetProtection algorithmName="SHA-512" hashValue="4kYWotQeYpoKGr4uRUXuITYxNreZsMP7sN4MGnBlYSG3K0S0BrIBE8pqgu52Kyvxbn/4ybOT+2dDRjgvkNa5Xg==" saltValue="oaWRy3tpo3bSBDj6EkAyKg==" spinCount="100000" sheet="1" objects="1" scenarios="1"/>
  <protectedRanges>
    <protectedRange sqref="C62" name="Obseg3"/>
    <protectedRange sqref="C4:C5" name="Obseg2"/>
    <protectedRange sqref="C62" name="Range2"/>
    <protectedRange sqref="D18" name="Obseg4"/>
    <protectedRange sqref="H12:H54" name="Obseg3_1"/>
  </protectedRanges>
  <mergeCells count="45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6:F46"/>
    <mergeCell ref="C34:F34"/>
    <mergeCell ref="C35:F35"/>
    <mergeCell ref="C36:F36"/>
    <mergeCell ref="C37:F37"/>
    <mergeCell ref="C38:F38"/>
    <mergeCell ref="C39:F39"/>
    <mergeCell ref="C40:F40"/>
    <mergeCell ref="C41:F41"/>
    <mergeCell ref="C43:F43"/>
    <mergeCell ref="C44:F44"/>
    <mergeCell ref="C45:F45"/>
    <mergeCell ref="C42:F42"/>
    <mergeCell ref="C55:F55"/>
    <mergeCell ref="C52:F52"/>
    <mergeCell ref="C53:F53"/>
    <mergeCell ref="C54:F54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9532F-3339-4706-86A0-6049851C915F}">
  <dimension ref="A2:T103"/>
  <sheetViews>
    <sheetView topLeftCell="B66" zoomScaleNormal="100" workbookViewId="0">
      <selection activeCell="R83" sqref="R83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80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3</v>
      </c>
      <c r="J8" s="54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387</v>
      </c>
      <c r="J9" s="5"/>
      <c r="K9" s="7"/>
      <c r="L9" s="7"/>
      <c r="M9" s="5"/>
      <c r="N9" s="55"/>
      <c r="O9" s="55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6"/>
      <c r="C11" s="57"/>
      <c r="D11" s="185"/>
      <c r="E11" s="185"/>
      <c r="F11" s="185"/>
      <c r="G11" s="185"/>
      <c r="H11" s="58"/>
      <c r="I11" s="59"/>
      <c r="J11" s="60" t="s">
        <v>314</v>
      </c>
      <c r="K11" s="61"/>
      <c r="L11" s="62"/>
      <c r="M11" s="63"/>
      <c r="N11" s="64" t="s">
        <v>315</v>
      </c>
      <c r="O11" s="63"/>
      <c r="P11" s="65"/>
      <c r="Q11" s="66" t="s">
        <v>316</v>
      </c>
      <c r="R11" s="67" t="s">
        <v>317</v>
      </c>
      <c r="S11" s="64"/>
      <c r="T11" s="65"/>
    </row>
    <row r="12" spans="1:20" ht="12.75" customHeight="1" x14ac:dyDescent="0.4">
      <c r="A12" s="1"/>
      <c r="B12" s="68" t="s">
        <v>5</v>
      </c>
      <c r="C12" s="69" t="s">
        <v>6</v>
      </c>
      <c r="D12" s="70"/>
      <c r="E12" s="186" t="s">
        <v>318</v>
      </c>
      <c r="F12" s="186"/>
      <c r="G12" s="186"/>
      <c r="H12" s="186"/>
      <c r="I12" s="71" t="s">
        <v>319</v>
      </c>
      <c r="J12" s="72" t="s">
        <v>320</v>
      </c>
      <c r="K12" s="73" t="s">
        <v>384</v>
      </c>
      <c r="L12" s="73" t="s">
        <v>11</v>
      </c>
      <c r="M12" s="73" t="s">
        <v>11</v>
      </c>
      <c r="N12" s="73" t="s">
        <v>12</v>
      </c>
      <c r="O12" s="73" t="s">
        <v>13</v>
      </c>
      <c r="P12" s="73" t="s">
        <v>13</v>
      </c>
      <c r="Q12" s="74" t="s">
        <v>14</v>
      </c>
      <c r="R12" s="75" t="s">
        <v>321</v>
      </c>
      <c r="S12" s="74" t="s">
        <v>14</v>
      </c>
      <c r="T12" s="74" t="s">
        <v>321</v>
      </c>
    </row>
    <row r="13" spans="1:20" ht="12.75" customHeight="1" x14ac:dyDescent="0.4">
      <c r="A13" s="1"/>
      <c r="B13" s="76"/>
      <c r="C13" s="77"/>
      <c r="D13" s="78"/>
      <c r="E13" s="78"/>
      <c r="F13" s="78"/>
      <c r="G13" s="78"/>
      <c r="H13" s="78"/>
      <c r="I13" s="79"/>
      <c r="J13" s="80" t="s">
        <v>322</v>
      </c>
      <c r="K13" s="73"/>
      <c r="L13" s="73" t="s">
        <v>323</v>
      </c>
      <c r="M13" s="73" t="s">
        <v>385</v>
      </c>
      <c r="N13" s="81"/>
      <c r="O13" s="73" t="s">
        <v>323</v>
      </c>
      <c r="P13" s="79" t="s">
        <v>385</v>
      </c>
      <c r="Q13" s="82" t="s">
        <v>324</v>
      </c>
      <c r="R13" s="83" t="s">
        <v>324</v>
      </c>
      <c r="S13" s="83" t="s">
        <v>386</v>
      </c>
      <c r="T13" s="83" t="s">
        <v>386</v>
      </c>
    </row>
    <row r="14" spans="1:20" ht="12.75" customHeight="1" x14ac:dyDescent="0.4">
      <c r="B14" s="84">
        <f>B13+1</f>
        <v>1</v>
      </c>
      <c r="C14" s="84"/>
      <c r="D14" s="184" t="s">
        <v>325</v>
      </c>
      <c r="E14" s="184"/>
      <c r="F14" s="184"/>
      <c r="G14" s="184"/>
      <c r="H14" s="93" t="s">
        <v>20</v>
      </c>
      <c r="I14" s="25"/>
      <c r="J14" s="26">
        <v>1300</v>
      </c>
      <c r="K14" s="26">
        <v>11700</v>
      </c>
      <c r="L14" s="28">
        <v>0</v>
      </c>
      <c r="M14" s="28">
        <v>0</v>
      </c>
      <c r="N14" s="24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77" si="0">PRODUCT(K14,P14)</f>
        <v>0</v>
      </c>
      <c r="T14" s="29">
        <f>PRODUCT(K14,M14)</f>
        <v>0</v>
      </c>
    </row>
    <row r="15" spans="1:20" ht="12.75" customHeight="1" x14ac:dyDescent="0.4">
      <c r="B15" s="84">
        <f>B14+1</f>
        <v>2</v>
      </c>
      <c r="C15" s="84"/>
      <c r="D15" s="184" t="s">
        <v>388</v>
      </c>
      <c r="E15" s="184"/>
      <c r="F15" s="184"/>
      <c r="G15" s="184"/>
      <c r="H15" s="93" t="s">
        <v>20</v>
      </c>
      <c r="I15" s="25"/>
      <c r="J15" s="26">
        <v>150</v>
      </c>
      <c r="K15" s="26">
        <v>1350</v>
      </c>
      <c r="L15" s="28">
        <v>0</v>
      </c>
      <c r="M15" s="28">
        <v>0</v>
      </c>
      <c r="N15" s="24">
        <v>9.5</v>
      </c>
      <c r="O15" s="28">
        <f t="shared" ref="O15:P78" si="1">PRODUCT(L15,1.095)</f>
        <v>0</v>
      </c>
      <c r="P15" s="28">
        <f t="shared" si="1"/>
        <v>0</v>
      </c>
      <c r="Q15" s="29">
        <f t="shared" ref="Q15:Q78" si="2">PRODUCT(J15,O15)</f>
        <v>0</v>
      </c>
      <c r="R15" s="29">
        <f t="shared" ref="R15:R78" si="3">PRODUCT(J15,L15)</f>
        <v>0</v>
      </c>
      <c r="S15" s="29">
        <f t="shared" si="0"/>
        <v>0</v>
      </c>
      <c r="T15" s="29">
        <f t="shared" ref="T15:T78" si="4">PRODUCT(K15,M15)</f>
        <v>0</v>
      </c>
    </row>
    <row r="16" spans="1:20" ht="12.75" customHeight="1" x14ac:dyDescent="0.4">
      <c r="B16" s="84">
        <f t="shared" ref="B16:B79" si="5">B15+1</f>
        <v>3</v>
      </c>
      <c r="C16" s="84"/>
      <c r="D16" s="184" t="s">
        <v>326</v>
      </c>
      <c r="E16" s="184"/>
      <c r="F16" s="184"/>
      <c r="G16" s="184"/>
      <c r="H16" s="93" t="s">
        <v>20</v>
      </c>
      <c r="I16" s="25"/>
      <c r="J16" s="26">
        <v>200</v>
      </c>
      <c r="K16" s="26">
        <v>1800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84">
        <f t="shared" si="5"/>
        <v>4</v>
      </c>
      <c r="C17" s="84"/>
      <c r="D17" s="184" t="s">
        <v>327</v>
      </c>
      <c r="E17" s="184"/>
      <c r="F17" s="184"/>
      <c r="G17" s="184"/>
      <c r="H17" s="93" t="s">
        <v>20</v>
      </c>
      <c r="I17" s="25"/>
      <c r="J17" s="26">
        <v>0</v>
      </c>
      <c r="K17" s="26">
        <v>3500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84">
        <f t="shared" si="5"/>
        <v>5</v>
      </c>
      <c r="C18" s="84"/>
      <c r="D18" s="184" t="s">
        <v>328</v>
      </c>
      <c r="E18" s="184"/>
      <c r="F18" s="184"/>
      <c r="G18" s="184"/>
      <c r="H18" s="93" t="s">
        <v>20</v>
      </c>
      <c r="I18" s="25"/>
      <c r="J18" s="26">
        <v>0</v>
      </c>
      <c r="K18" s="26">
        <v>500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84">
        <f t="shared" si="5"/>
        <v>6</v>
      </c>
      <c r="C19" s="84"/>
      <c r="D19" s="184" t="s">
        <v>329</v>
      </c>
      <c r="E19" s="184"/>
      <c r="F19" s="184"/>
      <c r="G19" s="184"/>
      <c r="H19" s="93" t="s">
        <v>20</v>
      </c>
      <c r="I19" s="25"/>
      <c r="J19" s="26">
        <v>1400</v>
      </c>
      <c r="K19" s="26">
        <v>12600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84">
        <f t="shared" si="5"/>
        <v>7</v>
      </c>
      <c r="C20" s="84"/>
      <c r="D20" s="184" t="s">
        <v>330</v>
      </c>
      <c r="E20" s="184"/>
      <c r="F20" s="184"/>
      <c r="G20" s="184"/>
      <c r="H20" s="93" t="s">
        <v>20</v>
      </c>
      <c r="I20" s="25"/>
      <c r="J20" s="26">
        <v>400</v>
      </c>
      <c r="K20" s="26">
        <v>3600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84">
        <f t="shared" si="5"/>
        <v>8</v>
      </c>
      <c r="C21" s="84"/>
      <c r="D21" s="184" t="s">
        <v>331</v>
      </c>
      <c r="E21" s="184"/>
      <c r="F21" s="184"/>
      <c r="G21" s="184"/>
      <c r="H21" s="93" t="s">
        <v>20</v>
      </c>
      <c r="I21" s="25"/>
      <c r="J21" s="26">
        <v>400</v>
      </c>
      <c r="K21" s="26">
        <v>3600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84">
        <f t="shared" si="5"/>
        <v>9</v>
      </c>
      <c r="C22" s="84"/>
      <c r="D22" s="184" t="s">
        <v>332</v>
      </c>
      <c r="E22" s="184"/>
      <c r="F22" s="184"/>
      <c r="G22" s="184"/>
      <c r="H22" s="93" t="s">
        <v>20</v>
      </c>
      <c r="I22" s="25"/>
      <c r="J22" s="26">
        <v>800</v>
      </c>
      <c r="K22" s="26">
        <v>7200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84">
        <f t="shared" si="5"/>
        <v>10</v>
      </c>
      <c r="C23" s="84"/>
      <c r="D23" s="184" t="s">
        <v>333</v>
      </c>
      <c r="E23" s="184"/>
      <c r="F23" s="184"/>
      <c r="G23" s="184"/>
      <c r="H23" s="93" t="s">
        <v>20</v>
      </c>
      <c r="I23" s="25"/>
      <c r="J23" s="26">
        <v>800</v>
      </c>
      <c r="K23" s="26">
        <v>7200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1"/>
        <v>0</v>
      </c>
      <c r="Q23" s="29">
        <f t="shared" si="2"/>
        <v>0</v>
      </c>
      <c r="R23" s="29">
        <f t="shared" si="3"/>
        <v>0</v>
      </c>
      <c r="S23" s="29">
        <f t="shared" si="0"/>
        <v>0</v>
      </c>
      <c r="T23" s="29">
        <f t="shared" si="4"/>
        <v>0</v>
      </c>
    </row>
    <row r="24" spans="2:20" ht="12.75" customHeight="1" x14ac:dyDescent="0.4">
      <c r="B24" s="84">
        <f t="shared" si="5"/>
        <v>11</v>
      </c>
      <c r="C24" s="84"/>
      <c r="D24" s="184" t="s">
        <v>334</v>
      </c>
      <c r="E24" s="184"/>
      <c r="F24" s="184"/>
      <c r="G24" s="184"/>
      <c r="H24" s="93" t="s">
        <v>20</v>
      </c>
      <c r="I24" s="25"/>
      <c r="J24" s="26">
        <v>0</v>
      </c>
      <c r="K24" s="26">
        <v>90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1"/>
        <v>0</v>
      </c>
      <c r="Q24" s="29">
        <f t="shared" si="2"/>
        <v>0</v>
      </c>
      <c r="R24" s="29">
        <f t="shared" si="3"/>
        <v>0</v>
      </c>
      <c r="S24" s="29">
        <f t="shared" si="0"/>
        <v>0</v>
      </c>
      <c r="T24" s="29">
        <f t="shared" si="4"/>
        <v>0</v>
      </c>
    </row>
    <row r="25" spans="2:20" ht="12.75" customHeight="1" x14ac:dyDescent="0.4">
      <c r="B25" s="84">
        <f t="shared" si="5"/>
        <v>12</v>
      </c>
      <c r="C25" s="84"/>
      <c r="D25" s="184" t="s">
        <v>335</v>
      </c>
      <c r="E25" s="184"/>
      <c r="F25" s="184"/>
      <c r="G25" s="184"/>
      <c r="H25" s="93" t="s">
        <v>20</v>
      </c>
      <c r="I25" s="25"/>
      <c r="J25" s="26">
        <v>150</v>
      </c>
      <c r="K25" s="26">
        <v>1350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1"/>
        <v>0</v>
      </c>
      <c r="Q25" s="29">
        <f t="shared" si="2"/>
        <v>0</v>
      </c>
      <c r="R25" s="29">
        <f t="shared" si="3"/>
        <v>0</v>
      </c>
      <c r="S25" s="29">
        <f t="shared" si="0"/>
        <v>0</v>
      </c>
      <c r="T25" s="29">
        <f t="shared" si="4"/>
        <v>0</v>
      </c>
    </row>
    <row r="26" spans="2:20" ht="12.75" customHeight="1" x14ac:dyDescent="0.4">
      <c r="B26" s="84">
        <f t="shared" si="5"/>
        <v>13</v>
      </c>
      <c r="C26" s="84"/>
      <c r="D26" s="184" t="s">
        <v>336</v>
      </c>
      <c r="E26" s="184"/>
      <c r="F26" s="184"/>
      <c r="G26" s="184"/>
      <c r="H26" s="93" t="s">
        <v>20</v>
      </c>
      <c r="I26" s="25"/>
      <c r="J26" s="26">
        <v>0</v>
      </c>
      <c r="K26" s="26">
        <v>1200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1"/>
        <v>0</v>
      </c>
      <c r="Q26" s="29">
        <f t="shared" si="2"/>
        <v>0</v>
      </c>
      <c r="R26" s="29">
        <f t="shared" si="3"/>
        <v>0</v>
      </c>
      <c r="S26" s="29">
        <f t="shared" si="0"/>
        <v>0</v>
      </c>
      <c r="T26" s="29">
        <f t="shared" si="4"/>
        <v>0</v>
      </c>
    </row>
    <row r="27" spans="2:20" ht="12.75" customHeight="1" x14ac:dyDescent="0.4">
      <c r="B27" s="84">
        <f t="shared" si="5"/>
        <v>14</v>
      </c>
      <c r="C27" s="84"/>
      <c r="D27" s="184" t="s">
        <v>337</v>
      </c>
      <c r="E27" s="184"/>
      <c r="F27" s="184"/>
      <c r="G27" s="184"/>
      <c r="H27" s="93" t="s">
        <v>20</v>
      </c>
      <c r="I27" s="25"/>
      <c r="J27" s="26">
        <v>0</v>
      </c>
      <c r="K27" s="26">
        <v>1200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1"/>
        <v>0</v>
      </c>
      <c r="Q27" s="29">
        <f t="shared" si="2"/>
        <v>0</v>
      </c>
      <c r="R27" s="29">
        <f t="shared" si="3"/>
        <v>0</v>
      </c>
      <c r="S27" s="29">
        <f t="shared" si="0"/>
        <v>0</v>
      </c>
      <c r="T27" s="29">
        <f t="shared" si="4"/>
        <v>0</v>
      </c>
    </row>
    <row r="28" spans="2:20" ht="12.75" customHeight="1" x14ac:dyDescent="0.4">
      <c r="B28" s="84">
        <f t="shared" si="5"/>
        <v>15</v>
      </c>
      <c r="C28" s="84"/>
      <c r="D28" s="184" t="s">
        <v>338</v>
      </c>
      <c r="E28" s="184"/>
      <c r="F28" s="184"/>
      <c r="G28" s="184"/>
      <c r="H28" s="93" t="s">
        <v>20</v>
      </c>
      <c r="I28" s="25"/>
      <c r="J28" s="26">
        <v>0</v>
      </c>
      <c r="K28" s="26">
        <v>1200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1"/>
        <v>0</v>
      </c>
      <c r="Q28" s="29">
        <f t="shared" si="2"/>
        <v>0</v>
      </c>
      <c r="R28" s="29">
        <f t="shared" si="3"/>
        <v>0</v>
      </c>
      <c r="S28" s="29">
        <f t="shared" si="0"/>
        <v>0</v>
      </c>
      <c r="T28" s="29">
        <f t="shared" si="4"/>
        <v>0</v>
      </c>
    </row>
    <row r="29" spans="2:20" ht="12.75" customHeight="1" x14ac:dyDescent="0.4">
      <c r="B29" s="84">
        <f t="shared" si="5"/>
        <v>16</v>
      </c>
      <c r="C29" s="84"/>
      <c r="D29" s="184" t="s">
        <v>340</v>
      </c>
      <c r="E29" s="184"/>
      <c r="F29" s="184"/>
      <c r="G29" s="184"/>
      <c r="H29" s="93" t="s">
        <v>20</v>
      </c>
      <c r="I29" s="25"/>
      <c r="J29" s="26">
        <v>150</v>
      </c>
      <c r="K29" s="26">
        <v>1350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1"/>
        <v>0</v>
      </c>
      <c r="Q29" s="29">
        <f t="shared" si="2"/>
        <v>0</v>
      </c>
      <c r="R29" s="29">
        <f t="shared" si="3"/>
        <v>0</v>
      </c>
      <c r="S29" s="29">
        <f t="shared" si="0"/>
        <v>0</v>
      </c>
      <c r="T29" s="29">
        <f t="shared" si="4"/>
        <v>0</v>
      </c>
    </row>
    <row r="30" spans="2:20" ht="12.75" customHeight="1" x14ac:dyDescent="0.4">
      <c r="B30" s="84">
        <f t="shared" si="5"/>
        <v>17</v>
      </c>
      <c r="C30" s="84"/>
      <c r="D30" s="184" t="s">
        <v>341</v>
      </c>
      <c r="E30" s="184"/>
      <c r="F30" s="184"/>
      <c r="G30" s="184"/>
      <c r="H30" s="93" t="s">
        <v>20</v>
      </c>
      <c r="I30" s="25"/>
      <c r="J30" s="26">
        <v>0</v>
      </c>
      <c r="K30" s="26">
        <v>1700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1"/>
        <v>0</v>
      </c>
      <c r="Q30" s="29">
        <f t="shared" si="2"/>
        <v>0</v>
      </c>
      <c r="R30" s="29">
        <f t="shared" si="3"/>
        <v>0</v>
      </c>
      <c r="S30" s="29">
        <f t="shared" si="0"/>
        <v>0</v>
      </c>
      <c r="T30" s="29">
        <f t="shared" si="4"/>
        <v>0</v>
      </c>
    </row>
    <row r="31" spans="2:20" ht="12.75" customHeight="1" x14ac:dyDescent="0.4">
      <c r="B31" s="84">
        <f t="shared" si="5"/>
        <v>18</v>
      </c>
      <c r="C31" s="84"/>
      <c r="D31" s="184" t="s">
        <v>342</v>
      </c>
      <c r="E31" s="184"/>
      <c r="F31" s="184"/>
      <c r="G31" s="184"/>
      <c r="H31" s="93" t="s">
        <v>20</v>
      </c>
      <c r="I31" s="25"/>
      <c r="J31" s="26">
        <v>350</v>
      </c>
      <c r="K31" s="26">
        <v>3150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1"/>
        <v>0</v>
      </c>
      <c r="Q31" s="29">
        <f t="shared" si="2"/>
        <v>0</v>
      </c>
      <c r="R31" s="29">
        <f t="shared" si="3"/>
        <v>0</v>
      </c>
      <c r="S31" s="29">
        <f t="shared" si="0"/>
        <v>0</v>
      </c>
      <c r="T31" s="29">
        <f t="shared" si="4"/>
        <v>0</v>
      </c>
    </row>
    <row r="32" spans="2:20" ht="12.75" customHeight="1" x14ac:dyDescent="0.4">
      <c r="B32" s="84">
        <f t="shared" si="5"/>
        <v>19</v>
      </c>
      <c r="C32" s="84"/>
      <c r="D32" s="184" t="s">
        <v>343</v>
      </c>
      <c r="E32" s="184"/>
      <c r="F32" s="184"/>
      <c r="G32" s="184"/>
      <c r="H32" s="93" t="s">
        <v>20</v>
      </c>
      <c r="I32" s="25"/>
      <c r="J32" s="26">
        <v>500</v>
      </c>
      <c r="K32" s="26">
        <v>4500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1"/>
        <v>0</v>
      </c>
      <c r="Q32" s="29">
        <f t="shared" si="2"/>
        <v>0</v>
      </c>
      <c r="R32" s="29">
        <f t="shared" si="3"/>
        <v>0</v>
      </c>
      <c r="S32" s="29">
        <f t="shared" si="0"/>
        <v>0</v>
      </c>
      <c r="T32" s="29">
        <f t="shared" si="4"/>
        <v>0</v>
      </c>
    </row>
    <row r="33" spans="2:20" ht="12.75" customHeight="1" x14ac:dyDescent="0.4">
      <c r="B33" s="84">
        <f t="shared" si="5"/>
        <v>20</v>
      </c>
      <c r="C33" s="84"/>
      <c r="D33" s="184" t="s">
        <v>389</v>
      </c>
      <c r="E33" s="184"/>
      <c r="F33" s="184"/>
      <c r="G33" s="184"/>
      <c r="H33" s="93" t="s">
        <v>20</v>
      </c>
      <c r="I33" s="25"/>
      <c r="J33" s="26">
        <v>300</v>
      </c>
      <c r="K33" s="26">
        <v>2700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1"/>
        <v>0</v>
      </c>
      <c r="Q33" s="29">
        <f t="shared" si="2"/>
        <v>0</v>
      </c>
      <c r="R33" s="29">
        <f t="shared" si="3"/>
        <v>0</v>
      </c>
      <c r="S33" s="29">
        <f t="shared" si="0"/>
        <v>0</v>
      </c>
      <c r="T33" s="29">
        <f t="shared" si="4"/>
        <v>0</v>
      </c>
    </row>
    <row r="34" spans="2:20" ht="12.75" customHeight="1" x14ac:dyDescent="0.4">
      <c r="B34" s="84">
        <f t="shared" si="5"/>
        <v>21</v>
      </c>
      <c r="C34" s="84"/>
      <c r="D34" s="184" t="s">
        <v>339</v>
      </c>
      <c r="E34" s="184"/>
      <c r="F34" s="184"/>
      <c r="G34" s="184"/>
      <c r="H34" s="93" t="s">
        <v>20</v>
      </c>
      <c r="I34" s="25"/>
      <c r="J34" s="26">
        <v>350</v>
      </c>
      <c r="K34" s="26">
        <v>3150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1"/>
        <v>0</v>
      </c>
      <c r="Q34" s="29">
        <f t="shared" si="2"/>
        <v>0</v>
      </c>
      <c r="R34" s="29">
        <f t="shared" si="3"/>
        <v>0</v>
      </c>
      <c r="S34" s="29">
        <f t="shared" si="0"/>
        <v>0</v>
      </c>
      <c r="T34" s="29">
        <f t="shared" si="4"/>
        <v>0</v>
      </c>
    </row>
    <row r="35" spans="2:20" ht="12.75" customHeight="1" x14ac:dyDescent="0.4">
      <c r="B35" s="84">
        <f t="shared" si="5"/>
        <v>22</v>
      </c>
      <c r="C35" s="84"/>
      <c r="D35" s="184" t="s">
        <v>345</v>
      </c>
      <c r="E35" s="184"/>
      <c r="F35" s="184"/>
      <c r="G35" s="184"/>
      <c r="H35" s="93" t="s">
        <v>20</v>
      </c>
      <c r="I35" s="25"/>
      <c r="J35" s="26">
        <v>350</v>
      </c>
      <c r="K35" s="26">
        <v>3150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1"/>
        <v>0</v>
      </c>
      <c r="Q35" s="29">
        <f t="shared" si="2"/>
        <v>0</v>
      </c>
      <c r="R35" s="29">
        <f t="shared" si="3"/>
        <v>0</v>
      </c>
      <c r="S35" s="29">
        <f t="shared" si="0"/>
        <v>0</v>
      </c>
      <c r="T35" s="29">
        <f t="shared" si="4"/>
        <v>0</v>
      </c>
    </row>
    <row r="36" spans="2:20" ht="12.75" customHeight="1" x14ac:dyDescent="0.4">
      <c r="B36" s="84">
        <f t="shared" si="5"/>
        <v>23</v>
      </c>
      <c r="C36" s="84"/>
      <c r="D36" s="184" t="s">
        <v>390</v>
      </c>
      <c r="E36" s="184"/>
      <c r="F36" s="184"/>
      <c r="G36" s="184"/>
      <c r="H36" s="93" t="s">
        <v>20</v>
      </c>
      <c r="I36" s="25"/>
      <c r="J36" s="26">
        <v>50</v>
      </c>
      <c r="K36" s="26">
        <v>450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1"/>
        <v>0</v>
      </c>
      <c r="Q36" s="29">
        <f t="shared" si="2"/>
        <v>0</v>
      </c>
      <c r="R36" s="29">
        <f t="shared" si="3"/>
        <v>0</v>
      </c>
      <c r="S36" s="29">
        <f t="shared" si="0"/>
        <v>0</v>
      </c>
      <c r="T36" s="29">
        <f t="shared" si="4"/>
        <v>0</v>
      </c>
    </row>
    <row r="37" spans="2:20" ht="12.75" customHeight="1" x14ac:dyDescent="0.4">
      <c r="B37" s="84">
        <f t="shared" si="5"/>
        <v>24</v>
      </c>
      <c r="C37" s="84"/>
      <c r="D37" s="184" t="s">
        <v>391</v>
      </c>
      <c r="E37" s="184"/>
      <c r="F37" s="184"/>
      <c r="G37" s="184"/>
      <c r="H37" s="93" t="s">
        <v>20</v>
      </c>
      <c r="I37" s="25"/>
      <c r="J37" s="26">
        <v>300</v>
      </c>
      <c r="K37" s="26">
        <v>2700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1"/>
        <v>0</v>
      </c>
      <c r="Q37" s="29">
        <f t="shared" si="2"/>
        <v>0</v>
      </c>
      <c r="R37" s="29">
        <f t="shared" si="3"/>
        <v>0</v>
      </c>
      <c r="S37" s="29">
        <f t="shared" si="0"/>
        <v>0</v>
      </c>
      <c r="T37" s="29">
        <f t="shared" si="4"/>
        <v>0</v>
      </c>
    </row>
    <row r="38" spans="2:20" ht="12.75" customHeight="1" x14ac:dyDescent="0.4">
      <c r="B38" s="84">
        <f t="shared" si="5"/>
        <v>25</v>
      </c>
      <c r="C38" s="84"/>
      <c r="D38" s="184" t="s">
        <v>347</v>
      </c>
      <c r="E38" s="184"/>
      <c r="F38" s="184"/>
      <c r="G38" s="184"/>
      <c r="H38" s="93" t="s">
        <v>20</v>
      </c>
      <c r="I38" s="25"/>
      <c r="J38" s="26">
        <v>1200</v>
      </c>
      <c r="K38" s="26">
        <v>10800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1"/>
        <v>0</v>
      </c>
      <c r="Q38" s="29">
        <f t="shared" si="2"/>
        <v>0</v>
      </c>
      <c r="R38" s="29">
        <f t="shared" si="3"/>
        <v>0</v>
      </c>
      <c r="S38" s="29">
        <f t="shared" si="0"/>
        <v>0</v>
      </c>
      <c r="T38" s="29">
        <f t="shared" si="4"/>
        <v>0</v>
      </c>
    </row>
    <row r="39" spans="2:20" ht="12.75" customHeight="1" x14ac:dyDescent="0.4">
      <c r="B39" s="84">
        <f t="shared" si="5"/>
        <v>26</v>
      </c>
      <c r="C39" s="84"/>
      <c r="D39" s="187" t="s">
        <v>348</v>
      </c>
      <c r="E39" s="188"/>
      <c r="F39" s="188"/>
      <c r="G39" s="189"/>
      <c r="H39" s="93" t="s">
        <v>20</v>
      </c>
      <c r="I39" s="25"/>
      <c r="J39" s="26">
        <v>100</v>
      </c>
      <c r="K39" s="26">
        <v>900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1"/>
        <v>0</v>
      </c>
      <c r="Q39" s="29">
        <f t="shared" si="2"/>
        <v>0</v>
      </c>
      <c r="R39" s="29">
        <f t="shared" si="3"/>
        <v>0</v>
      </c>
      <c r="S39" s="29">
        <f t="shared" si="0"/>
        <v>0</v>
      </c>
      <c r="T39" s="29">
        <f t="shared" si="4"/>
        <v>0</v>
      </c>
    </row>
    <row r="40" spans="2:20" ht="12.75" customHeight="1" x14ac:dyDescent="0.4">
      <c r="B40" s="84">
        <f t="shared" si="5"/>
        <v>27</v>
      </c>
      <c r="C40" s="84"/>
      <c r="D40" s="184" t="s">
        <v>349</v>
      </c>
      <c r="E40" s="184"/>
      <c r="F40" s="184"/>
      <c r="G40" s="184"/>
      <c r="H40" s="93" t="s">
        <v>20</v>
      </c>
      <c r="I40" s="25"/>
      <c r="J40" s="26">
        <v>600</v>
      </c>
      <c r="K40" s="26">
        <v>5400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1"/>
        <v>0</v>
      </c>
      <c r="Q40" s="29">
        <f t="shared" si="2"/>
        <v>0</v>
      </c>
      <c r="R40" s="29">
        <f t="shared" si="3"/>
        <v>0</v>
      </c>
      <c r="S40" s="29">
        <f t="shared" si="0"/>
        <v>0</v>
      </c>
      <c r="T40" s="29">
        <f t="shared" si="4"/>
        <v>0</v>
      </c>
    </row>
    <row r="41" spans="2:20" ht="12.75" customHeight="1" x14ac:dyDescent="0.4">
      <c r="B41" s="84">
        <f t="shared" si="5"/>
        <v>28</v>
      </c>
      <c r="C41" s="84"/>
      <c r="D41" s="184" t="s">
        <v>350</v>
      </c>
      <c r="E41" s="184"/>
      <c r="F41" s="184"/>
      <c r="G41" s="184"/>
      <c r="H41" s="93" t="s">
        <v>20</v>
      </c>
      <c r="I41" s="25"/>
      <c r="J41" s="26">
        <v>1100</v>
      </c>
      <c r="K41" s="26">
        <v>9900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1"/>
        <v>0</v>
      </c>
      <c r="Q41" s="29">
        <f t="shared" si="2"/>
        <v>0</v>
      </c>
      <c r="R41" s="29">
        <f t="shared" si="3"/>
        <v>0</v>
      </c>
      <c r="S41" s="29">
        <f t="shared" si="0"/>
        <v>0</v>
      </c>
      <c r="T41" s="29">
        <f t="shared" si="4"/>
        <v>0</v>
      </c>
    </row>
    <row r="42" spans="2:20" ht="15" customHeight="1" x14ac:dyDescent="0.4">
      <c r="B42" s="84">
        <f t="shared" si="5"/>
        <v>29</v>
      </c>
      <c r="C42" s="84"/>
      <c r="D42" s="190" t="s">
        <v>351</v>
      </c>
      <c r="E42" s="190"/>
      <c r="F42" s="190"/>
      <c r="G42" s="190"/>
      <c r="H42" s="93" t="s">
        <v>20</v>
      </c>
      <c r="I42" s="25"/>
      <c r="J42" s="26">
        <v>30</v>
      </c>
      <c r="K42" s="26">
        <v>270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1"/>
        <v>0</v>
      </c>
      <c r="Q42" s="29">
        <f t="shared" si="2"/>
        <v>0</v>
      </c>
      <c r="R42" s="29">
        <f t="shared" si="3"/>
        <v>0</v>
      </c>
      <c r="S42" s="29">
        <f t="shared" si="0"/>
        <v>0</v>
      </c>
      <c r="T42" s="29">
        <f t="shared" si="4"/>
        <v>0</v>
      </c>
    </row>
    <row r="43" spans="2:20" ht="12.75" customHeight="1" x14ac:dyDescent="0.4">
      <c r="B43" s="84">
        <f t="shared" si="5"/>
        <v>30</v>
      </c>
      <c r="C43" s="84"/>
      <c r="D43" s="184" t="s">
        <v>352</v>
      </c>
      <c r="E43" s="184"/>
      <c r="F43" s="184"/>
      <c r="G43" s="184"/>
      <c r="H43" s="93" t="s">
        <v>20</v>
      </c>
      <c r="I43" s="25"/>
      <c r="J43" s="26">
        <v>0</v>
      </c>
      <c r="K43" s="26">
        <v>30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1"/>
        <v>0</v>
      </c>
      <c r="Q43" s="29">
        <f t="shared" si="2"/>
        <v>0</v>
      </c>
      <c r="R43" s="29">
        <f t="shared" si="3"/>
        <v>0</v>
      </c>
      <c r="S43" s="29">
        <f t="shared" si="0"/>
        <v>0</v>
      </c>
      <c r="T43" s="29">
        <f t="shared" si="4"/>
        <v>0</v>
      </c>
    </row>
    <row r="44" spans="2:20" ht="12.75" customHeight="1" x14ac:dyDescent="0.4">
      <c r="B44" s="84">
        <f t="shared" si="5"/>
        <v>31</v>
      </c>
      <c r="C44" s="84"/>
      <c r="D44" s="184" t="s">
        <v>353</v>
      </c>
      <c r="E44" s="184"/>
      <c r="F44" s="184"/>
      <c r="G44" s="184"/>
      <c r="H44" s="93" t="s">
        <v>20</v>
      </c>
      <c r="I44" s="25"/>
      <c r="J44" s="26">
        <v>1100</v>
      </c>
      <c r="K44" s="26">
        <v>9900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1"/>
        <v>0</v>
      </c>
      <c r="Q44" s="29">
        <f t="shared" si="2"/>
        <v>0</v>
      </c>
      <c r="R44" s="29">
        <f t="shared" si="3"/>
        <v>0</v>
      </c>
      <c r="S44" s="29">
        <f t="shared" si="0"/>
        <v>0</v>
      </c>
      <c r="T44" s="29">
        <f t="shared" si="4"/>
        <v>0</v>
      </c>
    </row>
    <row r="45" spans="2:20" ht="12.75" customHeight="1" x14ac:dyDescent="0.4">
      <c r="B45" s="84">
        <f t="shared" si="5"/>
        <v>32</v>
      </c>
      <c r="C45" s="84"/>
      <c r="D45" s="184" t="s">
        <v>354</v>
      </c>
      <c r="E45" s="184"/>
      <c r="F45" s="184"/>
      <c r="G45" s="184"/>
      <c r="H45" s="93" t="s">
        <v>20</v>
      </c>
      <c r="I45" s="25"/>
      <c r="J45" s="26">
        <v>200</v>
      </c>
      <c r="K45" s="26">
        <v>1800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1"/>
        <v>0</v>
      </c>
      <c r="Q45" s="29">
        <f t="shared" si="2"/>
        <v>0</v>
      </c>
      <c r="R45" s="29">
        <f t="shared" si="3"/>
        <v>0</v>
      </c>
      <c r="S45" s="29">
        <f t="shared" si="0"/>
        <v>0</v>
      </c>
      <c r="T45" s="29">
        <f t="shared" si="4"/>
        <v>0</v>
      </c>
    </row>
    <row r="46" spans="2:20" ht="12.75" customHeight="1" x14ac:dyDescent="0.4">
      <c r="B46" s="84">
        <f t="shared" si="5"/>
        <v>33</v>
      </c>
      <c r="C46" s="84"/>
      <c r="D46" s="184" t="s">
        <v>355</v>
      </c>
      <c r="E46" s="184"/>
      <c r="F46" s="184"/>
      <c r="G46" s="184"/>
      <c r="H46" s="93" t="s">
        <v>20</v>
      </c>
      <c r="I46" s="25"/>
      <c r="J46" s="26">
        <v>200</v>
      </c>
      <c r="K46" s="26">
        <v>1800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1"/>
        <v>0</v>
      </c>
      <c r="Q46" s="29">
        <f t="shared" si="2"/>
        <v>0</v>
      </c>
      <c r="R46" s="29">
        <f t="shared" si="3"/>
        <v>0</v>
      </c>
      <c r="S46" s="29">
        <f t="shared" si="0"/>
        <v>0</v>
      </c>
      <c r="T46" s="29">
        <f t="shared" si="4"/>
        <v>0</v>
      </c>
    </row>
    <row r="47" spans="2:20" ht="12.75" customHeight="1" x14ac:dyDescent="0.4">
      <c r="B47" s="84">
        <f t="shared" si="5"/>
        <v>34</v>
      </c>
      <c r="C47" s="84"/>
      <c r="D47" s="187" t="s">
        <v>356</v>
      </c>
      <c r="E47" s="188"/>
      <c r="F47" s="188"/>
      <c r="G47" s="189"/>
      <c r="H47" s="93" t="s">
        <v>20</v>
      </c>
      <c r="I47" s="25"/>
      <c r="J47" s="26">
        <v>200</v>
      </c>
      <c r="K47" s="26">
        <v>1800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1"/>
        <v>0</v>
      </c>
      <c r="Q47" s="29">
        <f t="shared" si="2"/>
        <v>0</v>
      </c>
      <c r="R47" s="29">
        <f t="shared" si="3"/>
        <v>0</v>
      </c>
      <c r="S47" s="29">
        <f t="shared" si="0"/>
        <v>0</v>
      </c>
      <c r="T47" s="29">
        <f t="shared" si="4"/>
        <v>0</v>
      </c>
    </row>
    <row r="48" spans="2:20" ht="12.75" customHeight="1" x14ac:dyDescent="0.4">
      <c r="B48" s="84">
        <f t="shared" si="5"/>
        <v>35</v>
      </c>
      <c r="C48" s="84"/>
      <c r="D48" s="184" t="s">
        <v>357</v>
      </c>
      <c r="E48" s="184"/>
      <c r="F48" s="184"/>
      <c r="G48" s="184"/>
      <c r="H48" s="93" t="s">
        <v>20</v>
      </c>
      <c r="I48" s="25"/>
      <c r="J48" s="26">
        <v>800</v>
      </c>
      <c r="K48" s="26">
        <v>7200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1"/>
        <v>0</v>
      </c>
      <c r="Q48" s="29">
        <f t="shared" si="2"/>
        <v>0</v>
      </c>
      <c r="R48" s="29">
        <f t="shared" si="3"/>
        <v>0</v>
      </c>
      <c r="S48" s="29">
        <f t="shared" si="0"/>
        <v>0</v>
      </c>
      <c r="T48" s="29">
        <f t="shared" si="4"/>
        <v>0</v>
      </c>
    </row>
    <row r="49" spans="2:20" ht="12.75" customHeight="1" x14ac:dyDescent="0.4">
      <c r="B49" s="84">
        <f t="shared" si="5"/>
        <v>36</v>
      </c>
      <c r="C49" s="84"/>
      <c r="D49" s="184" t="s">
        <v>358</v>
      </c>
      <c r="E49" s="184"/>
      <c r="F49" s="184"/>
      <c r="G49" s="184"/>
      <c r="H49" s="93" t="s">
        <v>20</v>
      </c>
      <c r="I49" s="25"/>
      <c r="J49" s="26">
        <v>50</v>
      </c>
      <c r="K49" s="26">
        <v>450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1"/>
        <v>0</v>
      </c>
      <c r="Q49" s="29">
        <f t="shared" si="2"/>
        <v>0</v>
      </c>
      <c r="R49" s="29">
        <f t="shared" si="3"/>
        <v>0</v>
      </c>
      <c r="S49" s="29">
        <f t="shared" si="0"/>
        <v>0</v>
      </c>
      <c r="T49" s="29">
        <f t="shared" si="4"/>
        <v>0</v>
      </c>
    </row>
    <row r="50" spans="2:20" ht="12.75" customHeight="1" x14ac:dyDescent="0.4">
      <c r="B50" s="84">
        <f t="shared" si="5"/>
        <v>37</v>
      </c>
      <c r="C50" s="84"/>
      <c r="D50" s="184" t="s">
        <v>359</v>
      </c>
      <c r="E50" s="184"/>
      <c r="F50" s="184"/>
      <c r="G50" s="184"/>
      <c r="H50" s="93" t="s">
        <v>20</v>
      </c>
      <c r="I50" s="25"/>
      <c r="J50" s="26">
        <v>500</v>
      </c>
      <c r="K50" s="26">
        <v>4500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1"/>
        <v>0</v>
      </c>
      <c r="Q50" s="29">
        <f t="shared" si="2"/>
        <v>0</v>
      </c>
      <c r="R50" s="29">
        <f t="shared" si="3"/>
        <v>0</v>
      </c>
      <c r="S50" s="29">
        <f t="shared" si="0"/>
        <v>0</v>
      </c>
      <c r="T50" s="29">
        <f t="shared" si="4"/>
        <v>0</v>
      </c>
    </row>
    <row r="51" spans="2:20" ht="12.75" customHeight="1" x14ac:dyDescent="0.4">
      <c r="B51" s="84">
        <f t="shared" si="5"/>
        <v>38</v>
      </c>
      <c r="C51" s="84"/>
      <c r="D51" s="184" t="s">
        <v>360</v>
      </c>
      <c r="E51" s="184"/>
      <c r="F51" s="184"/>
      <c r="G51" s="184"/>
      <c r="H51" s="93" t="s">
        <v>20</v>
      </c>
      <c r="I51" s="25"/>
      <c r="J51" s="26">
        <v>400</v>
      </c>
      <c r="K51" s="26">
        <v>3600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1"/>
        <v>0</v>
      </c>
      <c r="Q51" s="29">
        <f t="shared" si="2"/>
        <v>0</v>
      </c>
      <c r="R51" s="29">
        <f t="shared" si="3"/>
        <v>0</v>
      </c>
      <c r="S51" s="29">
        <f t="shared" si="0"/>
        <v>0</v>
      </c>
      <c r="T51" s="29">
        <f t="shared" si="4"/>
        <v>0</v>
      </c>
    </row>
    <row r="52" spans="2:20" ht="12.75" customHeight="1" x14ac:dyDescent="0.4">
      <c r="B52" s="84">
        <f t="shared" si="5"/>
        <v>39</v>
      </c>
      <c r="C52" s="84"/>
      <c r="D52" s="187" t="s">
        <v>361</v>
      </c>
      <c r="E52" s="188"/>
      <c r="F52" s="188"/>
      <c r="G52" s="189"/>
      <c r="H52" s="93" t="s">
        <v>20</v>
      </c>
      <c r="I52" s="25"/>
      <c r="J52" s="26">
        <v>0</v>
      </c>
      <c r="K52" s="26">
        <v>150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1"/>
        <v>0</v>
      </c>
      <c r="Q52" s="29">
        <f t="shared" si="2"/>
        <v>0</v>
      </c>
      <c r="R52" s="29">
        <f t="shared" si="3"/>
        <v>0</v>
      </c>
      <c r="S52" s="29">
        <f t="shared" si="0"/>
        <v>0</v>
      </c>
      <c r="T52" s="29">
        <f t="shared" si="4"/>
        <v>0</v>
      </c>
    </row>
    <row r="53" spans="2:20" ht="12.75" customHeight="1" x14ac:dyDescent="0.4">
      <c r="B53" s="84">
        <f t="shared" si="5"/>
        <v>40</v>
      </c>
      <c r="C53" s="84"/>
      <c r="D53" s="184" t="s">
        <v>362</v>
      </c>
      <c r="E53" s="184"/>
      <c r="F53" s="184"/>
      <c r="G53" s="184"/>
      <c r="H53" s="93" t="s">
        <v>20</v>
      </c>
      <c r="I53" s="25"/>
      <c r="J53" s="26">
        <v>150</v>
      </c>
      <c r="K53" s="26">
        <v>900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1"/>
        <v>0</v>
      </c>
      <c r="Q53" s="29">
        <f t="shared" si="2"/>
        <v>0</v>
      </c>
      <c r="R53" s="29">
        <f t="shared" si="3"/>
        <v>0</v>
      </c>
      <c r="S53" s="29">
        <f t="shared" si="0"/>
        <v>0</v>
      </c>
      <c r="T53" s="29">
        <f t="shared" si="4"/>
        <v>0</v>
      </c>
    </row>
    <row r="54" spans="2:20" ht="12.75" customHeight="1" x14ac:dyDescent="0.4">
      <c r="B54" s="84">
        <f t="shared" si="5"/>
        <v>41</v>
      </c>
      <c r="C54" s="84"/>
      <c r="D54" s="184" t="s">
        <v>363</v>
      </c>
      <c r="E54" s="184"/>
      <c r="F54" s="184"/>
      <c r="G54" s="184"/>
      <c r="H54" s="93" t="s">
        <v>20</v>
      </c>
      <c r="I54" s="25"/>
      <c r="J54" s="26">
        <v>300</v>
      </c>
      <c r="K54" s="26">
        <v>2100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1"/>
        <v>0</v>
      </c>
      <c r="Q54" s="29">
        <f t="shared" si="2"/>
        <v>0</v>
      </c>
      <c r="R54" s="29">
        <f t="shared" si="3"/>
        <v>0</v>
      </c>
      <c r="S54" s="29">
        <f t="shared" si="0"/>
        <v>0</v>
      </c>
      <c r="T54" s="29">
        <f t="shared" si="4"/>
        <v>0</v>
      </c>
    </row>
    <row r="55" spans="2:20" ht="12.75" customHeight="1" x14ac:dyDescent="0.4">
      <c r="B55" s="84">
        <f t="shared" si="5"/>
        <v>42</v>
      </c>
      <c r="C55" s="84"/>
      <c r="D55" s="184" t="s">
        <v>364</v>
      </c>
      <c r="E55" s="184"/>
      <c r="F55" s="184"/>
      <c r="G55" s="184"/>
      <c r="H55" s="93" t="s">
        <v>20</v>
      </c>
      <c r="I55" s="25"/>
      <c r="J55" s="26">
        <v>400</v>
      </c>
      <c r="K55" s="26">
        <v>3600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1"/>
        <v>0</v>
      </c>
      <c r="Q55" s="29">
        <f t="shared" si="2"/>
        <v>0</v>
      </c>
      <c r="R55" s="29">
        <f t="shared" si="3"/>
        <v>0</v>
      </c>
      <c r="S55" s="29">
        <f t="shared" si="0"/>
        <v>0</v>
      </c>
      <c r="T55" s="29">
        <f t="shared" si="4"/>
        <v>0</v>
      </c>
    </row>
    <row r="56" spans="2:20" ht="12.75" customHeight="1" x14ac:dyDescent="0.4">
      <c r="B56" s="84">
        <f t="shared" si="5"/>
        <v>43</v>
      </c>
      <c r="C56" s="84"/>
      <c r="D56" s="184" t="s">
        <v>365</v>
      </c>
      <c r="E56" s="184"/>
      <c r="F56" s="184"/>
      <c r="G56" s="184"/>
      <c r="H56" s="93" t="s">
        <v>20</v>
      </c>
      <c r="I56" s="25"/>
      <c r="J56" s="26">
        <v>30</v>
      </c>
      <c r="K56" s="26">
        <v>270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1"/>
        <v>0</v>
      </c>
      <c r="Q56" s="29">
        <f t="shared" si="2"/>
        <v>0</v>
      </c>
      <c r="R56" s="29">
        <f t="shared" si="3"/>
        <v>0</v>
      </c>
      <c r="S56" s="29">
        <f t="shared" si="0"/>
        <v>0</v>
      </c>
      <c r="T56" s="29">
        <f t="shared" si="4"/>
        <v>0</v>
      </c>
    </row>
    <row r="57" spans="2:20" ht="12.75" customHeight="1" x14ac:dyDescent="0.4">
      <c r="B57" s="84">
        <f t="shared" si="5"/>
        <v>44</v>
      </c>
      <c r="C57" s="84"/>
      <c r="D57" s="184" t="s">
        <v>366</v>
      </c>
      <c r="E57" s="184"/>
      <c r="F57" s="184"/>
      <c r="G57" s="184"/>
      <c r="H57" s="93" t="s">
        <v>20</v>
      </c>
      <c r="I57" s="25"/>
      <c r="J57" s="26">
        <v>20</v>
      </c>
      <c r="K57" s="26">
        <v>180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1"/>
        <v>0</v>
      </c>
      <c r="Q57" s="29">
        <f t="shared" si="2"/>
        <v>0</v>
      </c>
      <c r="R57" s="29">
        <f t="shared" si="3"/>
        <v>0</v>
      </c>
      <c r="S57" s="29">
        <f t="shared" si="0"/>
        <v>0</v>
      </c>
      <c r="T57" s="29">
        <f t="shared" si="4"/>
        <v>0</v>
      </c>
    </row>
    <row r="58" spans="2:20" ht="12.75" customHeight="1" x14ac:dyDescent="0.4">
      <c r="B58" s="84">
        <f t="shared" si="5"/>
        <v>45</v>
      </c>
      <c r="C58" s="84"/>
      <c r="D58" s="184" t="s">
        <v>367</v>
      </c>
      <c r="E58" s="184"/>
      <c r="F58" s="184"/>
      <c r="G58" s="184"/>
      <c r="H58" s="93" t="s">
        <v>20</v>
      </c>
      <c r="I58" s="25"/>
      <c r="J58" s="26">
        <v>300</v>
      </c>
      <c r="K58" s="26">
        <v>2700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1"/>
        <v>0</v>
      </c>
      <c r="Q58" s="29">
        <f t="shared" si="2"/>
        <v>0</v>
      </c>
      <c r="R58" s="29">
        <f t="shared" si="3"/>
        <v>0</v>
      </c>
      <c r="S58" s="29">
        <f t="shared" si="0"/>
        <v>0</v>
      </c>
      <c r="T58" s="29">
        <f t="shared" si="4"/>
        <v>0</v>
      </c>
    </row>
    <row r="59" spans="2:20" ht="12.75" customHeight="1" x14ac:dyDescent="0.4">
      <c r="B59" s="84">
        <f t="shared" si="5"/>
        <v>46</v>
      </c>
      <c r="C59" s="84"/>
      <c r="D59" s="184" t="s">
        <v>368</v>
      </c>
      <c r="E59" s="184"/>
      <c r="F59" s="184"/>
      <c r="G59" s="184"/>
      <c r="H59" s="93" t="s">
        <v>20</v>
      </c>
      <c r="I59" s="25"/>
      <c r="J59" s="94">
        <v>300</v>
      </c>
      <c r="K59" s="94">
        <v>2700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1"/>
        <v>0</v>
      </c>
      <c r="Q59" s="29">
        <f t="shared" si="2"/>
        <v>0</v>
      </c>
      <c r="R59" s="29">
        <f t="shared" si="3"/>
        <v>0</v>
      </c>
      <c r="S59" s="29">
        <f t="shared" si="0"/>
        <v>0</v>
      </c>
      <c r="T59" s="29">
        <f t="shared" si="4"/>
        <v>0</v>
      </c>
    </row>
    <row r="60" spans="2:20" ht="12.75" customHeight="1" x14ac:dyDescent="0.4">
      <c r="B60" s="84">
        <f t="shared" si="5"/>
        <v>47</v>
      </c>
      <c r="C60" s="84"/>
      <c r="D60" s="184" t="s">
        <v>369</v>
      </c>
      <c r="E60" s="184"/>
      <c r="F60" s="184"/>
      <c r="G60" s="184"/>
      <c r="H60" s="93" t="s">
        <v>20</v>
      </c>
      <c r="I60" s="25"/>
      <c r="J60" s="94">
        <v>150</v>
      </c>
      <c r="K60" s="94">
        <v>1350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1"/>
        <v>0</v>
      </c>
      <c r="Q60" s="29">
        <f t="shared" si="2"/>
        <v>0</v>
      </c>
      <c r="R60" s="29">
        <f t="shared" si="3"/>
        <v>0</v>
      </c>
      <c r="S60" s="29">
        <f t="shared" si="0"/>
        <v>0</v>
      </c>
      <c r="T60" s="29">
        <f t="shared" si="4"/>
        <v>0</v>
      </c>
    </row>
    <row r="61" spans="2:20" ht="12.75" customHeight="1" x14ac:dyDescent="0.4">
      <c r="B61" s="84">
        <f t="shared" si="5"/>
        <v>48</v>
      </c>
      <c r="C61" s="84"/>
      <c r="D61" s="184" t="s">
        <v>370</v>
      </c>
      <c r="E61" s="184"/>
      <c r="F61" s="184"/>
      <c r="G61" s="184"/>
      <c r="H61" s="93" t="s">
        <v>20</v>
      </c>
      <c r="I61" s="25"/>
      <c r="J61" s="94">
        <v>350</v>
      </c>
      <c r="K61" s="94">
        <v>3150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1"/>
        <v>0</v>
      </c>
      <c r="Q61" s="29">
        <f t="shared" si="2"/>
        <v>0</v>
      </c>
      <c r="R61" s="29">
        <f t="shared" si="3"/>
        <v>0</v>
      </c>
      <c r="S61" s="29">
        <f t="shared" si="0"/>
        <v>0</v>
      </c>
      <c r="T61" s="29">
        <f t="shared" si="4"/>
        <v>0</v>
      </c>
    </row>
    <row r="62" spans="2:20" ht="12.75" customHeight="1" x14ac:dyDescent="0.4">
      <c r="B62" s="84">
        <f t="shared" si="5"/>
        <v>49</v>
      </c>
      <c r="C62" s="84"/>
      <c r="D62" s="191" t="s">
        <v>371</v>
      </c>
      <c r="E62" s="191"/>
      <c r="F62" s="191"/>
      <c r="G62" s="191"/>
      <c r="H62" s="93" t="s">
        <v>20</v>
      </c>
      <c r="I62" s="25"/>
      <c r="J62" s="26">
        <v>0</v>
      </c>
      <c r="K62" s="26">
        <v>400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1"/>
        <v>0</v>
      </c>
      <c r="Q62" s="29">
        <f t="shared" si="2"/>
        <v>0</v>
      </c>
      <c r="R62" s="29">
        <f t="shared" si="3"/>
        <v>0</v>
      </c>
      <c r="S62" s="29">
        <f t="shared" si="0"/>
        <v>0</v>
      </c>
      <c r="T62" s="29">
        <f t="shared" si="4"/>
        <v>0</v>
      </c>
    </row>
    <row r="63" spans="2:20" ht="12.75" customHeight="1" x14ac:dyDescent="0.4">
      <c r="B63" s="84">
        <f t="shared" si="5"/>
        <v>50</v>
      </c>
      <c r="C63" s="84"/>
      <c r="D63" s="191" t="s">
        <v>372</v>
      </c>
      <c r="E63" s="191"/>
      <c r="F63" s="191"/>
      <c r="G63" s="191"/>
      <c r="H63" s="93" t="s">
        <v>20</v>
      </c>
      <c r="I63" s="25"/>
      <c r="J63" s="94">
        <v>150</v>
      </c>
      <c r="K63" s="94">
        <v>1350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1"/>
        <v>0</v>
      </c>
      <c r="Q63" s="29">
        <f t="shared" si="2"/>
        <v>0</v>
      </c>
      <c r="R63" s="29">
        <f t="shared" si="3"/>
        <v>0</v>
      </c>
      <c r="S63" s="29">
        <f t="shared" si="0"/>
        <v>0</v>
      </c>
      <c r="T63" s="29">
        <f t="shared" si="4"/>
        <v>0</v>
      </c>
    </row>
    <row r="64" spans="2:20" ht="12.75" customHeight="1" x14ac:dyDescent="0.4">
      <c r="B64" s="84">
        <f t="shared" si="5"/>
        <v>51</v>
      </c>
      <c r="C64" s="84"/>
      <c r="D64" s="191" t="s">
        <v>373</v>
      </c>
      <c r="E64" s="191"/>
      <c r="F64" s="191"/>
      <c r="G64" s="191"/>
      <c r="H64" s="93" t="s">
        <v>20</v>
      </c>
      <c r="I64" s="25"/>
      <c r="J64" s="94">
        <v>50</v>
      </c>
      <c r="K64" s="94">
        <v>450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1"/>
        <v>0</v>
      </c>
      <c r="Q64" s="29">
        <f t="shared" si="2"/>
        <v>0</v>
      </c>
      <c r="R64" s="29">
        <f t="shared" si="3"/>
        <v>0</v>
      </c>
      <c r="S64" s="29">
        <f t="shared" si="0"/>
        <v>0</v>
      </c>
      <c r="T64" s="29">
        <f t="shared" si="4"/>
        <v>0</v>
      </c>
    </row>
    <row r="65" spans="2:20" ht="12.75" customHeight="1" x14ac:dyDescent="0.4">
      <c r="B65" s="84">
        <f t="shared" si="5"/>
        <v>52</v>
      </c>
      <c r="C65" s="84"/>
      <c r="D65" s="184" t="s">
        <v>374</v>
      </c>
      <c r="E65" s="184"/>
      <c r="F65" s="184"/>
      <c r="G65" s="184"/>
      <c r="H65" s="93" t="s">
        <v>20</v>
      </c>
      <c r="I65" s="25"/>
      <c r="J65" s="94">
        <v>200</v>
      </c>
      <c r="K65" s="94">
        <v>1800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1"/>
        <v>0</v>
      </c>
      <c r="Q65" s="29">
        <f t="shared" si="2"/>
        <v>0</v>
      </c>
      <c r="R65" s="29">
        <f t="shared" si="3"/>
        <v>0</v>
      </c>
      <c r="S65" s="29">
        <f t="shared" si="0"/>
        <v>0</v>
      </c>
      <c r="T65" s="29">
        <f t="shared" si="4"/>
        <v>0</v>
      </c>
    </row>
    <row r="66" spans="2:20" ht="12.75" customHeight="1" x14ac:dyDescent="0.4">
      <c r="B66" s="84">
        <f t="shared" si="5"/>
        <v>53</v>
      </c>
      <c r="C66" s="84"/>
      <c r="D66" s="184" t="s">
        <v>392</v>
      </c>
      <c r="E66" s="184"/>
      <c r="F66" s="184"/>
      <c r="G66" s="184"/>
      <c r="H66" s="93" t="s">
        <v>20</v>
      </c>
      <c r="I66" s="25"/>
      <c r="J66" s="94">
        <v>0</v>
      </c>
      <c r="K66" s="94">
        <v>30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1"/>
        <v>0</v>
      </c>
      <c r="Q66" s="29">
        <f t="shared" si="2"/>
        <v>0</v>
      </c>
      <c r="R66" s="29">
        <f t="shared" si="3"/>
        <v>0</v>
      </c>
      <c r="S66" s="29">
        <f t="shared" si="0"/>
        <v>0</v>
      </c>
      <c r="T66" s="29">
        <f t="shared" si="4"/>
        <v>0</v>
      </c>
    </row>
    <row r="67" spans="2:20" ht="12.75" customHeight="1" x14ac:dyDescent="0.4">
      <c r="B67" s="84">
        <f t="shared" si="5"/>
        <v>54</v>
      </c>
      <c r="C67" s="84"/>
      <c r="D67" s="184" t="s">
        <v>375</v>
      </c>
      <c r="E67" s="184"/>
      <c r="F67" s="184"/>
      <c r="G67" s="184"/>
      <c r="H67" s="93" t="s">
        <v>20</v>
      </c>
      <c r="I67" s="25"/>
      <c r="J67" s="94">
        <v>200</v>
      </c>
      <c r="K67" s="94">
        <v>1800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1"/>
        <v>0</v>
      </c>
      <c r="Q67" s="29">
        <f t="shared" si="2"/>
        <v>0</v>
      </c>
      <c r="R67" s="29">
        <f t="shared" si="3"/>
        <v>0</v>
      </c>
      <c r="S67" s="29">
        <f t="shared" si="0"/>
        <v>0</v>
      </c>
      <c r="T67" s="29">
        <f t="shared" si="4"/>
        <v>0</v>
      </c>
    </row>
    <row r="68" spans="2:20" ht="12.75" customHeight="1" x14ac:dyDescent="0.4">
      <c r="B68" s="84">
        <f t="shared" si="5"/>
        <v>55</v>
      </c>
      <c r="C68" s="84"/>
      <c r="D68" s="184" t="s">
        <v>393</v>
      </c>
      <c r="E68" s="184"/>
      <c r="F68" s="184"/>
      <c r="G68" s="184"/>
      <c r="H68" s="93" t="s">
        <v>20</v>
      </c>
      <c r="I68" s="25"/>
      <c r="J68" s="26">
        <v>50</v>
      </c>
      <c r="K68" s="26">
        <v>450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1"/>
        <v>0</v>
      </c>
      <c r="Q68" s="29">
        <f t="shared" si="2"/>
        <v>0</v>
      </c>
      <c r="R68" s="29">
        <f t="shared" si="3"/>
        <v>0</v>
      </c>
      <c r="S68" s="29">
        <f t="shared" si="0"/>
        <v>0</v>
      </c>
      <c r="T68" s="29">
        <f t="shared" si="4"/>
        <v>0</v>
      </c>
    </row>
    <row r="69" spans="2:20" ht="12.75" customHeight="1" x14ac:dyDescent="0.4">
      <c r="B69" s="84">
        <f t="shared" si="5"/>
        <v>56</v>
      </c>
      <c r="C69" s="84"/>
      <c r="D69" s="184" t="s">
        <v>376</v>
      </c>
      <c r="E69" s="184"/>
      <c r="F69" s="184"/>
      <c r="G69" s="184"/>
      <c r="H69" s="93" t="s">
        <v>20</v>
      </c>
      <c r="I69" s="25"/>
      <c r="J69" s="26">
        <v>100</v>
      </c>
      <c r="K69" s="26">
        <v>900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1"/>
        <v>0</v>
      </c>
      <c r="Q69" s="29">
        <f t="shared" si="2"/>
        <v>0</v>
      </c>
      <c r="R69" s="29">
        <f t="shared" si="3"/>
        <v>0</v>
      </c>
      <c r="S69" s="29">
        <f t="shared" si="0"/>
        <v>0</v>
      </c>
      <c r="T69" s="29">
        <f t="shared" si="4"/>
        <v>0</v>
      </c>
    </row>
    <row r="70" spans="2:20" ht="12.75" customHeight="1" x14ac:dyDescent="0.4">
      <c r="B70" s="84">
        <f t="shared" si="5"/>
        <v>57</v>
      </c>
      <c r="C70" s="84"/>
      <c r="D70" s="195" t="s">
        <v>377</v>
      </c>
      <c r="E70" s="195"/>
      <c r="F70" s="195"/>
      <c r="G70" s="195"/>
      <c r="H70" s="95" t="s">
        <v>20</v>
      </c>
      <c r="I70" s="25"/>
      <c r="J70" s="26">
        <v>20</v>
      </c>
      <c r="K70" s="26">
        <v>180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1"/>
        <v>0</v>
      </c>
      <c r="Q70" s="29">
        <f t="shared" si="2"/>
        <v>0</v>
      </c>
      <c r="R70" s="29">
        <f t="shared" si="3"/>
        <v>0</v>
      </c>
      <c r="S70" s="29">
        <f t="shared" si="0"/>
        <v>0</v>
      </c>
      <c r="T70" s="29">
        <f t="shared" si="4"/>
        <v>0</v>
      </c>
    </row>
    <row r="71" spans="2:20" ht="12.75" customHeight="1" x14ac:dyDescent="0.4">
      <c r="B71" s="84">
        <f t="shared" si="5"/>
        <v>58</v>
      </c>
      <c r="C71" s="84"/>
      <c r="D71" s="192" t="s">
        <v>378</v>
      </c>
      <c r="E71" s="193"/>
      <c r="F71" s="193"/>
      <c r="G71" s="194"/>
      <c r="H71" s="95" t="s">
        <v>20</v>
      </c>
      <c r="I71" s="25"/>
      <c r="J71" s="26">
        <v>150</v>
      </c>
      <c r="K71" s="26">
        <v>1350</v>
      </c>
      <c r="L71" s="28">
        <v>0</v>
      </c>
      <c r="M71" s="28">
        <v>0</v>
      </c>
      <c r="N71" s="24">
        <v>9.5</v>
      </c>
      <c r="O71" s="28">
        <f t="shared" si="1"/>
        <v>0</v>
      </c>
      <c r="P71" s="28">
        <f t="shared" si="1"/>
        <v>0</v>
      </c>
      <c r="Q71" s="29">
        <f t="shared" si="2"/>
        <v>0</v>
      </c>
      <c r="R71" s="29">
        <f t="shared" si="3"/>
        <v>0</v>
      </c>
      <c r="S71" s="29">
        <f t="shared" si="0"/>
        <v>0</v>
      </c>
      <c r="T71" s="29">
        <f t="shared" si="4"/>
        <v>0</v>
      </c>
    </row>
    <row r="72" spans="2:20" ht="12.75" customHeight="1" x14ac:dyDescent="0.4">
      <c r="B72" s="84">
        <f t="shared" si="5"/>
        <v>59</v>
      </c>
      <c r="C72" s="84"/>
      <c r="D72" s="192" t="s">
        <v>394</v>
      </c>
      <c r="E72" s="193"/>
      <c r="F72" s="193"/>
      <c r="G72" s="194"/>
      <c r="H72" s="95" t="s">
        <v>20</v>
      </c>
      <c r="I72" s="25"/>
      <c r="J72" s="26">
        <v>500</v>
      </c>
      <c r="K72" s="26">
        <v>4500</v>
      </c>
      <c r="L72" s="28">
        <v>0</v>
      </c>
      <c r="M72" s="28">
        <v>0</v>
      </c>
      <c r="N72" s="24">
        <v>9.5</v>
      </c>
      <c r="O72" s="28">
        <f t="shared" si="1"/>
        <v>0</v>
      </c>
      <c r="P72" s="28">
        <f t="shared" si="1"/>
        <v>0</v>
      </c>
      <c r="Q72" s="29">
        <f t="shared" si="2"/>
        <v>0</v>
      </c>
      <c r="R72" s="29">
        <f t="shared" si="3"/>
        <v>0</v>
      </c>
      <c r="S72" s="29">
        <f t="shared" si="0"/>
        <v>0</v>
      </c>
      <c r="T72" s="29">
        <f t="shared" si="4"/>
        <v>0</v>
      </c>
    </row>
    <row r="73" spans="2:20" ht="12.75" customHeight="1" x14ac:dyDescent="0.4">
      <c r="B73" s="84">
        <f t="shared" si="5"/>
        <v>60</v>
      </c>
      <c r="C73" s="84"/>
      <c r="D73" s="192" t="s">
        <v>395</v>
      </c>
      <c r="E73" s="193"/>
      <c r="F73" s="193"/>
      <c r="G73" s="194"/>
      <c r="H73" s="95" t="s">
        <v>20</v>
      </c>
      <c r="I73" s="25"/>
      <c r="J73" s="96">
        <v>0</v>
      </c>
      <c r="K73" s="96">
        <v>150</v>
      </c>
      <c r="L73" s="28">
        <v>0</v>
      </c>
      <c r="M73" s="28">
        <v>0</v>
      </c>
      <c r="N73" s="24">
        <v>9.5</v>
      </c>
      <c r="O73" s="28">
        <f t="shared" si="1"/>
        <v>0</v>
      </c>
      <c r="P73" s="28">
        <f t="shared" si="1"/>
        <v>0</v>
      </c>
      <c r="Q73" s="29">
        <f t="shared" si="2"/>
        <v>0</v>
      </c>
      <c r="R73" s="29">
        <f t="shared" si="3"/>
        <v>0</v>
      </c>
      <c r="S73" s="29">
        <f t="shared" si="0"/>
        <v>0</v>
      </c>
      <c r="T73" s="29">
        <f t="shared" si="4"/>
        <v>0</v>
      </c>
    </row>
    <row r="74" spans="2:20" ht="12.75" customHeight="1" x14ac:dyDescent="0.4">
      <c r="B74" s="84">
        <f t="shared" si="5"/>
        <v>61</v>
      </c>
      <c r="C74" s="84"/>
      <c r="D74" s="192" t="s">
        <v>396</v>
      </c>
      <c r="E74" s="193"/>
      <c r="F74" s="193"/>
      <c r="G74" s="194"/>
      <c r="H74" s="95" t="s">
        <v>20</v>
      </c>
      <c r="I74" s="25"/>
      <c r="J74" s="96">
        <v>300</v>
      </c>
      <c r="K74" s="96">
        <v>2700</v>
      </c>
      <c r="L74" s="28">
        <v>0</v>
      </c>
      <c r="M74" s="28">
        <v>0</v>
      </c>
      <c r="N74" s="24">
        <v>9.5</v>
      </c>
      <c r="O74" s="28">
        <f t="shared" si="1"/>
        <v>0</v>
      </c>
      <c r="P74" s="28">
        <f t="shared" si="1"/>
        <v>0</v>
      </c>
      <c r="Q74" s="29">
        <f t="shared" si="2"/>
        <v>0</v>
      </c>
      <c r="R74" s="29">
        <f t="shared" si="3"/>
        <v>0</v>
      </c>
      <c r="S74" s="29">
        <f t="shared" si="0"/>
        <v>0</v>
      </c>
      <c r="T74" s="29">
        <f t="shared" si="4"/>
        <v>0</v>
      </c>
    </row>
    <row r="75" spans="2:20" ht="12.75" customHeight="1" x14ac:dyDescent="0.4">
      <c r="B75" s="84">
        <f t="shared" si="5"/>
        <v>62</v>
      </c>
      <c r="C75" s="84"/>
      <c r="D75" s="192" t="s">
        <v>397</v>
      </c>
      <c r="E75" s="193"/>
      <c r="F75" s="193"/>
      <c r="G75" s="194"/>
      <c r="H75" s="95" t="s">
        <v>20</v>
      </c>
      <c r="I75" s="25"/>
      <c r="J75" s="96">
        <v>0</v>
      </c>
      <c r="K75" s="96">
        <v>50</v>
      </c>
      <c r="L75" s="28">
        <v>0</v>
      </c>
      <c r="M75" s="28">
        <v>0</v>
      </c>
      <c r="N75" s="24">
        <v>9.5</v>
      </c>
      <c r="O75" s="28">
        <f t="shared" si="1"/>
        <v>0</v>
      </c>
      <c r="P75" s="28">
        <f t="shared" si="1"/>
        <v>0</v>
      </c>
      <c r="Q75" s="29">
        <f t="shared" si="2"/>
        <v>0</v>
      </c>
      <c r="R75" s="29">
        <f t="shared" si="3"/>
        <v>0</v>
      </c>
      <c r="S75" s="29">
        <f t="shared" si="0"/>
        <v>0</v>
      </c>
      <c r="T75" s="29">
        <f t="shared" si="4"/>
        <v>0</v>
      </c>
    </row>
    <row r="76" spans="2:20" ht="12.75" customHeight="1" x14ac:dyDescent="0.4">
      <c r="B76" s="84">
        <f t="shared" si="5"/>
        <v>63</v>
      </c>
      <c r="C76" s="84"/>
      <c r="D76" s="192" t="s">
        <v>346</v>
      </c>
      <c r="E76" s="193"/>
      <c r="F76" s="193"/>
      <c r="G76" s="194"/>
      <c r="H76" s="95" t="s">
        <v>20</v>
      </c>
      <c r="I76" s="25"/>
      <c r="J76" s="96">
        <v>250</v>
      </c>
      <c r="K76" s="96">
        <v>2250</v>
      </c>
      <c r="L76" s="28">
        <v>0</v>
      </c>
      <c r="M76" s="28">
        <v>0</v>
      </c>
      <c r="N76" s="24">
        <v>9.5</v>
      </c>
      <c r="O76" s="28">
        <f t="shared" si="1"/>
        <v>0</v>
      </c>
      <c r="P76" s="28">
        <f t="shared" si="1"/>
        <v>0</v>
      </c>
      <c r="Q76" s="29">
        <f t="shared" si="2"/>
        <v>0</v>
      </c>
      <c r="R76" s="29">
        <f t="shared" si="3"/>
        <v>0</v>
      </c>
      <c r="S76" s="29">
        <f t="shared" si="0"/>
        <v>0</v>
      </c>
      <c r="T76" s="29">
        <f t="shared" si="4"/>
        <v>0</v>
      </c>
    </row>
    <row r="77" spans="2:20" ht="12.75" customHeight="1" x14ac:dyDescent="0.4">
      <c r="B77" s="84">
        <f t="shared" si="5"/>
        <v>64</v>
      </c>
      <c r="C77" s="84"/>
      <c r="D77" s="192" t="s">
        <v>398</v>
      </c>
      <c r="E77" s="193"/>
      <c r="F77" s="193"/>
      <c r="G77" s="194"/>
      <c r="H77" s="95" t="s">
        <v>20</v>
      </c>
      <c r="I77" s="25"/>
      <c r="J77" s="96">
        <v>100</v>
      </c>
      <c r="K77" s="96">
        <v>900</v>
      </c>
      <c r="L77" s="28">
        <v>0</v>
      </c>
      <c r="M77" s="28">
        <v>0</v>
      </c>
      <c r="N77" s="24">
        <v>9.5</v>
      </c>
      <c r="O77" s="28">
        <f t="shared" si="1"/>
        <v>0</v>
      </c>
      <c r="P77" s="28">
        <f t="shared" si="1"/>
        <v>0</v>
      </c>
      <c r="Q77" s="29">
        <f t="shared" si="2"/>
        <v>0</v>
      </c>
      <c r="R77" s="29">
        <f t="shared" si="3"/>
        <v>0</v>
      </c>
      <c r="S77" s="29">
        <f t="shared" si="0"/>
        <v>0</v>
      </c>
      <c r="T77" s="29">
        <f t="shared" si="4"/>
        <v>0</v>
      </c>
    </row>
    <row r="78" spans="2:20" ht="12.75" customHeight="1" x14ac:dyDescent="0.4">
      <c r="B78" s="84">
        <f t="shared" si="5"/>
        <v>65</v>
      </c>
      <c r="C78" s="84"/>
      <c r="D78" s="192" t="s">
        <v>399</v>
      </c>
      <c r="E78" s="193"/>
      <c r="F78" s="193"/>
      <c r="G78" s="194"/>
      <c r="H78" s="95" t="s">
        <v>20</v>
      </c>
      <c r="I78" s="25"/>
      <c r="J78" s="96">
        <v>1000</v>
      </c>
      <c r="K78" s="96">
        <v>9000</v>
      </c>
      <c r="L78" s="28">
        <v>0</v>
      </c>
      <c r="M78" s="28">
        <v>0</v>
      </c>
      <c r="N78" s="24">
        <v>9.5</v>
      </c>
      <c r="O78" s="28">
        <f t="shared" si="1"/>
        <v>0</v>
      </c>
      <c r="P78" s="28">
        <f t="shared" si="1"/>
        <v>0</v>
      </c>
      <c r="Q78" s="29">
        <f t="shared" si="2"/>
        <v>0</v>
      </c>
      <c r="R78" s="29">
        <f t="shared" si="3"/>
        <v>0</v>
      </c>
      <c r="S78" s="29">
        <f t="shared" ref="S78:S82" si="6">PRODUCT(K78,P78)</f>
        <v>0</v>
      </c>
      <c r="T78" s="29">
        <f t="shared" si="4"/>
        <v>0</v>
      </c>
    </row>
    <row r="79" spans="2:20" ht="12.75" customHeight="1" x14ac:dyDescent="0.4">
      <c r="B79" s="84">
        <f t="shared" si="5"/>
        <v>66</v>
      </c>
      <c r="C79" s="84"/>
      <c r="D79" s="192" t="s">
        <v>379</v>
      </c>
      <c r="E79" s="193" t="s">
        <v>400</v>
      </c>
      <c r="F79" s="193" t="s">
        <v>400</v>
      </c>
      <c r="G79" s="194" t="s">
        <v>400</v>
      </c>
      <c r="H79" s="95" t="s">
        <v>20</v>
      </c>
      <c r="I79" s="25"/>
      <c r="J79" s="96">
        <v>0</v>
      </c>
      <c r="K79" s="96">
        <v>200</v>
      </c>
      <c r="L79" s="28">
        <v>0</v>
      </c>
      <c r="M79" s="28">
        <v>0</v>
      </c>
      <c r="N79" s="24">
        <v>9.5</v>
      </c>
      <c r="O79" s="28">
        <f t="shared" ref="O79:P82" si="7">PRODUCT(L79,1.095)</f>
        <v>0</v>
      </c>
      <c r="P79" s="28">
        <f t="shared" si="7"/>
        <v>0</v>
      </c>
      <c r="Q79" s="29">
        <f t="shared" ref="Q79:Q82" si="8">PRODUCT(J79,O79)</f>
        <v>0</v>
      </c>
      <c r="R79" s="29">
        <f t="shared" ref="R79:R82" si="9">PRODUCT(J79,L79)</f>
        <v>0</v>
      </c>
      <c r="S79" s="29">
        <f t="shared" si="6"/>
        <v>0</v>
      </c>
      <c r="T79" s="29">
        <f t="shared" ref="T79:T82" si="10">PRODUCT(K79,M79)</f>
        <v>0</v>
      </c>
    </row>
    <row r="80" spans="2:20" ht="12.75" customHeight="1" x14ac:dyDescent="0.4">
      <c r="B80" s="84">
        <f t="shared" ref="B80:B82" si="11">B79+1</f>
        <v>67</v>
      </c>
      <c r="C80" s="84"/>
      <c r="D80" s="192" t="s">
        <v>401</v>
      </c>
      <c r="E80" s="193"/>
      <c r="F80" s="193"/>
      <c r="G80" s="194"/>
      <c r="H80" s="95" t="s">
        <v>20</v>
      </c>
      <c r="I80" s="25"/>
      <c r="J80" s="96">
        <v>80</v>
      </c>
      <c r="K80" s="96">
        <v>720</v>
      </c>
      <c r="L80" s="28">
        <v>0</v>
      </c>
      <c r="M80" s="28">
        <v>0</v>
      </c>
      <c r="N80" s="24">
        <v>9.5</v>
      </c>
      <c r="O80" s="28">
        <f t="shared" si="7"/>
        <v>0</v>
      </c>
      <c r="P80" s="28">
        <f t="shared" si="7"/>
        <v>0</v>
      </c>
      <c r="Q80" s="29">
        <f t="shared" si="8"/>
        <v>0</v>
      </c>
      <c r="R80" s="29">
        <f t="shared" si="9"/>
        <v>0</v>
      </c>
      <c r="S80" s="29">
        <f t="shared" si="6"/>
        <v>0</v>
      </c>
      <c r="T80" s="29">
        <f t="shared" si="10"/>
        <v>0</v>
      </c>
    </row>
    <row r="81" spans="2:20" ht="12.75" customHeight="1" x14ac:dyDescent="0.4">
      <c r="B81" s="84">
        <f t="shared" si="11"/>
        <v>68</v>
      </c>
      <c r="C81" s="84"/>
      <c r="D81" s="192" t="s">
        <v>380</v>
      </c>
      <c r="E81" s="193"/>
      <c r="F81" s="193"/>
      <c r="G81" s="194"/>
      <c r="H81" s="95" t="s">
        <v>20</v>
      </c>
      <c r="I81" s="25"/>
      <c r="J81" s="96">
        <v>200</v>
      </c>
      <c r="K81" s="96">
        <v>1500</v>
      </c>
      <c r="L81" s="28">
        <v>0</v>
      </c>
      <c r="M81" s="28">
        <v>0</v>
      </c>
      <c r="N81" s="24">
        <v>9.5</v>
      </c>
      <c r="O81" s="28">
        <f t="shared" si="7"/>
        <v>0</v>
      </c>
      <c r="P81" s="28">
        <f t="shared" si="7"/>
        <v>0</v>
      </c>
      <c r="Q81" s="29">
        <f t="shared" si="8"/>
        <v>0</v>
      </c>
      <c r="R81" s="29">
        <f t="shared" si="9"/>
        <v>0</v>
      </c>
      <c r="S81" s="29">
        <f t="shared" si="6"/>
        <v>0</v>
      </c>
      <c r="T81" s="29">
        <f t="shared" si="10"/>
        <v>0</v>
      </c>
    </row>
    <row r="82" spans="2:20" ht="12.75" customHeight="1" x14ac:dyDescent="0.4">
      <c r="B82" s="84">
        <f t="shared" si="11"/>
        <v>69</v>
      </c>
      <c r="C82" s="84"/>
      <c r="D82" s="192" t="s">
        <v>344</v>
      </c>
      <c r="E82" s="193"/>
      <c r="F82" s="193"/>
      <c r="G82" s="194"/>
      <c r="H82" s="42" t="s">
        <v>20</v>
      </c>
      <c r="I82" s="4"/>
      <c r="J82" s="97">
        <v>300</v>
      </c>
      <c r="K82" s="97">
        <v>2700</v>
      </c>
      <c r="L82" s="28">
        <v>0</v>
      </c>
      <c r="M82" s="28">
        <v>0</v>
      </c>
      <c r="N82" s="24">
        <v>9.5</v>
      </c>
      <c r="O82" s="28">
        <f t="shared" si="7"/>
        <v>0</v>
      </c>
      <c r="P82" s="28">
        <f t="shared" si="7"/>
        <v>0</v>
      </c>
      <c r="Q82" s="29">
        <f t="shared" si="8"/>
        <v>0</v>
      </c>
      <c r="R82" s="29">
        <f t="shared" si="9"/>
        <v>0</v>
      </c>
      <c r="S82" s="29">
        <f t="shared" si="6"/>
        <v>0</v>
      </c>
      <c r="T82" s="29">
        <f t="shared" si="10"/>
        <v>0</v>
      </c>
    </row>
    <row r="83" spans="2:20" ht="12.75" customHeight="1" x14ac:dyDescent="0.4">
      <c r="B83" s="85"/>
      <c r="C83" s="86"/>
      <c r="D83" s="196" t="s">
        <v>404</v>
      </c>
      <c r="E83" s="197"/>
      <c r="F83" s="197"/>
      <c r="G83" s="198"/>
      <c r="H83" s="87"/>
      <c r="I83" s="87"/>
      <c r="J83" s="87"/>
      <c r="K83" s="87"/>
      <c r="L83" s="88"/>
      <c r="M83" s="88"/>
      <c r="N83" s="87"/>
      <c r="O83" s="89"/>
      <c r="P83" s="89"/>
      <c r="Q83" s="90">
        <f>SUM(Q14:Q82)</f>
        <v>0</v>
      </c>
      <c r="R83" s="90">
        <f>SUM(R14:R82)</f>
        <v>0</v>
      </c>
      <c r="S83" s="91">
        <f>SUM(S14:S82)</f>
        <v>0</v>
      </c>
      <c r="T83" s="91">
        <f>SUM(T14:T82)</f>
        <v>0</v>
      </c>
    </row>
    <row r="84" spans="2:20" ht="12.75" customHeight="1" x14ac:dyDescent="0.4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4" t="s">
        <v>69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4" t="s">
        <v>70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4">
      <c r="B87" s="4" t="s">
        <v>71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4">
      <c r="B88" s="4" t="s">
        <v>172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405</v>
      </c>
      <c r="C89" s="4"/>
      <c r="D89" s="4"/>
      <c r="E89" s="4"/>
      <c r="F89" s="4"/>
      <c r="G89" s="4"/>
      <c r="H89" s="4"/>
      <c r="I89" s="1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4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4">
      <c r="B91" s="1" t="s">
        <v>382</v>
      </c>
      <c r="C91" s="1"/>
      <c r="D91" s="1"/>
      <c r="E91" s="1"/>
      <c r="F91" s="1"/>
      <c r="G91" s="92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4">
      <c r="B92" s="1"/>
      <c r="C92" s="1"/>
      <c r="D92" s="1"/>
      <c r="E92" s="1"/>
      <c r="F92" s="1"/>
      <c r="G92" s="92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1" t="s">
        <v>402</v>
      </c>
      <c r="C93" s="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1"/>
      <c r="C94" s="1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1" t="s">
        <v>403</v>
      </c>
      <c r="C95" s="1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1" t="s">
        <v>383</v>
      </c>
      <c r="C96" s="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72</v>
      </c>
      <c r="C98" s="4"/>
      <c r="D98" s="4"/>
      <c r="E98" s="4"/>
      <c r="F98" s="4"/>
      <c r="G98" s="4"/>
      <c r="H98" s="4"/>
      <c r="I98" s="42" t="s">
        <v>73</v>
      </c>
      <c r="J98" s="4"/>
      <c r="K98" s="4"/>
      <c r="L98" s="4"/>
      <c r="M98" s="4"/>
      <c r="N98" s="4" t="s">
        <v>74</v>
      </c>
      <c r="O98" s="4"/>
      <c r="P98" s="4"/>
      <c r="Q98" s="4"/>
      <c r="R98" s="4"/>
      <c r="S98" s="4"/>
      <c r="T98" s="4"/>
    </row>
    <row r="103" spans="2:20" ht="12.75" customHeight="1" x14ac:dyDescent="0.4">
      <c r="I103" s="43"/>
    </row>
  </sheetData>
  <sheetProtection algorithmName="SHA-512" hashValue="9zBeENGewyWbRqGHzP4jNhc2OtLg16EJ8PWRU3dNhxEF35wJGwvz0l0Moxkrty3tzvjVK7i6xeaOnFqTn0pF+A==" saltValue="512NT48JlbTNkzoFxTN3+w==" spinCount="100000" sheet="1" objects="1" scenarios="1"/>
  <protectedRanges>
    <protectedRange sqref="D98" name="Obseg7"/>
    <protectedRange sqref="I5" name="Obseg6"/>
    <protectedRange sqref="L14:M82" name="Range3"/>
    <protectedRange sqref="E5:F6" name="Range1"/>
    <protectedRange sqref="C14:C82" name="Obseg5"/>
    <protectedRange sqref="I14:I72" name="Range2_2"/>
  </protectedRanges>
  <mergeCells count="72">
    <mergeCell ref="D83:G83"/>
    <mergeCell ref="D78:G78"/>
    <mergeCell ref="D79:G79"/>
    <mergeCell ref="D80:G80"/>
    <mergeCell ref="D81:G81"/>
    <mergeCell ref="D82:G82"/>
    <mergeCell ref="D77:G77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1E3F-E432-4DD9-8365-F96A3C4C2972}">
  <dimension ref="A1:N55"/>
  <sheetViews>
    <sheetView zoomScaleNormal="100" workbookViewId="0">
      <selection activeCell="M41" sqref="M4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76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436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59" t="s">
        <v>7</v>
      </c>
      <c r="D10" s="160"/>
      <c r="E10" s="160"/>
      <c r="F10" s="161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17</v>
      </c>
    </row>
    <row r="12" spans="1:14" ht="15" customHeight="1" x14ac:dyDescent="0.4">
      <c r="A12" s="22">
        <v>1</v>
      </c>
      <c r="B12" s="23"/>
      <c r="C12" s="170" t="s">
        <v>406</v>
      </c>
      <c r="D12" s="170"/>
      <c r="E12" s="170"/>
      <c r="F12" s="170"/>
      <c r="G12" s="24" t="s">
        <v>20</v>
      </c>
      <c r="H12" s="25"/>
      <c r="I12" s="26">
        <v>750</v>
      </c>
      <c r="J12" s="27">
        <v>0</v>
      </c>
      <c r="K12" s="24">
        <v>9.5</v>
      </c>
      <c r="L12" s="28">
        <f t="shared" ref="L12:L40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40" si="1">A12+1</f>
        <v>2</v>
      </c>
      <c r="B13" s="23"/>
      <c r="C13" s="199" t="s">
        <v>407</v>
      </c>
      <c r="D13" s="200"/>
      <c r="E13" s="200"/>
      <c r="F13" s="201"/>
      <c r="G13" s="24" t="s">
        <v>20</v>
      </c>
      <c r="H13" s="25"/>
      <c r="I13" s="26">
        <v>30</v>
      </c>
      <c r="J13" s="27">
        <v>0</v>
      </c>
      <c r="K13" s="24">
        <v>9.5</v>
      </c>
      <c r="L13" s="28">
        <f t="shared" si="0"/>
        <v>0</v>
      </c>
      <c r="M13" s="29">
        <f t="shared" ref="M13:M40" si="2">PRODUCT(I13,L13)</f>
        <v>0</v>
      </c>
      <c r="N13" s="29">
        <f t="shared" ref="N13:N40" si="3">PRODUCT(I13,J13)</f>
        <v>0</v>
      </c>
    </row>
    <row r="14" spans="1:14" ht="15" customHeight="1" x14ac:dyDescent="0.4">
      <c r="A14" s="22">
        <f t="shared" si="1"/>
        <v>3</v>
      </c>
      <c r="B14" s="30"/>
      <c r="C14" s="170" t="s">
        <v>408</v>
      </c>
      <c r="D14" s="170"/>
      <c r="E14" s="170"/>
      <c r="F14" s="170"/>
      <c r="G14" s="24" t="s">
        <v>20</v>
      </c>
      <c r="H14" s="25"/>
      <c r="I14" s="26">
        <v>1100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70" t="s">
        <v>409</v>
      </c>
      <c r="D15" s="170"/>
      <c r="E15" s="170"/>
      <c r="F15" s="170"/>
      <c r="G15" s="24" t="s">
        <v>20</v>
      </c>
      <c r="H15" s="25"/>
      <c r="I15" s="26">
        <v>1200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70" t="s">
        <v>410</v>
      </c>
      <c r="D16" s="170"/>
      <c r="E16" s="170"/>
      <c r="F16" s="170"/>
      <c r="G16" s="24" t="s">
        <v>20</v>
      </c>
      <c r="H16" s="25"/>
      <c r="I16" s="26">
        <v>130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70" t="s">
        <v>411</v>
      </c>
      <c r="D17" s="170"/>
      <c r="E17" s="170"/>
      <c r="F17" s="170"/>
      <c r="G17" s="24" t="s">
        <v>20</v>
      </c>
      <c r="H17" s="25"/>
      <c r="I17" s="26">
        <v>200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70" t="s">
        <v>412</v>
      </c>
      <c r="D18" s="170"/>
      <c r="E18" s="170"/>
      <c r="F18" s="170"/>
      <c r="G18" s="24" t="s">
        <v>20</v>
      </c>
      <c r="H18" s="25"/>
      <c r="I18" s="26">
        <v>600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70" t="s">
        <v>413</v>
      </c>
      <c r="D19" s="170"/>
      <c r="E19" s="170"/>
      <c r="F19" s="170"/>
      <c r="G19" s="24" t="s">
        <v>20</v>
      </c>
      <c r="H19" s="25"/>
      <c r="I19" s="26">
        <v>100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70" t="s">
        <v>414</v>
      </c>
      <c r="D20" s="170"/>
      <c r="E20" s="170"/>
      <c r="F20" s="170"/>
      <c r="G20" s="24" t="s">
        <v>20</v>
      </c>
      <c r="H20" s="25"/>
      <c r="I20" s="26">
        <v>50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70" t="s">
        <v>415</v>
      </c>
      <c r="D21" s="170"/>
      <c r="E21" s="170"/>
      <c r="F21" s="170"/>
      <c r="G21" s="24" t="s">
        <v>20</v>
      </c>
      <c r="H21" s="25"/>
      <c r="I21" s="26">
        <v>230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170" t="s">
        <v>416</v>
      </c>
      <c r="D22" s="170"/>
      <c r="E22" s="170"/>
      <c r="F22" s="170"/>
      <c r="G22" s="24" t="s">
        <v>20</v>
      </c>
      <c r="H22" s="25"/>
      <c r="I22" s="26">
        <v>850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170" t="s">
        <v>417</v>
      </c>
      <c r="D23" s="170"/>
      <c r="E23" s="170"/>
      <c r="F23" s="170"/>
      <c r="G23" s="24" t="s">
        <v>20</v>
      </c>
      <c r="H23" s="25"/>
      <c r="I23" s="26">
        <v>850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170" t="s">
        <v>418</v>
      </c>
      <c r="D24" s="170"/>
      <c r="E24" s="170"/>
      <c r="F24" s="170"/>
      <c r="G24" s="24" t="s">
        <v>20</v>
      </c>
      <c r="H24" s="25"/>
      <c r="I24" s="26">
        <v>100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170" t="s">
        <v>419</v>
      </c>
      <c r="D25" s="170"/>
      <c r="E25" s="170"/>
      <c r="F25" s="170"/>
      <c r="G25" s="24" t="s">
        <v>20</v>
      </c>
      <c r="H25" s="25"/>
      <c r="I25" s="26">
        <v>70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170" t="s">
        <v>420</v>
      </c>
      <c r="D26" s="170"/>
      <c r="E26" s="170"/>
      <c r="F26" s="170"/>
      <c r="G26" s="24" t="s">
        <v>20</v>
      </c>
      <c r="H26" s="25"/>
      <c r="I26" s="26">
        <v>310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170" t="s">
        <v>421</v>
      </c>
      <c r="D27" s="170"/>
      <c r="E27" s="170"/>
      <c r="F27" s="170"/>
      <c r="G27" s="24" t="s">
        <v>20</v>
      </c>
      <c r="H27" s="25"/>
      <c r="I27" s="26">
        <v>260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170" t="s">
        <v>422</v>
      </c>
      <c r="D28" s="170"/>
      <c r="E28" s="170"/>
      <c r="F28" s="170"/>
      <c r="G28" s="24" t="s">
        <v>20</v>
      </c>
      <c r="H28" s="25"/>
      <c r="I28" s="26">
        <v>80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143" t="s">
        <v>423</v>
      </c>
      <c r="D29" s="144" t="s">
        <v>424</v>
      </c>
      <c r="E29" s="144" t="s">
        <v>424</v>
      </c>
      <c r="F29" s="145" t="s">
        <v>424</v>
      </c>
      <c r="G29" s="24" t="s">
        <v>20</v>
      </c>
      <c r="H29" s="25"/>
      <c r="I29" s="26">
        <v>240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143" t="s">
        <v>425</v>
      </c>
      <c r="D30" s="144"/>
      <c r="E30" s="144"/>
      <c r="F30" s="145"/>
      <c r="G30" s="24" t="s">
        <v>20</v>
      </c>
      <c r="H30" s="25"/>
      <c r="I30" s="26">
        <v>950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131" t="s">
        <v>426</v>
      </c>
      <c r="D31" s="132"/>
      <c r="E31" s="132"/>
      <c r="F31" s="133"/>
      <c r="G31" s="31" t="s">
        <v>20</v>
      </c>
      <c r="H31" s="25"/>
      <c r="I31" s="32">
        <v>150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131" t="s">
        <v>427</v>
      </c>
      <c r="D32" s="132"/>
      <c r="E32" s="132"/>
      <c r="F32" s="133"/>
      <c r="G32" s="31" t="s">
        <v>20</v>
      </c>
      <c r="H32" s="25"/>
      <c r="I32" s="32">
        <v>300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131" t="s">
        <v>428</v>
      </c>
      <c r="D33" s="132"/>
      <c r="E33" s="132"/>
      <c r="F33" s="133"/>
      <c r="G33" s="31" t="s">
        <v>20</v>
      </c>
      <c r="H33" s="25"/>
      <c r="I33" s="32">
        <v>150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131" t="s">
        <v>429</v>
      </c>
      <c r="D34" s="132"/>
      <c r="E34" s="132"/>
      <c r="F34" s="133"/>
      <c r="G34" s="31" t="s">
        <v>20</v>
      </c>
      <c r="H34" s="25"/>
      <c r="I34" s="32">
        <v>200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131" t="s">
        <v>430</v>
      </c>
      <c r="D35" s="132"/>
      <c r="E35" s="132"/>
      <c r="F35" s="133"/>
      <c r="G35" s="31" t="s">
        <v>20</v>
      </c>
      <c r="H35" s="25"/>
      <c r="I35" s="32">
        <v>80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131" t="s">
        <v>431</v>
      </c>
      <c r="D36" s="132"/>
      <c r="E36" s="132"/>
      <c r="F36" s="133"/>
      <c r="G36" s="31" t="s">
        <v>20</v>
      </c>
      <c r="H36" s="25"/>
      <c r="I36" s="32">
        <v>100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180" t="s">
        <v>432</v>
      </c>
      <c r="D37" s="181"/>
      <c r="E37" s="181"/>
      <c r="F37" s="182"/>
      <c r="G37" s="49" t="s">
        <v>20</v>
      </c>
      <c r="H37" s="50"/>
      <c r="I37" s="26">
        <v>100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180" t="s">
        <v>433</v>
      </c>
      <c r="D38" s="181"/>
      <c r="E38" s="181"/>
      <c r="F38" s="182"/>
      <c r="G38" s="49" t="s">
        <v>20</v>
      </c>
      <c r="H38" s="51"/>
      <c r="I38" s="26">
        <v>100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180" t="s">
        <v>434</v>
      </c>
      <c r="D39" s="181"/>
      <c r="E39" s="181"/>
      <c r="F39" s="182"/>
      <c r="G39" s="49" t="s">
        <v>20</v>
      </c>
      <c r="H39" s="51"/>
      <c r="I39" s="26">
        <v>200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174" t="s">
        <v>435</v>
      </c>
      <c r="D40" s="175"/>
      <c r="E40" s="175"/>
      <c r="F40" s="176"/>
      <c r="G40" s="24" t="s">
        <v>20</v>
      </c>
      <c r="H40" s="50"/>
      <c r="I40" s="26">
        <v>100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2.75" customHeight="1" x14ac:dyDescent="0.4">
      <c r="A41" s="37"/>
      <c r="B41" s="37"/>
      <c r="C41" s="163" t="s">
        <v>381</v>
      </c>
      <c r="D41" s="163"/>
      <c r="E41" s="163"/>
      <c r="F41" s="163"/>
      <c r="G41" s="38"/>
      <c r="H41" s="38"/>
      <c r="I41" s="38"/>
      <c r="J41" s="39"/>
      <c r="K41" s="38"/>
      <c r="L41" s="40"/>
      <c r="M41" s="41">
        <f>SUM(M12:M40)</f>
        <v>0</v>
      </c>
      <c r="N41" s="41">
        <f>SUM(N12:N40)</f>
        <v>0</v>
      </c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69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70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71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313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437</v>
      </c>
      <c r="B47" s="4"/>
      <c r="C47" s="4"/>
      <c r="D47" s="4"/>
      <c r="E47" s="4"/>
      <c r="F47" s="4"/>
      <c r="G47" s="4"/>
      <c r="H47" s="1"/>
      <c r="I47" s="4"/>
      <c r="J47" s="4"/>
      <c r="K47" s="4"/>
      <c r="L47" s="4"/>
      <c r="M47" s="4"/>
      <c r="N47" s="4"/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72</v>
      </c>
      <c r="B49" s="4"/>
      <c r="C49" s="4"/>
      <c r="D49" s="4"/>
      <c r="E49" s="4"/>
      <c r="F49" s="4"/>
      <c r="G49" s="4"/>
      <c r="H49" s="42" t="s">
        <v>73</v>
      </c>
      <c r="I49" s="4"/>
      <c r="J49" s="4"/>
      <c r="K49" s="4" t="s">
        <v>74</v>
      </c>
      <c r="L49" s="4"/>
      <c r="M49" s="4"/>
      <c r="N49" s="4"/>
    </row>
    <row r="52" spans="1:14" ht="12.75" customHeight="1" x14ac:dyDescent="0.4">
      <c r="B52" s="43"/>
      <c r="C52" s="43"/>
    </row>
    <row r="53" spans="1:14" ht="12.75" customHeight="1" x14ac:dyDescent="0.4">
      <c r="B53" s="43"/>
      <c r="C53" s="43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</sheetData>
  <sheetProtection algorithmName="SHA-512" hashValue="QV+ZtdzXqAnlctgL59OF9O5rRM3S9Y4drT3HjqXZ9Pl1ezwxfa2raIao+k/RAaKzHqEUnWAqIwKVYDRi9tnzjg==" saltValue="lHvPgCdmaHKiodFvJFYWzA==" spinCount="100000" sheet="1" objects="1" scenarios="1"/>
  <protectedRanges>
    <protectedRange sqref="C49" name="Obseg3"/>
    <protectedRange sqref="C4:C5" name="Obseg2"/>
    <protectedRange sqref="C49" name="Range2"/>
    <protectedRange sqref="H37:H40" name="Obseg3_1"/>
  </protectedRanges>
  <mergeCells count="31"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329D-D7D2-46F7-AB1B-1D88649D39F1}">
  <dimension ref="A1:N42"/>
  <sheetViews>
    <sheetView zoomScaleNormal="100" workbookViewId="0">
      <selection activeCell="H12" sqref="H12:H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438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202" t="s">
        <v>440</v>
      </c>
      <c r="D12" s="202"/>
      <c r="E12" s="202"/>
      <c r="F12" s="202"/>
      <c r="G12" s="95" t="s">
        <v>191</v>
      </c>
      <c r="H12" s="25"/>
      <c r="I12" s="96">
        <v>1500</v>
      </c>
      <c r="J12" s="27">
        <v>0</v>
      </c>
      <c r="K12" s="24">
        <v>22</v>
      </c>
      <c r="L12" s="28">
        <f>PRODUCT(J12,1.22)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28" si="0">A12+1</f>
        <v>2</v>
      </c>
      <c r="B13" s="23"/>
      <c r="C13" s="202" t="s">
        <v>441</v>
      </c>
      <c r="D13" s="202"/>
      <c r="E13" s="202"/>
      <c r="F13" s="202"/>
      <c r="G13" s="98" t="s">
        <v>191</v>
      </c>
      <c r="H13" s="36"/>
      <c r="I13" s="99">
        <v>250</v>
      </c>
      <c r="J13" s="27">
        <v>0</v>
      </c>
      <c r="K13" s="24">
        <v>9.5</v>
      </c>
      <c r="L13" s="28">
        <f t="shared" ref="L13:L25" si="1">PRODUCT(J13,1.095)</f>
        <v>0</v>
      </c>
      <c r="M13" s="29">
        <f t="shared" ref="M13:M28" si="2">PRODUCT(I13,L13)</f>
        <v>0</v>
      </c>
      <c r="N13" s="29">
        <f t="shared" ref="N13:N28" si="3">PRODUCT(I13,J13)</f>
        <v>0</v>
      </c>
    </row>
    <row r="14" spans="1:14" ht="15" customHeight="1" x14ac:dyDescent="0.4">
      <c r="A14" s="22">
        <f t="shared" si="0"/>
        <v>3</v>
      </c>
      <c r="B14" s="30"/>
      <c r="C14" s="202" t="s">
        <v>442</v>
      </c>
      <c r="D14" s="202"/>
      <c r="E14" s="202"/>
      <c r="F14" s="202"/>
      <c r="G14" s="98" t="s">
        <v>191</v>
      </c>
      <c r="H14" s="36"/>
      <c r="I14" s="99">
        <v>1200</v>
      </c>
      <c r="J14" s="27">
        <v>0</v>
      </c>
      <c r="K14" s="24">
        <v>22</v>
      </c>
      <c r="L14" s="28">
        <f>PRODUCT(J14,1.22)</f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0"/>
        <v>4</v>
      </c>
      <c r="B15" s="30"/>
      <c r="C15" s="202" t="s">
        <v>443</v>
      </c>
      <c r="D15" s="202"/>
      <c r="E15" s="202"/>
      <c r="F15" s="202"/>
      <c r="G15" s="98" t="s">
        <v>191</v>
      </c>
      <c r="H15" s="36"/>
      <c r="I15" s="99">
        <v>200</v>
      </c>
      <c r="J15" s="27">
        <v>0</v>
      </c>
      <c r="K15" s="24">
        <v>22</v>
      </c>
      <c r="L15" s="28">
        <f>PRODUCT(J15,1.22)</f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0"/>
        <v>5</v>
      </c>
      <c r="B16" s="30"/>
      <c r="C16" s="202" t="s">
        <v>444</v>
      </c>
      <c r="D16" s="202"/>
      <c r="E16" s="202"/>
      <c r="F16" s="202"/>
      <c r="G16" s="95" t="s">
        <v>191</v>
      </c>
      <c r="H16" s="25"/>
      <c r="I16" s="96">
        <v>50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0"/>
        <v>6</v>
      </c>
      <c r="B17" s="30"/>
      <c r="C17" s="202" t="s">
        <v>445</v>
      </c>
      <c r="D17" s="202"/>
      <c r="E17" s="202"/>
      <c r="F17" s="202"/>
      <c r="G17" s="95" t="s">
        <v>191</v>
      </c>
      <c r="H17" s="245"/>
      <c r="I17" s="96">
        <v>80</v>
      </c>
      <c r="J17" s="27">
        <v>0</v>
      </c>
      <c r="K17" s="24">
        <v>22</v>
      </c>
      <c r="L17" s="28">
        <f t="shared" ref="L17:L22" si="4">PRODUCT(J17,1.22)</f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0"/>
        <v>7</v>
      </c>
      <c r="B18" s="30"/>
      <c r="C18" s="195" t="s">
        <v>446</v>
      </c>
      <c r="D18" s="195"/>
      <c r="E18" s="195"/>
      <c r="F18" s="195"/>
      <c r="G18" s="95" t="s">
        <v>191</v>
      </c>
      <c r="H18" s="245"/>
      <c r="I18" s="96">
        <v>80</v>
      </c>
      <c r="J18" s="27">
        <v>0</v>
      </c>
      <c r="K18" s="24">
        <v>22</v>
      </c>
      <c r="L18" s="28">
        <f t="shared" si="4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0"/>
        <v>8</v>
      </c>
      <c r="B19" s="30"/>
      <c r="C19" s="195" t="s">
        <v>447</v>
      </c>
      <c r="D19" s="195"/>
      <c r="E19" s="195"/>
      <c r="F19" s="195"/>
      <c r="G19" s="95" t="s">
        <v>191</v>
      </c>
      <c r="H19" s="245"/>
      <c r="I19" s="96">
        <v>80</v>
      </c>
      <c r="J19" s="27">
        <v>0</v>
      </c>
      <c r="K19" s="24">
        <v>22</v>
      </c>
      <c r="L19" s="28">
        <f t="shared" si="4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0"/>
        <v>9</v>
      </c>
      <c r="B20" s="30"/>
      <c r="C20" s="195" t="s">
        <v>448</v>
      </c>
      <c r="D20" s="195"/>
      <c r="E20" s="195"/>
      <c r="F20" s="195"/>
      <c r="G20" s="95" t="s">
        <v>191</v>
      </c>
      <c r="H20" s="245"/>
      <c r="I20" s="96">
        <v>80</v>
      </c>
      <c r="J20" s="27">
        <v>0</v>
      </c>
      <c r="K20" s="24">
        <v>22</v>
      </c>
      <c r="L20" s="28">
        <f t="shared" si="4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0"/>
        <v>10</v>
      </c>
      <c r="B21" s="30"/>
      <c r="C21" s="195" t="s">
        <v>449</v>
      </c>
      <c r="D21" s="195"/>
      <c r="E21" s="195"/>
      <c r="F21" s="195"/>
      <c r="G21" s="95" t="s">
        <v>191</v>
      </c>
      <c r="H21" s="245"/>
      <c r="I21" s="96">
        <v>600</v>
      </c>
      <c r="J21" s="27">
        <v>0</v>
      </c>
      <c r="K21" s="24">
        <v>22</v>
      </c>
      <c r="L21" s="28">
        <f t="shared" si="4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0"/>
        <v>11</v>
      </c>
      <c r="B22" s="30"/>
      <c r="C22" s="195" t="s">
        <v>450</v>
      </c>
      <c r="D22" s="195"/>
      <c r="E22" s="195"/>
      <c r="F22" s="195"/>
      <c r="G22" s="95" t="s">
        <v>191</v>
      </c>
      <c r="H22" s="245"/>
      <c r="I22" s="96">
        <v>700</v>
      </c>
      <c r="J22" s="27">
        <v>0</v>
      </c>
      <c r="K22" s="24">
        <v>22</v>
      </c>
      <c r="L22" s="28">
        <f t="shared" si="4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0"/>
        <v>12</v>
      </c>
      <c r="B23" s="30"/>
      <c r="C23" s="195" t="s">
        <v>451</v>
      </c>
      <c r="D23" s="195"/>
      <c r="E23" s="195"/>
      <c r="F23" s="195"/>
      <c r="G23" s="95" t="s">
        <v>191</v>
      </c>
      <c r="H23" s="245"/>
      <c r="I23" s="96">
        <v>3300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0"/>
        <v>13</v>
      </c>
      <c r="B24" s="30"/>
      <c r="C24" s="195" t="s">
        <v>452</v>
      </c>
      <c r="D24" s="195"/>
      <c r="E24" s="195"/>
      <c r="F24" s="195"/>
      <c r="G24" s="95" t="s">
        <v>191</v>
      </c>
      <c r="H24" s="245"/>
      <c r="I24" s="96">
        <v>3300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0"/>
        <v>14</v>
      </c>
      <c r="B25" s="30"/>
      <c r="C25" s="192" t="s">
        <v>453</v>
      </c>
      <c r="D25" s="193"/>
      <c r="E25" s="193"/>
      <c r="F25" s="194"/>
      <c r="G25" s="95" t="s">
        <v>191</v>
      </c>
      <c r="H25" s="245"/>
      <c r="I25" s="96">
        <v>150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0"/>
        <v>15</v>
      </c>
      <c r="B26" s="30"/>
      <c r="C26" s="195" t="s">
        <v>454</v>
      </c>
      <c r="D26" s="195"/>
      <c r="E26" s="195"/>
      <c r="F26" s="195"/>
      <c r="G26" s="95" t="s">
        <v>191</v>
      </c>
      <c r="H26" s="245"/>
      <c r="I26" s="96">
        <v>80</v>
      </c>
      <c r="J26" s="27">
        <v>0</v>
      </c>
      <c r="K26" s="24">
        <v>22</v>
      </c>
      <c r="L26" s="28">
        <f>PRODUCT(J26,1.22)</f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0"/>
        <v>16</v>
      </c>
      <c r="B27" s="30"/>
      <c r="C27" s="218" t="s">
        <v>640</v>
      </c>
      <c r="D27" s="219"/>
      <c r="E27" s="219"/>
      <c r="F27" s="220"/>
      <c r="G27" s="24" t="s">
        <v>191</v>
      </c>
      <c r="H27" s="25"/>
      <c r="I27" s="26">
        <v>100</v>
      </c>
      <c r="J27" s="27">
        <v>0</v>
      </c>
      <c r="K27" s="24">
        <v>22</v>
      </c>
      <c r="L27" s="28">
        <f>PRODUCT(J27,1.22)</f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0"/>
        <v>17</v>
      </c>
      <c r="B28" s="30"/>
      <c r="C28" s="143" t="s">
        <v>455</v>
      </c>
      <c r="D28" s="144"/>
      <c r="E28" s="144"/>
      <c r="F28" s="145"/>
      <c r="G28" s="24" t="s">
        <v>191</v>
      </c>
      <c r="H28" s="25"/>
      <c r="I28" s="26">
        <v>80</v>
      </c>
      <c r="J28" s="27">
        <v>0</v>
      </c>
      <c r="K28" s="24">
        <v>22</v>
      </c>
      <c r="L28" s="28">
        <f>PRODUCT(J28,1.22)</f>
        <v>0</v>
      </c>
      <c r="M28" s="29">
        <f t="shared" si="2"/>
        <v>0</v>
      </c>
      <c r="N28" s="29">
        <f t="shared" si="3"/>
        <v>0</v>
      </c>
    </row>
    <row r="29" spans="1:14" ht="12.75" customHeight="1" x14ac:dyDescent="0.4">
      <c r="A29" s="126"/>
      <c r="B29" s="126"/>
      <c r="C29" s="177" t="s">
        <v>439</v>
      </c>
      <c r="D29" s="177"/>
      <c r="E29" s="177"/>
      <c r="F29" s="177"/>
      <c r="G29" s="127"/>
      <c r="H29" s="127"/>
      <c r="I29" s="127"/>
      <c r="J29" s="128"/>
      <c r="K29" s="127"/>
      <c r="L29" s="129"/>
      <c r="M29" s="130">
        <f>SUM(M12:M28)</f>
        <v>0</v>
      </c>
      <c r="N29" s="130">
        <f>SUM(N12:N28)</f>
        <v>0</v>
      </c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69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70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71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313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72</v>
      </c>
      <c r="B36" s="4"/>
      <c r="C36" s="4"/>
      <c r="D36" s="4"/>
      <c r="E36" s="4"/>
      <c r="F36" s="4"/>
      <c r="G36" s="4"/>
      <c r="H36" s="42" t="s">
        <v>73</v>
      </c>
      <c r="I36" s="4"/>
      <c r="J36" s="4"/>
      <c r="K36" s="4" t="s">
        <v>74</v>
      </c>
      <c r="L36" s="4"/>
      <c r="M36" s="4"/>
      <c r="N36" s="4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oew1OVZ6Uh1Dv8JtuezoOrb+92Mc8PYUVCF5jT0EhjbzdIfz/8ysQFviLcD9hEu+0TIrEdNsxL1aKPJdGQmECQ==" saltValue="QKyOlC/vfIIKfhxvSB7xKQ==" spinCount="100000" sheet="1" objects="1" scenarios="1"/>
  <protectedRanges>
    <protectedRange sqref="C36" name="Obseg3"/>
    <protectedRange sqref="C4:C5" name="Obseg2"/>
    <protectedRange sqref="C36" name="Range2"/>
  </protectedRanges>
  <mergeCells count="19"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CA61-2EFE-45D2-89E8-FA1CD4CBF20F}">
  <dimension ref="A1:N55"/>
  <sheetViews>
    <sheetView topLeftCell="A13" zoomScaleNormal="100" workbookViewId="0">
      <selection activeCell="N42" sqref="N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456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143" t="s">
        <v>457</v>
      </c>
      <c r="D12" s="144" t="s">
        <v>458</v>
      </c>
      <c r="E12" s="144" t="s">
        <v>458</v>
      </c>
      <c r="F12" s="145" t="s">
        <v>458</v>
      </c>
      <c r="G12" s="101" t="s">
        <v>191</v>
      </c>
      <c r="H12" s="102"/>
      <c r="I12" s="32">
        <v>160</v>
      </c>
      <c r="J12" s="27">
        <v>0</v>
      </c>
      <c r="K12" s="24">
        <v>9.5</v>
      </c>
      <c r="L12" s="28">
        <f t="shared" ref="L12:L4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41" si="1">A12+1</f>
        <v>2</v>
      </c>
      <c r="B13" s="23"/>
      <c r="C13" s="143" t="s">
        <v>459</v>
      </c>
      <c r="D13" s="144"/>
      <c r="E13" s="144"/>
      <c r="F13" s="203"/>
      <c r="G13" s="101" t="s">
        <v>191</v>
      </c>
      <c r="H13" s="102"/>
      <c r="I13" s="32">
        <v>5</v>
      </c>
      <c r="J13" s="27">
        <v>0</v>
      </c>
      <c r="K13" s="24">
        <v>9.5</v>
      </c>
      <c r="L13" s="28">
        <f t="shared" si="0"/>
        <v>0</v>
      </c>
      <c r="M13" s="29">
        <f t="shared" ref="M13:M41" si="2">PRODUCT(I13,L13)</f>
        <v>0</v>
      </c>
      <c r="N13" s="29">
        <f t="shared" ref="N13:N41" si="3">PRODUCT(I13,J13)</f>
        <v>0</v>
      </c>
    </row>
    <row r="14" spans="1:14" ht="15" customHeight="1" x14ac:dyDescent="0.4">
      <c r="A14" s="22">
        <f t="shared" si="1"/>
        <v>3</v>
      </c>
      <c r="B14" s="30"/>
      <c r="C14" s="143" t="s">
        <v>460</v>
      </c>
      <c r="D14" s="144" t="s">
        <v>461</v>
      </c>
      <c r="E14" s="144" t="s">
        <v>461</v>
      </c>
      <c r="F14" s="145" t="s">
        <v>461</v>
      </c>
      <c r="G14" s="101" t="s">
        <v>191</v>
      </c>
      <c r="H14" s="102"/>
      <c r="I14" s="32">
        <v>40</v>
      </c>
      <c r="J14" s="27">
        <v>0</v>
      </c>
      <c r="K14" s="24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2">
        <f t="shared" si="1"/>
        <v>4</v>
      </c>
      <c r="B15" s="30"/>
      <c r="C15" s="143" t="s">
        <v>462</v>
      </c>
      <c r="D15" s="144" t="s">
        <v>462</v>
      </c>
      <c r="E15" s="144" t="s">
        <v>462</v>
      </c>
      <c r="F15" s="145" t="s">
        <v>462</v>
      </c>
      <c r="G15" s="101" t="s">
        <v>191</v>
      </c>
      <c r="H15" s="102"/>
      <c r="I15" s="32">
        <v>10</v>
      </c>
      <c r="J15" s="27">
        <v>0</v>
      </c>
      <c r="K15" s="24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2">
        <f t="shared" si="1"/>
        <v>5</v>
      </c>
      <c r="B16" s="30"/>
      <c r="C16" s="143" t="s">
        <v>463</v>
      </c>
      <c r="D16" s="144"/>
      <c r="E16" s="144"/>
      <c r="F16" s="203"/>
      <c r="G16" s="101" t="s">
        <v>191</v>
      </c>
      <c r="H16" s="102"/>
      <c r="I16" s="32">
        <v>5</v>
      </c>
      <c r="J16" s="27">
        <v>0</v>
      </c>
      <c r="K16" s="24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2">
        <f t="shared" si="1"/>
        <v>6</v>
      </c>
      <c r="B17" s="30"/>
      <c r="C17" s="143" t="s">
        <v>609</v>
      </c>
      <c r="D17" s="144"/>
      <c r="E17" s="144"/>
      <c r="F17" s="203"/>
      <c r="G17" s="101" t="s">
        <v>20</v>
      </c>
      <c r="H17" s="102"/>
      <c r="I17" s="32">
        <v>3</v>
      </c>
      <c r="J17" s="27">
        <v>0</v>
      </c>
      <c r="K17" s="24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2">
        <f t="shared" si="1"/>
        <v>7</v>
      </c>
      <c r="B18" s="30"/>
      <c r="C18" s="143" t="s">
        <v>464</v>
      </c>
      <c r="D18" s="144"/>
      <c r="E18" s="144"/>
      <c r="F18" s="145"/>
      <c r="G18" s="101" t="s">
        <v>191</v>
      </c>
      <c r="H18" s="102"/>
      <c r="I18" s="32">
        <v>80</v>
      </c>
      <c r="J18" s="27">
        <v>0</v>
      </c>
      <c r="K18" s="24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2">
        <f t="shared" si="1"/>
        <v>8</v>
      </c>
      <c r="B19" s="30"/>
      <c r="C19" s="143" t="s">
        <v>465</v>
      </c>
      <c r="D19" s="144" t="s">
        <v>466</v>
      </c>
      <c r="E19" s="144" t="s">
        <v>466</v>
      </c>
      <c r="F19" s="145" t="s">
        <v>466</v>
      </c>
      <c r="G19" s="101" t="s">
        <v>191</v>
      </c>
      <c r="H19" s="102"/>
      <c r="I19" s="32">
        <v>150</v>
      </c>
      <c r="J19" s="27">
        <v>0</v>
      </c>
      <c r="K19" s="24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2">
        <f t="shared" si="1"/>
        <v>9</v>
      </c>
      <c r="B20" s="30"/>
      <c r="C20" s="143" t="s">
        <v>467</v>
      </c>
      <c r="D20" s="144"/>
      <c r="E20" s="144"/>
      <c r="F20" s="145"/>
      <c r="G20" s="101" t="s">
        <v>191</v>
      </c>
      <c r="H20" s="102"/>
      <c r="I20" s="32">
        <v>80</v>
      </c>
      <c r="J20" s="27">
        <v>0</v>
      </c>
      <c r="K20" s="24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2">
        <f t="shared" si="1"/>
        <v>10</v>
      </c>
      <c r="B21" s="30"/>
      <c r="C21" s="143" t="s">
        <v>468</v>
      </c>
      <c r="D21" s="144"/>
      <c r="E21" s="144"/>
      <c r="F21" s="203"/>
      <c r="G21" s="101" t="s">
        <v>191</v>
      </c>
      <c r="H21" s="102"/>
      <c r="I21" s="32">
        <v>100</v>
      </c>
      <c r="J21" s="27">
        <v>0</v>
      </c>
      <c r="K21" s="24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2">
        <f t="shared" si="1"/>
        <v>11</v>
      </c>
      <c r="B22" s="30"/>
      <c r="C22" s="143" t="s">
        <v>610</v>
      </c>
      <c r="D22" s="144"/>
      <c r="E22" s="144"/>
      <c r="F22" s="145"/>
      <c r="G22" s="101" t="s">
        <v>20</v>
      </c>
      <c r="H22" s="102"/>
      <c r="I22" s="32">
        <v>70</v>
      </c>
      <c r="J22" s="27">
        <v>0</v>
      </c>
      <c r="K22" s="24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2">
        <f t="shared" si="1"/>
        <v>12</v>
      </c>
      <c r="B23" s="30"/>
      <c r="C23" s="143" t="s">
        <v>469</v>
      </c>
      <c r="D23" s="144" t="s">
        <v>470</v>
      </c>
      <c r="E23" s="144" t="s">
        <v>470</v>
      </c>
      <c r="F23" s="145" t="s">
        <v>470</v>
      </c>
      <c r="G23" s="101" t="s">
        <v>191</v>
      </c>
      <c r="H23" s="103"/>
      <c r="I23" s="32">
        <v>200</v>
      </c>
      <c r="J23" s="27">
        <v>0</v>
      </c>
      <c r="K23" s="24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2">
        <f t="shared" si="1"/>
        <v>13</v>
      </c>
      <c r="B24" s="30"/>
      <c r="C24" s="187" t="s">
        <v>471</v>
      </c>
      <c r="D24" s="204"/>
      <c r="E24" s="204"/>
      <c r="F24" s="205"/>
      <c r="G24" s="101" t="s">
        <v>191</v>
      </c>
      <c r="H24" s="102"/>
      <c r="I24" s="32">
        <v>150</v>
      </c>
      <c r="J24" s="27">
        <v>0</v>
      </c>
      <c r="K24" s="24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2">
        <f t="shared" si="1"/>
        <v>14</v>
      </c>
      <c r="B25" s="30"/>
      <c r="C25" s="187" t="s">
        <v>472</v>
      </c>
      <c r="D25" s="204"/>
      <c r="E25" s="204"/>
      <c r="F25" s="205"/>
      <c r="G25" s="101" t="s">
        <v>191</v>
      </c>
      <c r="H25" s="102"/>
      <c r="I25" s="32">
        <v>80</v>
      </c>
      <c r="J25" s="27">
        <v>0</v>
      </c>
      <c r="K25" s="24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2">
        <f t="shared" si="1"/>
        <v>15</v>
      </c>
      <c r="B26" s="30"/>
      <c r="C26" s="143" t="s">
        <v>473</v>
      </c>
      <c r="D26" s="144"/>
      <c r="E26" s="144"/>
      <c r="F26" s="145"/>
      <c r="G26" s="101" t="s">
        <v>191</v>
      </c>
      <c r="H26" s="102"/>
      <c r="I26" s="32">
        <v>2000</v>
      </c>
      <c r="J26" s="27">
        <v>0</v>
      </c>
      <c r="K26" s="24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2">
        <f t="shared" si="1"/>
        <v>16</v>
      </c>
      <c r="B27" s="30"/>
      <c r="C27" s="187" t="s">
        <v>474</v>
      </c>
      <c r="D27" s="204" t="s">
        <v>475</v>
      </c>
      <c r="E27" s="204" t="s">
        <v>475</v>
      </c>
      <c r="F27" s="206" t="s">
        <v>475</v>
      </c>
      <c r="G27" s="101" t="s">
        <v>191</v>
      </c>
      <c r="H27" s="102"/>
      <c r="I27" s="32">
        <v>80</v>
      </c>
      <c r="J27" s="27">
        <v>0</v>
      </c>
      <c r="K27" s="24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2">
        <f t="shared" si="1"/>
        <v>17</v>
      </c>
      <c r="B28" s="30"/>
      <c r="C28" s="143" t="s">
        <v>611</v>
      </c>
      <c r="D28" s="144" t="s">
        <v>476</v>
      </c>
      <c r="E28" s="144" t="s">
        <v>476</v>
      </c>
      <c r="F28" s="145" t="s">
        <v>476</v>
      </c>
      <c r="G28" s="101" t="s">
        <v>191</v>
      </c>
      <c r="H28" s="102"/>
      <c r="I28" s="32">
        <v>80</v>
      </c>
      <c r="J28" s="27">
        <v>0</v>
      </c>
      <c r="K28" s="24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2">
        <f t="shared" si="1"/>
        <v>18</v>
      </c>
      <c r="B29" s="30"/>
      <c r="C29" s="143" t="s">
        <v>477</v>
      </c>
      <c r="D29" s="144"/>
      <c r="E29" s="144"/>
      <c r="F29" s="145"/>
      <c r="G29" s="101" t="s">
        <v>191</v>
      </c>
      <c r="H29" s="102"/>
      <c r="I29" s="32">
        <v>80</v>
      </c>
      <c r="J29" s="27">
        <v>0</v>
      </c>
      <c r="K29" s="24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2">
        <f t="shared" si="1"/>
        <v>19</v>
      </c>
      <c r="B30" s="30"/>
      <c r="C30" s="143" t="s">
        <v>478</v>
      </c>
      <c r="D30" s="144"/>
      <c r="E30" s="144"/>
      <c r="F30" s="145"/>
      <c r="G30" s="101" t="s">
        <v>191</v>
      </c>
      <c r="H30" s="102"/>
      <c r="I30" s="32">
        <v>60</v>
      </c>
      <c r="J30" s="27">
        <v>0</v>
      </c>
      <c r="K30" s="24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2">
        <f t="shared" si="1"/>
        <v>20</v>
      </c>
      <c r="B31" s="30"/>
      <c r="C31" s="143" t="s">
        <v>479</v>
      </c>
      <c r="D31" s="144"/>
      <c r="E31" s="144"/>
      <c r="F31" s="145"/>
      <c r="G31" s="101" t="s">
        <v>191</v>
      </c>
      <c r="H31" s="102"/>
      <c r="I31" s="32">
        <v>160</v>
      </c>
      <c r="J31" s="27">
        <v>0</v>
      </c>
      <c r="K31" s="24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2">
        <f t="shared" si="1"/>
        <v>21</v>
      </c>
      <c r="B32" s="30"/>
      <c r="C32" s="143" t="s">
        <v>480</v>
      </c>
      <c r="D32" s="144" t="s">
        <v>481</v>
      </c>
      <c r="E32" s="144" t="s">
        <v>481</v>
      </c>
      <c r="F32" s="145" t="s">
        <v>481</v>
      </c>
      <c r="G32" s="101" t="s">
        <v>191</v>
      </c>
      <c r="H32" s="102"/>
      <c r="I32" s="32">
        <v>250</v>
      </c>
      <c r="J32" s="27">
        <v>0</v>
      </c>
      <c r="K32" s="24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2">
        <f t="shared" si="1"/>
        <v>22</v>
      </c>
      <c r="B33" s="30"/>
      <c r="C33" s="143" t="s">
        <v>482</v>
      </c>
      <c r="D33" s="144" t="s">
        <v>483</v>
      </c>
      <c r="E33" s="144" t="s">
        <v>483</v>
      </c>
      <c r="F33" s="145" t="s">
        <v>483</v>
      </c>
      <c r="G33" s="101" t="s">
        <v>20</v>
      </c>
      <c r="H33" s="102"/>
      <c r="I33" s="32">
        <v>500</v>
      </c>
      <c r="J33" s="27">
        <v>0</v>
      </c>
      <c r="K33" s="24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2">
        <f t="shared" si="1"/>
        <v>23</v>
      </c>
      <c r="B34" s="30"/>
      <c r="C34" s="143" t="s">
        <v>484</v>
      </c>
      <c r="D34" s="144"/>
      <c r="E34" s="144"/>
      <c r="F34" s="145"/>
      <c r="G34" s="104" t="s">
        <v>20</v>
      </c>
      <c r="H34" s="102"/>
      <c r="I34" s="32">
        <v>50</v>
      </c>
      <c r="J34" s="27">
        <v>0</v>
      </c>
      <c r="K34" s="24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2">
        <f t="shared" si="1"/>
        <v>24</v>
      </c>
      <c r="B35" s="30"/>
      <c r="C35" s="143" t="s">
        <v>485</v>
      </c>
      <c r="D35" s="144" t="s">
        <v>483</v>
      </c>
      <c r="E35" s="144" t="s">
        <v>483</v>
      </c>
      <c r="F35" s="145" t="s">
        <v>483</v>
      </c>
      <c r="G35" s="101" t="s">
        <v>20</v>
      </c>
      <c r="H35" s="102"/>
      <c r="I35" s="32">
        <v>1000</v>
      </c>
      <c r="J35" s="27">
        <v>0</v>
      </c>
      <c r="K35" s="24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2">
        <f t="shared" si="1"/>
        <v>25</v>
      </c>
      <c r="B36" s="30"/>
      <c r="C36" s="143" t="s">
        <v>615</v>
      </c>
      <c r="D36" s="144"/>
      <c r="E36" s="144"/>
      <c r="F36" s="145"/>
      <c r="G36" s="105" t="s">
        <v>20</v>
      </c>
      <c r="H36" s="102"/>
      <c r="I36" s="32">
        <v>220</v>
      </c>
      <c r="J36" s="27">
        <v>0</v>
      </c>
      <c r="K36" s="24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2">
        <f t="shared" si="1"/>
        <v>26</v>
      </c>
      <c r="B37" s="30"/>
      <c r="C37" s="170" t="s">
        <v>486</v>
      </c>
      <c r="D37" s="170"/>
      <c r="E37" s="170"/>
      <c r="F37" s="170"/>
      <c r="G37" s="105" t="s">
        <v>191</v>
      </c>
      <c r="H37" s="102"/>
      <c r="I37" s="32">
        <v>50</v>
      </c>
      <c r="J37" s="27">
        <v>0</v>
      </c>
      <c r="K37" s="24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2">
        <f t="shared" si="1"/>
        <v>27</v>
      </c>
      <c r="B38" s="30"/>
      <c r="C38" s="171" t="s">
        <v>487</v>
      </c>
      <c r="D38" s="172" t="s">
        <v>488</v>
      </c>
      <c r="E38" s="172" t="s">
        <v>488</v>
      </c>
      <c r="F38" s="173" t="s">
        <v>488</v>
      </c>
      <c r="G38" s="105" t="s">
        <v>191</v>
      </c>
      <c r="H38" s="102"/>
      <c r="I38" s="32">
        <v>60</v>
      </c>
      <c r="J38" s="27">
        <v>0</v>
      </c>
      <c r="K38" s="24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2">
        <f t="shared" si="1"/>
        <v>28</v>
      </c>
      <c r="B39" s="30"/>
      <c r="C39" s="171" t="s">
        <v>612</v>
      </c>
      <c r="D39" s="172"/>
      <c r="E39" s="172"/>
      <c r="F39" s="173"/>
      <c r="G39" s="105" t="s">
        <v>191</v>
      </c>
      <c r="H39" s="102"/>
      <c r="I39" s="32">
        <v>50</v>
      </c>
      <c r="J39" s="27">
        <v>0</v>
      </c>
      <c r="K39" s="24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2">
        <f t="shared" si="1"/>
        <v>29</v>
      </c>
      <c r="B40" s="30"/>
      <c r="C40" s="171" t="s">
        <v>613</v>
      </c>
      <c r="D40" s="172"/>
      <c r="E40" s="172"/>
      <c r="F40" s="173"/>
      <c r="G40" s="105" t="s">
        <v>191</v>
      </c>
      <c r="H40" s="102"/>
      <c r="I40" s="32">
        <v>50</v>
      </c>
      <c r="J40" s="27">
        <v>0</v>
      </c>
      <c r="K40" s="24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2">
        <f t="shared" si="1"/>
        <v>30</v>
      </c>
      <c r="B41" s="30"/>
      <c r="C41" s="171" t="s">
        <v>614</v>
      </c>
      <c r="D41" s="172"/>
      <c r="E41" s="172"/>
      <c r="F41" s="173"/>
      <c r="G41" s="105" t="s">
        <v>191</v>
      </c>
      <c r="H41" s="102"/>
      <c r="I41" s="32">
        <v>50</v>
      </c>
      <c r="J41" s="27">
        <v>0</v>
      </c>
      <c r="K41" s="24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2.75" customHeight="1" x14ac:dyDescent="0.4">
      <c r="A42" s="126"/>
      <c r="B42" s="126"/>
      <c r="C42" s="177" t="s">
        <v>489</v>
      </c>
      <c r="D42" s="177"/>
      <c r="E42" s="177"/>
      <c r="F42" s="177"/>
      <c r="G42" s="127"/>
      <c r="H42" s="127"/>
      <c r="I42" s="127"/>
      <c r="J42" s="128"/>
      <c r="K42" s="127"/>
      <c r="L42" s="129"/>
      <c r="M42" s="130">
        <f>SUM(M12:M41)</f>
        <v>0</v>
      </c>
      <c r="N42" s="130">
        <f>SUM(N12:N41)</f>
        <v>0</v>
      </c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69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70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71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313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72</v>
      </c>
      <c r="B49" s="4"/>
      <c r="C49" s="4"/>
      <c r="D49" s="4"/>
      <c r="E49" s="4"/>
      <c r="F49" s="4"/>
      <c r="G49" s="4"/>
      <c r="H49" s="42" t="s">
        <v>73</v>
      </c>
      <c r="I49" s="4"/>
      <c r="J49" s="4"/>
      <c r="K49" s="4" t="s">
        <v>74</v>
      </c>
      <c r="L49" s="4"/>
      <c r="M49" s="4"/>
      <c r="N49" s="4"/>
    </row>
    <row r="52" spans="1:14" ht="12.75" customHeight="1" x14ac:dyDescent="0.4">
      <c r="B52" s="43"/>
      <c r="C52" s="43"/>
    </row>
    <row r="53" spans="1:14" ht="12.75" customHeight="1" x14ac:dyDescent="0.4">
      <c r="B53" s="43"/>
      <c r="C53" s="43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</sheetData>
  <sheetProtection algorithmName="SHA-512" hashValue="cjBI3mE7sH93XCBcP9fx4NGWUOQhQD/WN3hTgdET0ypIV+Hvk5Luiy/P+miEH5B5sl5zVn7R2darYstRTAMtLA==" saltValue="VeDK9Ond2y2cy/9aXL9tfg==" spinCount="100000" sheet="1" objects="1" scenarios="1"/>
  <protectedRanges>
    <protectedRange sqref="C49" name="Obseg3"/>
    <protectedRange sqref="C4:C5" name="Obseg2"/>
    <protectedRange sqref="C49" name="Range2"/>
    <protectedRange sqref="H12:H37" name="Obseg2_1"/>
    <protectedRange sqref="H38:H41" name="Obseg2_1_1"/>
  </protectedRanges>
  <mergeCells count="32">
    <mergeCell ref="C42:F42"/>
    <mergeCell ref="C38:F38"/>
    <mergeCell ref="C39:F39"/>
    <mergeCell ref="C40:F40"/>
    <mergeCell ref="C41:F41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6B08-89B6-495E-892C-DE9BED1160CA}">
  <dimension ref="A1:N169"/>
  <sheetViews>
    <sheetView topLeftCell="A138" zoomScaleNormal="100" workbookViewId="0">
      <selection activeCell="I154" sqref="I1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80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604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601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6" t="s">
        <v>5</v>
      </c>
      <c r="B10" s="112" t="s">
        <v>6</v>
      </c>
      <c r="C10" s="140" t="s">
        <v>7</v>
      </c>
      <c r="D10" s="141"/>
      <c r="E10" s="141"/>
      <c r="F10" s="142"/>
      <c r="G10" s="113" t="s">
        <v>8</v>
      </c>
      <c r="H10" s="114" t="s">
        <v>9</v>
      </c>
      <c r="I10" s="115" t="s">
        <v>10</v>
      </c>
      <c r="J10" s="115" t="s">
        <v>11</v>
      </c>
      <c r="K10" s="115" t="s">
        <v>12</v>
      </c>
      <c r="L10" s="115" t="s">
        <v>13</v>
      </c>
      <c r="M10" s="115" t="s">
        <v>14</v>
      </c>
      <c r="N10" s="115" t="s">
        <v>15</v>
      </c>
    </row>
    <row r="11" spans="1:14" s="1" customFormat="1" ht="12.75" customHeight="1" x14ac:dyDescent="0.35">
      <c r="A11" s="125"/>
      <c r="B11" s="117"/>
      <c r="C11" s="118"/>
      <c r="D11" s="119"/>
      <c r="E11" s="119"/>
      <c r="F11" s="120"/>
      <c r="G11" s="121"/>
      <c r="H11" s="122"/>
      <c r="I11" s="123"/>
      <c r="J11" s="123"/>
      <c r="K11" s="123"/>
      <c r="L11" s="123"/>
      <c r="M11" s="123"/>
      <c r="N11" s="123" t="s">
        <v>17</v>
      </c>
    </row>
    <row r="12" spans="1:14" ht="15" customHeight="1" x14ac:dyDescent="0.4">
      <c r="A12" s="22">
        <v>1</v>
      </c>
      <c r="B12" s="23"/>
      <c r="C12" s="207" t="s">
        <v>490</v>
      </c>
      <c r="D12" s="207"/>
      <c r="E12" s="207"/>
      <c r="F12" s="207"/>
      <c r="G12" s="106" t="s">
        <v>191</v>
      </c>
      <c r="H12" s="102"/>
      <c r="I12" s="32">
        <v>160</v>
      </c>
      <c r="J12" s="27">
        <v>0</v>
      </c>
      <c r="K12" s="24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2">
        <f t="shared" ref="A13:A140" si="1">A12+1</f>
        <v>2</v>
      </c>
      <c r="B13" s="23"/>
      <c r="C13" s="207" t="s">
        <v>491</v>
      </c>
      <c r="D13" s="207"/>
      <c r="E13" s="207"/>
      <c r="F13" s="207"/>
      <c r="G13" s="106" t="s">
        <v>191</v>
      </c>
      <c r="H13" s="102"/>
      <c r="I13" s="32">
        <v>150</v>
      </c>
      <c r="J13" s="27">
        <v>0</v>
      </c>
      <c r="K13" s="24">
        <v>9.5</v>
      </c>
      <c r="L13" s="28">
        <f t="shared" ref="L13:L72" si="2">PRODUCT(J13,1.095)</f>
        <v>0</v>
      </c>
      <c r="M13" s="29">
        <f t="shared" ref="M13:M74" si="3">PRODUCT(I13,L13)</f>
        <v>0</v>
      </c>
      <c r="N13" s="29">
        <f t="shared" ref="N13:N74" si="4">PRODUCT(I13,J13)</f>
        <v>0</v>
      </c>
    </row>
    <row r="14" spans="1:14" ht="15" customHeight="1" x14ac:dyDescent="0.4">
      <c r="A14" s="22">
        <f t="shared" si="1"/>
        <v>3</v>
      </c>
      <c r="B14" s="30"/>
      <c r="C14" s="207" t="s">
        <v>492</v>
      </c>
      <c r="D14" s="207"/>
      <c r="E14" s="207"/>
      <c r="F14" s="207"/>
      <c r="G14" s="106" t="s">
        <v>191</v>
      </c>
      <c r="H14" s="102"/>
      <c r="I14" s="32">
        <v>150</v>
      </c>
      <c r="J14" s="27">
        <v>0</v>
      </c>
      <c r="K14" s="24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2">
        <f t="shared" si="1"/>
        <v>4</v>
      </c>
      <c r="B15" s="30"/>
      <c r="C15" s="131" t="s">
        <v>493</v>
      </c>
      <c r="D15" s="132"/>
      <c r="E15" s="132"/>
      <c r="F15" s="133"/>
      <c r="G15" s="106" t="s">
        <v>191</v>
      </c>
      <c r="H15" s="102"/>
      <c r="I15" s="32">
        <v>15</v>
      </c>
      <c r="J15" s="27">
        <v>0</v>
      </c>
      <c r="K15" s="24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2">
        <f t="shared" si="1"/>
        <v>5</v>
      </c>
      <c r="B16" s="30"/>
      <c r="C16" s="207" t="s">
        <v>494</v>
      </c>
      <c r="D16" s="207"/>
      <c r="E16" s="207"/>
      <c r="F16" s="207"/>
      <c r="G16" s="106" t="s">
        <v>191</v>
      </c>
      <c r="H16" s="102"/>
      <c r="I16" s="32">
        <v>800</v>
      </c>
      <c r="J16" s="27">
        <v>0</v>
      </c>
      <c r="K16" s="24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2">
        <f t="shared" si="1"/>
        <v>6</v>
      </c>
      <c r="B17" s="30"/>
      <c r="C17" s="131" t="s">
        <v>495</v>
      </c>
      <c r="D17" s="132"/>
      <c r="E17" s="132"/>
      <c r="F17" s="133"/>
      <c r="G17" s="106" t="s">
        <v>191</v>
      </c>
      <c r="H17" s="102"/>
      <c r="I17" s="32">
        <v>170</v>
      </c>
      <c r="J17" s="27">
        <v>0</v>
      </c>
      <c r="K17" s="24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2">
        <f t="shared" si="1"/>
        <v>7</v>
      </c>
      <c r="B18" s="30"/>
      <c r="C18" s="246" t="s">
        <v>657</v>
      </c>
      <c r="D18" s="247"/>
      <c r="E18" s="247"/>
      <c r="F18" s="248"/>
      <c r="G18" s="106" t="s">
        <v>20</v>
      </c>
      <c r="H18" s="102"/>
      <c r="I18" s="32">
        <v>5</v>
      </c>
      <c r="J18" s="27">
        <v>0</v>
      </c>
      <c r="K18" s="24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2">
        <f t="shared" si="1"/>
        <v>8</v>
      </c>
      <c r="B19" s="30"/>
      <c r="C19" s="249" t="s">
        <v>496</v>
      </c>
      <c r="D19" s="249"/>
      <c r="E19" s="249"/>
      <c r="F19" s="249"/>
      <c r="G19" s="106" t="s">
        <v>20</v>
      </c>
      <c r="H19" s="102"/>
      <c r="I19" s="32">
        <v>60</v>
      </c>
      <c r="J19" s="27">
        <v>0</v>
      </c>
      <c r="K19" s="24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2">
        <f t="shared" si="1"/>
        <v>9</v>
      </c>
      <c r="B20" s="30"/>
      <c r="C20" s="249" t="s">
        <v>497</v>
      </c>
      <c r="D20" s="249"/>
      <c r="E20" s="249"/>
      <c r="F20" s="249"/>
      <c r="G20" s="106" t="s">
        <v>191</v>
      </c>
      <c r="H20" s="102"/>
      <c r="I20" s="32">
        <v>150</v>
      </c>
      <c r="J20" s="27">
        <v>0</v>
      </c>
      <c r="K20" s="24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2">
        <f t="shared" si="1"/>
        <v>10</v>
      </c>
      <c r="B21" s="30"/>
      <c r="C21" s="249" t="s">
        <v>498</v>
      </c>
      <c r="D21" s="249"/>
      <c r="E21" s="249"/>
      <c r="F21" s="249"/>
      <c r="G21" s="106" t="s">
        <v>191</v>
      </c>
      <c r="H21" s="102"/>
      <c r="I21" s="32">
        <v>40</v>
      </c>
      <c r="J21" s="27">
        <v>0</v>
      </c>
      <c r="K21" s="24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2">
        <f t="shared" si="1"/>
        <v>11</v>
      </c>
      <c r="B22" s="30"/>
      <c r="C22" s="249" t="s">
        <v>658</v>
      </c>
      <c r="D22" s="249"/>
      <c r="E22" s="249"/>
      <c r="F22" s="249"/>
      <c r="G22" s="106" t="s">
        <v>191</v>
      </c>
      <c r="H22" s="102"/>
      <c r="I22" s="32">
        <v>40</v>
      </c>
      <c r="J22" s="27">
        <v>0</v>
      </c>
      <c r="K22" s="24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2">
        <f t="shared" si="1"/>
        <v>12</v>
      </c>
      <c r="B23" s="30"/>
      <c r="C23" s="250" t="s">
        <v>499</v>
      </c>
      <c r="D23" s="250"/>
      <c r="E23" s="250"/>
      <c r="F23" s="250"/>
      <c r="G23" s="106" t="s">
        <v>20</v>
      </c>
      <c r="H23" s="102"/>
      <c r="I23" s="32">
        <v>80</v>
      </c>
      <c r="J23" s="27">
        <v>0</v>
      </c>
      <c r="K23" s="24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2">
        <f t="shared" si="1"/>
        <v>13</v>
      </c>
      <c r="B24" s="30"/>
      <c r="C24" s="249" t="s">
        <v>500</v>
      </c>
      <c r="D24" s="249"/>
      <c r="E24" s="249"/>
      <c r="F24" s="249"/>
      <c r="G24" s="106" t="s">
        <v>20</v>
      </c>
      <c r="H24" s="102"/>
      <c r="I24" s="32">
        <v>10</v>
      </c>
      <c r="J24" s="27">
        <v>0</v>
      </c>
      <c r="K24" s="24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2">
        <f t="shared" si="1"/>
        <v>14</v>
      </c>
      <c r="B25" s="30"/>
      <c r="C25" s="250" t="s">
        <v>659</v>
      </c>
      <c r="D25" s="250"/>
      <c r="E25" s="250"/>
      <c r="F25" s="250"/>
      <c r="G25" s="106" t="s">
        <v>191</v>
      </c>
      <c r="H25" s="102"/>
      <c r="I25" s="32">
        <v>10</v>
      </c>
      <c r="J25" s="27">
        <v>0</v>
      </c>
      <c r="K25" s="24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2">
        <f t="shared" si="1"/>
        <v>15</v>
      </c>
      <c r="B26" s="30"/>
      <c r="C26" s="207" t="s">
        <v>501</v>
      </c>
      <c r="D26" s="207"/>
      <c r="E26" s="207"/>
      <c r="F26" s="207"/>
      <c r="G26" s="106" t="s">
        <v>191</v>
      </c>
      <c r="H26" s="102"/>
      <c r="I26" s="32">
        <v>160</v>
      </c>
      <c r="J26" s="27">
        <v>0</v>
      </c>
      <c r="K26" s="24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2">
        <f t="shared" si="1"/>
        <v>16</v>
      </c>
      <c r="B27" s="30"/>
      <c r="C27" s="207" t="s">
        <v>502</v>
      </c>
      <c r="D27" s="207"/>
      <c r="E27" s="207"/>
      <c r="F27" s="207"/>
      <c r="G27" s="106" t="s">
        <v>191</v>
      </c>
      <c r="H27" s="102"/>
      <c r="I27" s="32">
        <v>160</v>
      </c>
      <c r="J27" s="27">
        <v>0</v>
      </c>
      <c r="K27" s="24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2">
        <f t="shared" si="1"/>
        <v>17</v>
      </c>
      <c r="B28" s="30"/>
      <c r="C28" s="207" t="s">
        <v>503</v>
      </c>
      <c r="D28" s="207"/>
      <c r="E28" s="207"/>
      <c r="F28" s="207"/>
      <c r="G28" s="106" t="s">
        <v>191</v>
      </c>
      <c r="H28" s="102"/>
      <c r="I28" s="32">
        <v>70</v>
      </c>
      <c r="J28" s="27">
        <v>0</v>
      </c>
      <c r="K28" s="24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2">
        <f t="shared" si="1"/>
        <v>18</v>
      </c>
      <c r="B29" s="30"/>
      <c r="C29" s="207" t="s">
        <v>504</v>
      </c>
      <c r="D29" s="207"/>
      <c r="E29" s="207"/>
      <c r="F29" s="207"/>
      <c r="G29" s="106" t="s">
        <v>191</v>
      </c>
      <c r="H29" s="102"/>
      <c r="I29" s="32">
        <v>100</v>
      </c>
      <c r="J29" s="27">
        <v>0</v>
      </c>
      <c r="K29" s="24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2">
        <f t="shared" si="1"/>
        <v>19</v>
      </c>
      <c r="B30" s="30"/>
      <c r="C30" s="131" t="s">
        <v>505</v>
      </c>
      <c r="D30" s="132"/>
      <c r="E30" s="132"/>
      <c r="F30" s="133"/>
      <c r="G30" s="106" t="s">
        <v>191</v>
      </c>
      <c r="H30" s="102"/>
      <c r="I30" s="32">
        <v>25</v>
      </c>
      <c r="J30" s="27">
        <v>0</v>
      </c>
      <c r="K30" s="24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2">
        <f t="shared" si="1"/>
        <v>20</v>
      </c>
      <c r="B31" s="30"/>
      <c r="C31" s="131" t="s">
        <v>506</v>
      </c>
      <c r="D31" s="132"/>
      <c r="E31" s="132"/>
      <c r="F31" s="133"/>
      <c r="G31" s="106" t="s">
        <v>191</v>
      </c>
      <c r="H31" s="102"/>
      <c r="I31" s="32">
        <v>25</v>
      </c>
      <c r="J31" s="27">
        <v>0</v>
      </c>
      <c r="K31" s="24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2">
        <f t="shared" si="1"/>
        <v>21</v>
      </c>
      <c r="B32" s="30"/>
      <c r="C32" s="131" t="s">
        <v>507</v>
      </c>
      <c r="D32" s="132"/>
      <c r="E32" s="132"/>
      <c r="F32" s="133"/>
      <c r="G32" s="106" t="s">
        <v>191</v>
      </c>
      <c r="H32" s="102"/>
      <c r="I32" s="32">
        <v>25</v>
      </c>
      <c r="J32" s="27">
        <v>0</v>
      </c>
      <c r="K32" s="24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2">
        <f t="shared" si="1"/>
        <v>22</v>
      </c>
      <c r="B33" s="30"/>
      <c r="C33" s="246" t="s">
        <v>660</v>
      </c>
      <c r="D33" s="247"/>
      <c r="E33" s="247"/>
      <c r="F33" s="248"/>
      <c r="G33" s="106" t="s">
        <v>20</v>
      </c>
      <c r="H33" s="102"/>
      <c r="I33" s="32">
        <v>10</v>
      </c>
      <c r="J33" s="27">
        <v>0</v>
      </c>
      <c r="K33" s="24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2">
        <f t="shared" si="1"/>
        <v>23</v>
      </c>
      <c r="B34" s="30"/>
      <c r="C34" s="249" t="s">
        <v>508</v>
      </c>
      <c r="D34" s="249"/>
      <c r="E34" s="249"/>
      <c r="F34" s="249"/>
      <c r="G34" s="106" t="s">
        <v>20</v>
      </c>
      <c r="H34" s="102"/>
      <c r="I34" s="32">
        <v>160</v>
      </c>
      <c r="J34" s="27">
        <v>0</v>
      </c>
      <c r="K34" s="24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2">
        <f t="shared" si="1"/>
        <v>24</v>
      </c>
      <c r="B35" s="30"/>
      <c r="C35" s="249" t="s">
        <v>641</v>
      </c>
      <c r="D35" s="249"/>
      <c r="E35" s="249"/>
      <c r="F35" s="249"/>
      <c r="G35" s="106" t="s">
        <v>20</v>
      </c>
      <c r="H35" s="102"/>
      <c r="I35" s="32">
        <v>100</v>
      </c>
      <c r="J35" s="27">
        <v>0</v>
      </c>
      <c r="K35" s="24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2">
        <f t="shared" si="1"/>
        <v>25</v>
      </c>
      <c r="B36" s="30"/>
      <c r="C36" s="249" t="s">
        <v>642</v>
      </c>
      <c r="D36" s="249"/>
      <c r="E36" s="249"/>
      <c r="F36" s="249"/>
      <c r="G36" s="106" t="s">
        <v>20</v>
      </c>
      <c r="H36" s="102"/>
      <c r="I36" s="32">
        <v>10</v>
      </c>
      <c r="J36" s="27">
        <v>0</v>
      </c>
      <c r="K36" s="24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2">
        <f t="shared" si="1"/>
        <v>26</v>
      </c>
      <c r="B37" s="30"/>
      <c r="C37" s="249" t="s">
        <v>509</v>
      </c>
      <c r="D37" s="249"/>
      <c r="E37" s="249"/>
      <c r="F37" s="249"/>
      <c r="G37" s="106" t="s">
        <v>20</v>
      </c>
      <c r="H37" s="102"/>
      <c r="I37" s="32">
        <v>20</v>
      </c>
      <c r="J37" s="27">
        <v>0</v>
      </c>
      <c r="K37" s="24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2">
        <f t="shared" si="1"/>
        <v>27</v>
      </c>
      <c r="B38" s="30"/>
      <c r="C38" s="246" t="s">
        <v>643</v>
      </c>
      <c r="D38" s="247"/>
      <c r="E38" s="247"/>
      <c r="F38" s="248"/>
      <c r="G38" s="106" t="s">
        <v>20</v>
      </c>
      <c r="H38" s="102"/>
      <c r="I38" s="32">
        <v>80</v>
      </c>
      <c r="J38" s="27">
        <v>0</v>
      </c>
      <c r="K38" s="24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2">
        <f t="shared" si="1"/>
        <v>28</v>
      </c>
      <c r="B39" s="30"/>
      <c r="C39" s="246" t="s">
        <v>644</v>
      </c>
      <c r="D39" s="247"/>
      <c r="E39" s="247"/>
      <c r="F39" s="248"/>
      <c r="G39" s="106" t="s">
        <v>20</v>
      </c>
      <c r="H39" s="102"/>
      <c r="I39" s="32">
        <v>10</v>
      </c>
      <c r="J39" s="27">
        <v>0</v>
      </c>
      <c r="K39" s="24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2">
        <f t="shared" si="1"/>
        <v>29</v>
      </c>
      <c r="B40" s="30"/>
      <c r="C40" s="207" t="s">
        <v>510</v>
      </c>
      <c r="D40" s="207"/>
      <c r="E40" s="207"/>
      <c r="F40" s="207"/>
      <c r="G40" s="106" t="s">
        <v>191</v>
      </c>
      <c r="H40" s="102"/>
      <c r="I40" s="32">
        <v>50</v>
      </c>
      <c r="J40" s="27">
        <v>0</v>
      </c>
      <c r="K40" s="24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2">
        <f t="shared" si="1"/>
        <v>30</v>
      </c>
      <c r="B41" s="30"/>
      <c r="C41" s="207" t="s">
        <v>511</v>
      </c>
      <c r="D41" s="207"/>
      <c r="E41" s="207"/>
      <c r="F41" s="207"/>
      <c r="G41" s="106" t="s">
        <v>191</v>
      </c>
      <c r="H41" s="102"/>
      <c r="I41" s="32">
        <v>60</v>
      </c>
      <c r="J41" s="27">
        <v>0</v>
      </c>
      <c r="K41" s="24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2">
        <f t="shared" si="1"/>
        <v>31</v>
      </c>
      <c r="B42" s="30"/>
      <c r="C42" s="207" t="s">
        <v>512</v>
      </c>
      <c r="D42" s="207"/>
      <c r="E42" s="207"/>
      <c r="F42" s="207"/>
      <c r="G42" s="106" t="s">
        <v>191</v>
      </c>
      <c r="H42" s="102"/>
      <c r="I42" s="32">
        <v>170</v>
      </c>
      <c r="J42" s="27">
        <v>0</v>
      </c>
      <c r="K42" s="24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2">
        <f t="shared" si="1"/>
        <v>32</v>
      </c>
      <c r="B43" s="30"/>
      <c r="C43" s="207" t="s">
        <v>513</v>
      </c>
      <c r="D43" s="207"/>
      <c r="E43" s="207"/>
      <c r="F43" s="207"/>
      <c r="G43" s="106" t="s">
        <v>20</v>
      </c>
      <c r="H43" s="102"/>
      <c r="I43" s="32">
        <v>170</v>
      </c>
      <c r="J43" s="27">
        <v>0</v>
      </c>
      <c r="K43" s="24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2">
        <f t="shared" si="1"/>
        <v>33</v>
      </c>
      <c r="B44" s="30"/>
      <c r="C44" s="131" t="s">
        <v>661</v>
      </c>
      <c r="D44" s="132"/>
      <c r="E44" s="132"/>
      <c r="F44" s="133"/>
      <c r="G44" s="106" t="s">
        <v>20</v>
      </c>
      <c r="H44" s="102"/>
      <c r="I44" s="32">
        <v>10</v>
      </c>
      <c r="J44" s="27">
        <v>0</v>
      </c>
      <c r="K44" s="24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2">
        <f t="shared" si="1"/>
        <v>34</v>
      </c>
      <c r="B45" s="30"/>
      <c r="C45" s="207" t="s">
        <v>514</v>
      </c>
      <c r="D45" s="207"/>
      <c r="E45" s="207"/>
      <c r="F45" s="207"/>
      <c r="G45" s="106" t="s">
        <v>191</v>
      </c>
      <c r="H45" s="102"/>
      <c r="I45" s="32">
        <v>1200</v>
      </c>
      <c r="J45" s="27">
        <v>0</v>
      </c>
      <c r="K45" s="24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2">
        <f t="shared" si="1"/>
        <v>35</v>
      </c>
      <c r="B46" s="30"/>
      <c r="C46" s="207" t="s">
        <v>515</v>
      </c>
      <c r="D46" s="207"/>
      <c r="E46" s="207"/>
      <c r="F46" s="207"/>
      <c r="G46" s="106" t="s">
        <v>191</v>
      </c>
      <c r="H46" s="102"/>
      <c r="I46" s="32">
        <v>260</v>
      </c>
      <c r="J46" s="27">
        <v>0</v>
      </c>
      <c r="K46" s="24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2">
        <f t="shared" si="1"/>
        <v>36</v>
      </c>
      <c r="B47" s="30"/>
      <c r="C47" s="207" t="s">
        <v>516</v>
      </c>
      <c r="D47" s="207"/>
      <c r="E47" s="207"/>
      <c r="F47" s="207"/>
      <c r="G47" s="106" t="s">
        <v>191</v>
      </c>
      <c r="H47" s="102"/>
      <c r="I47" s="32">
        <v>200</v>
      </c>
      <c r="J47" s="27">
        <v>0</v>
      </c>
      <c r="K47" s="24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2">
        <f t="shared" si="1"/>
        <v>37</v>
      </c>
      <c r="B48" s="30"/>
      <c r="C48" s="207" t="s">
        <v>517</v>
      </c>
      <c r="D48" s="207"/>
      <c r="E48" s="207"/>
      <c r="F48" s="207"/>
      <c r="G48" s="106" t="s">
        <v>191</v>
      </c>
      <c r="H48" s="102"/>
      <c r="I48" s="32">
        <v>30</v>
      </c>
      <c r="J48" s="27">
        <v>0</v>
      </c>
      <c r="K48" s="24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2">
        <f t="shared" si="1"/>
        <v>38</v>
      </c>
      <c r="B49" s="30"/>
      <c r="C49" s="249" t="s">
        <v>645</v>
      </c>
      <c r="D49" s="249"/>
      <c r="E49" s="249"/>
      <c r="F49" s="249"/>
      <c r="G49" s="106" t="s">
        <v>191</v>
      </c>
      <c r="H49" s="102"/>
      <c r="I49" s="32">
        <v>1600</v>
      </c>
      <c r="J49" s="27">
        <v>0</v>
      </c>
      <c r="K49" s="24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2">
        <f t="shared" si="1"/>
        <v>39</v>
      </c>
      <c r="B50" s="30"/>
      <c r="C50" s="207" t="s">
        <v>518</v>
      </c>
      <c r="D50" s="207"/>
      <c r="E50" s="207"/>
      <c r="F50" s="207"/>
      <c r="G50" s="106" t="s">
        <v>191</v>
      </c>
      <c r="H50" s="102"/>
      <c r="I50" s="32">
        <v>120</v>
      </c>
      <c r="J50" s="27">
        <v>0</v>
      </c>
      <c r="K50" s="24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2">
        <f t="shared" si="1"/>
        <v>40</v>
      </c>
      <c r="B51" s="30"/>
      <c r="C51" s="207" t="s">
        <v>519</v>
      </c>
      <c r="D51" s="207"/>
      <c r="E51" s="207"/>
      <c r="F51" s="207"/>
      <c r="G51" s="106" t="s">
        <v>191</v>
      </c>
      <c r="H51" s="102"/>
      <c r="I51" s="32">
        <v>250</v>
      </c>
      <c r="J51" s="27">
        <v>0</v>
      </c>
      <c r="K51" s="24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2">
        <f t="shared" si="1"/>
        <v>41</v>
      </c>
      <c r="B52" s="30"/>
      <c r="C52" s="249" t="s">
        <v>646</v>
      </c>
      <c r="D52" s="249"/>
      <c r="E52" s="249"/>
      <c r="F52" s="249"/>
      <c r="G52" s="106" t="s">
        <v>191</v>
      </c>
      <c r="H52" s="102"/>
      <c r="I52" s="32">
        <v>30</v>
      </c>
      <c r="J52" s="27">
        <v>0</v>
      </c>
      <c r="K52" s="24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2">
        <f t="shared" si="1"/>
        <v>42</v>
      </c>
      <c r="B53" s="30"/>
      <c r="C53" s="207" t="s">
        <v>520</v>
      </c>
      <c r="D53" s="207"/>
      <c r="E53" s="207"/>
      <c r="F53" s="207"/>
      <c r="G53" s="106" t="s">
        <v>191</v>
      </c>
      <c r="H53" s="102"/>
      <c r="I53" s="32">
        <v>30</v>
      </c>
      <c r="J53" s="27">
        <v>0</v>
      </c>
      <c r="K53" s="24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2">
        <f t="shared" si="1"/>
        <v>43</v>
      </c>
      <c r="B54" s="30"/>
      <c r="C54" s="131" t="s">
        <v>521</v>
      </c>
      <c r="D54" s="209"/>
      <c r="E54" s="209"/>
      <c r="F54" s="210"/>
      <c r="G54" s="106" t="s">
        <v>191</v>
      </c>
      <c r="H54" s="102"/>
      <c r="I54" s="32">
        <v>100</v>
      </c>
      <c r="J54" s="27">
        <v>0</v>
      </c>
      <c r="K54" s="24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2">
        <f t="shared" si="1"/>
        <v>44</v>
      </c>
      <c r="B55" s="30"/>
      <c r="C55" s="131" t="s">
        <v>522</v>
      </c>
      <c r="D55" s="209"/>
      <c r="E55" s="209"/>
      <c r="F55" s="210"/>
      <c r="G55" s="106" t="s">
        <v>191</v>
      </c>
      <c r="H55" s="102"/>
      <c r="I55" s="32">
        <v>100</v>
      </c>
      <c r="J55" s="27">
        <v>0</v>
      </c>
      <c r="K55" s="24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2">
        <f t="shared" si="1"/>
        <v>45</v>
      </c>
      <c r="B56" s="30"/>
      <c r="C56" s="131" t="s">
        <v>523</v>
      </c>
      <c r="D56" s="209"/>
      <c r="E56" s="209"/>
      <c r="F56" s="210"/>
      <c r="G56" s="106" t="s">
        <v>191</v>
      </c>
      <c r="H56" s="102"/>
      <c r="I56" s="32">
        <v>35</v>
      </c>
      <c r="J56" s="27">
        <v>0</v>
      </c>
      <c r="K56" s="24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2">
        <f t="shared" si="1"/>
        <v>46</v>
      </c>
      <c r="B57" s="30"/>
      <c r="C57" s="131" t="s">
        <v>524</v>
      </c>
      <c r="D57" s="209"/>
      <c r="E57" s="209"/>
      <c r="F57" s="210"/>
      <c r="G57" s="106" t="s">
        <v>191</v>
      </c>
      <c r="H57" s="102"/>
      <c r="I57" s="32">
        <v>40</v>
      </c>
      <c r="J57" s="27">
        <v>0</v>
      </c>
      <c r="K57" s="24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2">
        <f t="shared" si="1"/>
        <v>47</v>
      </c>
      <c r="B58" s="30"/>
      <c r="C58" s="131" t="s">
        <v>525</v>
      </c>
      <c r="D58" s="209"/>
      <c r="E58" s="209"/>
      <c r="F58" s="210"/>
      <c r="G58" s="106" t="s">
        <v>191</v>
      </c>
      <c r="H58" s="102"/>
      <c r="I58" s="32">
        <v>40</v>
      </c>
      <c r="J58" s="27">
        <v>0</v>
      </c>
      <c r="K58" s="24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2">
        <f t="shared" si="1"/>
        <v>48</v>
      </c>
      <c r="B59" s="30"/>
      <c r="C59" s="131" t="s">
        <v>526</v>
      </c>
      <c r="D59" s="209"/>
      <c r="E59" s="209"/>
      <c r="F59" s="210"/>
      <c r="G59" s="106" t="s">
        <v>191</v>
      </c>
      <c r="H59" s="102"/>
      <c r="I59" s="32">
        <v>40</v>
      </c>
      <c r="J59" s="27">
        <v>0</v>
      </c>
      <c r="K59" s="24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2">
        <f t="shared" si="1"/>
        <v>49</v>
      </c>
      <c r="B60" s="30"/>
      <c r="C60" s="131" t="s">
        <v>527</v>
      </c>
      <c r="D60" s="209"/>
      <c r="E60" s="209"/>
      <c r="F60" s="210"/>
      <c r="G60" s="106" t="s">
        <v>191</v>
      </c>
      <c r="H60" s="102"/>
      <c r="I60" s="32">
        <v>10</v>
      </c>
      <c r="J60" s="27">
        <v>0</v>
      </c>
      <c r="K60" s="24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2">
        <f t="shared" si="1"/>
        <v>50</v>
      </c>
      <c r="B61" s="30"/>
      <c r="C61" s="207" t="s">
        <v>528</v>
      </c>
      <c r="D61" s="207"/>
      <c r="E61" s="207"/>
      <c r="F61" s="207"/>
      <c r="G61" s="106" t="s">
        <v>191</v>
      </c>
      <c r="H61" s="102"/>
      <c r="I61" s="32">
        <v>260</v>
      </c>
      <c r="J61" s="27">
        <v>0</v>
      </c>
      <c r="K61" s="24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2">
        <f t="shared" si="1"/>
        <v>51</v>
      </c>
      <c r="B62" s="30"/>
      <c r="C62" s="208" t="s">
        <v>529</v>
      </c>
      <c r="D62" s="208"/>
      <c r="E62" s="208"/>
      <c r="F62" s="208"/>
      <c r="G62" s="106" t="s">
        <v>191</v>
      </c>
      <c r="H62" s="102"/>
      <c r="I62" s="32">
        <v>40</v>
      </c>
      <c r="J62" s="27">
        <v>0</v>
      </c>
      <c r="K62" s="24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2">
        <f t="shared" si="1"/>
        <v>52</v>
      </c>
      <c r="B63" s="30"/>
      <c r="C63" s="207" t="s">
        <v>530</v>
      </c>
      <c r="D63" s="207"/>
      <c r="E63" s="207"/>
      <c r="F63" s="207"/>
      <c r="G63" s="106" t="s">
        <v>191</v>
      </c>
      <c r="H63" s="102"/>
      <c r="I63" s="32">
        <v>60</v>
      </c>
      <c r="J63" s="27">
        <v>0</v>
      </c>
      <c r="K63" s="24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2">
        <f t="shared" si="1"/>
        <v>53</v>
      </c>
      <c r="B64" s="30"/>
      <c r="C64" s="207" t="s">
        <v>531</v>
      </c>
      <c r="D64" s="207"/>
      <c r="E64" s="207"/>
      <c r="F64" s="207"/>
      <c r="G64" s="106" t="s">
        <v>191</v>
      </c>
      <c r="H64" s="102"/>
      <c r="I64" s="32">
        <v>100</v>
      </c>
      <c r="J64" s="27">
        <v>0</v>
      </c>
      <c r="K64" s="24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2">
        <f t="shared" si="1"/>
        <v>54</v>
      </c>
      <c r="B65" s="30"/>
      <c r="C65" s="211" t="s">
        <v>532</v>
      </c>
      <c r="D65" s="212"/>
      <c r="E65" s="212"/>
      <c r="F65" s="213"/>
      <c r="G65" s="106" t="s">
        <v>191</v>
      </c>
      <c r="H65" s="102"/>
      <c r="I65" s="32">
        <v>2</v>
      </c>
      <c r="J65" s="27">
        <v>0</v>
      </c>
      <c r="K65" s="24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2">
        <f t="shared" si="1"/>
        <v>55</v>
      </c>
      <c r="B66" s="30"/>
      <c r="C66" s="134" t="s">
        <v>533</v>
      </c>
      <c r="D66" s="135"/>
      <c r="E66" s="135"/>
      <c r="F66" s="136"/>
      <c r="G66" s="106" t="s">
        <v>20</v>
      </c>
      <c r="H66" s="102"/>
      <c r="I66" s="32">
        <v>10</v>
      </c>
      <c r="J66" s="27">
        <v>0</v>
      </c>
      <c r="K66" s="24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2">
        <f t="shared" si="1"/>
        <v>56</v>
      </c>
      <c r="B67" s="30"/>
      <c r="C67" s="134" t="s">
        <v>534</v>
      </c>
      <c r="D67" s="135"/>
      <c r="E67" s="135"/>
      <c r="F67" s="136"/>
      <c r="G67" s="106" t="s">
        <v>191</v>
      </c>
      <c r="H67" s="102"/>
      <c r="I67" s="32">
        <v>10</v>
      </c>
      <c r="J67" s="27">
        <v>0</v>
      </c>
      <c r="K67" s="24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2">
        <f t="shared" si="1"/>
        <v>57</v>
      </c>
      <c r="B68" s="30"/>
      <c r="C68" s="246" t="s">
        <v>674</v>
      </c>
      <c r="D68" s="247"/>
      <c r="E68" s="247"/>
      <c r="F68" s="248"/>
      <c r="G68" s="106" t="s">
        <v>191</v>
      </c>
      <c r="H68" s="251"/>
      <c r="I68" s="32">
        <v>20</v>
      </c>
      <c r="J68" s="27">
        <v>0</v>
      </c>
      <c r="K68" s="24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2">
        <f t="shared" si="1"/>
        <v>58</v>
      </c>
      <c r="B69" s="30"/>
      <c r="C69" s="131" t="s">
        <v>535</v>
      </c>
      <c r="D69" s="209"/>
      <c r="E69" s="209"/>
      <c r="F69" s="210"/>
      <c r="G69" s="106" t="s">
        <v>191</v>
      </c>
      <c r="H69" s="102"/>
      <c r="I69" s="32">
        <v>50</v>
      </c>
      <c r="J69" s="27">
        <v>0</v>
      </c>
      <c r="K69" s="24">
        <v>22</v>
      </c>
      <c r="L69" s="28">
        <f>PRODUCT(J69,1.22)</f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2">
        <f t="shared" si="1"/>
        <v>59</v>
      </c>
      <c r="B70" s="30"/>
      <c r="C70" s="131" t="s">
        <v>536</v>
      </c>
      <c r="D70" s="209"/>
      <c r="E70" s="209"/>
      <c r="F70" s="210"/>
      <c r="G70" s="106" t="s">
        <v>191</v>
      </c>
      <c r="H70" s="102"/>
      <c r="I70" s="32">
        <v>200</v>
      </c>
      <c r="J70" s="27">
        <v>0</v>
      </c>
      <c r="K70" s="24">
        <v>22</v>
      </c>
      <c r="L70" s="28">
        <f t="shared" ref="L70:L71" si="5">PRODUCT(J70,1.22)</f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2">
        <f t="shared" si="1"/>
        <v>60</v>
      </c>
      <c r="B71" s="30"/>
      <c r="C71" s="207" t="s">
        <v>537</v>
      </c>
      <c r="D71" s="207"/>
      <c r="E71" s="207"/>
      <c r="F71" s="207"/>
      <c r="G71" s="106" t="s">
        <v>191</v>
      </c>
      <c r="H71" s="102"/>
      <c r="I71" s="32">
        <v>200</v>
      </c>
      <c r="J71" s="27">
        <v>0</v>
      </c>
      <c r="K71" s="24">
        <v>22</v>
      </c>
      <c r="L71" s="28">
        <f t="shared" si="5"/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2">
        <f t="shared" si="1"/>
        <v>61</v>
      </c>
      <c r="B72" s="30"/>
      <c r="C72" s="207" t="s">
        <v>538</v>
      </c>
      <c r="D72" s="207"/>
      <c r="E72" s="207"/>
      <c r="F72" s="207"/>
      <c r="G72" s="106" t="s">
        <v>191</v>
      </c>
      <c r="H72" s="102"/>
      <c r="I72" s="32">
        <v>150</v>
      </c>
      <c r="J72" s="27">
        <v>0</v>
      </c>
      <c r="K72" s="24">
        <v>9.5</v>
      </c>
      <c r="L72" s="28">
        <f t="shared" si="2"/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2">
        <f t="shared" si="1"/>
        <v>62</v>
      </c>
      <c r="B73" s="30"/>
      <c r="C73" s="249" t="s">
        <v>647</v>
      </c>
      <c r="D73" s="249"/>
      <c r="E73" s="249"/>
      <c r="F73" s="249"/>
      <c r="G73" s="106" t="s">
        <v>191</v>
      </c>
      <c r="H73" s="102"/>
      <c r="I73" s="32">
        <v>300</v>
      </c>
      <c r="J73" s="27">
        <v>0</v>
      </c>
      <c r="K73" s="24">
        <v>22</v>
      </c>
      <c r="L73" s="28">
        <f>PRODUCT(J73,1.22)</f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2">
        <f t="shared" si="1"/>
        <v>63</v>
      </c>
      <c r="B74" s="30"/>
      <c r="C74" s="207" t="s">
        <v>539</v>
      </c>
      <c r="D74" s="207"/>
      <c r="E74" s="207"/>
      <c r="F74" s="207"/>
      <c r="G74" s="106" t="s">
        <v>540</v>
      </c>
      <c r="H74" s="102"/>
      <c r="I74" s="32">
        <v>100</v>
      </c>
      <c r="J74" s="27">
        <v>0</v>
      </c>
      <c r="K74" s="24">
        <v>22</v>
      </c>
      <c r="L74" s="28">
        <f>PRODUCT(J74,1.22)</f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2">
        <f t="shared" si="1"/>
        <v>64</v>
      </c>
      <c r="B75" s="30"/>
      <c r="C75" s="214" t="s">
        <v>541</v>
      </c>
      <c r="D75" s="215"/>
      <c r="E75" s="215"/>
      <c r="F75" s="216"/>
      <c r="G75" s="106" t="s">
        <v>191</v>
      </c>
      <c r="H75" s="102"/>
      <c r="I75" s="32">
        <v>5</v>
      </c>
      <c r="J75" s="27">
        <v>0</v>
      </c>
      <c r="K75" s="24">
        <v>9.5</v>
      </c>
      <c r="L75" s="28">
        <f t="shared" ref="L75:L133" si="6">PRODUCT(J75,1.095)</f>
        <v>0</v>
      </c>
      <c r="M75" s="29">
        <f t="shared" ref="M75:M137" si="7">PRODUCT(I75,L75)</f>
        <v>0</v>
      </c>
      <c r="N75" s="29">
        <f t="shared" ref="N75:N137" si="8">PRODUCT(I75,J75)</f>
        <v>0</v>
      </c>
    </row>
    <row r="76" spans="1:14" ht="15" customHeight="1" x14ac:dyDescent="0.4">
      <c r="A76" s="22">
        <f t="shared" si="1"/>
        <v>65</v>
      </c>
      <c r="B76" s="30"/>
      <c r="C76" s="257" t="s">
        <v>662</v>
      </c>
      <c r="D76" s="258"/>
      <c r="E76" s="258"/>
      <c r="F76" s="259"/>
      <c r="G76" s="106" t="s">
        <v>191</v>
      </c>
      <c r="H76" s="102"/>
      <c r="I76" s="32">
        <v>30</v>
      </c>
      <c r="J76" s="27">
        <v>0</v>
      </c>
      <c r="K76" s="24">
        <v>9.5</v>
      </c>
      <c r="L76" s="28">
        <f t="shared" si="6"/>
        <v>0</v>
      </c>
      <c r="M76" s="29">
        <f t="shared" si="7"/>
        <v>0</v>
      </c>
      <c r="N76" s="29">
        <f t="shared" si="8"/>
        <v>0</v>
      </c>
    </row>
    <row r="77" spans="1:14" ht="15" customHeight="1" x14ac:dyDescent="0.4">
      <c r="A77" s="22">
        <f t="shared" si="1"/>
        <v>66</v>
      </c>
      <c r="B77" s="30"/>
      <c r="C77" s="214" t="s">
        <v>542</v>
      </c>
      <c r="D77" s="215"/>
      <c r="E77" s="215"/>
      <c r="F77" s="216"/>
      <c r="G77" s="106" t="s">
        <v>191</v>
      </c>
      <c r="H77" s="102"/>
      <c r="I77" s="32">
        <v>10</v>
      </c>
      <c r="J77" s="27">
        <v>0</v>
      </c>
      <c r="K77" s="24">
        <v>9.5</v>
      </c>
      <c r="L77" s="28">
        <f t="shared" si="6"/>
        <v>0</v>
      </c>
      <c r="M77" s="29">
        <f t="shared" si="7"/>
        <v>0</v>
      </c>
      <c r="N77" s="29">
        <f t="shared" si="8"/>
        <v>0</v>
      </c>
    </row>
    <row r="78" spans="1:14" ht="15" customHeight="1" x14ac:dyDescent="0.4">
      <c r="A78" s="22">
        <f t="shared" si="1"/>
        <v>67</v>
      </c>
      <c r="B78" s="30"/>
      <c r="C78" s="214" t="s">
        <v>675</v>
      </c>
      <c r="D78" s="215"/>
      <c r="E78" s="215"/>
      <c r="F78" s="216"/>
      <c r="G78" s="106" t="s">
        <v>191</v>
      </c>
      <c r="H78" s="102"/>
      <c r="I78" s="32">
        <v>100</v>
      </c>
      <c r="J78" s="27">
        <v>0</v>
      </c>
      <c r="K78" s="24">
        <v>9.5</v>
      </c>
      <c r="L78" s="28">
        <f t="shared" si="6"/>
        <v>0</v>
      </c>
      <c r="M78" s="29">
        <f t="shared" si="7"/>
        <v>0</v>
      </c>
      <c r="N78" s="29">
        <f t="shared" si="8"/>
        <v>0</v>
      </c>
    </row>
    <row r="79" spans="1:14" ht="15" customHeight="1" x14ac:dyDescent="0.4">
      <c r="A79" s="22">
        <f t="shared" si="1"/>
        <v>68</v>
      </c>
      <c r="B79" s="30"/>
      <c r="C79" s="214" t="s">
        <v>543</v>
      </c>
      <c r="D79" s="215"/>
      <c r="E79" s="215"/>
      <c r="F79" s="216"/>
      <c r="G79" s="107" t="s">
        <v>191</v>
      </c>
      <c r="H79" s="102"/>
      <c r="I79" s="32">
        <v>20</v>
      </c>
      <c r="J79" s="27">
        <v>0</v>
      </c>
      <c r="K79" s="24">
        <v>9.5</v>
      </c>
      <c r="L79" s="28">
        <f t="shared" si="6"/>
        <v>0</v>
      </c>
      <c r="M79" s="29">
        <f t="shared" si="7"/>
        <v>0</v>
      </c>
      <c r="N79" s="29">
        <f t="shared" si="8"/>
        <v>0</v>
      </c>
    </row>
    <row r="80" spans="1:14" ht="15" customHeight="1" x14ac:dyDescent="0.4">
      <c r="A80" s="22">
        <f t="shared" si="1"/>
        <v>69</v>
      </c>
      <c r="B80" s="30"/>
      <c r="C80" s="214" t="s">
        <v>544</v>
      </c>
      <c r="D80" s="215"/>
      <c r="E80" s="215"/>
      <c r="F80" s="216"/>
      <c r="G80" s="107" t="s">
        <v>191</v>
      </c>
      <c r="H80" s="102"/>
      <c r="I80" s="32">
        <v>110</v>
      </c>
      <c r="J80" s="27">
        <v>0</v>
      </c>
      <c r="K80" s="24">
        <v>9.5</v>
      </c>
      <c r="L80" s="28">
        <f t="shared" si="6"/>
        <v>0</v>
      </c>
      <c r="M80" s="29">
        <f t="shared" si="7"/>
        <v>0</v>
      </c>
      <c r="N80" s="29">
        <f t="shared" si="8"/>
        <v>0</v>
      </c>
    </row>
    <row r="81" spans="1:14" ht="15" customHeight="1" x14ac:dyDescent="0.4">
      <c r="A81" s="22">
        <f t="shared" si="1"/>
        <v>70</v>
      </c>
      <c r="B81" s="30"/>
      <c r="C81" s="214" t="s">
        <v>677</v>
      </c>
      <c r="D81" s="215"/>
      <c r="E81" s="215"/>
      <c r="F81" s="216"/>
      <c r="G81" s="106" t="s">
        <v>20</v>
      </c>
      <c r="H81" s="102"/>
      <c r="I81" s="32">
        <v>10</v>
      </c>
      <c r="J81" s="27">
        <v>0</v>
      </c>
      <c r="K81" s="24">
        <v>9.5</v>
      </c>
      <c r="L81" s="28">
        <f t="shared" si="6"/>
        <v>0</v>
      </c>
      <c r="M81" s="29">
        <f t="shared" si="7"/>
        <v>0</v>
      </c>
      <c r="N81" s="29">
        <f t="shared" si="8"/>
        <v>0</v>
      </c>
    </row>
    <row r="82" spans="1:14" ht="15" customHeight="1" x14ac:dyDescent="0.4">
      <c r="A82" s="22">
        <f t="shared" si="1"/>
        <v>71</v>
      </c>
      <c r="B82" s="30"/>
      <c r="C82" s="131" t="s">
        <v>545</v>
      </c>
      <c r="D82" s="132"/>
      <c r="E82" s="132"/>
      <c r="F82" s="133"/>
      <c r="G82" s="106" t="s">
        <v>20</v>
      </c>
      <c r="H82" s="102"/>
      <c r="I82" s="32">
        <v>10</v>
      </c>
      <c r="J82" s="27">
        <v>0</v>
      </c>
      <c r="K82" s="24">
        <v>9.5</v>
      </c>
      <c r="L82" s="28">
        <f t="shared" si="6"/>
        <v>0</v>
      </c>
      <c r="M82" s="29">
        <f t="shared" si="7"/>
        <v>0</v>
      </c>
      <c r="N82" s="29">
        <f t="shared" si="8"/>
        <v>0</v>
      </c>
    </row>
    <row r="83" spans="1:14" ht="15" customHeight="1" x14ac:dyDescent="0.4">
      <c r="A83" s="22">
        <f t="shared" si="1"/>
        <v>72</v>
      </c>
      <c r="B83" s="30"/>
      <c r="C83" s="131" t="s">
        <v>546</v>
      </c>
      <c r="D83" s="132"/>
      <c r="E83" s="132"/>
      <c r="F83" s="133"/>
      <c r="G83" s="106" t="s">
        <v>20</v>
      </c>
      <c r="H83" s="102"/>
      <c r="I83" s="32">
        <v>10</v>
      </c>
      <c r="J83" s="27">
        <v>0</v>
      </c>
      <c r="K83" s="24">
        <v>9.5</v>
      </c>
      <c r="L83" s="28">
        <f t="shared" si="6"/>
        <v>0</v>
      </c>
      <c r="M83" s="29">
        <f t="shared" si="7"/>
        <v>0</v>
      </c>
      <c r="N83" s="29">
        <f t="shared" si="8"/>
        <v>0</v>
      </c>
    </row>
    <row r="84" spans="1:14" ht="15" customHeight="1" x14ac:dyDescent="0.4">
      <c r="A84" s="22">
        <f t="shared" si="1"/>
        <v>73</v>
      </c>
      <c r="B84" s="30"/>
      <c r="C84" s="131" t="s">
        <v>547</v>
      </c>
      <c r="D84" s="132"/>
      <c r="E84" s="132"/>
      <c r="F84" s="133"/>
      <c r="G84" s="106" t="s">
        <v>191</v>
      </c>
      <c r="H84" s="102"/>
      <c r="I84" s="32">
        <v>20</v>
      </c>
      <c r="J84" s="27">
        <v>0</v>
      </c>
      <c r="K84" s="24">
        <v>9.5</v>
      </c>
      <c r="L84" s="28">
        <f t="shared" si="6"/>
        <v>0</v>
      </c>
      <c r="M84" s="29">
        <f t="shared" si="7"/>
        <v>0</v>
      </c>
      <c r="N84" s="29">
        <f t="shared" si="8"/>
        <v>0</v>
      </c>
    </row>
    <row r="85" spans="1:14" ht="15" customHeight="1" x14ac:dyDescent="0.4">
      <c r="A85" s="22">
        <f t="shared" si="1"/>
        <v>74</v>
      </c>
      <c r="B85" s="30"/>
      <c r="C85" s="131" t="s">
        <v>548</v>
      </c>
      <c r="D85" s="132"/>
      <c r="E85" s="132"/>
      <c r="F85" s="133"/>
      <c r="G85" s="106" t="s">
        <v>191</v>
      </c>
      <c r="H85" s="102"/>
      <c r="I85" s="32">
        <v>10</v>
      </c>
      <c r="J85" s="27">
        <v>0</v>
      </c>
      <c r="K85" s="24">
        <v>9.5</v>
      </c>
      <c r="L85" s="28">
        <f t="shared" si="6"/>
        <v>0</v>
      </c>
      <c r="M85" s="29">
        <f t="shared" si="7"/>
        <v>0</v>
      </c>
      <c r="N85" s="29">
        <f t="shared" si="8"/>
        <v>0</v>
      </c>
    </row>
    <row r="86" spans="1:14" ht="15" customHeight="1" x14ac:dyDescent="0.4">
      <c r="A86" s="22">
        <f t="shared" si="1"/>
        <v>75</v>
      </c>
      <c r="B86" s="30"/>
      <c r="C86" s="171" t="s">
        <v>549</v>
      </c>
      <c r="D86" s="172"/>
      <c r="E86" s="172"/>
      <c r="F86" s="173"/>
      <c r="G86" s="106" t="s">
        <v>191</v>
      </c>
      <c r="H86" s="102"/>
      <c r="I86" s="32">
        <v>10</v>
      </c>
      <c r="J86" s="27">
        <v>0</v>
      </c>
      <c r="K86" s="24">
        <v>9.5</v>
      </c>
      <c r="L86" s="28">
        <f t="shared" si="6"/>
        <v>0</v>
      </c>
      <c r="M86" s="29">
        <f t="shared" si="7"/>
        <v>0</v>
      </c>
      <c r="N86" s="29">
        <f t="shared" si="8"/>
        <v>0</v>
      </c>
    </row>
    <row r="87" spans="1:14" ht="15" customHeight="1" x14ac:dyDescent="0.4">
      <c r="A87" s="22">
        <f t="shared" si="1"/>
        <v>76</v>
      </c>
      <c r="B87" s="30"/>
      <c r="C87" s="171" t="s">
        <v>550</v>
      </c>
      <c r="D87" s="172"/>
      <c r="E87" s="172"/>
      <c r="F87" s="173"/>
      <c r="G87" s="106" t="s">
        <v>191</v>
      </c>
      <c r="H87" s="102"/>
      <c r="I87" s="32">
        <v>35</v>
      </c>
      <c r="J87" s="27">
        <v>0</v>
      </c>
      <c r="K87" s="24">
        <v>9.5</v>
      </c>
      <c r="L87" s="28">
        <f t="shared" si="6"/>
        <v>0</v>
      </c>
      <c r="M87" s="29">
        <f t="shared" si="7"/>
        <v>0</v>
      </c>
      <c r="N87" s="29">
        <f t="shared" si="8"/>
        <v>0</v>
      </c>
    </row>
    <row r="88" spans="1:14" ht="15" customHeight="1" x14ac:dyDescent="0.4">
      <c r="A88" s="22">
        <f t="shared" si="1"/>
        <v>77</v>
      </c>
      <c r="B88" s="30"/>
      <c r="C88" s="171" t="s">
        <v>551</v>
      </c>
      <c r="D88" s="172"/>
      <c r="E88" s="172"/>
      <c r="F88" s="173"/>
      <c r="G88" s="106" t="s">
        <v>20</v>
      </c>
      <c r="H88" s="102"/>
      <c r="I88" s="32">
        <v>10</v>
      </c>
      <c r="J88" s="27">
        <v>0</v>
      </c>
      <c r="K88" s="24">
        <v>9.5</v>
      </c>
      <c r="L88" s="28">
        <f t="shared" si="6"/>
        <v>0</v>
      </c>
      <c r="M88" s="29">
        <f t="shared" si="7"/>
        <v>0</v>
      </c>
      <c r="N88" s="29">
        <f t="shared" si="8"/>
        <v>0</v>
      </c>
    </row>
    <row r="89" spans="1:14" ht="15" customHeight="1" x14ac:dyDescent="0.4">
      <c r="A89" s="22">
        <f t="shared" si="1"/>
        <v>78</v>
      </c>
      <c r="B89" s="30"/>
      <c r="C89" s="171" t="s">
        <v>552</v>
      </c>
      <c r="D89" s="172"/>
      <c r="E89" s="172"/>
      <c r="F89" s="173"/>
      <c r="G89" s="106" t="s">
        <v>20</v>
      </c>
      <c r="H89" s="102"/>
      <c r="I89" s="32">
        <v>10</v>
      </c>
      <c r="J89" s="27">
        <v>0</v>
      </c>
      <c r="K89" s="24">
        <v>9.5</v>
      </c>
      <c r="L89" s="28">
        <f t="shared" si="6"/>
        <v>0</v>
      </c>
      <c r="M89" s="29">
        <f t="shared" si="7"/>
        <v>0</v>
      </c>
      <c r="N89" s="29">
        <f t="shared" si="8"/>
        <v>0</v>
      </c>
    </row>
    <row r="90" spans="1:14" ht="15" customHeight="1" x14ac:dyDescent="0.4">
      <c r="A90" s="22">
        <f t="shared" si="1"/>
        <v>79</v>
      </c>
      <c r="B90" s="30"/>
      <c r="C90" s="171" t="s">
        <v>553</v>
      </c>
      <c r="D90" s="172"/>
      <c r="E90" s="172"/>
      <c r="F90" s="173"/>
      <c r="G90" s="106" t="s">
        <v>20</v>
      </c>
      <c r="H90" s="102"/>
      <c r="I90" s="32">
        <v>20</v>
      </c>
      <c r="J90" s="27">
        <v>0</v>
      </c>
      <c r="K90" s="24">
        <v>9.5</v>
      </c>
      <c r="L90" s="28">
        <f t="shared" si="6"/>
        <v>0</v>
      </c>
      <c r="M90" s="29">
        <f t="shared" si="7"/>
        <v>0</v>
      </c>
      <c r="N90" s="29">
        <f t="shared" si="8"/>
        <v>0</v>
      </c>
    </row>
    <row r="91" spans="1:14" ht="15" customHeight="1" x14ac:dyDescent="0.4">
      <c r="A91" s="22">
        <f t="shared" si="1"/>
        <v>80</v>
      </c>
      <c r="B91" s="30"/>
      <c r="C91" s="171" t="s">
        <v>554</v>
      </c>
      <c r="D91" s="172"/>
      <c r="E91" s="172"/>
      <c r="F91" s="173"/>
      <c r="G91" s="106" t="s">
        <v>191</v>
      </c>
      <c r="H91" s="102"/>
      <c r="I91" s="32">
        <v>20</v>
      </c>
      <c r="J91" s="27">
        <v>0</v>
      </c>
      <c r="K91" s="24">
        <v>9.5</v>
      </c>
      <c r="L91" s="28">
        <f t="shared" si="6"/>
        <v>0</v>
      </c>
      <c r="M91" s="29">
        <f t="shared" si="7"/>
        <v>0</v>
      </c>
      <c r="N91" s="29">
        <f t="shared" si="8"/>
        <v>0</v>
      </c>
    </row>
    <row r="92" spans="1:14" ht="15" customHeight="1" x14ac:dyDescent="0.4">
      <c r="A92" s="22">
        <f t="shared" si="1"/>
        <v>81</v>
      </c>
      <c r="B92" s="30"/>
      <c r="C92" s="171" t="s">
        <v>555</v>
      </c>
      <c r="D92" s="172"/>
      <c r="E92" s="172"/>
      <c r="F92" s="173"/>
      <c r="G92" s="106" t="s">
        <v>191</v>
      </c>
      <c r="H92" s="102"/>
      <c r="I92" s="32">
        <v>10</v>
      </c>
      <c r="J92" s="27">
        <v>0</v>
      </c>
      <c r="K92" s="24">
        <v>9.5</v>
      </c>
      <c r="L92" s="28">
        <f t="shared" si="6"/>
        <v>0</v>
      </c>
      <c r="M92" s="29">
        <f t="shared" si="7"/>
        <v>0</v>
      </c>
      <c r="N92" s="29">
        <f t="shared" si="8"/>
        <v>0</v>
      </c>
    </row>
    <row r="93" spans="1:14" ht="15" customHeight="1" x14ac:dyDescent="0.4">
      <c r="A93" s="22">
        <f t="shared" si="1"/>
        <v>82</v>
      </c>
      <c r="B93" s="30"/>
      <c r="C93" s="171" t="s">
        <v>556</v>
      </c>
      <c r="D93" s="172"/>
      <c r="E93" s="172"/>
      <c r="F93" s="173"/>
      <c r="G93" s="106" t="s">
        <v>191</v>
      </c>
      <c r="H93" s="102"/>
      <c r="I93" s="32">
        <v>10</v>
      </c>
      <c r="J93" s="27">
        <v>0</v>
      </c>
      <c r="K93" s="24">
        <v>9.5</v>
      </c>
      <c r="L93" s="28">
        <f t="shared" si="6"/>
        <v>0</v>
      </c>
      <c r="M93" s="29">
        <f t="shared" si="7"/>
        <v>0</v>
      </c>
      <c r="N93" s="29">
        <f t="shared" si="8"/>
        <v>0</v>
      </c>
    </row>
    <row r="94" spans="1:14" ht="15" customHeight="1" x14ac:dyDescent="0.4">
      <c r="A94" s="22">
        <f t="shared" si="1"/>
        <v>83</v>
      </c>
      <c r="B94" s="30"/>
      <c r="C94" s="223" t="s">
        <v>557</v>
      </c>
      <c r="D94" s="224"/>
      <c r="E94" s="224"/>
      <c r="F94" s="225"/>
      <c r="G94" s="106" t="s">
        <v>191</v>
      </c>
      <c r="H94" s="102"/>
      <c r="I94" s="32">
        <v>20</v>
      </c>
      <c r="J94" s="27">
        <v>0</v>
      </c>
      <c r="K94" s="24">
        <v>9.5</v>
      </c>
      <c r="L94" s="28">
        <f t="shared" si="6"/>
        <v>0</v>
      </c>
      <c r="M94" s="29">
        <f t="shared" si="7"/>
        <v>0</v>
      </c>
      <c r="N94" s="29">
        <f t="shared" si="8"/>
        <v>0</v>
      </c>
    </row>
    <row r="95" spans="1:14" ht="15" customHeight="1" x14ac:dyDescent="0.4">
      <c r="A95" s="22">
        <f t="shared" si="1"/>
        <v>84</v>
      </c>
      <c r="B95" s="30"/>
      <c r="C95" s="171" t="s">
        <v>676</v>
      </c>
      <c r="D95" s="172"/>
      <c r="E95" s="172"/>
      <c r="F95" s="173"/>
      <c r="G95" s="106" t="s">
        <v>20</v>
      </c>
      <c r="H95" s="102"/>
      <c r="I95" s="32">
        <v>2</v>
      </c>
      <c r="J95" s="27">
        <v>0</v>
      </c>
      <c r="K95" s="24">
        <v>9.5</v>
      </c>
      <c r="L95" s="28">
        <f t="shared" si="6"/>
        <v>0</v>
      </c>
      <c r="M95" s="29">
        <f t="shared" si="7"/>
        <v>0</v>
      </c>
      <c r="N95" s="29">
        <f t="shared" si="8"/>
        <v>0</v>
      </c>
    </row>
    <row r="96" spans="1:14" ht="15" customHeight="1" x14ac:dyDescent="0.4">
      <c r="A96" s="22">
        <f t="shared" si="1"/>
        <v>85</v>
      </c>
      <c r="B96" s="30"/>
      <c r="C96" s="171" t="s">
        <v>558</v>
      </c>
      <c r="D96" s="172"/>
      <c r="E96" s="172"/>
      <c r="F96" s="173"/>
      <c r="G96" s="106" t="s">
        <v>191</v>
      </c>
      <c r="H96" s="102"/>
      <c r="I96" s="32">
        <v>20</v>
      </c>
      <c r="J96" s="27">
        <v>0</v>
      </c>
      <c r="K96" s="24">
        <v>9.5</v>
      </c>
      <c r="L96" s="28">
        <f t="shared" si="6"/>
        <v>0</v>
      </c>
      <c r="M96" s="29">
        <f t="shared" si="7"/>
        <v>0</v>
      </c>
      <c r="N96" s="29">
        <f t="shared" si="8"/>
        <v>0</v>
      </c>
    </row>
    <row r="97" spans="1:14" ht="15" customHeight="1" x14ac:dyDescent="0.4">
      <c r="A97" s="22">
        <f t="shared" si="1"/>
        <v>86</v>
      </c>
      <c r="B97" s="30"/>
      <c r="C97" s="171" t="s">
        <v>559</v>
      </c>
      <c r="D97" s="172"/>
      <c r="E97" s="172"/>
      <c r="F97" s="173"/>
      <c r="G97" s="106" t="s">
        <v>191</v>
      </c>
      <c r="H97" s="102"/>
      <c r="I97" s="32">
        <v>40</v>
      </c>
      <c r="J97" s="27">
        <v>0</v>
      </c>
      <c r="K97" s="24">
        <v>9.5</v>
      </c>
      <c r="L97" s="28">
        <f t="shared" si="6"/>
        <v>0</v>
      </c>
      <c r="M97" s="29">
        <f t="shared" si="7"/>
        <v>0</v>
      </c>
      <c r="N97" s="29">
        <f t="shared" si="8"/>
        <v>0</v>
      </c>
    </row>
    <row r="98" spans="1:14" ht="15" customHeight="1" x14ac:dyDescent="0.4">
      <c r="A98" s="22">
        <f t="shared" si="1"/>
        <v>87</v>
      </c>
      <c r="B98" s="30"/>
      <c r="C98" s="171" t="s">
        <v>560</v>
      </c>
      <c r="D98" s="172"/>
      <c r="E98" s="172"/>
      <c r="F98" s="173"/>
      <c r="G98" s="106" t="s">
        <v>191</v>
      </c>
      <c r="H98" s="102"/>
      <c r="I98" s="32">
        <v>10</v>
      </c>
      <c r="J98" s="27">
        <v>0</v>
      </c>
      <c r="K98" s="24">
        <v>9.5</v>
      </c>
      <c r="L98" s="28">
        <f t="shared" si="6"/>
        <v>0</v>
      </c>
      <c r="M98" s="29">
        <f t="shared" si="7"/>
        <v>0</v>
      </c>
      <c r="N98" s="29">
        <f t="shared" si="8"/>
        <v>0</v>
      </c>
    </row>
    <row r="99" spans="1:14" ht="15" customHeight="1" x14ac:dyDescent="0.4">
      <c r="A99" s="22">
        <f t="shared" si="1"/>
        <v>88</v>
      </c>
      <c r="B99" s="30"/>
      <c r="C99" s="171" t="s">
        <v>561</v>
      </c>
      <c r="D99" s="172"/>
      <c r="E99" s="172"/>
      <c r="F99" s="173"/>
      <c r="G99" s="106" t="s">
        <v>191</v>
      </c>
      <c r="H99" s="102"/>
      <c r="I99" s="32">
        <v>10</v>
      </c>
      <c r="J99" s="27">
        <v>0</v>
      </c>
      <c r="K99" s="24">
        <v>9.5</v>
      </c>
      <c r="L99" s="28">
        <f t="shared" si="6"/>
        <v>0</v>
      </c>
      <c r="M99" s="29">
        <f t="shared" si="7"/>
        <v>0</v>
      </c>
      <c r="N99" s="29">
        <f t="shared" si="8"/>
        <v>0</v>
      </c>
    </row>
    <row r="100" spans="1:14" ht="15" customHeight="1" x14ac:dyDescent="0.4">
      <c r="A100" s="22">
        <f t="shared" si="1"/>
        <v>89</v>
      </c>
      <c r="B100" s="30"/>
      <c r="C100" s="171" t="s">
        <v>562</v>
      </c>
      <c r="D100" s="172"/>
      <c r="E100" s="172"/>
      <c r="F100" s="173"/>
      <c r="G100" s="106" t="s">
        <v>20</v>
      </c>
      <c r="H100" s="102"/>
      <c r="I100" s="32">
        <v>40</v>
      </c>
      <c r="J100" s="27">
        <v>0</v>
      </c>
      <c r="K100" s="24">
        <v>9.5</v>
      </c>
      <c r="L100" s="28">
        <f t="shared" si="6"/>
        <v>0</v>
      </c>
      <c r="M100" s="29">
        <f t="shared" si="7"/>
        <v>0</v>
      </c>
      <c r="N100" s="29">
        <f t="shared" si="8"/>
        <v>0</v>
      </c>
    </row>
    <row r="101" spans="1:14" ht="15" customHeight="1" x14ac:dyDescent="0.4">
      <c r="A101" s="22">
        <f t="shared" si="1"/>
        <v>90</v>
      </c>
      <c r="B101" s="30"/>
      <c r="C101" s="171" t="s">
        <v>563</v>
      </c>
      <c r="D101" s="172"/>
      <c r="E101" s="172"/>
      <c r="F101" s="173"/>
      <c r="G101" s="31" t="s">
        <v>20</v>
      </c>
      <c r="H101" s="102"/>
      <c r="I101" s="32">
        <v>100</v>
      </c>
      <c r="J101" s="27">
        <v>0</v>
      </c>
      <c r="K101" s="24">
        <v>9.5</v>
      </c>
      <c r="L101" s="28">
        <f t="shared" si="6"/>
        <v>0</v>
      </c>
      <c r="M101" s="29">
        <f t="shared" si="7"/>
        <v>0</v>
      </c>
      <c r="N101" s="29">
        <f t="shared" si="8"/>
        <v>0</v>
      </c>
    </row>
    <row r="102" spans="1:14" ht="15" customHeight="1" x14ac:dyDescent="0.4">
      <c r="A102" s="22">
        <f t="shared" si="1"/>
        <v>91</v>
      </c>
      <c r="B102" s="30"/>
      <c r="C102" s="171" t="s">
        <v>564</v>
      </c>
      <c r="D102" s="172"/>
      <c r="E102" s="172"/>
      <c r="F102" s="173"/>
      <c r="G102" s="31" t="s">
        <v>191</v>
      </c>
      <c r="H102" s="102"/>
      <c r="I102" s="32">
        <v>120</v>
      </c>
      <c r="J102" s="27">
        <v>0</v>
      </c>
      <c r="K102" s="24">
        <v>9.5</v>
      </c>
      <c r="L102" s="28">
        <f t="shared" si="6"/>
        <v>0</v>
      </c>
      <c r="M102" s="29">
        <f t="shared" si="7"/>
        <v>0</v>
      </c>
      <c r="N102" s="29">
        <f t="shared" si="8"/>
        <v>0</v>
      </c>
    </row>
    <row r="103" spans="1:14" ht="15" customHeight="1" x14ac:dyDescent="0.4">
      <c r="A103" s="22">
        <f t="shared" si="1"/>
        <v>92</v>
      </c>
      <c r="B103" s="30"/>
      <c r="C103" s="171" t="s">
        <v>565</v>
      </c>
      <c r="D103" s="172"/>
      <c r="E103" s="172"/>
      <c r="F103" s="173"/>
      <c r="G103" s="31" t="s">
        <v>191</v>
      </c>
      <c r="H103" s="102"/>
      <c r="I103" s="32">
        <v>100</v>
      </c>
      <c r="J103" s="27">
        <v>0</v>
      </c>
      <c r="K103" s="24">
        <v>9.5</v>
      </c>
      <c r="L103" s="28">
        <f t="shared" si="6"/>
        <v>0</v>
      </c>
      <c r="M103" s="29">
        <f t="shared" si="7"/>
        <v>0</v>
      </c>
      <c r="N103" s="29">
        <f t="shared" si="8"/>
        <v>0</v>
      </c>
    </row>
    <row r="104" spans="1:14" ht="15" customHeight="1" x14ac:dyDescent="0.4">
      <c r="A104" s="22">
        <f t="shared" si="1"/>
        <v>93</v>
      </c>
      <c r="B104" s="30"/>
      <c r="C104" s="171" t="s">
        <v>566</v>
      </c>
      <c r="D104" s="172"/>
      <c r="E104" s="172"/>
      <c r="F104" s="173"/>
      <c r="G104" s="31" t="s">
        <v>191</v>
      </c>
      <c r="H104" s="102"/>
      <c r="I104" s="32">
        <v>60</v>
      </c>
      <c r="J104" s="27">
        <v>0</v>
      </c>
      <c r="K104" s="24">
        <v>9.5</v>
      </c>
      <c r="L104" s="28">
        <f t="shared" si="6"/>
        <v>0</v>
      </c>
      <c r="M104" s="29">
        <f t="shared" si="7"/>
        <v>0</v>
      </c>
      <c r="N104" s="29">
        <f t="shared" si="8"/>
        <v>0</v>
      </c>
    </row>
    <row r="105" spans="1:14" ht="15" customHeight="1" x14ac:dyDescent="0.4">
      <c r="A105" s="22">
        <f t="shared" si="1"/>
        <v>94</v>
      </c>
      <c r="B105" s="30"/>
      <c r="C105" s="171" t="s">
        <v>567</v>
      </c>
      <c r="D105" s="172" t="s">
        <v>568</v>
      </c>
      <c r="E105" s="172" t="s">
        <v>568</v>
      </c>
      <c r="F105" s="173" t="s">
        <v>568</v>
      </c>
      <c r="G105" s="31" t="s">
        <v>569</v>
      </c>
      <c r="H105" s="102"/>
      <c r="I105" s="32">
        <v>30</v>
      </c>
      <c r="J105" s="27">
        <v>0</v>
      </c>
      <c r="K105" s="24">
        <v>22</v>
      </c>
      <c r="L105" s="28">
        <f>PRODUCT(J105,1.22)</f>
        <v>0</v>
      </c>
      <c r="M105" s="29">
        <f t="shared" si="7"/>
        <v>0</v>
      </c>
      <c r="N105" s="29">
        <f t="shared" si="8"/>
        <v>0</v>
      </c>
    </row>
    <row r="106" spans="1:14" ht="15" customHeight="1" x14ac:dyDescent="0.4">
      <c r="A106" s="22">
        <f t="shared" si="1"/>
        <v>95</v>
      </c>
      <c r="B106" s="30"/>
      <c r="C106" s="171" t="s">
        <v>570</v>
      </c>
      <c r="D106" s="172" t="s">
        <v>571</v>
      </c>
      <c r="E106" s="172" t="s">
        <v>571</v>
      </c>
      <c r="F106" s="173" t="s">
        <v>571</v>
      </c>
      <c r="G106" s="31" t="s">
        <v>191</v>
      </c>
      <c r="H106" s="102"/>
      <c r="I106" s="32">
        <v>10</v>
      </c>
      <c r="J106" s="27">
        <v>0</v>
      </c>
      <c r="K106" s="24">
        <v>9.5</v>
      </c>
      <c r="L106" s="28">
        <f t="shared" si="6"/>
        <v>0</v>
      </c>
      <c r="M106" s="29">
        <f t="shared" si="7"/>
        <v>0</v>
      </c>
      <c r="N106" s="29">
        <f t="shared" si="8"/>
        <v>0</v>
      </c>
    </row>
    <row r="107" spans="1:14" ht="15" customHeight="1" x14ac:dyDescent="0.4">
      <c r="A107" s="22">
        <f t="shared" si="1"/>
        <v>96</v>
      </c>
      <c r="B107" s="30"/>
      <c r="C107" s="171" t="s">
        <v>572</v>
      </c>
      <c r="D107" s="172"/>
      <c r="E107" s="172"/>
      <c r="F107" s="173"/>
      <c r="G107" s="31" t="s">
        <v>191</v>
      </c>
      <c r="H107" s="102"/>
      <c r="I107" s="32">
        <v>10</v>
      </c>
      <c r="J107" s="27">
        <v>0</v>
      </c>
      <c r="K107" s="24">
        <v>9.5</v>
      </c>
      <c r="L107" s="28">
        <f t="shared" si="6"/>
        <v>0</v>
      </c>
      <c r="M107" s="29">
        <f t="shared" si="7"/>
        <v>0</v>
      </c>
      <c r="N107" s="29">
        <f t="shared" si="8"/>
        <v>0</v>
      </c>
    </row>
    <row r="108" spans="1:14" ht="15" customHeight="1" x14ac:dyDescent="0.4">
      <c r="A108" s="22">
        <f t="shared" si="1"/>
        <v>97</v>
      </c>
      <c r="B108" s="30"/>
      <c r="C108" s="171" t="s">
        <v>663</v>
      </c>
      <c r="D108" s="172"/>
      <c r="E108" s="172"/>
      <c r="F108" s="173"/>
      <c r="G108" s="31" t="s">
        <v>20</v>
      </c>
      <c r="H108" s="102"/>
      <c r="I108" s="32">
        <v>10</v>
      </c>
      <c r="J108" s="27">
        <v>0</v>
      </c>
      <c r="K108" s="24">
        <v>9.5</v>
      </c>
      <c r="L108" s="28">
        <f t="shared" si="6"/>
        <v>0</v>
      </c>
      <c r="M108" s="29">
        <f t="shared" si="7"/>
        <v>0</v>
      </c>
      <c r="N108" s="29">
        <f t="shared" si="8"/>
        <v>0</v>
      </c>
    </row>
    <row r="109" spans="1:14" ht="15" customHeight="1" x14ac:dyDescent="0.4">
      <c r="A109" s="22">
        <f t="shared" si="1"/>
        <v>98</v>
      </c>
      <c r="B109" s="30"/>
      <c r="C109" s="171" t="s">
        <v>573</v>
      </c>
      <c r="D109" s="172"/>
      <c r="E109" s="172"/>
      <c r="F109" s="173"/>
      <c r="G109" s="31" t="s">
        <v>191</v>
      </c>
      <c r="H109" s="102"/>
      <c r="I109" s="32">
        <v>70</v>
      </c>
      <c r="J109" s="27">
        <v>0</v>
      </c>
      <c r="K109" s="24">
        <v>9.5</v>
      </c>
      <c r="L109" s="28">
        <f t="shared" si="6"/>
        <v>0</v>
      </c>
      <c r="M109" s="29">
        <f t="shared" si="7"/>
        <v>0</v>
      </c>
      <c r="N109" s="29">
        <f t="shared" si="8"/>
        <v>0</v>
      </c>
    </row>
    <row r="110" spans="1:14" ht="15" customHeight="1" x14ac:dyDescent="0.4">
      <c r="A110" s="22">
        <f t="shared" si="1"/>
        <v>99</v>
      </c>
      <c r="B110" s="30"/>
      <c r="C110" s="171" t="s">
        <v>648</v>
      </c>
      <c r="D110" s="172"/>
      <c r="E110" s="172"/>
      <c r="F110" s="173"/>
      <c r="G110" s="31" t="s">
        <v>191</v>
      </c>
      <c r="H110" s="102"/>
      <c r="I110" s="32">
        <v>100</v>
      </c>
      <c r="J110" s="27">
        <v>0</v>
      </c>
      <c r="K110" s="24">
        <v>9.5</v>
      </c>
      <c r="L110" s="28">
        <f t="shared" si="6"/>
        <v>0</v>
      </c>
      <c r="M110" s="29">
        <f t="shared" si="7"/>
        <v>0</v>
      </c>
      <c r="N110" s="29">
        <f t="shared" si="8"/>
        <v>0</v>
      </c>
    </row>
    <row r="111" spans="1:14" ht="15" customHeight="1" x14ac:dyDescent="0.4">
      <c r="A111" s="22">
        <f t="shared" si="1"/>
        <v>100</v>
      </c>
      <c r="B111" s="30"/>
      <c r="C111" s="171" t="s">
        <v>574</v>
      </c>
      <c r="D111" s="172"/>
      <c r="E111" s="172"/>
      <c r="F111" s="173"/>
      <c r="G111" s="31" t="s">
        <v>191</v>
      </c>
      <c r="H111" s="102"/>
      <c r="I111" s="32">
        <v>5</v>
      </c>
      <c r="J111" s="27">
        <v>0</v>
      </c>
      <c r="K111" s="24">
        <v>9.5</v>
      </c>
      <c r="L111" s="28">
        <f t="shared" si="6"/>
        <v>0</v>
      </c>
      <c r="M111" s="29">
        <f t="shared" si="7"/>
        <v>0</v>
      </c>
      <c r="N111" s="29">
        <f t="shared" si="8"/>
        <v>0</v>
      </c>
    </row>
    <row r="112" spans="1:14" ht="15" customHeight="1" x14ac:dyDescent="0.4">
      <c r="A112" s="22">
        <f t="shared" si="1"/>
        <v>101</v>
      </c>
      <c r="B112" s="30"/>
      <c r="C112" s="171" t="s">
        <v>575</v>
      </c>
      <c r="D112" s="172"/>
      <c r="E112" s="172"/>
      <c r="F112" s="173"/>
      <c r="G112" s="31" t="s">
        <v>191</v>
      </c>
      <c r="H112" s="102"/>
      <c r="I112" s="32">
        <v>120</v>
      </c>
      <c r="J112" s="27">
        <v>0</v>
      </c>
      <c r="K112" s="24">
        <v>9.5</v>
      </c>
      <c r="L112" s="28">
        <f t="shared" si="6"/>
        <v>0</v>
      </c>
      <c r="M112" s="29">
        <f t="shared" si="7"/>
        <v>0</v>
      </c>
      <c r="N112" s="29">
        <f t="shared" si="8"/>
        <v>0</v>
      </c>
    </row>
    <row r="113" spans="1:14" ht="15" customHeight="1" x14ac:dyDescent="0.4">
      <c r="A113" s="22">
        <f t="shared" si="1"/>
        <v>102</v>
      </c>
      <c r="B113" s="30"/>
      <c r="C113" s="171" t="s">
        <v>576</v>
      </c>
      <c r="D113" s="172"/>
      <c r="E113" s="172"/>
      <c r="F113" s="173"/>
      <c r="G113" s="31" t="s">
        <v>20</v>
      </c>
      <c r="H113" s="102"/>
      <c r="I113" s="32">
        <v>20</v>
      </c>
      <c r="J113" s="27">
        <v>0</v>
      </c>
      <c r="K113" s="24">
        <v>9.5</v>
      </c>
      <c r="L113" s="28">
        <f t="shared" si="6"/>
        <v>0</v>
      </c>
      <c r="M113" s="29">
        <f t="shared" si="7"/>
        <v>0</v>
      </c>
      <c r="N113" s="29">
        <f t="shared" si="8"/>
        <v>0</v>
      </c>
    </row>
    <row r="114" spans="1:14" ht="15" customHeight="1" x14ac:dyDescent="0.4">
      <c r="A114" s="22">
        <f t="shared" si="1"/>
        <v>103</v>
      </c>
      <c r="B114" s="30"/>
      <c r="C114" s="171" t="s">
        <v>577</v>
      </c>
      <c r="D114" s="172"/>
      <c r="E114" s="172"/>
      <c r="F114" s="173"/>
      <c r="G114" s="31" t="s">
        <v>191</v>
      </c>
      <c r="H114" s="102"/>
      <c r="I114" s="32">
        <v>180</v>
      </c>
      <c r="J114" s="27">
        <v>0</v>
      </c>
      <c r="K114" s="24">
        <v>9.5</v>
      </c>
      <c r="L114" s="28">
        <f t="shared" si="6"/>
        <v>0</v>
      </c>
      <c r="M114" s="29">
        <f t="shared" si="7"/>
        <v>0</v>
      </c>
      <c r="N114" s="29">
        <f t="shared" si="8"/>
        <v>0</v>
      </c>
    </row>
    <row r="115" spans="1:14" ht="15" customHeight="1" x14ac:dyDescent="0.4">
      <c r="A115" s="22">
        <f t="shared" si="1"/>
        <v>104</v>
      </c>
      <c r="B115" s="30"/>
      <c r="C115" s="171" t="s">
        <v>578</v>
      </c>
      <c r="D115" s="172"/>
      <c r="E115" s="172"/>
      <c r="F115" s="173"/>
      <c r="G115" s="31" t="s">
        <v>191</v>
      </c>
      <c r="H115" s="102"/>
      <c r="I115" s="32">
        <v>50</v>
      </c>
      <c r="J115" s="27">
        <v>0</v>
      </c>
      <c r="K115" s="24">
        <v>9.5</v>
      </c>
      <c r="L115" s="28">
        <f t="shared" si="6"/>
        <v>0</v>
      </c>
      <c r="M115" s="29">
        <f t="shared" si="7"/>
        <v>0</v>
      </c>
      <c r="N115" s="29">
        <f t="shared" si="8"/>
        <v>0</v>
      </c>
    </row>
    <row r="116" spans="1:14" ht="15" customHeight="1" x14ac:dyDescent="0.4">
      <c r="A116" s="22">
        <f t="shared" si="1"/>
        <v>105</v>
      </c>
      <c r="B116" s="30"/>
      <c r="C116" s="171" t="s">
        <v>579</v>
      </c>
      <c r="D116" s="172"/>
      <c r="E116" s="172"/>
      <c r="F116" s="173"/>
      <c r="G116" s="31" t="s">
        <v>191</v>
      </c>
      <c r="H116" s="102"/>
      <c r="I116" s="32">
        <v>50</v>
      </c>
      <c r="J116" s="27">
        <v>0</v>
      </c>
      <c r="K116" s="24">
        <v>9.5</v>
      </c>
      <c r="L116" s="28">
        <f t="shared" si="6"/>
        <v>0</v>
      </c>
      <c r="M116" s="29">
        <f t="shared" si="7"/>
        <v>0</v>
      </c>
      <c r="N116" s="29">
        <f t="shared" si="8"/>
        <v>0</v>
      </c>
    </row>
    <row r="117" spans="1:14" ht="15" customHeight="1" x14ac:dyDescent="0.4">
      <c r="A117" s="22">
        <f t="shared" si="1"/>
        <v>106</v>
      </c>
      <c r="B117" s="30"/>
      <c r="C117" s="171" t="s">
        <v>580</v>
      </c>
      <c r="D117" s="172"/>
      <c r="E117" s="172"/>
      <c r="F117" s="173"/>
      <c r="G117" s="31" t="s">
        <v>191</v>
      </c>
      <c r="H117" s="102"/>
      <c r="I117" s="32">
        <v>10</v>
      </c>
      <c r="J117" s="27">
        <v>0</v>
      </c>
      <c r="K117" s="24">
        <v>9.5</v>
      </c>
      <c r="L117" s="28">
        <f t="shared" si="6"/>
        <v>0</v>
      </c>
      <c r="M117" s="29">
        <f t="shared" si="7"/>
        <v>0</v>
      </c>
      <c r="N117" s="29">
        <f t="shared" si="8"/>
        <v>0</v>
      </c>
    </row>
    <row r="118" spans="1:14" ht="15" customHeight="1" x14ac:dyDescent="0.4">
      <c r="A118" s="22">
        <f t="shared" si="1"/>
        <v>107</v>
      </c>
      <c r="B118" s="30"/>
      <c r="C118" s="143" t="s">
        <v>581</v>
      </c>
      <c r="D118" s="144"/>
      <c r="E118" s="144"/>
      <c r="F118" s="145"/>
      <c r="G118" s="101" t="s">
        <v>191</v>
      </c>
      <c r="H118" s="102"/>
      <c r="I118" s="32">
        <v>300</v>
      </c>
      <c r="J118" s="27">
        <v>0</v>
      </c>
      <c r="K118" s="24">
        <v>9.5</v>
      </c>
      <c r="L118" s="28">
        <f t="shared" si="6"/>
        <v>0</v>
      </c>
      <c r="M118" s="29">
        <f t="shared" si="7"/>
        <v>0</v>
      </c>
      <c r="N118" s="29">
        <f t="shared" si="8"/>
        <v>0</v>
      </c>
    </row>
    <row r="119" spans="1:14" ht="15" customHeight="1" x14ac:dyDescent="0.4">
      <c r="A119" s="22">
        <f t="shared" si="1"/>
        <v>108</v>
      </c>
      <c r="B119" s="30"/>
      <c r="C119" s="143" t="s">
        <v>582</v>
      </c>
      <c r="D119" s="144"/>
      <c r="E119" s="144"/>
      <c r="F119" s="145"/>
      <c r="G119" s="101" t="s">
        <v>191</v>
      </c>
      <c r="H119" s="102"/>
      <c r="I119" s="32">
        <v>1000</v>
      </c>
      <c r="J119" s="27">
        <v>0</v>
      </c>
      <c r="K119" s="24">
        <v>9.5</v>
      </c>
      <c r="L119" s="28">
        <f t="shared" si="6"/>
        <v>0</v>
      </c>
      <c r="M119" s="29">
        <f t="shared" si="7"/>
        <v>0</v>
      </c>
      <c r="N119" s="29">
        <f t="shared" si="8"/>
        <v>0</v>
      </c>
    </row>
    <row r="120" spans="1:14" ht="15" customHeight="1" x14ac:dyDescent="0.4">
      <c r="A120" s="22">
        <f t="shared" ref="A120:A154" si="9">A119+1</f>
        <v>109</v>
      </c>
      <c r="B120" s="30"/>
      <c r="C120" s="167" t="s">
        <v>583</v>
      </c>
      <c r="D120" s="168"/>
      <c r="E120" s="168"/>
      <c r="F120" s="169"/>
      <c r="G120" s="49" t="s">
        <v>20</v>
      </c>
      <c r="H120" s="25"/>
      <c r="I120" s="26">
        <v>10</v>
      </c>
      <c r="J120" s="27">
        <v>0</v>
      </c>
      <c r="K120" s="24">
        <v>9.5</v>
      </c>
      <c r="L120" s="28">
        <f t="shared" si="6"/>
        <v>0</v>
      </c>
      <c r="M120" s="29">
        <f t="shared" si="7"/>
        <v>0</v>
      </c>
      <c r="N120" s="29">
        <f t="shared" si="8"/>
        <v>0</v>
      </c>
    </row>
    <row r="121" spans="1:14" ht="15" customHeight="1" x14ac:dyDescent="0.4">
      <c r="A121" s="22">
        <f t="shared" si="9"/>
        <v>110</v>
      </c>
      <c r="B121" s="30"/>
      <c r="C121" s="230" t="s">
        <v>664</v>
      </c>
      <c r="D121" s="231"/>
      <c r="E121" s="231"/>
      <c r="F121" s="232"/>
      <c r="G121" s="49" t="s">
        <v>20</v>
      </c>
      <c r="H121" s="25"/>
      <c r="I121" s="26">
        <v>5</v>
      </c>
      <c r="J121" s="27">
        <v>0</v>
      </c>
      <c r="K121" s="24">
        <v>9.5</v>
      </c>
      <c r="L121" s="28">
        <f t="shared" si="6"/>
        <v>0</v>
      </c>
      <c r="M121" s="29">
        <f t="shared" si="7"/>
        <v>0</v>
      </c>
      <c r="N121" s="29">
        <f t="shared" si="8"/>
        <v>0</v>
      </c>
    </row>
    <row r="122" spans="1:14" ht="15" customHeight="1" x14ac:dyDescent="0.4">
      <c r="A122" s="22">
        <f t="shared" si="9"/>
        <v>111</v>
      </c>
      <c r="B122" s="30"/>
      <c r="C122" s="167" t="s">
        <v>584</v>
      </c>
      <c r="D122" s="168"/>
      <c r="E122" s="168"/>
      <c r="F122" s="169"/>
      <c r="G122" s="49" t="s">
        <v>191</v>
      </c>
      <c r="H122" s="25"/>
      <c r="I122" s="26">
        <v>50</v>
      </c>
      <c r="J122" s="27">
        <v>0</v>
      </c>
      <c r="K122" s="24">
        <v>9.5</v>
      </c>
      <c r="L122" s="28">
        <f t="shared" si="6"/>
        <v>0</v>
      </c>
      <c r="M122" s="29">
        <f t="shared" si="7"/>
        <v>0</v>
      </c>
      <c r="N122" s="29">
        <f t="shared" si="8"/>
        <v>0</v>
      </c>
    </row>
    <row r="123" spans="1:14" ht="15" customHeight="1" x14ac:dyDescent="0.4">
      <c r="A123" s="22">
        <f t="shared" si="9"/>
        <v>112</v>
      </c>
      <c r="B123" s="30"/>
      <c r="C123" s="171" t="s">
        <v>585</v>
      </c>
      <c r="D123" s="172"/>
      <c r="E123" s="172"/>
      <c r="F123" s="173"/>
      <c r="G123" s="106" t="s">
        <v>191</v>
      </c>
      <c r="H123" s="25"/>
      <c r="I123" s="26">
        <v>5</v>
      </c>
      <c r="J123" s="27">
        <v>0</v>
      </c>
      <c r="K123" s="24">
        <v>9.5</v>
      </c>
      <c r="L123" s="28">
        <f t="shared" si="6"/>
        <v>0</v>
      </c>
      <c r="M123" s="29">
        <f t="shared" si="7"/>
        <v>0</v>
      </c>
      <c r="N123" s="29">
        <f t="shared" si="8"/>
        <v>0</v>
      </c>
    </row>
    <row r="124" spans="1:14" ht="15" customHeight="1" x14ac:dyDescent="0.4">
      <c r="A124" s="22">
        <f t="shared" si="9"/>
        <v>113</v>
      </c>
      <c r="B124" s="30"/>
      <c r="C124" s="167" t="s">
        <v>586</v>
      </c>
      <c r="D124" s="168"/>
      <c r="E124" s="168"/>
      <c r="F124" s="169"/>
      <c r="G124" s="24" t="s">
        <v>191</v>
      </c>
      <c r="H124" s="25"/>
      <c r="I124" s="32">
        <v>300</v>
      </c>
      <c r="J124" s="27">
        <v>0</v>
      </c>
      <c r="K124" s="24">
        <v>9.5</v>
      </c>
      <c r="L124" s="28">
        <f t="shared" si="6"/>
        <v>0</v>
      </c>
      <c r="M124" s="29">
        <f t="shared" si="7"/>
        <v>0</v>
      </c>
      <c r="N124" s="29">
        <f t="shared" si="8"/>
        <v>0</v>
      </c>
    </row>
    <row r="125" spans="1:14" ht="15" customHeight="1" x14ac:dyDescent="0.4">
      <c r="A125" s="22">
        <f t="shared" si="9"/>
        <v>114</v>
      </c>
      <c r="B125" s="30"/>
      <c r="C125" s="230" t="s">
        <v>670</v>
      </c>
      <c r="D125" s="231"/>
      <c r="E125" s="231"/>
      <c r="F125" s="232"/>
      <c r="G125" s="24" t="s">
        <v>191</v>
      </c>
      <c r="H125" s="25"/>
      <c r="I125" s="32">
        <v>100</v>
      </c>
      <c r="J125" s="27">
        <v>0</v>
      </c>
      <c r="K125" s="24">
        <v>9.5</v>
      </c>
      <c r="L125" s="28">
        <f t="shared" si="6"/>
        <v>0</v>
      </c>
      <c r="M125" s="29">
        <f t="shared" si="7"/>
        <v>0</v>
      </c>
      <c r="N125" s="29">
        <f t="shared" si="8"/>
        <v>0</v>
      </c>
    </row>
    <row r="126" spans="1:14" ht="15" customHeight="1" x14ac:dyDescent="0.4">
      <c r="A126" s="22">
        <f t="shared" si="9"/>
        <v>115</v>
      </c>
      <c r="B126" s="30"/>
      <c r="C126" s="230" t="s">
        <v>671</v>
      </c>
      <c r="D126" s="231"/>
      <c r="E126" s="231"/>
      <c r="F126" s="232"/>
      <c r="G126" s="24" t="s">
        <v>191</v>
      </c>
      <c r="H126" s="25"/>
      <c r="I126" s="32">
        <v>70</v>
      </c>
      <c r="J126" s="27">
        <v>0</v>
      </c>
      <c r="K126" s="24">
        <v>9.5</v>
      </c>
      <c r="L126" s="28">
        <f t="shared" si="6"/>
        <v>0</v>
      </c>
      <c r="M126" s="29">
        <f t="shared" si="7"/>
        <v>0</v>
      </c>
      <c r="N126" s="29">
        <f t="shared" si="8"/>
        <v>0</v>
      </c>
    </row>
    <row r="127" spans="1:14" ht="15" customHeight="1" x14ac:dyDescent="0.4">
      <c r="A127" s="22">
        <f t="shared" si="9"/>
        <v>116</v>
      </c>
      <c r="B127" s="30"/>
      <c r="C127" s="230" t="s">
        <v>672</v>
      </c>
      <c r="D127" s="231"/>
      <c r="E127" s="231"/>
      <c r="F127" s="232"/>
      <c r="G127" s="24" t="s">
        <v>191</v>
      </c>
      <c r="H127" s="25"/>
      <c r="I127" s="32">
        <v>70</v>
      </c>
      <c r="J127" s="27">
        <v>0</v>
      </c>
      <c r="K127" s="24">
        <v>9.5</v>
      </c>
      <c r="L127" s="28">
        <f t="shared" si="6"/>
        <v>0</v>
      </c>
      <c r="M127" s="29">
        <f t="shared" si="7"/>
        <v>0</v>
      </c>
      <c r="N127" s="29">
        <f t="shared" si="8"/>
        <v>0</v>
      </c>
    </row>
    <row r="128" spans="1:14" ht="15" customHeight="1" x14ac:dyDescent="0.4">
      <c r="A128" s="22">
        <f t="shared" si="9"/>
        <v>117</v>
      </c>
      <c r="B128" s="30"/>
      <c r="C128" s="230" t="s">
        <v>673</v>
      </c>
      <c r="D128" s="231"/>
      <c r="E128" s="231"/>
      <c r="F128" s="232"/>
      <c r="G128" s="24" t="s">
        <v>191</v>
      </c>
      <c r="H128" s="25"/>
      <c r="I128" s="32">
        <v>20</v>
      </c>
      <c r="J128" s="27">
        <v>0</v>
      </c>
      <c r="K128" s="24">
        <v>9.5</v>
      </c>
      <c r="L128" s="28">
        <f t="shared" si="6"/>
        <v>0</v>
      </c>
      <c r="M128" s="29">
        <f t="shared" si="7"/>
        <v>0</v>
      </c>
      <c r="N128" s="29">
        <f t="shared" si="8"/>
        <v>0</v>
      </c>
    </row>
    <row r="129" spans="1:14" ht="15" customHeight="1" x14ac:dyDescent="0.4">
      <c r="A129" s="22">
        <f t="shared" si="9"/>
        <v>118</v>
      </c>
      <c r="B129" s="30"/>
      <c r="C129" s="167" t="s">
        <v>587</v>
      </c>
      <c r="D129" s="168"/>
      <c r="E129" s="168"/>
      <c r="F129" s="169"/>
      <c r="G129" s="24" t="s">
        <v>191</v>
      </c>
      <c r="H129" s="25"/>
      <c r="I129" s="32">
        <v>50</v>
      </c>
      <c r="J129" s="27">
        <v>0</v>
      </c>
      <c r="K129" s="24">
        <v>9.5</v>
      </c>
      <c r="L129" s="28">
        <f t="shared" si="6"/>
        <v>0</v>
      </c>
      <c r="M129" s="29">
        <f t="shared" si="7"/>
        <v>0</v>
      </c>
      <c r="N129" s="29">
        <f t="shared" si="8"/>
        <v>0</v>
      </c>
    </row>
    <row r="130" spans="1:14" ht="15" customHeight="1" x14ac:dyDescent="0.4">
      <c r="A130" s="22">
        <f t="shared" si="9"/>
        <v>119</v>
      </c>
      <c r="B130" s="30"/>
      <c r="C130" s="167" t="s">
        <v>588</v>
      </c>
      <c r="D130" s="168"/>
      <c r="E130" s="168"/>
      <c r="F130" s="169"/>
      <c r="G130" s="24" t="s">
        <v>191</v>
      </c>
      <c r="H130" s="25"/>
      <c r="I130" s="32">
        <v>40</v>
      </c>
      <c r="J130" s="27">
        <v>0</v>
      </c>
      <c r="K130" s="24">
        <v>9.5</v>
      </c>
      <c r="L130" s="28">
        <f t="shared" si="6"/>
        <v>0</v>
      </c>
      <c r="M130" s="29">
        <f t="shared" si="7"/>
        <v>0</v>
      </c>
      <c r="N130" s="29">
        <f t="shared" si="8"/>
        <v>0</v>
      </c>
    </row>
    <row r="131" spans="1:14" ht="15" customHeight="1" x14ac:dyDescent="0.4">
      <c r="A131" s="22">
        <f t="shared" si="9"/>
        <v>120</v>
      </c>
      <c r="B131" s="30"/>
      <c r="C131" s="252" t="s">
        <v>665</v>
      </c>
      <c r="D131" s="252"/>
      <c r="E131" s="252"/>
      <c r="F131" s="252"/>
      <c r="G131" s="95" t="s">
        <v>191</v>
      </c>
      <c r="H131" s="100"/>
      <c r="I131" s="96">
        <v>100</v>
      </c>
      <c r="J131" s="27">
        <v>0</v>
      </c>
      <c r="K131" s="24">
        <v>9.5</v>
      </c>
      <c r="L131" s="28">
        <f t="shared" si="6"/>
        <v>0</v>
      </c>
      <c r="M131" s="29">
        <f t="shared" si="7"/>
        <v>0</v>
      </c>
      <c r="N131" s="29">
        <f t="shared" si="8"/>
        <v>0</v>
      </c>
    </row>
    <row r="132" spans="1:14" ht="15" customHeight="1" x14ac:dyDescent="0.4">
      <c r="A132" s="22">
        <f t="shared" si="9"/>
        <v>121</v>
      </c>
      <c r="B132" s="30"/>
      <c r="C132" s="252" t="s">
        <v>666</v>
      </c>
      <c r="D132" s="252"/>
      <c r="E132" s="252"/>
      <c r="F132" s="252"/>
      <c r="G132" s="95" t="s">
        <v>191</v>
      </c>
      <c r="H132" s="100"/>
      <c r="I132" s="96">
        <v>30</v>
      </c>
      <c r="J132" s="27">
        <v>0</v>
      </c>
      <c r="K132" s="24">
        <v>9.5</v>
      </c>
      <c r="L132" s="28">
        <f t="shared" si="6"/>
        <v>0</v>
      </c>
      <c r="M132" s="29">
        <f t="shared" si="7"/>
        <v>0</v>
      </c>
      <c r="N132" s="29">
        <f t="shared" si="8"/>
        <v>0</v>
      </c>
    </row>
    <row r="133" spans="1:14" ht="15" customHeight="1" x14ac:dyDescent="0.4">
      <c r="A133" s="22">
        <f t="shared" si="9"/>
        <v>122</v>
      </c>
      <c r="B133" s="30"/>
      <c r="C133" s="252" t="s">
        <v>667</v>
      </c>
      <c r="D133" s="252"/>
      <c r="E133" s="252"/>
      <c r="F133" s="252"/>
      <c r="G133" s="95" t="s">
        <v>191</v>
      </c>
      <c r="H133" s="100"/>
      <c r="I133" s="96">
        <v>600</v>
      </c>
      <c r="J133" s="27">
        <v>0</v>
      </c>
      <c r="K133" s="24">
        <v>9.5</v>
      </c>
      <c r="L133" s="28">
        <f t="shared" si="6"/>
        <v>0</v>
      </c>
      <c r="M133" s="29">
        <f t="shared" si="7"/>
        <v>0</v>
      </c>
      <c r="N133" s="29">
        <f t="shared" si="8"/>
        <v>0</v>
      </c>
    </row>
    <row r="134" spans="1:14" ht="15" customHeight="1" x14ac:dyDescent="0.4">
      <c r="A134" s="22">
        <f t="shared" si="9"/>
        <v>123</v>
      </c>
      <c r="B134" s="30"/>
      <c r="C134" s="253" t="s">
        <v>649</v>
      </c>
      <c r="D134" s="253"/>
      <c r="E134" s="253"/>
      <c r="F134" s="253"/>
      <c r="G134" s="108" t="s">
        <v>20</v>
      </c>
      <c r="H134" s="109"/>
      <c r="I134" s="110">
        <v>40</v>
      </c>
      <c r="J134" s="27">
        <v>0</v>
      </c>
      <c r="K134" s="24">
        <v>22</v>
      </c>
      <c r="L134" s="28">
        <f>PRODUCT(J134,1.22)</f>
        <v>0</v>
      </c>
      <c r="M134" s="29">
        <f t="shared" si="7"/>
        <v>0</v>
      </c>
      <c r="N134" s="29">
        <f t="shared" si="8"/>
        <v>0</v>
      </c>
    </row>
    <row r="135" spans="1:14" ht="15" customHeight="1" x14ac:dyDescent="0.4">
      <c r="A135" s="22">
        <f t="shared" si="9"/>
        <v>124</v>
      </c>
      <c r="B135" s="30"/>
      <c r="C135" s="254" t="s">
        <v>650</v>
      </c>
      <c r="D135" s="255"/>
      <c r="E135" s="255"/>
      <c r="F135" s="256"/>
      <c r="G135" s="95" t="s">
        <v>191</v>
      </c>
      <c r="H135" s="109"/>
      <c r="I135" s="96">
        <v>240</v>
      </c>
      <c r="J135" s="27">
        <v>0</v>
      </c>
      <c r="K135" s="24">
        <v>22</v>
      </c>
      <c r="L135" s="28">
        <f t="shared" ref="L135:L137" si="10">PRODUCT(J135,1.22)</f>
        <v>0</v>
      </c>
      <c r="M135" s="29">
        <f t="shared" si="7"/>
        <v>0</v>
      </c>
      <c r="N135" s="29">
        <f t="shared" si="8"/>
        <v>0</v>
      </c>
    </row>
    <row r="136" spans="1:14" ht="15" customHeight="1" x14ac:dyDescent="0.4">
      <c r="A136" s="22">
        <f t="shared" si="9"/>
        <v>125</v>
      </c>
      <c r="B136" s="30"/>
      <c r="C136" s="192" t="s">
        <v>589</v>
      </c>
      <c r="D136" s="193"/>
      <c r="E136" s="193"/>
      <c r="F136" s="194"/>
      <c r="G136" s="95" t="s">
        <v>191</v>
      </c>
      <c r="H136" s="109"/>
      <c r="I136" s="96">
        <v>1500</v>
      </c>
      <c r="J136" s="27">
        <v>0</v>
      </c>
      <c r="K136" s="24">
        <v>22</v>
      </c>
      <c r="L136" s="28">
        <f t="shared" si="10"/>
        <v>0</v>
      </c>
      <c r="M136" s="29">
        <f t="shared" si="7"/>
        <v>0</v>
      </c>
      <c r="N136" s="29">
        <f t="shared" si="8"/>
        <v>0</v>
      </c>
    </row>
    <row r="137" spans="1:14" ht="15" customHeight="1" x14ac:dyDescent="0.4">
      <c r="A137" s="22">
        <f t="shared" si="9"/>
        <v>126</v>
      </c>
      <c r="B137" s="30"/>
      <c r="C137" s="192" t="s">
        <v>590</v>
      </c>
      <c r="D137" s="193"/>
      <c r="E137" s="193"/>
      <c r="F137" s="194"/>
      <c r="G137" s="95" t="s">
        <v>191</v>
      </c>
      <c r="H137" s="109"/>
      <c r="I137" s="96">
        <v>20</v>
      </c>
      <c r="J137" s="27">
        <v>0</v>
      </c>
      <c r="K137" s="24">
        <v>22</v>
      </c>
      <c r="L137" s="28">
        <f t="shared" si="10"/>
        <v>0</v>
      </c>
      <c r="M137" s="29">
        <f t="shared" si="7"/>
        <v>0</v>
      </c>
      <c r="N137" s="29">
        <f t="shared" si="8"/>
        <v>0</v>
      </c>
    </row>
    <row r="138" spans="1:14" ht="15" customHeight="1" x14ac:dyDescent="0.4">
      <c r="A138" s="22">
        <f t="shared" si="9"/>
        <v>127</v>
      </c>
      <c r="B138" s="30"/>
      <c r="C138" s="192" t="s">
        <v>591</v>
      </c>
      <c r="D138" s="193"/>
      <c r="E138" s="193"/>
      <c r="F138" s="194"/>
      <c r="G138" s="95" t="s">
        <v>191</v>
      </c>
      <c r="H138" s="109"/>
      <c r="I138" s="96">
        <v>100</v>
      </c>
      <c r="J138" s="27">
        <v>0</v>
      </c>
      <c r="K138" s="24">
        <v>9.5</v>
      </c>
      <c r="L138" s="28">
        <f t="shared" ref="L138:L151" si="11">PRODUCT(J138,1.095)</f>
        <v>0</v>
      </c>
      <c r="M138" s="29">
        <f t="shared" ref="M138:M151" si="12">PRODUCT(I138,L138)</f>
        <v>0</v>
      </c>
      <c r="N138" s="29">
        <f t="shared" ref="N138:N151" si="13">PRODUCT(I138,J138)</f>
        <v>0</v>
      </c>
    </row>
    <row r="139" spans="1:14" ht="15" customHeight="1" x14ac:dyDescent="0.4">
      <c r="A139" s="22">
        <f t="shared" si="9"/>
        <v>128</v>
      </c>
      <c r="B139" s="30"/>
      <c r="C139" s="192" t="s">
        <v>592</v>
      </c>
      <c r="D139" s="193"/>
      <c r="E139" s="193"/>
      <c r="F139" s="194"/>
      <c r="G139" s="95" t="s">
        <v>191</v>
      </c>
      <c r="H139" s="109"/>
      <c r="I139" s="96">
        <v>70</v>
      </c>
      <c r="J139" s="27">
        <v>0</v>
      </c>
      <c r="K139" s="24">
        <v>9.5</v>
      </c>
      <c r="L139" s="28">
        <f t="shared" si="11"/>
        <v>0</v>
      </c>
      <c r="M139" s="29">
        <f t="shared" si="12"/>
        <v>0</v>
      </c>
      <c r="N139" s="29">
        <f t="shared" si="13"/>
        <v>0</v>
      </c>
    </row>
    <row r="140" spans="1:14" ht="15" customHeight="1" x14ac:dyDescent="0.4">
      <c r="A140" s="22">
        <f t="shared" si="9"/>
        <v>129</v>
      </c>
      <c r="B140" s="30"/>
      <c r="C140" s="218" t="s">
        <v>651</v>
      </c>
      <c r="D140" s="219"/>
      <c r="E140" s="219"/>
      <c r="F140" s="226"/>
      <c r="G140" s="101" t="s">
        <v>191</v>
      </c>
      <c r="H140" s="102"/>
      <c r="I140" s="32">
        <v>20</v>
      </c>
      <c r="J140" s="27">
        <v>0</v>
      </c>
      <c r="K140" s="24">
        <v>9.5</v>
      </c>
      <c r="L140" s="28">
        <f t="shared" si="11"/>
        <v>0</v>
      </c>
      <c r="M140" s="29">
        <f t="shared" si="12"/>
        <v>0</v>
      </c>
      <c r="N140" s="29">
        <f t="shared" si="13"/>
        <v>0</v>
      </c>
    </row>
    <row r="141" spans="1:14" ht="15" customHeight="1" x14ac:dyDescent="0.4">
      <c r="A141" s="22">
        <f t="shared" si="9"/>
        <v>130</v>
      </c>
      <c r="B141" s="30"/>
      <c r="C141" s="143" t="s">
        <v>593</v>
      </c>
      <c r="D141" s="144"/>
      <c r="E141" s="144"/>
      <c r="F141" s="203"/>
      <c r="G141" s="101" t="s">
        <v>191</v>
      </c>
      <c r="H141" s="102"/>
      <c r="I141" s="32">
        <v>400</v>
      </c>
      <c r="J141" s="27">
        <v>0</v>
      </c>
      <c r="K141" s="24">
        <v>22</v>
      </c>
      <c r="L141" s="28">
        <f>PRODUCT(J141,1.22)</f>
        <v>0</v>
      </c>
      <c r="M141" s="29">
        <f t="shared" si="12"/>
        <v>0</v>
      </c>
      <c r="N141" s="29">
        <f t="shared" si="13"/>
        <v>0</v>
      </c>
    </row>
    <row r="142" spans="1:14" ht="15" customHeight="1" x14ac:dyDescent="0.4">
      <c r="A142" s="22">
        <f t="shared" si="9"/>
        <v>131</v>
      </c>
      <c r="B142" s="30"/>
      <c r="C142" s="143" t="s">
        <v>594</v>
      </c>
      <c r="D142" s="144"/>
      <c r="E142" s="144"/>
      <c r="F142" s="203"/>
      <c r="G142" s="101" t="s">
        <v>191</v>
      </c>
      <c r="H142" s="102"/>
      <c r="I142" s="32">
        <v>400</v>
      </c>
      <c r="J142" s="27">
        <v>0</v>
      </c>
      <c r="K142" s="24">
        <v>9.5</v>
      </c>
      <c r="L142" s="28">
        <f t="shared" si="11"/>
        <v>0</v>
      </c>
      <c r="M142" s="29">
        <f t="shared" si="12"/>
        <v>0</v>
      </c>
      <c r="N142" s="29">
        <f t="shared" si="13"/>
        <v>0</v>
      </c>
    </row>
    <row r="143" spans="1:14" ht="15" customHeight="1" x14ac:dyDescent="0.4">
      <c r="A143" s="22">
        <f t="shared" si="9"/>
        <v>132</v>
      </c>
      <c r="B143" s="30"/>
      <c r="C143" s="143" t="s">
        <v>595</v>
      </c>
      <c r="D143" s="144"/>
      <c r="E143" s="144"/>
      <c r="F143" s="203"/>
      <c r="G143" s="101" t="s">
        <v>191</v>
      </c>
      <c r="H143" s="102"/>
      <c r="I143" s="32">
        <v>600</v>
      </c>
      <c r="J143" s="27">
        <v>0</v>
      </c>
      <c r="K143" s="24">
        <v>9.5</v>
      </c>
      <c r="L143" s="28">
        <f t="shared" si="11"/>
        <v>0</v>
      </c>
      <c r="M143" s="29">
        <f t="shared" si="12"/>
        <v>0</v>
      </c>
      <c r="N143" s="29">
        <f t="shared" si="13"/>
        <v>0</v>
      </c>
    </row>
    <row r="144" spans="1:14" ht="15" customHeight="1" x14ac:dyDescent="0.4">
      <c r="A144" s="22">
        <f t="shared" si="9"/>
        <v>133</v>
      </c>
      <c r="B144" s="30"/>
      <c r="C144" s="143" t="s">
        <v>596</v>
      </c>
      <c r="D144" s="144"/>
      <c r="E144" s="144"/>
      <c r="F144" s="203"/>
      <c r="G144" s="101" t="s">
        <v>191</v>
      </c>
      <c r="H144" s="102"/>
      <c r="I144" s="32">
        <v>400</v>
      </c>
      <c r="J144" s="27">
        <v>0</v>
      </c>
      <c r="K144" s="24">
        <v>9.5</v>
      </c>
      <c r="L144" s="28">
        <f t="shared" si="11"/>
        <v>0</v>
      </c>
      <c r="M144" s="29">
        <f t="shared" si="12"/>
        <v>0</v>
      </c>
      <c r="N144" s="29">
        <f t="shared" si="13"/>
        <v>0</v>
      </c>
    </row>
    <row r="145" spans="1:14" ht="15" customHeight="1" x14ac:dyDescent="0.4">
      <c r="A145" s="22">
        <f t="shared" si="9"/>
        <v>134</v>
      </c>
      <c r="B145" s="30"/>
      <c r="C145" s="143" t="s">
        <v>597</v>
      </c>
      <c r="D145" s="144"/>
      <c r="E145" s="144"/>
      <c r="F145" s="203"/>
      <c r="G145" s="101" t="s">
        <v>191</v>
      </c>
      <c r="H145" s="102"/>
      <c r="I145" s="32">
        <v>20</v>
      </c>
      <c r="J145" s="27">
        <v>0</v>
      </c>
      <c r="K145" s="24">
        <v>9.5</v>
      </c>
      <c r="L145" s="28">
        <f t="shared" si="11"/>
        <v>0</v>
      </c>
      <c r="M145" s="29">
        <f t="shared" si="12"/>
        <v>0</v>
      </c>
      <c r="N145" s="29">
        <f t="shared" si="13"/>
        <v>0</v>
      </c>
    </row>
    <row r="146" spans="1:14" ht="15" customHeight="1" x14ac:dyDescent="0.4">
      <c r="A146" s="22">
        <f t="shared" si="9"/>
        <v>135</v>
      </c>
      <c r="B146" s="30"/>
      <c r="C146" s="143" t="s">
        <v>598</v>
      </c>
      <c r="D146" s="144"/>
      <c r="E146" s="144"/>
      <c r="F146" s="203"/>
      <c r="G146" s="101" t="s">
        <v>191</v>
      </c>
      <c r="H146" s="102"/>
      <c r="I146" s="32">
        <v>30</v>
      </c>
      <c r="J146" s="27">
        <v>0</v>
      </c>
      <c r="K146" s="24">
        <v>9.5</v>
      </c>
      <c r="L146" s="28">
        <f t="shared" si="11"/>
        <v>0</v>
      </c>
      <c r="M146" s="29">
        <f t="shared" si="12"/>
        <v>0</v>
      </c>
      <c r="N146" s="29">
        <f t="shared" si="13"/>
        <v>0</v>
      </c>
    </row>
    <row r="147" spans="1:14" ht="15" customHeight="1" x14ac:dyDescent="0.4">
      <c r="A147" s="22">
        <f t="shared" si="9"/>
        <v>136</v>
      </c>
      <c r="B147" s="30"/>
      <c r="C147" s="218" t="s">
        <v>652</v>
      </c>
      <c r="D147" s="219"/>
      <c r="E147" s="219"/>
      <c r="F147" s="226"/>
      <c r="G147" s="101" t="s">
        <v>20</v>
      </c>
      <c r="H147" s="102"/>
      <c r="I147" s="32">
        <v>5</v>
      </c>
      <c r="J147" s="27">
        <v>0</v>
      </c>
      <c r="K147" s="24">
        <v>9.5</v>
      </c>
      <c r="L147" s="28">
        <f t="shared" si="11"/>
        <v>0</v>
      </c>
      <c r="M147" s="29">
        <f t="shared" si="12"/>
        <v>0</v>
      </c>
      <c r="N147" s="29">
        <f t="shared" si="13"/>
        <v>0</v>
      </c>
    </row>
    <row r="148" spans="1:14" ht="15" customHeight="1" x14ac:dyDescent="0.4">
      <c r="A148" s="22">
        <f t="shared" si="9"/>
        <v>137</v>
      </c>
      <c r="B148" s="30"/>
      <c r="C148" s="218" t="s">
        <v>653</v>
      </c>
      <c r="D148" s="219"/>
      <c r="E148" s="219"/>
      <c r="F148" s="226"/>
      <c r="G148" s="101" t="s">
        <v>191</v>
      </c>
      <c r="H148" s="102"/>
      <c r="I148" s="32">
        <v>250</v>
      </c>
      <c r="J148" s="27">
        <v>0</v>
      </c>
      <c r="K148" s="24">
        <v>9.5</v>
      </c>
      <c r="L148" s="28">
        <f t="shared" si="11"/>
        <v>0</v>
      </c>
      <c r="M148" s="29">
        <f t="shared" si="12"/>
        <v>0</v>
      </c>
      <c r="N148" s="29">
        <f t="shared" si="13"/>
        <v>0</v>
      </c>
    </row>
    <row r="149" spans="1:14" ht="15" customHeight="1" x14ac:dyDescent="0.4">
      <c r="A149" s="22">
        <f t="shared" si="9"/>
        <v>138</v>
      </c>
      <c r="B149" s="30"/>
      <c r="C149" s="218" t="s">
        <v>654</v>
      </c>
      <c r="D149" s="219"/>
      <c r="E149" s="219"/>
      <c r="F149" s="226"/>
      <c r="G149" s="101" t="s">
        <v>191</v>
      </c>
      <c r="H149" s="102"/>
      <c r="I149" s="32">
        <v>250</v>
      </c>
      <c r="J149" s="27">
        <v>0</v>
      </c>
      <c r="K149" s="24">
        <v>9.5</v>
      </c>
      <c r="L149" s="28">
        <f t="shared" si="11"/>
        <v>0</v>
      </c>
      <c r="M149" s="29">
        <f t="shared" si="12"/>
        <v>0</v>
      </c>
      <c r="N149" s="29">
        <f t="shared" si="13"/>
        <v>0</v>
      </c>
    </row>
    <row r="150" spans="1:14" ht="15" customHeight="1" x14ac:dyDescent="0.4">
      <c r="A150" s="22">
        <f t="shared" si="9"/>
        <v>139</v>
      </c>
      <c r="B150" s="30"/>
      <c r="C150" s="143" t="s">
        <v>599</v>
      </c>
      <c r="D150" s="144"/>
      <c r="E150" s="144"/>
      <c r="F150" s="203"/>
      <c r="G150" s="101" t="s">
        <v>191</v>
      </c>
      <c r="H150" s="102"/>
      <c r="I150" s="32">
        <v>100</v>
      </c>
      <c r="J150" s="27">
        <v>0</v>
      </c>
      <c r="K150" s="24">
        <v>9.5</v>
      </c>
      <c r="L150" s="28">
        <f t="shared" si="11"/>
        <v>0</v>
      </c>
      <c r="M150" s="29">
        <f t="shared" si="12"/>
        <v>0</v>
      </c>
      <c r="N150" s="29">
        <f t="shared" si="13"/>
        <v>0</v>
      </c>
    </row>
    <row r="151" spans="1:14" ht="15" customHeight="1" x14ac:dyDescent="0.4">
      <c r="A151" s="22">
        <f t="shared" si="9"/>
        <v>140</v>
      </c>
      <c r="B151" s="30"/>
      <c r="C151" s="218" t="s">
        <v>655</v>
      </c>
      <c r="D151" s="219"/>
      <c r="E151" s="219"/>
      <c r="F151" s="226"/>
      <c r="G151" s="101" t="s">
        <v>191</v>
      </c>
      <c r="H151" s="102"/>
      <c r="I151" s="32">
        <v>100</v>
      </c>
      <c r="J151" s="27">
        <v>0</v>
      </c>
      <c r="K151" s="24">
        <v>9.5</v>
      </c>
      <c r="L151" s="28">
        <f t="shared" si="11"/>
        <v>0</v>
      </c>
      <c r="M151" s="29">
        <f t="shared" si="12"/>
        <v>0</v>
      </c>
      <c r="N151" s="29">
        <f t="shared" si="13"/>
        <v>0</v>
      </c>
    </row>
    <row r="152" spans="1:14" ht="15" customHeight="1" x14ac:dyDescent="0.4">
      <c r="A152" s="22">
        <f t="shared" si="9"/>
        <v>141</v>
      </c>
      <c r="B152" s="30"/>
      <c r="C152" s="218" t="s">
        <v>656</v>
      </c>
      <c r="D152" s="219"/>
      <c r="E152" s="219"/>
      <c r="F152" s="226"/>
      <c r="G152" s="222" t="s">
        <v>191</v>
      </c>
      <c r="H152" s="102"/>
      <c r="I152" s="32">
        <v>100</v>
      </c>
      <c r="J152" s="27">
        <v>0</v>
      </c>
      <c r="K152" s="24">
        <v>9.5</v>
      </c>
      <c r="L152" s="28">
        <f t="shared" ref="L152" si="14">PRODUCT(J152,1.095)</f>
        <v>0</v>
      </c>
      <c r="M152" s="29">
        <f t="shared" ref="M152" si="15">PRODUCT(I152,L152)</f>
        <v>0</v>
      </c>
      <c r="N152" s="29">
        <f t="shared" ref="N152" si="16">PRODUCT(I152,J152)</f>
        <v>0</v>
      </c>
    </row>
    <row r="153" spans="1:14" ht="15" customHeight="1" x14ac:dyDescent="0.4">
      <c r="A153" s="22">
        <f t="shared" si="9"/>
        <v>142</v>
      </c>
      <c r="B153" s="30"/>
      <c r="C153" s="227" t="s">
        <v>668</v>
      </c>
      <c r="D153" s="228"/>
      <c r="E153" s="228"/>
      <c r="F153" s="229"/>
      <c r="G153" s="24" t="s">
        <v>20</v>
      </c>
      <c r="H153" s="25"/>
      <c r="I153" s="26">
        <v>80</v>
      </c>
      <c r="J153" s="27">
        <v>0</v>
      </c>
      <c r="K153" s="24">
        <v>9.5</v>
      </c>
      <c r="L153" s="28">
        <f t="shared" ref="L153:L154" si="17">PRODUCT(J153,1.095)</f>
        <v>0</v>
      </c>
      <c r="M153" s="29">
        <f t="shared" ref="M153:M154" si="18">PRODUCT(I153,L153)</f>
        <v>0</v>
      </c>
      <c r="N153" s="29">
        <f t="shared" ref="N153:N154" si="19">PRODUCT(I153,J153)</f>
        <v>0</v>
      </c>
    </row>
    <row r="154" spans="1:14" ht="15" customHeight="1" x14ac:dyDescent="0.4">
      <c r="A154" s="22">
        <f t="shared" si="9"/>
        <v>143</v>
      </c>
      <c r="B154" s="30"/>
      <c r="C154" s="236" t="s">
        <v>669</v>
      </c>
      <c r="D154" s="237"/>
      <c r="E154" s="237"/>
      <c r="F154" s="238"/>
      <c r="G154" s="49" t="s">
        <v>20</v>
      </c>
      <c r="H154" s="50"/>
      <c r="I154" s="26">
        <v>100</v>
      </c>
      <c r="J154" s="27">
        <v>0</v>
      </c>
      <c r="K154" s="24">
        <v>9.5</v>
      </c>
      <c r="L154" s="28">
        <f t="shared" si="17"/>
        <v>0</v>
      </c>
      <c r="M154" s="29">
        <f t="shared" si="18"/>
        <v>0</v>
      </c>
      <c r="N154" s="29">
        <f t="shared" si="19"/>
        <v>0</v>
      </c>
    </row>
    <row r="155" spans="1:14" ht="12.75" customHeight="1" x14ac:dyDescent="0.4">
      <c r="A155" s="126"/>
      <c r="B155" s="126"/>
      <c r="C155" s="177" t="s">
        <v>600</v>
      </c>
      <c r="D155" s="177"/>
      <c r="E155" s="177"/>
      <c r="F155" s="177"/>
      <c r="G155" s="127"/>
      <c r="H155" s="127"/>
      <c r="I155" s="127"/>
      <c r="J155" s="128"/>
      <c r="K155" s="127"/>
      <c r="L155" s="129"/>
      <c r="M155" s="130">
        <f>SUM(M12:M154)</f>
        <v>0</v>
      </c>
      <c r="N155" s="130">
        <f>SUM(N12:N154)</f>
        <v>0</v>
      </c>
    </row>
    <row r="156" spans="1:14" ht="12.75" customHeight="1" x14ac:dyDescent="0.4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4">
      <c r="A157" s="4" t="s">
        <v>69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4">
      <c r="A158" s="4" t="s">
        <v>70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2.75" customHeight="1" x14ac:dyDescent="0.4">
      <c r="A159" s="4" t="s">
        <v>71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2.75" customHeight="1" x14ac:dyDescent="0.4">
      <c r="A160" s="4" t="s">
        <v>313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2.75" customHeight="1" x14ac:dyDescent="0.4">
      <c r="A161" s="4" t="s">
        <v>437</v>
      </c>
      <c r="B161" s="4"/>
      <c r="C161" s="4"/>
      <c r="D161" s="4"/>
      <c r="E161" s="4"/>
      <c r="F161" s="4"/>
      <c r="G161" s="4"/>
      <c r="H161" s="1"/>
      <c r="I161" s="4"/>
      <c r="J161" s="4"/>
      <c r="K161" s="4"/>
      <c r="L161" s="4"/>
      <c r="M161" s="4"/>
      <c r="N161" s="4"/>
    </row>
    <row r="162" spans="1:14" ht="12.75" customHeight="1" x14ac:dyDescent="0.4">
      <c r="A162" s="4"/>
      <c r="B162" s="4"/>
      <c r="C162" s="4"/>
      <c r="D162" s="4"/>
      <c r="E162" s="4"/>
      <c r="F162" s="4"/>
      <c r="G162" s="4"/>
      <c r="H162" s="1"/>
      <c r="I162" s="4"/>
      <c r="J162" s="4"/>
      <c r="K162" s="4"/>
      <c r="L162" s="4"/>
      <c r="M162" s="4"/>
      <c r="N162" s="4"/>
    </row>
    <row r="163" spans="1:14" ht="12.75" customHeight="1" x14ac:dyDescent="0.4">
      <c r="A163" s="4" t="s">
        <v>72</v>
      </c>
      <c r="B163" s="4"/>
      <c r="C163" s="4"/>
      <c r="D163" s="4"/>
      <c r="E163" s="4"/>
      <c r="F163" s="4"/>
      <c r="G163" s="4"/>
      <c r="H163" s="42" t="s">
        <v>73</v>
      </c>
      <c r="I163" s="4"/>
      <c r="J163" s="4"/>
      <c r="K163" s="4" t="s">
        <v>74</v>
      </c>
      <c r="L163" s="4"/>
      <c r="M163" s="4"/>
      <c r="N163" s="4"/>
    </row>
    <row r="166" spans="1:14" ht="12.75" customHeight="1" x14ac:dyDescent="0.4">
      <c r="B166" s="43"/>
      <c r="C166" s="43"/>
    </row>
    <row r="167" spans="1:14" ht="12.75" customHeight="1" x14ac:dyDescent="0.4">
      <c r="B167" s="43"/>
      <c r="C167" s="43"/>
    </row>
    <row r="168" spans="1:14" ht="12.75" customHeight="1" x14ac:dyDescent="0.4">
      <c r="B168" s="43"/>
      <c r="C168" s="43"/>
    </row>
    <row r="169" spans="1:14" ht="12.75" customHeight="1" x14ac:dyDescent="0.4">
      <c r="B169" s="43"/>
      <c r="C169" s="43"/>
    </row>
  </sheetData>
  <sheetProtection algorithmName="SHA-512" hashValue="Uymxbgk1Ht/RiflTIQkpqLUFM2x45e5QLfa08THGncxrVQZwi4Eh+2OqVBUkPsL6QvwbVePCGujpUGV8zFV3mQ==" saltValue="feIXSizhqdX7Uuah9EZvpw==" spinCount="100000" sheet="1" objects="1" scenarios="1"/>
  <protectedRanges>
    <protectedRange sqref="C163" name="Obseg3"/>
    <protectedRange sqref="C4:C5" name="Obseg2"/>
    <protectedRange sqref="C163" name="Range2"/>
    <protectedRange sqref="H140:H152" name="Obseg2_1"/>
    <protectedRange sqref="H12:H117" name="Obseg2_2"/>
    <protectedRange sqref="H118:H119" name="Obseg2_1_2"/>
    <protectedRange sqref="H154" name="Obseg3_1"/>
  </protectedRanges>
  <mergeCells count="145">
    <mergeCell ref="C152:F152"/>
    <mergeCell ref="C153:F153"/>
    <mergeCell ref="C154:F154"/>
    <mergeCell ref="C147:F147"/>
    <mergeCell ref="C148:F148"/>
    <mergeCell ref="C149:F149"/>
    <mergeCell ref="C150:F150"/>
    <mergeCell ref="C151:F151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23:F123"/>
    <mergeCell ref="C124:F124"/>
    <mergeCell ref="C125:F125"/>
    <mergeCell ref="C126:F126"/>
    <mergeCell ref="C127:F127"/>
    <mergeCell ref="C128:F128"/>
    <mergeCell ref="C118:F118"/>
    <mergeCell ref="C119:F119"/>
    <mergeCell ref="C120:F120"/>
    <mergeCell ref="C121:F121"/>
    <mergeCell ref="C122:F122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39:F39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30:F30"/>
    <mergeCell ref="C31:F31"/>
    <mergeCell ref="C32:F32"/>
    <mergeCell ref="C33:F33"/>
    <mergeCell ref="C155:F155"/>
    <mergeCell ref="C20:F20"/>
    <mergeCell ref="C21:F21"/>
    <mergeCell ref="C22:F22"/>
    <mergeCell ref="C23:F23"/>
    <mergeCell ref="C24:F24"/>
    <mergeCell ref="C25:F25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17:F17"/>
    <mergeCell ref="C18:F18"/>
    <mergeCell ref="C19:F19"/>
    <mergeCell ref="C26:F26"/>
    <mergeCell ref="C27:F27"/>
    <mergeCell ref="C28:F28"/>
    <mergeCell ref="C29:F2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05 L141 L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17</vt:i4>
      </vt:variant>
    </vt:vector>
  </HeadingPairs>
  <TitlesOfParts>
    <vt:vector size="35" baseType="lpstr">
      <vt:lpstr>Meso in mesni izdelki</vt:lpstr>
      <vt:lpstr>Salame in paštete</vt:lpstr>
      <vt:lpstr>Ekološko meso</vt:lpstr>
      <vt:lpstr>Perutninsko meso</vt:lpstr>
      <vt:lpstr>Jajca</vt:lpstr>
      <vt:lpstr>Zamrznjene ribe</vt:lpstr>
      <vt:lpstr>Mleko in mlečni izdelki</vt:lpstr>
      <vt:lpstr>Ekološki mlečni izdelki</vt:lpstr>
      <vt:lpstr>Kruh in krušni izdelki</vt:lpstr>
      <vt:lpstr>Pekovski izdelki in sladice</vt:lpstr>
      <vt:lpstr>Ekološki kruh</vt:lpstr>
      <vt:lpstr>Testo, zamrznjeni izd. iz testa</vt:lpstr>
      <vt:lpstr>Žita, mlevski izdelki</vt:lpstr>
      <vt:lpstr>Sadje, zelenjava </vt:lpstr>
      <vt:lpstr>Zamrznjeno sadje min zelenjava</vt:lpstr>
      <vt:lpstr>Sadni sokovi in sirupi</vt:lpstr>
      <vt:lpstr>Konzervirana živila</vt:lpstr>
      <vt:lpstr>Splošno prehrambeno blago</vt:lpstr>
      <vt:lpstr>'Ekološki kruh'!Tiskanje_naslovov</vt:lpstr>
      <vt:lpstr>'Ekološki mlečni izdelki'!Tiskanje_naslovov</vt:lpstr>
      <vt:lpstr>'Ekološko meso'!Tiskanje_naslovov</vt:lpstr>
      <vt:lpstr>Jajca!Tiskanje_naslovov</vt:lpstr>
      <vt:lpstr>'Konzervirana živila'!Tiskanje_naslovov</vt:lpstr>
      <vt:lpstr>'Kruh in krušni izdelki'!Tiskanje_naslovov</vt:lpstr>
      <vt:lpstr>'Meso in mesni izdelki'!Tiskanje_naslovov</vt:lpstr>
      <vt:lpstr>'Mleko in mlečni izdelki'!Tiskanje_naslovov</vt:lpstr>
      <vt:lpstr>'Pekovski izdelki in sladice'!Tiskanje_naslovov</vt:lpstr>
      <vt:lpstr>'Perutninsko meso'!Tiskanje_naslovov</vt:lpstr>
      <vt:lpstr>'Sadni sokovi in sirupi'!Tiskanje_naslovov</vt:lpstr>
      <vt:lpstr>'Salame in paštete'!Tiskanje_naslovov</vt:lpstr>
      <vt:lpstr>'Splošno prehrambeno blago'!Tiskanje_naslovov</vt:lpstr>
      <vt:lpstr>'Testo, zamrznjeni izd. iz testa'!Tiskanje_naslovov</vt:lpstr>
      <vt:lpstr>'Zamrznjene ribe'!Tiskanje_naslovov</vt:lpstr>
      <vt:lpstr>'Zamrznjeno sadje min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2026-04-23T10:48:48Z</dcterms:created>
  <dcterms:modified xsi:type="dcterms:W3CDTF">2026-05-18T11:49:10Z</dcterms:modified>
</cp:coreProperties>
</file>