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brsi-my.sharepoint.com/personal/tamara_menih_dbr_si/Documents/Dokumenti/JN Tamara/Živila/Odprti postopek/PNSO mlečnih izdelkov/06_Objava/"/>
    </mc:Choice>
  </mc:AlternateContent>
  <xr:revisionPtr revIDLastSave="496" documentId="13_ncr:1_{8EBC3337-005E-4ACE-BA05-A738599F9029}" xr6:coauthVersionLast="47" xr6:coauthVersionMax="47" xr10:uidLastSave="{66296128-1AAC-421A-846D-7F74D7E88F9A}"/>
  <bookViews>
    <workbookView xWindow="-110" yWindow="-110" windowWidth="38620" windowHeight="21100" xr2:uid="{00000000-000D-0000-FFFF-FFFF00000000}"/>
  </bookViews>
  <sheets>
    <sheet name="sklop 1" sheetId="3" r:id="rId1"/>
    <sheet name="sklop 2" sheetId="4" r:id="rId2"/>
    <sheet name="sklop 3" sheetId="5" r:id="rId3"/>
    <sheet name="sklop 4" sheetId="6" r:id="rId4"/>
    <sheet name="sklop 5" sheetId="7" r:id="rId5"/>
    <sheet name="sklop 6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3" l="1"/>
  <c r="J26" i="3"/>
  <c r="I26" i="3"/>
  <c r="K26" i="4"/>
  <c r="J26" i="4"/>
  <c r="I26" i="4"/>
  <c r="K26" i="5"/>
  <c r="J26" i="5"/>
  <c r="I26" i="5"/>
  <c r="K26" i="6"/>
  <c r="J26" i="6"/>
  <c r="I26" i="6"/>
  <c r="K26" i="7"/>
  <c r="J26" i="7"/>
  <c r="I26" i="7"/>
  <c r="J25" i="8"/>
  <c r="K25" i="8"/>
  <c r="I25" i="8"/>
  <c r="J10" i="8"/>
  <c r="J11" i="8" s="1"/>
  <c r="B25" i="8"/>
  <c r="B26" i="7"/>
  <c r="B26" i="6"/>
  <c r="B26" i="5"/>
  <c r="B26" i="4"/>
  <c r="B26" i="3"/>
  <c r="B25" i="3"/>
  <c r="J25" i="6"/>
  <c r="K25" i="6" s="1"/>
  <c r="J24" i="6"/>
  <c r="J16" i="7" l="1"/>
  <c r="J16" i="6"/>
  <c r="J16" i="5"/>
  <c r="J16" i="4"/>
  <c r="J16" i="3"/>
  <c r="K16" i="3" s="1"/>
  <c r="K28" i="8" l="1"/>
  <c r="J24" i="8"/>
  <c r="K24" i="8" s="1"/>
  <c r="B24" i="8"/>
  <c r="J23" i="8"/>
  <c r="K23" i="8" s="1"/>
  <c r="B23" i="8"/>
  <c r="J19" i="8"/>
  <c r="K19" i="8" s="1"/>
  <c r="J18" i="8"/>
  <c r="K18" i="8" s="1"/>
  <c r="J15" i="8"/>
  <c r="K15" i="8" s="1"/>
  <c r="J9" i="8"/>
  <c r="H9" i="8"/>
  <c r="F9" i="8"/>
  <c r="E9" i="8"/>
  <c r="D9" i="8"/>
  <c r="K32" i="8" l="1"/>
  <c r="K20" i="8"/>
  <c r="K29" i="7"/>
  <c r="J25" i="7"/>
  <c r="K25" i="7" s="1"/>
  <c r="J24" i="7"/>
  <c r="K24" i="7" s="1"/>
  <c r="J20" i="7"/>
  <c r="K20" i="7" s="1"/>
  <c r="J19" i="7"/>
  <c r="K19" i="7" s="1"/>
  <c r="K29" i="5"/>
  <c r="J25" i="5"/>
  <c r="K25" i="5" s="1"/>
  <c r="J24" i="5"/>
  <c r="K24" i="5" s="1"/>
  <c r="J20" i="5"/>
  <c r="K20" i="5" s="1"/>
  <c r="J19" i="5"/>
  <c r="K19" i="5" s="1"/>
  <c r="J11" i="5"/>
  <c r="J10" i="5"/>
  <c r="K29" i="4"/>
  <c r="J25" i="4"/>
  <c r="K25" i="4" s="1"/>
  <c r="J24" i="4"/>
  <c r="K24" i="4" s="1"/>
  <c r="J20" i="4"/>
  <c r="K20" i="4" s="1"/>
  <c r="J19" i="4"/>
  <c r="K19" i="4" s="1"/>
  <c r="K16" i="4"/>
  <c r="J11" i="4"/>
  <c r="J10" i="4"/>
  <c r="K29" i="3"/>
  <c r="J25" i="3"/>
  <c r="K25" i="3" s="1"/>
  <c r="J24" i="3"/>
  <c r="K24" i="3" s="1"/>
  <c r="J20" i="3"/>
  <c r="K20" i="3" s="1"/>
  <c r="J19" i="3"/>
  <c r="K19" i="3" s="1"/>
  <c r="K16" i="7"/>
  <c r="J11" i="7"/>
  <c r="J10" i="7"/>
  <c r="K29" i="6"/>
  <c r="K24" i="6"/>
  <c r="K16" i="6"/>
  <c r="J20" i="6"/>
  <c r="K20" i="6" s="1"/>
  <c r="J19" i="6"/>
  <c r="K19" i="6" s="1"/>
  <c r="B24" i="3"/>
  <c r="B25" i="4"/>
  <c r="B24" i="4"/>
  <c r="B24" i="5"/>
  <c r="B25" i="7"/>
  <c r="B24" i="7"/>
  <c r="B25" i="6"/>
  <c r="B24" i="6"/>
  <c r="B25" i="5"/>
  <c r="H9" i="7"/>
  <c r="K21" i="7" l="1"/>
  <c r="K21" i="3"/>
  <c r="J12" i="4"/>
  <c r="K21" i="4"/>
  <c r="J12" i="5"/>
  <c r="K21" i="6"/>
  <c r="J12" i="7"/>
  <c r="K33" i="7" s="1"/>
  <c r="J11" i="6"/>
  <c r="J9" i="3"/>
  <c r="H9" i="3"/>
  <c r="F9" i="3"/>
  <c r="E9" i="3"/>
  <c r="D9" i="3"/>
  <c r="J9" i="4"/>
  <c r="H9" i="4"/>
  <c r="F9" i="4"/>
  <c r="E9" i="4"/>
  <c r="D9" i="4"/>
  <c r="J9" i="7"/>
  <c r="F9" i="7"/>
  <c r="E9" i="7"/>
  <c r="D9" i="7"/>
  <c r="J10" i="6"/>
  <c r="J9" i="6"/>
  <c r="H9" i="6"/>
  <c r="F9" i="6"/>
  <c r="E9" i="6"/>
  <c r="D9" i="6"/>
  <c r="K33" i="4" l="1"/>
  <c r="K33" i="6"/>
  <c r="J12" i="6"/>
  <c r="K21" i="5"/>
  <c r="K16" i="5"/>
  <c r="K33" i="5" s="1"/>
  <c r="J11" i="3"/>
  <c r="J10" i="3"/>
  <c r="J12" i="3" l="1"/>
  <c r="K33" i="3" s="1"/>
  <c r="J9" i="5" l="1"/>
  <c r="H9" i="5"/>
  <c r="F9" i="5"/>
  <c r="E9" i="5"/>
  <c r="D9" i="5"/>
</calcChain>
</file>

<file path=xl/sharedStrings.xml><?xml version="1.0" encoding="utf-8"?>
<sst xmlns="http://schemas.openxmlformats.org/spreadsheetml/2006/main" count="534" uniqueCount="119">
  <si>
    <t>Številka: 4301-0006/2026</t>
  </si>
  <si>
    <t>OBR-2.19</t>
  </si>
  <si>
    <t>JN BR: 2026-117</t>
  </si>
  <si>
    <t>SKLOP 5: PRODAJA, NAKUP, SKLADIŠČENJE IN OBNAVLJANJE POLTRDEGA SIRA TIPA TILZIT BREZ SKORJE - 74.070,74 kg</t>
  </si>
  <si>
    <t>PREDRAČUN ZA PRODAJO, NAKUP, SKLADIŠČENJE IN OBNAVLJANJE MLEČNIH IZDELKOV</t>
  </si>
  <si>
    <t>Tabela št. 1</t>
  </si>
  <si>
    <t>Artikel</t>
  </si>
  <si>
    <t xml:space="preserve">Blagovna znamka oz. komercialno ime </t>
  </si>
  <si>
    <t>EM</t>
  </si>
  <si>
    <t xml:space="preserve">Cena na EM brez DDV (v EUR) </t>
  </si>
  <si>
    <t>1.1.</t>
  </si>
  <si>
    <t xml:space="preserve">Prodaja polnomastnega mleka </t>
  </si>
  <si>
    <t>UHT mleko, Pomursko mlejko 3,5% m.m.</t>
  </si>
  <si>
    <t>1/1</t>
  </si>
  <si>
    <t>liter</t>
  </si>
  <si>
    <t>Lokacija je skladišče pogodbenega partnerja v Republiki Sloveniji</t>
  </si>
  <si>
    <t>1.2.</t>
  </si>
  <si>
    <t xml:space="preserve">Nakup polnomastnega mleka </t>
  </si>
  <si>
    <t>(lokacija)</t>
  </si>
  <si>
    <t>RAZLIKA VREDNOSTI</t>
  </si>
  <si>
    <t>Opomba: predračun se upošteva le ob ponudbi celotne razpisane količine blaga</t>
  </si>
  <si>
    <t>Tabela št. 2</t>
  </si>
  <si>
    <t>Skladiščenje</t>
  </si>
  <si>
    <t>Površina</t>
  </si>
  <si>
    <t xml:space="preserve">Cena na EM brez DDV         (v EUR) </t>
  </si>
  <si>
    <t>Število mesecev skladiščenja</t>
  </si>
  <si>
    <t>Skupna letna vrednost brez DDV (v EUR)</t>
  </si>
  <si>
    <t>Skupna pogodbena vrednost za 9 let brez DDV (v EUR)</t>
  </si>
  <si>
    <t>2.</t>
  </si>
  <si>
    <r>
      <t>Strošek skladiščenja na mesec (število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x cena na 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 xml:space="preserve">x število mesecev)  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</si>
  <si>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</si>
  <si>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Tabela št. 3</t>
  </si>
  <si>
    <t>Obnavljanje v skladu s 1. in 2. tč., 3 odst., 24. čl. osnutka pogodbe (OBR-2.17.2)</t>
  </si>
  <si>
    <t>Število obnavljanj v 1 letu</t>
  </si>
  <si>
    <t>Količina v EM</t>
  </si>
  <si>
    <t>3.1.</t>
  </si>
  <si>
    <t>Priznani enkratni strošek odpreme (skupna vrednost = 12 x letno x količina v tona x cena/tona x 9 let)</t>
  </si>
  <si>
    <t>tona</t>
  </si>
  <si>
    <t>3.2.</t>
  </si>
  <si>
    <t>Priznani enkratni strošek prevzema (skupna vrednost = 12 x letno x količina v tona x cena/tona x 9 let)</t>
  </si>
  <si>
    <t>Vsota (zap. št. 3.1. + 3.2.)</t>
  </si>
  <si>
    <t>Tabela št. 4</t>
  </si>
  <si>
    <t>Obnavljanje v skladu s 3. točka, 3 odst., 24. čl. osnutka pogodbe (OBR-2.17.2)</t>
  </si>
  <si>
    <t>4.1.</t>
  </si>
  <si>
    <t>4.2.</t>
  </si>
  <si>
    <t>Tabela št. 5</t>
  </si>
  <si>
    <t>Enkratna odprema ob izdaji blaga</t>
  </si>
  <si>
    <t>5.</t>
  </si>
  <si>
    <t>Enkratni strošek odpreme (skupna vrednosti = 1 x količina v tona x cena/tono)</t>
  </si>
  <si>
    <t>SKUPNA PONUDBENA VREDNOST ZA SKLOP 1:</t>
  </si>
  <si>
    <t>Navodila za izponitev sklopa št. 1</t>
  </si>
  <si>
    <t>Ponudnik izpolni polja</t>
  </si>
  <si>
    <t>- Tabela 1: Ponudnik vpiše ime blagovno znamko oz. komercialno ime artikla, rok uporabnosti, ponujeno količino, ponujeno ceno za EM brez DDV (v EUR) in točno lokacijo skladišča.</t>
  </si>
  <si>
    <t>- Tabela 2: Ponudnik vpiše ceno na EM brez DDV (v EUR).</t>
  </si>
  <si>
    <t>- Tabela 3: Ponudnik vpiše količino v EM in ceno na EM brez DDV (v EUR).</t>
  </si>
  <si>
    <t>- Tabela 4: Ponudnik vpiše količino v EM in ceno na EM brez DDV (v EUR).</t>
  </si>
  <si>
    <t>- Tabela 5: Ponudnik vpiše količino v EM in ceno na EM brez DDV (v EUR).</t>
  </si>
  <si>
    <t xml:space="preserve">Variantne in delne ponudbe niso dovoljene. </t>
  </si>
  <si>
    <t>Ta obrazec je sestavni del in priloga ponudbe.</t>
  </si>
  <si>
    <r>
      <t>SKLOP 2: PRODAJA, NAKUP, SKLADIŠČENJE IN OBNAVLJANJE POLNOMASTNEGA MLEKA V PRAHU -</t>
    </r>
    <r>
      <rPr>
        <b/>
        <sz val="10"/>
        <color rgb="FF000000"/>
        <rFont val="Arial"/>
        <family val="2"/>
        <charset val="238"/>
      </rPr>
      <t xml:space="preserve"> 14.235 kg </t>
    </r>
  </si>
  <si>
    <t xml:space="preserve">Cena na EM brez DDV            (v EUR) </t>
  </si>
  <si>
    <t xml:space="preserve">Prodaja polnomastnega mleka v prahu </t>
  </si>
  <si>
    <t>Mleko v prahu - polnomastno</t>
  </si>
  <si>
    <t>30/1</t>
  </si>
  <si>
    <t>kg</t>
  </si>
  <si>
    <t>Nakup polnomastnega mleka v prahu</t>
  </si>
  <si>
    <t xml:space="preserve">Cena na EM brez DDV          (v EUR) </t>
  </si>
  <si>
    <t xml:space="preserve">Cena na EM brez DDV      (v EUR) </t>
  </si>
  <si>
    <t>SKUPNA PONUDBENA VREDNOST ZA SKLOP 2:</t>
  </si>
  <si>
    <t>Navodila za izponitev sklopa št. 2</t>
  </si>
  <si>
    <t xml:space="preserve">Prodaja posnetega mleka v prahu </t>
  </si>
  <si>
    <t>Posneto mleko v prahu</t>
  </si>
  <si>
    <t>25/1</t>
  </si>
  <si>
    <t>Nakup posnetega mleka v prahu</t>
  </si>
  <si>
    <t xml:space="preserve">Cena na EM brez DDV       (v EUR) </t>
  </si>
  <si>
    <t>Priznani enkratni strošek odpreme (skupna vrednost = 2 x letno x količina v tona x cena/tona x 9 let)</t>
  </si>
  <si>
    <t>Priznani enkratni strošek prevzema (skupna vrednost = 2 x letno x količina v tona x cena/tona x 9 let)</t>
  </si>
  <si>
    <t xml:space="preserve">Cena na EM brez DDV        (v EUR) </t>
  </si>
  <si>
    <t>SKUPNA PONUDBENA VREDNOST ZA SKLOP 3:</t>
  </si>
  <si>
    <t>Navodila za izponitev sklopa št. 3</t>
  </si>
  <si>
    <t>SKLOP 4: PRODAJA, NAKUP, SKLADIŠČENJE IN OBNAVLJANJE TRDEGA MASTNEGA SIRA - 75.000,3 kg</t>
  </si>
  <si>
    <t>Prodaja trdega mastnega sira</t>
  </si>
  <si>
    <t>Ementalec - trdi mastni sir v hlebcih</t>
  </si>
  <si>
    <t>hlebci</t>
  </si>
  <si>
    <t>Nakup trdega mastnega sira</t>
  </si>
  <si>
    <t>Priznani enkratni strošek odpreme (skupna vrednost = 9 x letno x količina v tona x cena/tona x 9 let)</t>
  </si>
  <si>
    <t>Priznani enkratni strošek prevzema (skupna vrednost = 9 x letno x količina v tona x cena/tona x 9 let)</t>
  </si>
  <si>
    <t xml:space="preserve">Cena na EM brez DDV              (v EUR) </t>
  </si>
  <si>
    <t>SKUPNA PONUDBENA VREDNOST ZA SKLOP 4:</t>
  </si>
  <si>
    <t>Navodila za izponitev sklopa št. 4</t>
  </si>
  <si>
    <t>Prodaja poltrdega mastnega sira</t>
  </si>
  <si>
    <t>Poltrdi sir tipa Tilzit brez skorje</t>
  </si>
  <si>
    <t>Nakup poltrdega mastnega sira</t>
  </si>
  <si>
    <t xml:space="preserve">RAZLIKA VREDNOSTI </t>
  </si>
  <si>
    <t xml:space="preserve">Cena na EM brez DDV           (v EUR) </t>
  </si>
  <si>
    <t xml:space="preserve">Cena na EM brez DDV             (v EUR) </t>
  </si>
  <si>
    <t>SKUPNA PONUDBENA VREDNOST ZA SKLOP 5:</t>
  </si>
  <si>
    <t>Navodila za izponitev sklopa št. 5</t>
  </si>
  <si>
    <t>6.</t>
  </si>
  <si>
    <t>Enkratni strošek prepakiranja blaga na manjše pakete v velikosti do cca. 0,5 kg ali manj</t>
  </si>
  <si>
    <t>Skupna pogodbena vrednost v EUR brez DDV</t>
  </si>
  <si>
    <t>Tabela št. 6</t>
  </si>
  <si>
    <t>Enkratni strošek prepakiranja blaga na manjše pakete v velikosti do cca. 1 kg ali manj (pri razrezu hlebcev na manjša pakiranja se prizna do 20 % kala na ponujeno količino sira, od tega bo 10 % kala ponudnik odkupil po proizvodni ceni)</t>
  </si>
  <si>
    <t>Enkratni strošek prepakiranja blaga na manjše pakete v velikosti do cca. 1 kg ali manj (pri prepakiranju na manjša pakiranja se prizna do 1,8 % kala na ponujeno količino posnetega mleka v prahu)</t>
  </si>
  <si>
    <t xml:space="preserve">Enkratni strošek prepakiranja blaga na manjše pakete v velikosti do cca. 0,5 L ali manj </t>
  </si>
  <si>
    <t>Enkratna odprema ob izdaji blaga v primeru izrednih okoliščin (43. člen OBR - 2.17.2)</t>
  </si>
  <si>
    <t>Enkratni strošek prepakiranja blaga na manjše pakete v velikosti do cca. 1 kg ali manj (pri prepakiranju na manjša pakiranja se prizna do 1,67 % kala na ponujeno količino polnomastnega mleka v prahu)</t>
  </si>
  <si>
    <r>
      <t>SKLOP 1: PRODAJA, NAKUP, SKLADIŠČENJE IN OBNAVLJANJE POLNOMATNEGA UHT MLEKA 3,5 % -</t>
    </r>
    <r>
      <rPr>
        <b/>
        <sz val="10"/>
        <color rgb="FF000000"/>
        <rFont val="Arial"/>
        <family val="2"/>
        <charset val="238"/>
      </rPr>
      <t xml:space="preserve"> 228.510 litrov </t>
    </r>
  </si>
  <si>
    <t xml:space="preserve">SKLOP 3: PRODAJA, NAKUP, SKLADIŠČENJE IN OBNAVLJANJE POSNETEGA MLEKA V PRAHU – 181.000 kg </t>
  </si>
  <si>
    <t>4.3.</t>
  </si>
  <si>
    <t xml:space="preserve">SKLOP 6: NAKUP, SKLADIŠČENJE IN OBNAVLJANJE POSNETEGA MLEKA V PRAHU –  5.020 kg </t>
  </si>
  <si>
    <t>1.</t>
  </si>
  <si>
    <t>SKUPNA PONUDBENA VREDNOST ZA SKLOP 6:</t>
  </si>
  <si>
    <t xml:space="preserve"> VREDNOSTOST NAKUPA BLAGA:</t>
  </si>
  <si>
    <t>Navodila za izponitev sklopa št. 6</t>
  </si>
  <si>
    <t>Podpis odgovorne osebe ponudnika in žig: _____________________</t>
  </si>
  <si>
    <r>
      <rPr>
        <i/>
        <u/>
        <sz val="10"/>
        <color theme="1"/>
        <rFont val="Arial"/>
        <family val="2"/>
        <charset val="238"/>
      </rPr>
      <t>Opombe:</t>
    </r>
    <r>
      <rPr>
        <i/>
        <sz val="10"/>
        <color theme="1"/>
        <rFont val="Arial"/>
        <family val="2"/>
        <charset val="238"/>
      </rPr>
      <t xml:space="preserve"> 1 tona = 1.000 kg neto blaga; površina = 1 paletno mesto = 1 m</t>
    </r>
    <r>
      <rPr>
        <i/>
        <vertAlign val="superscript"/>
        <sz val="10"/>
        <color theme="1"/>
        <rFont val="Arial"/>
        <family val="2"/>
        <charset val="238"/>
      </rPr>
      <t>2</t>
    </r>
  </si>
  <si>
    <t>Skladišče ponudnika, v katerem zagotavlja skladiščenje in obnavljanje blaga</t>
  </si>
  <si>
    <r>
      <rPr>
        <i/>
        <u/>
        <sz val="10"/>
        <color theme="1"/>
        <rFont val="Arial"/>
        <family val="2"/>
        <charset val="238"/>
      </rPr>
      <t>Opombe:</t>
    </r>
    <r>
      <rPr>
        <i/>
        <sz val="10"/>
        <color theme="1"/>
        <rFont val="Arial"/>
        <family val="2"/>
        <charset val="238"/>
      </rPr>
      <t xml:space="preserve"> 1 tona = 1.000 litrov neto blaga; površina = 1 paletno mesto = 1 m</t>
    </r>
    <r>
      <rPr>
        <i/>
        <vertAlign val="superscript"/>
        <sz val="10"/>
        <color theme="1"/>
        <rFont val="Arial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</si>
</sst>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0.0000"/>
    <numFmt numFmtId="166" formatCode="#,##0.00\ &quot;€&quot;"/>
    <numFmt numFmtId="167" formatCode="#,##0.000"/>
    <numFmt numFmtId="168" formatCode="#,##0.0000"/>
    <numFmt numFmtId="169" formatCode="#,##0.0"/>
    <numFmt numFmtId="170" formatCode="#,##0.0000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3" fontId="3" fillId="0" borderId="1" xfId="0" quotePrefix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6" fontId="2" fillId="3" borderId="1" xfId="0" applyNumberFormat="1" applyFont="1" applyFill="1" applyBorder="1" applyAlignment="1" applyProtection="1">
      <alignment horizontal="center" vertical="center"/>
      <protection locked="0"/>
    </xf>
    <xf numFmtId="4" fontId="3" fillId="2" borderId="1" xfId="0" applyNumberFormat="1" applyFont="1" applyFill="1" applyBorder="1" applyAlignment="1">
      <alignment horizontal="right" vertical="center"/>
    </xf>
    <xf numFmtId="4" fontId="5" fillId="4" borderId="1" xfId="0" applyNumberFormat="1" applyFont="1" applyFill="1" applyBorder="1" applyAlignment="1">
      <alignment horizontal="right" vertical="center"/>
    </xf>
    <xf numFmtId="0" fontId="3" fillId="0" borderId="0" xfId="0" applyFont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0" fontId="2" fillId="0" borderId="0" xfId="0" applyFont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3" fontId="5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16" fontId="3" fillId="0" borderId="1" xfId="0" quotePrefix="1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4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" xfId="0" applyNumberFormat="1" applyFont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right" vertical="center"/>
    </xf>
    <xf numFmtId="4" fontId="3" fillId="5" borderId="1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6" fillId="0" borderId="0" xfId="0" quotePrefix="1" applyNumberFormat="1" applyFont="1" applyAlignment="1">
      <alignment horizontal="left" vertical="center"/>
    </xf>
    <xf numFmtId="1" fontId="5" fillId="0" borderId="0" xfId="0" quotePrefix="1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2" fillId="0" borderId="0" xfId="0" quotePrefix="1" applyNumberFormat="1" applyFont="1" applyAlignment="1">
      <alignment horizontal="left" vertical="center"/>
    </xf>
    <xf numFmtId="1" fontId="3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/>
    <xf numFmtId="2" fontId="3" fillId="3" borderId="1" xfId="0" applyNumberFormat="1" applyFont="1" applyFill="1" applyBorder="1" applyAlignment="1" applyProtection="1">
      <alignment horizontal="center" vertical="center"/>
      <protection locked="0"/>
    </xf>
    <xf numFmtId="4" fontId="3" fillId="2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5" fillId="0" borderId="1" xfId="0" applyNumberFormat="1" applyFont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0" quotePrefix="1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/>
      <protection locked="0"/>
    </xf>
    <xf numFmtId="4" fontId="6" fillId="3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4" fontId="5" fillId="2" borderId="0" xfId="0" applyNumberFormat="1" applyFont="1" applyFill="1" applyAlignment="1">
      <alignment horizontal="center" vertical="center" wrapText="1"/>
    </xf>
    <xf numFmtId="16" fontId="5" fillId="0" borderId="1" xfId="0" quotePrefix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1" xfId="0" quotePrefix="1" applyFont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right" vertical="center" wrapText="1"/>
    </xf>
    <xf numFmtId="1" fontId="6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left" vertical="center"/>
    </xf>
    <xf numFmtId="0" fontId="5" fillId="0" borderId="0" xfId="0" applyFont="1"/>
    <xf numFmtId="0" fontId="6" fillId="2" borderId="6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 applyProtection="1">
      <alignment horizontal="center" vertical="center"/>
      <protection locked="0"/>
    </xf>
    <xf numFmtId="17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17" fontId="6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" fontId="6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horizontal="center" vertical="center" wrapText="1"/>
    </xf>
    <xf numFmtId="169" fontId="7" fillId="3" borderId="1" xfId="0" applyNumberFormat="1" applyFont="1" applyFill="1" applyBorder="1" applyAlignment="1">
      <alignment horizontal="center" vertical="center" wrapText="1"/>
    </xf>
    <xf numFmtId="16" fontId="2" fillId="3" borderId="1" xfId="0" applyNumberFormat="1" applyFont="1" applyFill="1" applyBorder="1" applyAlignment="1">
      <alignment horizontal="center" vertical="center"/>
    </xf>
    <xf numFmtId="17" fontId="3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16" fontId="7" fillId="3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/>
    <xf numFmtId="170" fontId="6" fillId="0" borderId="0" xfId="0" applyNumberFormat="1" applyFont="1" applyAlignment="1" applyProtection="1">
      <alignment horizontal="center" vertical="center" wrapText="1"/>
      <protection locked="0"/>
    </xf>
    <xf numFmtId="4" fontId="5" fillId="0" borderId="0" xfId="0" applyNumberFormat="1" applyFont="1" applyAlignment="1">
      <alignment horizontal="right" vertical="center"/>
    </xf>
    <xf numFmtId="168" fontId="9" fillId="0" borderId="0" xfId="0" applyNumberFormat="1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12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 applyProtection="1">
      <alignment horizontal="right" vertical="center" wrapText="1"/>
      <protection locked="0"/>
    </xf>
    <xf numFmtId="4" fontId="9" fillId="0" borderId="1" xfId="0" applyNumberFormat="1" applyFont="1" applyBorder="1" applyAlignment="1" applyProtection="1">
      <alignment horizontal="right" vertical="center" wrapText="1"/>
      <protection locked="0"/>
    </xf>
    <xf numFmtId="167" fontId="4" fillId="0" borderId="0" xfId="0" applyNumberFormat="1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164" fontId="2" fillId="0" borderId="0" xfId="1" applyFont="1"/>
    <xf numFmtId="167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" fontId="3" fillId="2" borderId="1" xfId="0" quotePrefix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 wrapText="1"/>
    </xf>
    <xf numFmtId="4" fontId="9" fillId="3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167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8" xfId="0" applyNumberFormat="1" applyFont="1" applyFill="1" applyBorder="1" applyAlignment="1">
      <alignment horizontal="center" vertical="center" wrapText="1"/>
    </xf>
    <xf numFmtId="17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7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4" xfId="0" applyNumberFormat="1" applyFont="1" applyBorder="1" applyAlignment="1">
      <alignment horizontal="right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9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1" fontId="13" fillId="0" borderId="0" xfId="0" applyNumberFormat="1" applyFont="1"/>
    <xf numFmtId="0" fontId="12" fillId="0" borderId="0" xfId="0" applyFont="1"/>
    <xf numFmtId="1" fontId="11" fillId="0" borderId="0" xfId="0" applyNumberFormat="1" applyFont="1"/>
    <xf numFmtId="0" fontId="16" fillId="0" borderId="0" xfId="0" applyFont="1" applyAlignment="1">
      <alignment horizontal="left" vertical="center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1" fontId="6" fillId="0" borderId="0" xfId="0" quotePrefix="1" applyNumberFormat="1" applyFont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/>
    <xf numFmtId="0" fontId="2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87E74-D116-4EA7-B15E-E0EEA6C4BFDA}">
  <sheetPr>
    <pageSetUpPr fitToPage="1"/>
  </sheetPr>
  <dimension ref="A1:L45"/>
  <sheetViews>
    <sheetView tabSelected="1" zoomScaleNormal="100" workbookViewId="0">
      <selection activeCell="K27" sqref="K27"/>
    </sheetView>
  </sheetViews>
  <sheetFormatPr defaultColWidth="8.81640625" defaultRowHeight="13" x14ac:dyDescent="0.35"/>
  <cols>
    <col min="1" max="1" width="8.1796875" style="3" customWidth="1"/>
    <col min="2" max="2" width="27.7265625" style="3" customWidth="1"/>
    <col min="3" max="3" width="28.54296875" style="3" customWidth="1"/>
    <col min="4" max="4" width="20" style="3" customWidth="1"/>
    <col min="5" max="5" width="14.26953125" style="3" customWidth="1"/>
    <col min="6" max="6" width="12.54296875" style="3" customWidth="1"/>
    <col min="7" max="7" width="12" style="3" customWidth="1"/>
    <col min="8" max="8" width="12.453125" style="3" customWidth="1"/>
    <col min="9" max="9" width="16.54296875" style="3" customWidth="1"/>
    <col min="10" max="10" width="16" style="3" customWidth="1"/>
    <col min="11" max="11" width="28.54296875" style="64" customWidth="1"/>
    <col min="12" max="12" width="35.26953125" style="3" customWidth="1"/>
    <col min="13" max="16384" width="8.81640625" style="3"/>
  </cols>
  <sheetData>
    <row r="1" spans="1:12" x14ac:dyDescent="0.35">
      <c r="A1" s="181" t="s">
        <v>0</v>
      </c>
      <c r="B1" s="181"/>
      <c r="C1" s="181"/>
      <c r="D1" s="181"/>
      <c r="E1" s="181"/>
      <c r="F1" s="181"/>
      <c r="G1" s="1"/>
      <c r="H1" s="1"/>
      <c r="I1" s="1"/>
      <c r="J1" s="1"/>
      <c r="K1" s="2" t="s">
        <v>1</v>
      </c>
    </row>
    <row r="2" spans="1:12" x14ac:dyDescent="0.35">
      <c r="A2" s="181" t="s">
        <v>2</v>
      </c>
      <c r="B2" s="181"/>
      <c r="C2" s="181"/>
      <c r="D2" s="181"/>
      <c r="E2" s="181"/>
      <c r="F2" s="181"/>
      <c r="G2" s="1"/>
      <c r="H2" s="1"/>
      <c r="I2" s="1"/>
      <c r="J2" s="1"/>
      <c r="K2" s="2"/>
    </row>
    <row r="3" spans="1:12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2" x14ac:dyDescent="0.35">
      <c r="A4" s="182" t="s">
        <v>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2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2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x14ac:dyDescent="0.35">
      <c r="A7" s="183" t="s">
        <v>107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</row>
    <row r="8" spans="1:12" x14ac:dyDescent="0.3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</row>
    <row r="9" spans="1:12" ht="39" x14ac:dyDescent="0.35">
      <c r="A9" s="4" t="s">
        <v>5</v>
      </c>
      <c r="B9" s="5" t="s">
        <v>6</v>
      </c>
      <c r="C9" s="6" t="s">
        <v>7</v>
      </c>
      <c r="D9" s="5" t="str">
        <f>"Rok trajanja"&amp;CHAR(10)&amp;"(v mesecih)"</f>
        <v>Rok trajanja
(v mesecih)</v>
      </c>
      <c r="E9" s="6" t="str">
        <f>"Ponujena količina"&amp;CHAR(10)&amp;"(v EM)"</f>
        <v>Ponujena količina
(v EM)</v>
      </c>
      <c r="F9" s="6" t="str">
        <f>"Pakiranje"&amp;CHAR(10)&amp;"(EM)"</f>
        <v>Pakiranje
(EM)</v>
      </c>
      <c r="G9" s="6" t="s">
        <v>8</v>
      </c>
      <c r="H9" s="7" t="str">
        <f>"Razpisana količina "&amp;CHAR(10)&amp;"(v EM)"</f>
        <v>Razpisana količina 
(v EM)</v>
      </c>
      <c r="I9" s="8" t="s">
        <v>9</v>
      </c>
      <c r="J9" s="7" t="str">
        <f>"Skupna vrednost brez DDV "&amp;CHAR(10)&amp;"(v EUR)"</f>
        <v>Skupna vrednost brez DDV 
(v EUR)</v>
      </c>
      <c r="K9" s="114" t="s">
        <v>117</v>
      </c>
    </row>
    <row r="10" spans="1:12" ht="37.5" x14ac:dyDescent="0.35">
      <c r="A10" s="9" t="s">
        <v>10</v>
      </c>
      <c r="B10" s="10" t="s">
        <v>11</v>
      </c>
      <c r="C10" s="11" t="s">
        <v>12</v>
      </c>
      <c r="D10" s="115"/>
      <c r="E10" s="120"/>
      <c r="F10" s="12" t="s">
        <v>13</v>
      </c>
      <c r="G10" s="13" t="s">
        <v>14</v>
      </c>
      <c r="H10" s="14">
        <v>228510</v>
      </c>
      <c r="I10" s="15"/>
      <c r="J10" s="16">
        <f>+E10*I10</f>
        <v>0</v>
      </c>
      <c r="K10" s="65" t="s">
        <v>15</v>
      </c>
    </row>
    <row r="11" spans="1:12" ht="37.15" customHeight="1" x14ac:dyDescent="0.35">
      <c r="A11" s="9" t="s">
        <v>16</v>
      </c>
      <c r="B11" s="10" t="s">
        <v>17</v>
      </c>
      <c r="C11" s="121"/>
      <c r="D11" s="115"/>
      <c r="E11" s="120"/>
      <c r="F11" s="12" t="s">
        <v>13</v>
      </c>
      <c r="G11" s="13" t="s">
        <v>14</v>
      </c>
      <c r="H11" s="14">
        <v>228510</v>
      </c>
      <c r="I11" s="15"/>
      <c r="J11" s="16">
        <f>+E11*I11</f>
        <v>0</v>
      </c>
      <c r="K11" s="113" t="s">
        <v>18</v>
      </c>
    </row>
    <row r="12" spans="1:12" x14ac:dyDescent="0.35">
      <c r="A12" s="187" t="s">
        <v>19</v>
      </c>
      <c r="B12" s="188"/>
      <c r="C12" s="188"/>
      <c r="D12" s="188"/>
      <c r="E12" s="188"/>
      <c r="F12" s="188"/>
      <c r="G12" s="188"/>
      <c r="H12" s="188"/>
      <c r="I12" s="189"/>
      <c r="J12" s="17">
        <f>SUM(J11-J10)</f>
        <v>0</v>
      </c>
      <c r="K12" s="3"/>
    </row>
    <row r="13" spans="1:12" x14ac:dyDescent="0.35">
      <c r="A13" s="19" t="s">
        <v>20</v>
      </c>
      <c r="B13" s="20"/>
      <c r="C13" s="20"/>
      <c r="D13" s="20"/>
      <c r="E13" s="20"/>
      <c r="F13" s="20"/>
      <c r="G13" s="20"/>
      <c r="H13" s="20"/>
      <c r="I13" s="20"/>
      <c r="J13" s="20"/>
      <c r="K13" s="21"/>
      <c r="L13" s="22"/>
    </row>
    <row r="14" spans="1:12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ht="39" x14ac:dyDescent="0.35">
      <c r="A15" s="4" t="s">
        <v>21</v>
      </c>
      <c r="B15" s="185" t="s">
        <v>22</v>
      </c>
      <c r="C15" s="185"/>
      <c r="D15" s="185"/>
      <c r="E15" s="167"/>
      <c r="F15" s="6" t="s">
        <v>23</v>
      </c>
      <c r="G15" s="23" t="s">
        <v>8</v>
      </c>
      <c r="H15" s="8" t="s">
        <v>24</v>
      </c>
      <c r="I15" s="24" t="s">
        <v>25</v>
      </c>
      <c r="J15" s="24" t="s">
        <v>26</v>
      </c>
      <c r="K15" s="7" t="s">
        <v>27</v>
      </c>
    </row>
    <row r="16" spans="1:12" ht="14.5" x14ac:dyDescent="0.35">
      <c r="A16" s="10" t="s">
        <v>28</v>
      </c>
      <c r="B16" s="186" t="s">
        <v>29</v>
      </c>
      <c r="C16" s="186"/>
      <c r="D16" s="186"/>
      <c r="E16" s="167"/>
      <c r="F16" s="25"/>
      <c r="G16" s="25" t="s">
        <v>30</v>
      </c>
      <c r="H16" s="26"/>
      <c r="I16" s="27">
        <v>108</v>
      </c>
      <c r="J16" s="28">
        <f>F16*H16*12</f>
        <v>0</v>
      </c>
      <c r="K16" s="29">
        <f>J16*9</f>
        <v>0</v>
      </c>
    </row>
    <row r="17" spans="1:11" x14ac:dyDescent="0.35">
      <c r="A17" s="30"/>
      <c r="B17" s="31"/>
      <c r="C17" s="31"/>
      <c r="D17" s="31"/>
      <c r="E17" s="31"/>
      <c r="F17" s="31"/>
      <c r="G17" s="32"/>
      <c r="H17" s="33"/>
      <c r="I17" s="34"/>
      <c r="J17" s="35"/>
      <c r="K17" s="36"/>
    </row>
    <row r="18" spans="1:11" ht="39" x14ac:dyDescent="0.35">
      <c r="A18" s="4" t="s">
        <v>31</v>
      </c>
      <c r="B18" s="158" t="s">
        <v>32</v>
      </c>
      <c r="C18" s="158"/>
      <c r="D18" s="158"/>
      <c r="E18" s="158"/>
      <c r="F18" s="37" t="s">
        <v>33</v>
      </c>
      <c r="G18" s="6" t="s">
        <v>34</v>
      </c>
      <c r="H18" s="23" t="s">
        <v>8</v>
      </c>
      <c r="I18" s="8" t="s">
        <v>9</v>
      </c>
      <c r="J18" s="24" t="s">
        <v>26</v>
      </c>
      <c r="K18" s="7" t="s">
        <v>27</v>
      </c>
    </row>
    <row r="19" spans="1:11" ht="14.65" customHeight="1" x14ac:dyDescent="0.35">
      <c r="A19" s="38" t="s">
        <v>35</v>
      </c>
      <c r="B19" s="186" t="s">
        <v>36</v>
      </c>
      <c r="C19" s="186"/>
      <c r="D19" s="186"/>
      <c r="E19" s="186"/>
      <c r="F19" s="39">
        <v>12</v>
      </c>
      <c r="G19" s="136">
        <v>228.51</v>
      </c>
      <c r="H19" s="25" t="s">
        <v>37</v>
      </c>
      <c r="I19" s="40"/>
      <c r="J19" s="41">
        <f>F19*G19*I19</f>
        <v>0</v>
      </c>
      <c r="K19" s="42">
        <f>J19*9</f>
        <v>0</v>
      </c>
    </row>
    <row r="20" spans="1:11" ht="14.65" customHeight="1" x14ac:dyDescent="0.35">
      <c r="A20" s="43" t="s">
        <v>38</v>
      </c>
      <c r="B20" s="186" t="s">
        <v>39</v>
      </c>
      <c r="C20" s="186"/>
      <c r="D20" s="186"/>
      <c r="E20" s="186"/>
      <c r="F20" s="39">
        <v>12</v>
      </c>
      <c r="G20" s="136">
        <v>228.51</v>
      </c>
      <c r="H20" s="25" t="s">
        <v>37</v>
      </c>
      <c r="I20" s="40"/>
      <c r="J20" s="41">
        <f>F20*G20*I20</f>
        <v>0</v>
      </c>
      <c r="K20" s="42">
        <f>J20*9</f>
        <v>0</v>
      </c>
    </row>
    <row r="21" spans="1:11" x14ac:dyDescent="0.35">
      <c r="A21" s="162" t="s">
        <v>40</v>
      </c>
      <c r="B21" s="163"/>
      <c r="C21" s="163"/>
      <c r="D21" s="163"/>
      <c r="E21" s="163"/>
      <c r="F21" s="163"/>
      <c r="G21" s="163"/>
      <c r="H21" s="163"/>
      <c r="I21" s="163"/>
      <c r="J21" s="164"/>
      <c r="K21" s="44">
        <f>SUM(K19:K20)</f>
        <v>0</v>
      </c>
    </row>
    <row r="22" spans="1:11" x14ac:dyDescent="0.3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45"/>
    </row>
    <row r="23" spans="1:11" ht="39" x14ac:dyDescent="0.35">
      <c r="A23" s="4" t="s">
        <v>41</v>
      </c>
      <c r="B23" s="158" t="s">
        <v>42</v>
      </c>
      <c r="C23" s="158"/>
      <c r="D23" s="158"/>
      <c r="E23" s="158"/>
      <c r="F23" s="37" t="s">
        <v>33</v>
      </c>
      <c r="G23" s="23" t="s">
        <v>34</v>
      </c>
      <c r="H23" s="23" t="s">
        <v>8</v>
      </c>
      <c r="I23" s="8" t="s">
        <v>9</v>
      </c>
      <c r="J23" s="24" t="s">
        <v>26</v>
      </c>
      <c r="K23" s="7" t="s">
        <v>27</v>
      </c>
    </row>
    <row r="24" spans="1:11" ht="31.15" customHeight="1" x14ac:dyDescent="0.35">
      <c r="A24" s="38" t="s">
        <v>43</v>
      </c>
      <c r="B24" s="159" t="str">
        <f>"Priznani enkratni strošek prodaje blaga s strani naročnka ponudniku blaga "&amp;CHAR(10)&amp;"(skupna vrednost = 12 x letno x količina/EM x cena/tono x 9 let)"</f>
        <v>Priznani enkratni strošek prodaje blaga s strani naročnka ponudniku blaga 
(skupna vrednost = 12 x letno x količina/EM x cena/tono x 9 let)</v>
      </c>
      <c r="C24" s="160"/>
      <c r="D24" s="160"/>
      <c r="E24" s="161"/>
      <c r="F24" s="39">
        <v>12</v>
      </c>
      <c r="G24" s="136">
        <v>228.51</v>
      </c>
      <c r="H24" s="25" t="s">
        <v>37</v>
      </c>
      <c r="I24" s="80"/>
      <c r="J24" s="41">
        <f>F24*G24*I24</f>
        <v>0</v>
      </c>
      <c r="K24" s="42">
        <f>J24*9</f>
        <v>0</v>
      </c>
    </row>
    <row r="25" spans="1:11" ht="37.9" customHeight="1" thickBot="1" x14ac:dyDescent="0.4">
      <c r="A25" s="43" t="s">
        <v>44</v>
      </c>
      <c r="B25" s="159" t="str">
        <f>"Priznani enkratni strošek prodaje blaga s strani ponudnika naročniku "&amp;CHAR(10)&amp;"(skupna vrednost = 12 x letno x količina/EM x cena/tono x 9 let)"</f>
        <v>Priznani enkratni strošek prodaje blaga s strani ponudnika naročniku 
(skupna vrednost = 12 x letno x količina/EM x cena/tono x 9 let)</v>
      </c>
      <c r="C25" s="160"/>
      <c r="D25" s="160"/>
      <c r="E25" s="161"/>
      <c r="F25" s="39">
        <v>12</v>
      </c>
      <c r="G25" s="136">
        <v>228.51</v>
      </c>
      <c r="H25" s="25" t="s">
        <v>37</v>
      </c>
      <c r="I25" s="143"/>
      <c r="J25" s="41">
        <f>F25*G25*I25</f>
        <v>0</v>
      </c>
      <c r="K25" s="42">
        <f>J25*9</f>
        <v>0</v>
      </c>
    </row>
    <row r="26" spans="1:11" s="64" customFormat="1" ht="37.9" customHeight="1" thickBot="1" x14ac:dyDescent="0.4">
      <c r="A26" s="38" t="s">
        <v>109</v>
      </c>
      <c r="B26" s="178" t="str">
        <f>"Razlika med prodajno in nakupno ceno (4.2. - 4.1.)"&amp;CHAR(10)&amp;"(skupna vrednost = 12 x letno x količina x (razlika med prodajno in nakupno ceno) x 9 let)"</f>
        <v>Razlika med prodajno in nakupno ceno (4.2. - 4.1.)
(skupna vrednost = 12 x letno x količina x (razlika med prodajno in nakupno ceno) x 9 let)</v>
      </c>
      <c r="C26" s="179"/>
      <c r="D26" s="179"/>
      <c r="E26" s="180"/>
      <c r="F26" s="137">
        <v>12</v>
      </c>
      <c r="G26" s="145">
        <v>228.51</v>
      </c>
      <c r="H26" s="141" t="s">
        <v>37</v>
      </c>
      <c r="I26" s="144">
        <f>I25-I24</f>
        <v>0</v>
      </c>
      <c r="J26" s="142">
        <f>F26*G26*I26</f>
        <v>0</v>
      </c>
      <c r="K26" s="42">
        <f>J26*9</f>
        <v>0</v>
      </c>
    </row>
    <row r="27" spans="1:11" x14ac:dyDescent="0.3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45"/>
    </row>
    <row r="28" spans="1:11" ht="60.75" customHeight="1" x14ac:dyDescent="0.35">
      <c r="A28" s="4" t="s">
        <v>45</v>
      </c>
      <c r="B28" s="158" t="s">
        <v>46</v>
      </c>
      <c r="C28" s="158"/>
      <c r="D28" s="158"/>
      <c r="E28" s="158"/>
      <c r="F28" s="167"/>
      <c r="G28" s="167"/>
      <c r="H28" s="6" t="s">
        <v>34</v>
      </c>
      <c r="I28" s="23" t="s">
        <v>8</v>
      </c>
      <c r="J28" s="8" t="s">
        <v>9</v>
      </c>
      <c r="K28" s="7" t="s">
        <v>27</v>
      </c>
    </row>
    <row r="29" spans="1:11" x14ac:dyDescent="0.25">
      <c r="A29" s="46" t="s">
        <v>47</v>
      </c>
      <c r="B29" s="168" t="s">
        <v>48</v>
      </c>
      <c r="C29" s="169"/>
      <c r="D29" s="169"/>
      <c r="E29" s="169"/>
      <c r="F29" s="170"/>
      <c r="G29" s="171"/>
      <c r="H29" s="136">
        <v>228.51</v>
      </c>
      <c r="I29" s="47" t="s">
        <v>37</v>
      </c>
      <c r="J29" s="40"/>
      <c r="K29" s="48">
        <f>H29*J29</f>
        <v>0</v>
      </c>
    </row>
    <row r="30" spans="1:11" x14ac:dyDescent="0.25">
      <c r="A30" s="46"/>
      <c r="B30" s="122"/>
      <c r="C30" s="123"/>
      <c r="D30" s="123"/>
      <c r="E30" s="123"/>
      <c r="F30" s="124"/>
      <c r="G30" s="125"/>
      <c r="H30" s="131"/>
      <c r="I30" s="47"/>
      <c r="J30" s="132"/>
      <c r="K30" s="48"/>
    </row>
    <row r="31" spans="1:11" s="66" customFormat="1" ht="26" x14ac:dyDescent="0.3">
      <c r="A31" s="4" t="s">
        <v>101</v>
      </c>
      <c r="B31" s="158" t="s">
        <v>105</v>
      </c>
      <c r="C31" s="158"/>
      <c r="D31" s="158"/>
      <c r="E31" s="158"/>
      <c r="F31" s="172"/>
      <c r="G31" s="172"/>
      <c r="H31" s="173"/>
      <c r="I31" s="173"/>
      <c r="J31" s="173"/>
      <c r="K31" s="6" t="s">
        <v>100</v>
      </c>
    </row>
    <row r="32" spans="1:11" s="66" customFormat="1" ht="28.5" customHeight="1" x14ac:dyDescent="0.3">
      <c r="A32" s="46" t="s">
        <v>98</v>
      </c>
      <c r="B32" s="174" t="s">
        <v>104</v>
      </c>
      <c r="C32" s="174"/>
      <c r="D32" s="174"/>
      <c r="E32" s="174"/>
      <c r="F32" s="175"/>
      <c r="G32" s="176"/>
      <c r="H32" s="177"/>
      <c r="I32" s="177"/>
      <c r="J32" s="177"/>
      <c r="K32" s="84">
        <v>50000</v>
      </c>
    </row>
    <row r="33" spans="1:11" x14ac:dyDescent="0.35">
      <c r="A33" s="166" t="s">
        <v>49</v>
      </c>
      <c r="B33" s="166"/>
      <c r="C33" s="166"/>
      <c r="D33" s="166"/>
      <c r="E33" s="166"/>
      <c r="F33" s="166"/>
      <c r="G33" s="166"/>
      <c r="H33" s="166"/>
      <c r="I33" s="166"/>
      <c r="J33" s="166"/>
      <c r="K33" s="49">
        <f>J12+K16+K21+K26+K29+K32</f>
        <v>50000</v>
      </c>
    </row>
    <row r="34" spans="1:11" s="53" customFormat="1" ht="15" x14ac:dyDescent="0.3">
      <c r="A34" s="156" t="s">
        <v>118</v>
      </c>
      <c r="B34" s="50"/>
      <c r="C34" s="51"/>
      <c r="D34" s="51"/>
      <c r="E34" s="32"/>
      <c r="F34" s="32"/>
      <c r="G34" s="32"/>
      <c r="H34" s="32"/>
      <c r="I34" s="32"/>
      <c r="J34" s="32"/>
      <c r="K34" s="52"/>
    </row>
    <row r="35" spans="1:11" s="53" customFormat="1" ht="14.5" x14ac:dyDescent="0.35">
      <c r="A35" s="154"/>
      <c r="B35" s="50"/>
      <c r="C35" s="51"/>
      <c r="D35" s="51"/>
      <c r="E35" s="32"/>
      <c r="F35" s="32"/>
      <c r="G35" s="32"/>
      <c r="H35" s="32"/>
      <c r="I35" s="32"/>
      <c r="J35" s="32"/>
      <c r="K35" s="52"/>
    </row>
    <row r="36" spans="1:11" x14ac:dyDescent="0.35">
      <c r="A36" s="54" t="s">
        <v>50</v>
      </c>
      <c r="B36" s="1"/>
      <c r="C36" s="1"/>
      <c r="D36" s="1"/>
      <c r="E36" s="1"/>
      <c r="F36" s="1"/>
      <c r="G36" s="1"/>
      <c r="H36" s="1"/>
      <c r="I36" s="1"/>
      <c r="J36" s="55"/>
      <c r="K36" s="56"/>
    </row>
    <row r="37" spans="1:11" x14ac:dyDescent="0.35">
      <c r="A37" s="23"/>
      <c r="B37" s="75" t="s">
        <v>51</v>
      </c>
      <c r="C37" s="32"/>
      <c r="D37" s="32"/>
      <c r="E37" s="32"/>
      <c r="F37" s="32"/>
      <c r="G37" s="32"/>
      <c r="H37" s="32"/>
      <c r="I37" s="32"/>
      <c r="J37" s="32"/>
      <c r="K37" s="52"/>
    </row>
    <row r="38" spans="1:11" ht="14.5" customHeight="1" x14ac:dyDescent="0.35">
      <c r="A38" s="165" t="s">
        <v>52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1" ht="14.5" customHeight="1" x14ac:dyDescent="0.35">
      <c r="A39" s="165" t="s">
        <v>53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1" ht="14.5" customHeight="1" x14ac:dyDescent="0.35">
      <c r="A40" s="165" t="s">
        <v>54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1" ht="14.5" customHeight="1" x14ac:dyDescent="0.35">
      <c r="A41" s="165" t="s">
        <v>55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</row>
    <row r="42" spans="1:11" x14ac:dyDescent="0.35">
      <c r="A42" s="58" t="s">
        <v>56</v>
      </c>
      <c r="B42" s="58"/>
      <c r="C42" s="58"/>
      <c r="D42" s="58"/>
      <c r="E42" s="58"/>
      <c r="F42" s="58"/>
      <c r="G42" s="58"/>
      <c r="H42" s="58"/>
      <c r="I42" s="58"/>
      <c r="J42" s="58"/>
      <c r="K42" s="59"/>
    </row>
    <row r="43" spans="1:11" ht="14" x14ac:dyDescent="0.3">
      <c r="A43" s="58"/>
      <c r="B43" s="58"/>
      <c r="C43" s="58"/>
      <c r="D43" s="58"/>
      <c r="E43" s="58"/>
      <c r="F43" s="58"/>
      <c r="G43" s="155"/>
      <c r="H43" s="155"/>
      <c r="I43" s="155"/>
      <c r="J43" s="155"/>
      <c r="K43" s="59"/>
    </row>
    <row r="44" spans="1:11" ht="14" x14ac:dyDescent="0.3">
      <c r="A44" s="60" t="s">
        <v>57</v>
      </c>
      <c r="B44" s="61"/>
      <c r="C44" s="61"/>
      <c r="D44" s="61"/>
      <c r="E44" s="61"/>
      <c r="F44" s="61"/>
      <c r="G44" s="155" t="s">
        <v>115</v>
      </c>
      <c r="H44" s="155"/>
      <c r="I44" s="155"/>
      <c r="J44" s="155"/>
      <c r="K44" s="62"/>
    </row>
    <row r="45" spans="1:11" x14ac:dyDescent="0.35">
      <c r="A45" s="63" t="s">
        <v>58</v>
      </c>
      <c r="B45" s="1"/>
      <c r="C45" s="1"/>
      <c r="D45" s="1"/>
      <c r="E45" s="1"/>
      <c r="F45" s="1"/>
      <c r="G45" s="1"/>
      <c r="H45" s="1"/>
      <c r="I45" s="1"/>
      <c r="J45" s="1"/>
      <c r="K45" s="2"/>
    </row>
  </sheetData>
  <mergeCells count="25">
    <mergeCell ref="B15:E15"/>
    <mergeCell ref="B16:E16"/>
    <mergeCell ref="B19:E19"/>
    <mergeCell ref="B20:E20"/>
    <mergeCell ref="A12:I12"/>
    <mergeCell ref="B18:E18"/>
    <mergeCell ref="A1:F1"/>
    <mergeCell ref="A2:F2"/>
    <mergeCell ref="A4:K4"/>
    <mergeCell ref="A7:K7"/>
    <mergeCell ref="A8:K8"/>
    <mergeCell ref="B23:E23"/>
    <mergeCell ref="B24:E24"/>
    <mergeCell ref="A21:J21"/>
    <mergeCell ref="A41:K41"/>
    <mergeCell ref="A33:J33"/>
    <mergeCell ref="A38:K38"/>
    <mergeCell ref="A39:K39"/>
    <mergeCell ref="B25:E25"/>
    <mergeCell ref="A40:K40"/>
    <mergeCell ref="B28:G28"/>
    <mergeCell ref="B29:G29"/>
    <mergeCell ref="B31:J31"/>
    <mergeCell ref="B32:J32"/>
    <mergeCell ref="B26:E26"/>
  </mergeCells>
  <pageMargins left="0.25" right="0.25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92E2D-D803-4D98-AD23-71BD389FFB69}">
  <sheetPr>
    <pageSetUpPr fitToPage="1"/>
  </sheetPr>
  <dimension ref="A1:K45"/>
  <sheetViews>
    <sheetView zoomScaleNormal="100" workbookViewId="0">
      <selection activeCell="K27" sqref="K27"/>
    </sheetView>
  </sheetViews>
  <sheetFormatPr defaultColWidth="8.81640625" defaultRowHeight="13" x14ac:dyDescent="0.3"/>
  <cols>
    <col min="1" max="1" width="6.81640625" style="66" customWidth="1"/>
    <col min="2" max="2" width="38.81640625" style="66" customWidth="1"/>
    <col min="3" max="3" width="26.7265625" style="66" customWidth="1"/>
    <col min="4" max="4" width="11.26953125" style="66" bestFit="1" customWidth="1"/>
    <col min="5" max="5" width="17.453125" style="66" customWidth="1"/>
    <col min="6" max="6" width="12.54296875" style="66" customWidth="1"/>
    <col min="7" max="7" width="12.26953125" style="83" bestFit="1" customWidth="1"/>
    <col min="8" max="8" width="12.26953125" style="66" customWidth="1"/>
    <col min="9" max="9" width="12" style="66" customWidth="1"/>
    <col min="10" max="10" width="16" style="66" customWidth="1"/>
    <col min="11" max="11" width="26.08984375" style="76" customWidth="1"/>
    <col min="12" max="16384" width="8.81640625" style="66"/>
  </cols>
  <sheetData>
    <row r="1" spans="1:11" x14ac:dyDescent="0.25">
      <c r="A1" s="181" t="s">
        <v>0</v>
      </c>
      <c r="B1" s="181"/>
      <c r="C1" s="181"/>
      <c r="D1" s="181"/>
      <c r="E1" s="181"/>
      <c r="F1" s="181"/>
      <c r="G1" s="1"/>
      <c r="H1" s="1"/>
      <c r="I1" s="1"/>
      <c r="J1" s="1"/>
      <c r="K1" s="2" t="s">
        <v>1</v>
      </c>
    </row>
    <row r="2" spans="1:11" x14ac:dyDescent="0.25">
      <c r="A2" s="181" t="s">
        <v>2</v>
      </c>
      <c r="B2" s="181"/>
      <c r="C2" s="181"/>
      <c r="D2" s="181"/>
      <c r="E2" s="181"/>
      <c r="F2" s="181"/>
      <c r="G2" s="1"/>
      <c r="H2" s="1"/>
      <c r="I2" s="1"/>
      <c r="J2" s="1"/>
      <c r="K2" s="2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x14ac:dyDescent="0.25">
      <c r="A4" s="182" t="s">
        <v>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3.65" customHeight="1" x14ac:dyDescent="0.25">
      <c r="A7" s="183" t="s">
        <v>59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</row>
    <row r="8" spans="1:11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</row>
    <row r="9" spans="1:11" ht="52" x14ac:dyDescent="0.25">
      <c r="A9" s="4" t="s">
        <v>5</v>
      </c>
      <c r="B9" s="5" t="s">
        <v>6</v>
      </c>
      <c r="C9" s="6" t="s">
        <v>7</v>
      </c>
      <c r="D9" s="5" t="str">
        <f>"Rok trajanja"&amp;CHAR(10)&amp;"(v mesecih)"</f>
        <v>Rok trajanja
(v mesecih)</v>
      </c>
      <c r="E9" s="6" t="str">
        <f>"Ponujena količina"&amp;CHAR(10)&amp;"(v EM)"</f>
        <v>Ponujena količina
(v EM)</v>
      </c>
      <c r="F9" s="6" t="str">
        <f>"Pakiranje"&amp;CHAR(10)&amp;"(EM)"</f>
        <v>Pakiranje
(EM)</v>
      </c>
      <c r="G9" s="6" t="s">
        <v>8</v>
      </c>
      <c r="H9" s="7" t="str">
        <f>"Razpisana količina "&amp;CHAR(10)&amp;"(v EM)"</f>
        <v>Razpisana količina 
(v EM)</v>
      </c>
      <c r="I9" s="8" t="s">
        <v>60</v>
      </c>
      <c r="J9" s="7" t="str">
        <f>"Skupna vrednost brez DDV "&amp;CHAR(10)&amp;"(v EUR)"</f>
        <v>Skupna vrednost brez DDV 
(v EUR)</v>
      </c>
      <c r="K9" s="114" t="s">
        <v>117</v>
      </c>
    </row>
    <row r="10" spans="1:11" ht="37.5" x14ac:dyDescent="0.25">
      <c r="A10" s="46" t="s">
        <v>10</v>
      </c>
      <c r="B10" s="67" t="s">
        <v>61</v>
      </c>
      <c r="C10" s="68" t="s">
        <v>62</v>
      </c>
      <c r="D10" s="110"/>
      <c r="E10" s="119"/>
      <c r="F10" s="69" t="s">
        <v>63</v>
      </c>
      <c r="G10" s="70" t="s">
        <v>64</v>
      </c>
      <c r="H10" s="71">
        <v>14235</v>
      </c>
      <c r="I10" s="72"/>
      <c r="J10" s="44">
        <f>+E10*I10</f>
        <v>0</v>
      </c>
      <c r="K10" s="65" t="s">
        <v>15</v>
      </c>
    </row>
    <row r="11" spans="1:11" ht="34.15" customHeight="1" x14ac:dyDescent="0.25">
      <c r="A11" s="46" t="s">
        <v>16</v>
      </c>
      <c r="B11" s="67" t="s">
        <v>65</v>
      </c>
      <c r="C11" s="112"/>
      <c r="D11" s="110"/>
      <c r="E11" s="119"/>
      <c r="F11" s="69" t="s">
        <v>63</v>
      </c>
      <c r="G11" s="70" t="s">
        <v>64</v>
      </c>
      <c r="H11" s="71">
        <v>14235</v>
      </c>
      <c r="I11" s="72"/>
      <c r="J11" s="44">
        <f>+E11*I11</f>
        <v>0</v>
      </c>
      <c r="K11" s="113" t="s">
        <v>18</v>
      </c>
    </row>
    <row r="12" spans="1:11" x14ac:dyDescent="0.3">
      <c r="A12" s="187" t="s">
        <v>19</v>
      </c>
      <c r="B12" s="188"/>
      <c r="C12" s="188"/>
      <c r="D12" s="188"/>
      <c r="E12" s="188"/>
      <c r="F12" s="188"/>
      <c r="G12" s="188"/>
      <c r="H12" s="188"/>
      <c r="I12" s="189"/>
      <c r="J12" s="17">
        <f>SUM(J11-J10)</f>
        <v>0</v>
      </c>
      <c r="K12" s="73"/>
    </row>
    <row r="13" spans="1:11" x14ac:dyDescent="0.25">
      <c r="A13" s="193" t="s">
        <v>20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</row>
    <row r="14" spans="1:11" x14ac:dyDescent="0.25">
      <c r="A14" s="74"/>
      <c r="B14" s="75"/>
      <c r="C14" s="75"/>
      <c r="D14" s="75"/>
      <c r="E14" s="75"/>
      <c r="F14" s="75"/>
      <c r="G14" s="32"/>
      <c r="H14" s="75"/>
      <c r="I14" s="75"/>
      <c r="J14" s="75"/>
      <c r="K14" s="74"/>
    </row>
    <row r="15" spans="1:11" ht="39" x14ac:dyDescent="0.25">
      <c r="A15" s="4" t="s">
        <v>21</v>
      </c>
      <c r="B15" s="185" t="s">
        <v>22</v>
      </c>
      <c r="C15" s="185"/>
      <c r="D15" s="185"/>
      <c r="E15" s="172"/>
      <c r="F15" s="6" t="s">
        <v>23</v>
      </c>
      <c r="G15" s="23" t="s">
        <v>8</v>
      </c>
      <c r="H15" s="8" t="s">
        <v>66</v>
      </c>
      <c r="I15" s="24" t="s">
        <v>25</v>
      </c>
      <c r="J15" s="24" t="s">
        <v>26</v>
      </c>
      <c r="K15" s="7" t="s">
        <v>27</v>
      </c>
    </row>
    <row r="16" spans="1:11" ht="14.5" x14ac:dyDescent="0.25">
      <c r="A16" s="10" t="s">
        <v>28</v>
      </c>
      <c r="B16" s="186" t="s">
        <v>29</v>
      </c>
      <c r="C16" s="186"/>
      <c r="D16" s="186"/>
      <c r="E16" s="172"/>
      <c r="F16" s="25"/>
      <c r="G16" s="25" t="s">
        <v>30</v>
      </c>
      <c r="H16" s="26"/>
      <c r="I16" s="27">
        <v>108</v>
      </c>
      <c r="J16" s="28">
        <f>F16*H16*12</f>
        <v>0</v>
      </c>
      <c r="K16" s="42">
        <f>J16*9</f>
        <v>0</v>
      </c>
    </row>
    <row r="17" spans="1:11" x14ac:dyDescent="0.25">
      <c r="A17" s="30"/>
      <c r="B17" s="31"/>
      <c r="C17" s="31"/>
      <c r="D17" s="31"/>
      <c r="E17" s="31"/>
      <c r="F17" s="31"/>
      <c r="G17" s="32"/>
      <c r="H17" s="33"/>
      <c r="I17" s="34"/>
      <c r="J17" s="35"/>
      <c r="K17" s="36"/>
    </row>
    <row r="18" spans="1:11" ht="60" customHeight="1" x14ac:dyDescent="0.25">
      <c r="A18" s="4" t="s">
        <v>31</v>
      </c>
      <c r="B18" s="158" t="s">
        <v>32</v>
      </c>
      <c r="C18" s="158"/>
      <c r="D18" s="158"/>
      <c r="E18" s="158"/>
      <c r="F18" s="37" t="s">
        <v>33</v>
      </c>
      <c r="G18" s="23" t="s">
        <v>34</v>
      </c>
      <c r="H18" s="23" t="s">
        <v>8</v>
      </c>
      <c r="I18" s="8" t="s">
        <v>24</v>
      </c>
      <c r="J18" s="24" t="s">
        <v>26</v>
      </c>
      <c r="K18" s="7" t="s">
        <v>27</v>
      </c>
    </row>
    <row r="19" spans="1:11" x14ac:dyDescent="0.25">
      <c r="A19" s="38" t="s">
        <v>35</v>
      </c>
      <c r="B19" s="186" t="s">
        <v>36</v>
      </c>
      <c r="C19" s="186"/>
      <c r="D19" s="186"/>
      <c r="E19" s="186"/>
      <c r="F19" s="39">
        <v>2</v>
      </c>
      <c r="G19" s="136">
        <v>14.234999999999999</v>
      </c>
      <c r="H19" s="25" t="s">
        <v>37</v>
      </c>
      <c r="I19" s="80"/>
      <c r="J19" s="41">
        <f>F19*G19*I19</f>
        <v>0</v>
      </c>
      <c r="K19" s="42">
        <f>J19*9</f>
        <v>0</v>
      </c>
    </row>
    <row r="20" spans="1:11" x14ac:dyDescent="0.25">
      <c r="A20" s="43" t="s">
        <v>38</v>
      </c>
      <c r="B20" s="186" t="s">
        <v>39</v>
      </c>
      <c r="C20" s="186"/>
      <c r="D20" s="186"/>
      <c r="E20" s="186"/>
      <c r="F20" s="39">
        <v>2</v>
      </c>
      <c r="G20" s="136">
        <v>14.234999999999999</v>
      </c>
      <c r="H20" s="25" t="s">
        <v>37</v>
      </c>
      <c r="I20" s="80"/>
      <c r="J20" s="41">
        <f>F20*G20*I20</f>
        <v>0</v>
      </c>
      <c r="K20" s="42">
        <f>J20*9</f>
        <v>0</v>
      </c>
    </row>
    <row r="21" spans="1:11" x14ac:dyDescent="0.25">
      <c r="A21" s="162" t="s">
        <v>40</v>
      </c>
      <c r="B21" s="163"/>
      <c r="C21" s="163"/>
      <c r="D21" s="163"/>
      <c r="E21" s="163"/>
      <c r="F21" s="163"/>
      <c r="G21" s="163"/>
      <c r="H21" s="163"/>
      <c r="I21" s="163"/>
      <c r="J21" s="164"/>
      <c r="K21" s="44">
        <f>SUM(K19:K20)</f>
        <v>0</v>
      </c>
    </row>
    <row r="22" spans="1:11" x14ac:dyDescent="0.25">
      <c r="A22" s="20"/>
      <c r="B22" s="20"/>
      <c r="C22" s="20"/>
      <c r="D22" s="20"/>
      <c r="E22" s="20"/>
      <c r="F22" s="20"/>
      <c r="G22" s="81"/>
      <c r="H22" s="20"/>
      <c r="I22" s="20"/>
      <c r="J22" s="20"/>
      <c r="K22" s="45"/>
    </row>
    <row r="23" spans="1:11" ht="60" customHeight="1" x14ac:dyDescent="0.25">
      <c r="A23" s="4" t="s">
        <v>41</v>
      </c>
      <c r="B23" s="158" t="s">
        <v>42</v>
      </c>
      <c r="C23" s="158"/>
      <c r="D23" s="158"/>
      <c r="E23" s="158"/>
      <c r="F23" s="37" t="s">
        <v>33</v>
      </c>
      <c r="G23" s="23" t="s">
        <v>34</v>
      </c>
      <c r="H23" s="23" t="s">
        <v>8</v>
      </c>
      <c r="I23" s="8" t="s">
        <v>67</v>
      </c>
      <c r="J23" s="24" t="s">
        <v>26</v>
      </c>
      <c r="K23" s="7" t="s">
        <v>27</v>
      </c>
    </row>
    <row r="24" spans="1:11" ht="32.5" customHeight="1" x14ac:dyDescent="0.25">
      <c r="A24" s="38" t="s">
        <v>43</v>
      </c>
      <c r="B24" s="159" t="str">
        <f>"Priznani enkratni strošek prodaje blaga s strani naročnka ponudniku blaga "&amp;CHAR(10)&amp;"(skupna vrednost = 2 x letno x količina/EM x cena/tono x 9 let)"</f>
        <v>Priznani enkratni strošek prodaje blaga s strani naročnka ponudniku blaga 
(skupna vrednost = 2 x letno x količina/EM x cena/tono x 9 let)</v>
      </c>
      <c r="C24" s="160"/>
      <c r="D24" s="160"/>
      <c r="E24" s="161"/>
      <c r="F24" s="39">
        <v>2</v>
      </c>
      <c r="G24" s="136">
        <v>14.234999999999999</v>
      </c>
      <c r="H24" s="25" t="s">
        <v>37</v>
      </c>
      <c r="I24" s="80"/>
      <c r="J24" s="41">
        <f>F24*G24*I24</f>
        <v>0</v>
      </c>
      <c r="K24" s="42">
        <f>J24*9</f>
        <v>0</v>
      </c>
    </row>
    <row r="25" spans="1:11" ht="27.65" customHeight="1" thickBot="1" x14ac:dyDescent="0.3">
      <c r="A25" s="43" t="s">
        <v>44</v>
      </c>
      <c r="B25" s="159" t="str">
        <f>"Priznani enkratni strošek prodaje blaga s strani ponudnika naročniku "&amp;CHAR(10)&amp;"(skupna vrednost = 2 x letno x količina/EM x cena/tono x 9 let)"</f>
        <v>Priznani enkratni strošek prodaje blaga s strani ponudnika naročniku 
(skupna vrednost = 2 x letno x količina/EM x cena/tono x 9 let)</v>
      </c>
      <c r="C25" s="160"/>
      <c r="D25" s="160"/>
      <c r="E25" s="161"/>
      <c r="F25" s="39">
        <v>2</v>
      </c>
      <c r="G25" s="136">
        <v>14.234999999999999</v>
      </c>
      <c r="H25" s="25" t="s">
        <v>37</v>
      </c>
      <c r="I25" s="143"/>
      <c r="J25" s="41">
        <f>F25*G25*I25</f>
        <v>0</v>
      </c>
      <c r="K25" s="42">
        <f>J25*9</f>
        <v>0</v>
      </c>
    </row>
    <row r="26" spans="1:11" ht="40.5" customHeight="1" thickBot="1" x14ac:dyDescent="0.3">
      <c r="A26" s="140" t="s">
        <v>109</v>
      </c>
      <c r="B26" s="178" t="str">
        <f>"Razlika med prodajno in nakupno ceno (4.2. - 4.1.)"&amp;CHAR(10)&amp;"(skupna vrednost = 2 x letno x količina x (razlika med prodajno in nakupno ceno) x 9 let)"</f>
        <v>Razlika med prodajno in nakupno ceno (4.2. - 4.1.)
(skupna vrednost = 2 x letno x količina x (razlika med prodajno in nakupno ceno) x 9 let)</v>
      </c>
      <c r="C26" s="179"/>
      <c r="D26" s="179"/>
      <c r="E26" s="180"/>
      <c r="F26" s="137">
        <v>2</v>
      </c>
      <c r="G26" s="145">
        <v>14.234999999999999</v>
      </c>
      <c r="H26" s="141" t="s">
        <v>37</v>
      </c>
      <c r="I26" s="144">
        <f>I25-I24</f>
        <v>0</v>
      </c>
      <c r="J26" s="142">
        <f>F26*G26*I26</f>
        <v>0</v>
      </c>
      <c r="K26" s="42">
        <f>J26*9</f>
        <v>0</v>
      </c>
    </row>
    <row r="27" spans="1:11" x14ac:dyDescent="0.25">
      <c r="A27" s="20"/>
      <c r="B27" s="20"/>
      <c r="C27" s="20"/>
      <c r="D27" s="20"/>
      <c r="E27" s="20"/>
      <c r="F27" s="20"/>
      <c r="G27" s="81"/>
      <c r="H27" s="20"/>
      <c r="I27" s="20"/>
      <c r="J27" s="20"/>
      <c r="K27" s="45"/>
    </row>
    <row r="28" spans="1:11" ht="26" x14ac:dyDescent="0.25">
      <c r="A28" s="4" t="s">
        <v>45</v>
      </c>
      <c r="B28" s="158" t="s">
        <v>46</v>
      </c>
      <c r="C28" s="158"/>
      <c r="D28" s="158"/>
      <c r="E28" s="158"/>
      <c r="F28" s="172"/>
      <c r="G28" s="172"/>
      <c r="H28" s="23" t="s">
        <v>34</v>
      </c>
      <c r="I28" s="23" t="s">
        <v>8</v>
      </c>
      <c r="J28" s="8" t="s">
        <v>9</v>
      </c>
      <c r="K28" s="7" t="s">
        <v>27</v>
      </c>
    </row>
    <row r="29" spans="1:11" x14ac:dyDescent="0.25">
      <c r="A29" s="46" t="s">
        <v>47</v>
      </c>
      <c r="B29" s="190" t="s">
        <v>48</v>
      </c>
      <c r="C29" s="190"/>
      <c r="D29" s="190"/>
      <c r="E29" s="190"/>
      <c r="F29" s="191"/>
      <c r="G29" s="192"/>
      <c r="H29" s="136">
        <v>14.234999999999999</v>
      </c>
      <c r="I29" s="47" t="s">
        <v>37</v>
      </c>
      <c r="J29" s="80"/>
      <c r="K29" s="84">
        <f>H29*J29</f>
        <v>0</v>
      </c>
    </row>
    <row r="30" spans="1:11" s="3" customFormat="1" x14ac:dyDescent="0.35">
      <c r="A30" s="52"/>
      <c r="B30" s="75"/>
      <c r="C30" s="75"/>
      <c r="D30" s="75"/>
      <c r="E30" s="75"/>
      <c r="F30" s="53"/>
      <c r="G30" s="53"/>
      <c r="H30" s="133"/>
      <c r="I30" s="32"/>
      <c r="J30" s="134"/>
      <c r="K30" s="127"/>
    </row>
    <row r="31" spans="1:11" ht="26" x14ac:dyDescent="0.3">
      <c r="A31" s="4" t="s">
        <v>101</v>
      </c>
      <c r="B31" s="158" t="s">
        <v>105</v>
      </c>
      <c r="C31" s="158"/>
      <c r="D31" s="158"/>
      <c r="E31" s="158"/>
      <c r="F31" s="172"/>
      <c r="G31" s="172"/>
      <c r="H31" s="173"/>
      <c r="I31" s="173"/>
      <c r="J31" s="173"/>
      <c r="K31" s="6" t="s">
        <v>100</v>
      </c>
    </row>
    <row r="32" spans="1:11" ht="28.5" customHeight="1" x14ac:dyDescent="0.3">
      <c r="A32" s="46" t="s">
        <v>98</v>
      </c>
      <c r="B32" s="174" t="s">
        <v>106</v>
      </c>
      <c r="C32" s="174"/>
      <c r="D32" s="174"/>
      <c r="E32" s="174"/>
      <c r="F32" s="175"/>
      <c r="G32" s="176"/>
      <c r="H32" s="177"/>
      <c r="I32" s="177"/>
      <c r="J32" s="177"/>
      <c r="K32" s="84">
        <v>25000</v>
      </c>
    </row>
    <row r="33" spans="1:11" x14ac:dyDescent="0.25">
      <c r="A33" s="166" t="s">
        <v>68</v>
      </c>
      <c r="B33" s="166"/>
      <c r="C33" s="166"/>
      <c r="D33" s="166"/>
      <c r="E33" s="166"/>
      <c r="F33" s="166"/>
      <c r="G33" s="166"/>
      <c r="H33" s="166"/>
      <c r="I33" s="166"/>
      <c r="J33" s="166"/>
      <c r="K33" s="49">
        <f>J12+K16+K21+K26+K29+K32</f>
        <v>25000</v>
      </c>
    </row>
    <row r="34" spans="1:11" ht="15" x14ac:dyDescent="0.3">
      <c r="A34" s="156" t="s">
        <v>116</v>
      </c>
      <c r="B34" s="75"/>
      <c r="C34" s="75"/>
      <c r="D34" s="75"/>
      <c r="E34" s="75"/>
      <c r="F34" s="75"/>
      <c r="G34" s="32"/>
      <c r="H34" s="75"/>
      <c r="I34" s="75"/>
      <c r="J34" s="75"/>
      <c r="K34" s="74"/>
    </row>
    <row r="35" spans="1:11" ht="14.5" x14ac:dyDescent="0.35">
      <c r="A35" s="154"/>
      <c r="B35" s="75"/>
      <c r="C35" s="75"/>
      <c r="D35" s="75"/>
      <c r="E35" s="75"/>
      <c r="F35" s="75"/>
      <c r="G35" s="32"/>
      <c r="H35" s="75"/>
      <c r="I35" s="75"/>
      <c r="J35" s="75"/>
      <c r="K35" s="74"/>
    </row>
    <row r="36" spans="1:11" x14ac:dyDescent="0.25">
      <c r="A36" s="54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56"/>
    </row>
    <row r="37" spans="1:11" x14ac:dyDescent="0.25">
      <c r="A37" s="23"/>
      <c r="B37" s="75" t="s">
        <v>51</v>
      </c>
      <c r="C37" s="32"/>
      <c r="D37" s="32"/>
      <c r="E37" s="32"/>
      <c r="F37" s="32"/>
      <c r="G37" s="32"/>
      <c r="H37" s="32"/>
      <c r="I37" s="32"/>
      <c r="J37" s="32"/>
      <c r="K37" s="52"/>
    </row>
    <row r="38" spans="1:11" ht="14.5" customHeight="1" x14ac:dyDescent="0.25">
      <c r="A38" s="165" t="s">
        <v>52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1" ht="14.5" customHeight="1" x14ac:dyDescent="0.25">
      <c r="A39" s="165" t="s">
        <v>53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1" ht="14.5" customHeight="1" x14ac:dyDescent="0.25">
      <c r="A40" s="165" t="s">
        <v>54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1" ht="14.5" customHeight="1" x14ac:dyDescent="0.25">
      <c r="A41" s="165" t="s">
        <v>55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</row>
    <row r="42" spans="1:11" x14ac:dyDescent="0.25">
      <c r="A42" s="58" t="s">
        <v>56</v>
      </c>
      <c r="B42" s="58"/>
      <c r="C42" s="58"/>
      <c r="D42" s="58"/>
      <c r="E42" s="58"/>
      <c r="F42" s="58"/>
      <c r="G42" s="82"/>
      <c r="H42" s="58"/>
      <c r="I42" s="58"/>
      <c r="J42" s="58"/>
      <c r="K42" s="59"/>
    </row>
    <row r="43" spans="1:11" ht="14" x14ac:dyDescent="0.3">
      <c r="A43" s="58"/>
      <c r="B43" s="58"/>
      <c r="C43" s="58"/>
      <c r="D43" s="58"/>
      <c r="E43" s="58"/>
      <c r="F43" s="58"/>
      <c r="G43" s="155"/>
      <c r="H43" s="155"/>
      <c r="I43" s="155"/>
      <c r="J43" s="155"/>
      <c r="K43" s="59"/>
    </row>
    <row r="44" spans="1:11" ht="14" x14ac:dyDescent="0.3">
      <c r="A44" s="60" t="s">
        <v>57</v>
      </c>
      <c r="B44" s="61"/>
      <c r="C44" s="61"/>
      <c r="D44" s="61"/>
      <c r="E44" s="61"/>
      <c r="F44" s="61"/>
      <c r="G44" s="155" t="s">
        <v>115</v>
      </c>
      <c r="H44" s="155"/>
      <c r="I44" s="155"/>
      <c r="J44" s="155"/>
      <c r="K44" s="62"/>
    </row>
    <row r="45" spans="1:11" x14ac:dyDescent="0.25">
      <c r="A45" s="63" t="s">
        <v>58</v>
      </c>
      <c r="B45" s="1"/>
      <c r="C45" s="1"/>
      <c r="D45" s="1"/>
      <c r="E45" s="1"/>
      <c r="F45" s="1"/>
      <c r="G45" s="1"/>
      <c r="H45" s="1"/>
      <c r="I45" s="1"/>
      <c r="J45" s="1"/>
      <c r="K45" s="2"/>
    </row>
  </sheetData>
  <mergeCells count="26">
    <mergeCell ref="B31:J31"/>
    <mergeCell ref="B32:J32"/>
    <mergeCell ref="A33:J33"/>
    <mergeCell ref="A38:K38"/>
    <mergeCell ref="A39:K39"/>
    <mergeCell ref="A40:K40"/>
    <mergeCell ref="A41:K41"/>
    <mergeCell ref="A1:F1"/>
    <mergeCell ref="A2:F2"/>
    <mergeCell ref="A4:K4"/>
    <mergeCell ref="A7:K7"/>
    <mergeCell ref="A8:K8"/>
    <mergeCell ref="A13:K13"/>
    <mergeCell ref="B15:E15"/>
    <mergeCell ref="B16:E16"/>
    <mergeCell ref="B18:E18"/>
    <mergeCell ref="A12:I12"/>
    <mergeCell ref="B19:E19"/>
    <mergeCell ref="B24:E24"/>
    <mergeCell ref="B25:E25"/>
    <mergeCell ref="B28:G28"/>
    <mergeCell ref="B29:G29"/>
    <mergeCell ref="B20:E20"/>
    <mergeCell ref="B23:E23"/>
    <mergeCell ref="A21:J21"/>
    <mergeCell ref="B26:E26"/>
  </mergeCells>
  <pageMargins left="0.25" right="0.25" top="0.75" bottom="0.75" header="0.3" footer="0.3"/>
  <pageSetup paperSize="9" scale="74" fitToHeight="0" orientation="landscape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20A1C-DE89-4B17-938C-FA912FFBC19D}">
  <sheetPr>
    <pageSetUpPr fitToPage="1"/>
  </sheetPr>
  <dimension ref="A1:K46"/>
  <sheetViews>
    <sheetView workbookViewId="0">
      <selection activeCell="K27" sqref="K27"/>
    </sheetView>
  </sheetViews>
  <sheetFormatPr defaultColWidth="8.81640625" defaultRowHeight="13" x14ac:dyDescent="0.35"/>
  <cols>
    <col min="1" max="1" width="6.7265625" style="3" customWidth="1"/>
    <col min="2" max="2" width="31" style="3" bestFit="1" customWidth="1"/>
    <col min="3" max="3" width="23" style="3" customWidth="1"/>
    <col min="4" max="4" width="20" style="3" customWidth="1"/>
    <col min="5" max="5" width="16.1796875" style="3" customWidth="1"/>
    <col min="6" max="6" width="12.54296875" style="3" customWidth="1"/>
    <col min="7" max="7" width="12.7265625" style="3" customWidth="1"/>
    <col min="8" max="8" width="12.26953125" style="3" customWidth="1"/>
    <col min="9" max="9" width="13.54296875" style="3" customWidth="1"/>
    <col min="10" max="10" width="16" style="3" customWidth="1"/>
    <col min="11" max="11" width="26.54296875" style="64" customWidth="1"/>
    <col min="12" max="16384" width="8.81640625" style="3"/>
  </cols>
  <sheetData>
    <row r="1" spans="1:11" x14ac:dyDescent="0.35">
      <c r="A1" s="181" t="s">
        <v>0</v>
      </c>
      <c r="B1" s="181"/>
      <c r="C1" s="181"/>
      <c r="D1" s="181"/>
      <c r="E1" s="181"/>
      <c r="F1" s="181"/>
      <c r="G1" s="1"/>
      <c r="H1" s="1"/>
      <c r="I1" s="1"/>
      <c r="J1" s="1"/>
      <c r="K1" s="2" t="s">
        <v>1</v>
      </c>
    </row>
    <row r="2" spans="1:11" x14ac:dyDescent="0.35">
      <c r="A2" s="181" t="s">
        <v>2</v>
      </c>
      <c r="B2" s="181"/>
      <c r="C2" s="181"/>
      <c r="D2" s="181"/>
      <c r="E2" s="181"/>
      <c r="F2" s="181"/>
      <c r="G2" s="1"/>
      <c r="H2" s="1"/>
      <c r="I2" s="1"/>
      <c r="J2" s="1"/>
      <c r="K2" s="2"/>
    </row>
    <row r="3" spans="1:1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x14ac:dyDescent="0.35">
      <c r="A4" s="182" t="s">
        <v>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35">
      <c r="A7" s="183" t="s">
        <v>108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</row>
    <row r="8" spans="1:11" x14ac:dyDescent="0.3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</row>
    <row r="9" spans="1:11" ht="52" x14ac:dyDescent="0.35">
      <c r="A9" s="4" t="s">
        <v>5</v>
      </c>
      <c r="B9" s="5" t="s">
        <v>6</v>
      </c>
      <c r="C9" s="6" t="s">
        <v>7</v>
      </c>
      <c r="D9" s="5" t="str">
        <f>"Rok trajanja"&amp;CHAR(10)&amp;"(v mesecih)"</f>
        <v>Rok trajanja
(v mesecih)</v>
      </c>
      <c r="E9" s="6" t="str">
        <f>"Ponujena količina"&amp;CHAR(10)&amp;"(v EM)"</f>
        <v>Ponujena količina
(v EM)</v>
      </c>
      <c r="F9" s="6" t="str">
        <f>"Pakiranje"&amp;CHAR(10)&amp;"(EM)"</f>
        <v>Pakiranje
(EM)</v>
      </c>
      <c r="G9" s="6" t="s">
        <v>8</v>
      </c>
      <c r="H9" s="7" t="str">
        <f>"Razpisana količina "&amp;CHAR(10)&amp;"(v EM)"</f>
        <v>Razpisana količina 
(v EM)</v>
      </c>
      <c r="I9" s="8" t="s">
        <v>60</v>
      </c>
      <c r="J9" s="7" t="str">
        <f>"Skupna vrednost brez DDV "&amp;CHAR(10)&amp;"(v EUR)"</f>
        <v>Skupna vrednost brez DDV 
(v EUR)</v>
      </c>
      <c r="K9" s="114" t="s">
        <v>117</v>
      </c>
    </row>
    <row r="10" spans="1:11" ht="37.5" x14ac:dyDescent="0.35">
      <c r="A10" s="9" t="s">
        <v>10</v>
      </c>
      <c r="B10" s="10" t="s">
        <v>70</v>
      </c>
      <c r="C10" s="68" t="s">
        <v>71</v>
      </c>
      <c r="D10" s="118"/>
      <c r="E10" s="24"/>
      <c r="F10" s="12" t="s">
        <v>72</v>
      </c>
      <c r="G10" s="13" t="s">
        <v>64</v>
      </c>
      <c r="H10" s="71">
        <v>181000</v>
      </c>
      <c r="I10" s="77"/>
      <c r="J10" s="78">
        <f>+E10*I10</f>
        <v>0</v>
      </c>
      <c r="K10" s="65" t="s">
        <v>15</v>
      </c>
    </row>
    <row r="11" spans="1:11" ht="34.9" customHeight="1" x14ac:dyDescent="0.35">
      <c r="A11" s="9" t="s">
        <v>16</v>
      </c>
      <c r="B11" s="10" t="s">
        <v>73</v>
      </c>
      <c r="C11" s="117"/>
      <c r="D11" s="118"/>
      <c r="E11" s="24"/>
      <c r="F11" s="12" t="s">
        <v>72</v>
      </c>
      <c r="G11" s="13" t="s">
        <v>64</v>
      </c>
      <c r="H11" s="71">
        <v>181000</v>
      </c>
      <c r="I11" s="77"/>
      <c r="J11" s="78">
        <f>+E11*I11</f>
        <v>0</v>
      </c>
      <c r="K11" s="113" t="s">
        <v>18</v>
      </c>
    </row>
    <row r="12" spans="1:11" x14ac:dyDescent="0.35">
      <c r="A12" s="187" t="s">
        <v>19</v>
      </c>
      <c r="B12" s="188"/>
      <c r="C12" s="188"/>
      <c r="D12" s="188"/>
      <c r="E12" s="188"/>
      <c r="F12" s="188"/>
      <c r="G12" s="188"/>
      <c r="H12" s="188"/>
      <c r="I12" s="189"/>
      <c r="J12" s="79">
        <f>SUM(J11-J10)</f>
        <v>0</v>
      </c>
      <c r="K12" s="18"/>
    </row>
    <row r="13" spans="1:11" x14ac:dyDescent="0.35">
      <c r="A13" s="193" t="s">
        <v>20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</row>
    <row r="15" spans="1:11" ht="39" x14ac:dyDescent="0.35">
      <c r="A15" s="4" t="s">
        <v>21</v>
      </c>
      <c r="B15" s="185" t="s">
        <v>22</v>
      </c>
      <c r="C15" s="185"/>
      <c r="D15" s="185"/>
      <c r="E15" s="167"/>
      <c r="F15" s="6" t="s">
        <v>23</v>
      </c>
      <c r="G15" s="23" t="s">
        <v>8</v>
      </c>
      <c r="H15" s="8" t="s">
        <v>67</v>
      </c>
      <c r="I15" s="24" t="s">
        <v>25</v>
      </c>
      <c r="J15" s="24" t="s">
        <v>26</v>
      </c>
      <c r="K15" s="7" t="s">
        <v>27</v>
      </c>
    </row>
    <row r="16" spans="1:11" ht="14.5" x14ac:dyDescent="0.35">
      <c r="A16" s="10" t="s">
        <v>28</v>
      </c>
      <c r="B16" s="186" t="s">
        <v>29</v>
      </c>
      <c r="C16" s="186"/>
      <c r="D16" s="186"/>
      <c r="E16" s="167"/>
      <c r="F16" s="25"/>
      <c r="G16" s="25" t="s">
        <v>30</v>
      </c>
      <c r="H16" s="85"/>
      <c r="I16" s="27">
        <v>108</v>
      </c>
      <c r="J16" s="28">
        <f>F16*H16*12</f>
        <v>0</v>
      </c>
      <c r="K16" s="42">
        <f>J16*9</f>
        <v>0</v>
      </c>
    </row>
    <row r="17" spans="1:11" x14ac:dyDescent="0.35">
      <c r="A17" s="30"/>
      <c r="B17" s="31"/>
      <c r="C17" s="31"/>
      <c r="D17" s="31"/>
      <c r="E17" s="31"/>
      <c r="F17" s="31"/>
      <c r="G17" s="32"/>
      <c r="H17" s="33"/>
      <c r="I17" s="34"/>
      <c r="J17" s="35"/>
      <c r="K17" s="36"/>
    </row>
    <row r="18" spans="1:11" ht="39" x14ac:dyDescent="0.35">
      <c r="A18" s="4" t="s">
        <v>31</v>
      </c>
      <c r="B18" s="158" t="s">
        <v>32</v>
      </c>
      <c r="C18" s="158"/>
      <c r="D18" s="158"/>
      <c r="E18" s="158"/>
      <c r="F18" s="37" t="s">
        <v>33</v>
      </c>
      <c r="G18" s="23" t="s">
        <v>34</v>
      </c>
      <c r="H18" s="23" t="s">
        <v>8</v>
      </c>
      <c r="I18" s="8" t="s">
        <v>74</v>
      </c>
      <c r="J18" s="24" t="s">
        <v>26</v>
      </c>
      <c r="K18" s="7" t="s">
        <v>27</v>
      </c>
    </row>
    <row r="19" spans="1:11" x14ac:dyDescent="0.35">
      <c r="A19" s="38" t="s">
        <v>35</v>
      </c>
      <c r="B19" s="186" t="s">
        <v>75</v>
      </c>
      <c r="C19" s="186"/>
      <c r="D19" s="186"/>
      <c r="E19" s="186"/>
      <c r="F19" s="39">
        <v>2</v>
      </c>
      <c r="G19" s="139">
        <v>181</v>
      </c>
      <c r="H19" s="25" t="s">
        <v>37</v>
      </c>
      <c r="I19" s="80"/>
      <c r="J19" s="41">
        <f>F19*G19*I19</f>
        <v>0</v>
      </c>
      <c r="K19" s="42">
        <f>J19*9</f>
        <v>0</v>
      </c>
    </row>
    <row r="20" spans="1:11" x14ac:dyDescent="0.35">
      <c r="A20" s="43" t="s">
        <v>38</v>
      </c>
      <c r="B20" s="186" t="s">
        <v>76</v>
      </c>
      <c r="C20" s="186"/>
      <c r="D20" s="186"/>
      <c r="E20" s="186"/>
      <c r="F20" s="39">
        <v>2</v>
      </c>
      <c r="G20" s="139">
        <v>181</v>
      </c>
      <c r="H20" s="25" t="s">
        <v>37</v>
      </c>
      <c r="I20" s="80"/>
      <c r="J20" s="41">
        <f>F20*G20*I20</f>
        <v>0</v>
      </c>
      <c r="K20" s="42">
        <f>J20*9</f>
        <v>0</v>
      </c>
    </row>
    <row r="21" spans="1:11" x14ac:dyDescent="0.35">
      <c r="A21" s="162" t="s">
        <v>40</v>
      </c>
      <c r="B21" s="163"/>
      <c r="C21" s="163"/>
      <c r="D21" s="163"/>
      <c r="E21" s="163"/>
      <c r="F21" s="163"/>
      <c r="G21" s="163"/>
      <c r="H21" s="163"/>
      <c r="I21" s="163"/>
      <c r="J21" s="164"/>
      <c r="K21" s="44">
        <f>SUM(K19:K20)</f>
        <v>0</v>
      </c>
    </row>
    <row r="22" spans="1:11" x14ac:dyDescent="0.3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45"/>
    </row>
    <row r="23" spans="1:11" ht="39" x14ac:dyDescent="0.35">
      <c r="A23" s="4" t="s">
        <v>41</v>
      </c>
      <c r="B23" s="158" t="s">
        <v>42</v>
      </c>
      <c r="C23" s="158"/>
      <c r="D23" s="158"/>
      <c r="E23" s="158"/>
      <c r="F23" s="37" t="s">
        <v>33</v>
      </c>
      <c r="G23" s="23" t="s">
        <v>34</v>
      </c>
      <c r="H23" s="23" t="s">
        <v>8</v>
      </c>
      <c r="I23" s="8" t="s">
        <v>77</v>
      </c>
      <c r="J23" s="24" t="s">
        <v>26</v>
      </c>
      <c r="K23" s="7" t="s">
        <v>27</v>
      </c>
    </row>
    <row r="24" spans="1:11" ht="37.15" customHeight="1" x14ac:dyDescent="0.35">
      <c r="A24" s="38" t="s">
        <v>43</v>
      </c>
      <c r="B24" s="159" t="str">
        <f>"Priznani enkratni strošek prodaje blaga s strani naročnka ponudniku blaga "&amp;CHAR(10)&amp;"(skupna vrednost = 2 x letno x količina/EM x cena/tono x 9 let)"</f>
        <v>Priznani enkratni strošek prodaje blaga s strani naročnka ponudniku blaga 
(skupna vrednost = 2 x letno x količina/EM x cena/tono x 9 let)</v>
      </c>
      <c r="C24" s="160"/>
      <c r="D24" s="160"/>
      <c r="E24" s="161"/>
      <c r="F24" s="39">
        <v>2</v>
      </c>
      <c r="G24" s="139">
        <v>181</v>
      </c>
      <c r="H24" s="25" t="s">
        <v>37</v>
      </c>
      <c r="I24" s="86"/>
      <c r="J24" s="41">
        <f>F24*G24*I24</f>
        <v>0</v>
      </c>
      <c r="K24" s="42">
        <f>J24*9</f>
        <v>0</v>
      </c>
    </row>
    <row r="25" spans="1:11" ht="33.65" customHeight="1" thickBot="1" x14ac:dyDescent="0.4">
      <c r="A25" s="43" t="s">
        <v>44</v>
      </c>
      <c r="B25" s="159" t="str">
        <f>"Priznani enkratni strošek prodaje blaga s strani ponudnika naročniku "&amp;CHAR(10)&amp;"(skupna vrednost = 2 x letno x količina/EM x cena/tono x 9 let)"</f>
        <v>Priznani enkratni strošek prodaje blaga s strani ponudnika naročniku 
(skupna vrednost = 2 x letno x količina/EM x cena/tono x 9 let)</v>
      </c>
      <c r="C25" s="160"/>
      <c r="D25" s="160"/>
      <c r="E25" s="161"/>
      <c r="F25" s="39">
        <v>2</v>
      </c>
      <c r="G25" s="139">
        <v>181</v>
      </c>
      <c r="H25" s="25" t="s">
        <v>37</v>
      </c>
      <c r="I25" s="146"/>
      <c r="J25" s="41">
        <f>F25*G25*I25</f>
        <v>0</v>
      </c>
      <c r="K25" s="42">
        <f>J25*9</f>
        <v>0</v>
      </c>
    </row>
    <row r="26" spans="1:11" ht="38.5" customHeight="1" thickBot="1" x14ac:dyDescent="0.4">
      <c r="A26" s="38" t="s">
        <v>109</v>
      </c>
      <c r="B26" s="178" t="str">
        <f>"Razlika med prodajno in nakupno ceno (4.2. - 4.1.)"&amp;CHAR(10)&amp;"(skupna vrednost = 2 x letno x količina x (razlika med prodajno in nakupno ceno) x 9 let)"</f>
        <v>Razlika med prodajno in nakupno ceno (4.2. - 4.1.)
(skupna vrednost = 2 x letno x količina x (razlika med prodajno in nakupno ceno) x 9 let)</v>
      </c>
      <c r="C26" s="179"/>
      <c r="D26" s="179"/>
      <c r="E26" s="180"/>
      <c r="F26" s="137">
        <v>2</v>
      </c>
      <c r="G26" s="138">
        <v>181</v>
      </c>
      <c r="H26" s="141" t="s">
        <v>37</v>
      </c>
      <c r="I26" s="144">
        <f>I25-I24</f>
        <v>0</v>
      </c>
      <c r="J26" s="142">
        <f>F26*G26*I26</f>
        <v>0</v>
      </c>
      <c r="K26" s="42">
        <f>J26*9</f>
        <v>0</v>
      </c>
    </row>
    <row r="27" spans="1:11" x14ac:dyDescent="0.3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45"/>
    </row>
    <row r="28" spans="1:11" ht="45" customHeight="1" x14ac:dyDescent="0.35">
      <c r="A28" s="4" t="s">
        <v>45</v>
      </c>
      <c r="B28" s="158" t="s">
        <v>46</v>
      </c>
      <c r="C28" s="158"/>
      <c r="D28" s="158"/>
      <c r="E28" s="158"/>
      <c r="F28" s="167"/>
      <c r="G28" s="167"/>
      <c r="H28" s="6" t="s">
        <v>34</v>
      </c>
      <c r="I28" s="23" t="s">
        <v>8</v>
      </c>
      <c r="J28" s="8" t="s">
        <v>9</v>
      </c>
      <c r="K28" s="7" t="s">
        <v>27</v>
      </c>
    </row>
    <row r="29" spans="1:11" x14ac:dyDescent="0.35">
      <c r="A29" s="46" t="s">
        <v>47</v>
      </c>
      <c r="B29" s="190" t="s">
        <v>48</v>
      </c>
      <c r="C29" s="190"/>
      <c r="D29" s="190"/>
      <c r="E29" s="190"/>
      <c r="F29" s="191"/>
      <c r="G29" s="191"/>
      <c r="H29" s="139">
        <v>181</v>
      </c>
      <c r="I29" s="47" t="s">
        <v>37</v>
      </c>
      <c r="J29" s="86"/>
      <c r="K29" s="84">
        <f>H29*J29</f>
        <v>0</v>
      </c>
    </row>
    <row r="30" spans="1:11" x14ac:dyDescent="0.35">
      <c r="A30" s="52"/>
      <c r="B30" s="75"/>
      <c r="C30" s="75"/>
      <c r="D30" s="75"/>
      <c r="E30" s="75"/>
      <c r="F30" s="53"/>
      <c r="G30" s="53"/>
      <c r="H30" s="133"/>
      <c r="I30" s="32"/>
      <c r="J30" s="134"/>
      <c r="K30" s="127"/>
    </row>
    <row r="31" spans="1:11" s="66" customFormat="1" ht="26" x14ac:dyDescent="0.3">
      <c r="A31" s="4" t="s">
        <v>101</v>
      </c>
      <c r="B31" s="158" t="s">
        <v>105</v>
      </c>
      <c r="C31" s="158"/>
      <c r="D31" s="158"/>
      <c r="E31" s="158"/>
      <c r="F31" s="172"/>
      <c r="G31" s="172"/>
      <c r="H31" s="173"/>
      <c r="I31" s="173"/>
      <c r="J31" s="173"/>
      <c r="K31" s="6" t="s">
        <v>100</v>
      </c>
    </row>
    <row r="32" spans="1:11" s="66" customFormat="1" ht="28.5" customHeight="1" x14ac:dyDescent="0.3">
      <c r="A32" s="46" t="s">
        <v>98</v>
      </c>
      <c r="B32" s="174" t="s">
        <v>103</v>
      </c>
      <c r="C32" s="174"/>
      <c r="D32" s="174"/>
      <c r="E32" s="174"/>
      <c r="F32" s="175"/>
      <c r="G32" s="176"/>
      <c r="H32" s="177"/>
      <c r="I32" s="177"/>
      <c r="J32" s="177"/>
      <c r="K32" s="84">
        <v>52000</v>
      </c>
    </row>
    <row r="33" spans="1:11" ht="13" customHeight="1" x14ac:dyDescent="0.35">
      <c r="A33" s="166" t="s">
        <v>78</v>
      </c>
      <c r="B33" s="166"/>
      <c r="C33" s="166"/>
      <c r="D33" s="166"/>
      <c r="E33" s="166"/>
      <c r="F33" s="166"/>
      <c r="G33" s="166"/>
      <c r="H33" s="166"/>
      <c r="I33" s="166"/>
      <c r="J33" s="166"/>
      <c r="K33" s="49">
        <f>J12+K16+K21+K26+K29+K32</f>
        <v>52000</v>
      </c>
    </row>
    <row r="34" spans="1:11" ht="15" x14ac:dyDescent="0.3">
      <c r="A34" s="156" t="s">
        <v>116</v>
      </c>
      <c r="B34" s="75"/>
      <c r="C34" s="75"/>
      <c r="D34" s="75"/>
      <c r="E34" s="75"/>
      <c r="F34" s="75"/>
      <c r="G34" s="75"/>
      <c r="H34" s="75"/>
      <c r="I34" s="75"/>
      <c r="J34" s="75"/>
      <c r="K34" s="74"/>
    </row>
    <row r="35" spans="1:11" ht="14.5" x14ac:dyDescent="0.35">
      <c r="A35" s="154"/>
      <c r="B35" s="75"/>
      <c r="C35" s="75"/>
      <c r="D35" s="75"/>
      <c r="E35" s="75"/>
      <c r="F35" s="75"/>
      <c r="G35" s="75"/>
      <c r="H35" s="75"/>
      <c r="I35" s="75"/>
      <c r="J35" s="75"/>
      <c r="K35" s="74"/>
    </row>
    <row r="36" spans="1:11" x14ac:dyDescent="0.35">
      <c r="A36" s="54" t="s">
        <v>79</v>
      </c>
      <c r="B36" s="1"/>
      <c r="C36" s="1"/>
      <c r="D36" s="1"/>
      <c r="E36" s="1"/>
      <c r="F36" s="1"/>
      <c r="G36" s="1"/>
      <c r="H36" s="1"/>
      <c r="I36" s="1"/>
      <c r="J36" s="1"/>
      <c r="K36" s="56"/>
    </row>
    <row r="37" spans="1:11" x14ac:dyDescent="0.35">
      <c r="A37" s="23"/>
      <c r="B37" s="75" t="s">
        <v>51</v>
      </c>
      <c r="C37" s="32"/>
      <c r="D37" s="32"/>
      <c r="E37" s="32"/>
      <c r="F37" s="32"/>
      <c r="G37" s="32"/>
      <c r="H37" s="32"/>
      <c r="I37" s="32"/>
      <c r="J37" s="32"/>
      <c r="K37" s="52"/>
    </row>
    <row r="38" spans="1:11" ht="14.5" customHeight="1" x14ac:dyDescent="0.35">
      <c r="A38" s="165" t="s">
        <v>52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1" ht="14.5" customHeight="1" x14ac:dyDescent="0.35">
      <c r="A39" s="165" t="s">
        <v>53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1" ht="14.5" customHeight="1" x14ac:dyDescent="0.35">
      <c r="A40" s="165" t="s">
        <v>54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1" ht="14.5" customHeight="1" x14ac:dyDescent="0.35">
      <c r="A41" s="165" t="s">
        <v>55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</row>
    <row r="42" spans="1:11" x14ac:dyDescent="0.35">
      <c r="A42" s="58" t="s">
        <v>56</v>
      </c>
      <c r="B42" s="58"/>
      <c r="C42" s="58"/>
      <c r="D42" s="58"/>
      <c r="E42" s="58"/>
      <c r="F42" s="58"/>
      <c r="G42" s="58"/>
      <c r="H42" s="58"/>
      <c r="I42" s="58"/>
      <c r="J42" s="58"/>
      <c r="K42" s="59"/>
    </row>
    <row r="43" spans="1:11" x14ac:dyDescent="0.3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9"/>
    </row>
    <row r="44" spans="1:11" x14ac:dyDescent="0.35">
      <c r="A44" s="60" t="s">
        <v>57</v>
      </c>
      <c r="B44" s="61"/>
      <c r="C44" s="61"/>
      <c r="D44" s="61"/>
      <c r="E44" s="61"/>
      <c r="F44" s="61"/>
      <c r="G44" s="61"/>
      <c r="H44" s="61"/>
      <c r="I44" s="61"/>
      <c r="J44" s="61"/>
      <c r="K44" s="62"/>
    </row>
    <row r="45" spans="1:11" ht="14" x14ac:dyDescent="0.3">
      <c r="A45" s="63" t="s">
        <v>58</v>
      </c>
      <c r="B45" s="1"/>
      <c r="C45" s="1"/>
      <c r="D45" s="1"/>
      <c r="E45" s="1"/>
      <c r="F45" s="1"/>
      <c r="G45" s="155"/>
      <c r="H45" s="155"/>
      <c r="I45" s="155"/>
      <c r="J45" s="155"/>
      <c r="K45" s="2"/>
    </row>
    <row r="46" spans="1:11" ht="14" x14ac:dyDescent="0.3">
      <c r="G46" s="155" t="s">
        <v>115</v>
      </c>
      <c r="H46" s="155"/>
      <c r="I46" s="155"/>
      <c r="J46" s="155"/>
    </row>
  </sheetData>
  <mergeCells count="26">
    <mergeCell ref="A21:J21"/>
    <mergeCell ref="A1:F1"/>
    <mergeCell ref="A2:F2"/>
    <mergeCell ref="A4:K4"/>
    <mergeCell ref="A7:K7"/>
    <mergeCell ref="A8:K8"/>
    <mergeCell ref="A13:K13"/>
    <mergeCell ref="B15:E15"/>
    <mergeCell ref="B16:E16"/>
    <mergeCell ref="B18:E18"/>
    <mergeCell ref="A12:I12"/>
    <mergeCell ref="B19:E19"/>
    <mergeCell ref="B20:E20"/>
    <mergeCell ref="B23:E23"/>
    <mergeCell ref="B24:E24"/>
    <mergeCell ref="B25:E25"/>
    <mergeCell ref="B28:G28"/>
    <mergeCell ref="B29:G29"/>
    <mergeCell ref="B31:J31"/>
    <mergeCell ref="B32:J32"/>
    <mergeCell ref="B26:E26"/>
    <mergeCell ref="A40:K40"/>
    <mergeCell ref="A41:K41"/>
    <mergeCell ref="A33:J33"/>
    <mergeCell ref="A38:K38"/>
    <mergeCell ref="A39:K39"/>
  </mergeCells>
  <pageMargins left="0.25" right="0.25" top="0.75" bottom="0.75" header="0.3" footer="0.3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6EF6-2BE5-4E99-9AC5-070B2296E3C9}">
  <sheetPr>
    <pageSetUpPr fitToPage="1"/>
  </sheetPr>
  <dimension ref="A1:L46"/>
  <sheetViews>
    <sheetView zoomScaleNormal="100" workbookViewId="0">
      <selection activeCell="K27" sqref="K27"/>
    </sheetView>
  </sheetViews>
  <sheetFormatPr defaultColWidth="8.81640625" defaultRowHeight="13" x14ac:dyDescent="0.3"/>
  <cols>
    <col min="1" max="1" width="7" style="66" customWidth="1"/>
    <col min="2" max="2" width="27.26953125" style="66" customWidth="1"/>
    <col min="3" max="3" width="23" style="66" customWidth="1"/>
    <col min="4" max="4" width="32" style="66" customWidth="1"/>
    <col min="5" max="5" width="17.26953125" style="66" customWidth="1"/>
    <col min="6" max="6" width="12.54296875" style="66" customWidth="1"/>
    <col min="7" max="7" width="12.7265625" style="66" customWidth="1"/>
    <col min="8" max="8" width="12.26953125" style="66" customWidth="1"/>
    <col min="9" max="9" width="13.26953125" style="66" customWidth="1"/>
    <col min="10" max="10" width="16" style="66" customWidth="1"/>
    <col min="11" max="11" width="29.453125" style="76" customWidth="1"/>
    <col min="12" max="12" width="31.1796875" style="66" customWidth="1"/>
    <col min="13" max="16384" width="8.81640625" style="66"/>
  </cols>
  <sheetData>
    <row r="1" spans="1:11" x14ac:dyDescent="0.25">
      <c r="A1" s="181" t="s">
        <v>0</v>
      </c>
      <c r="B1" s="181"/>
      <c r="C1" s="181"/>
      <c r="D1" s="181"/>
      <c r="E1" s="181"/>
      <c r="F1" s="181"/>
      <c r="G1" s="1"/>
      <c r="H1" s="1"/>
      <c r="I1" s="1"/>
      <c r="J1" s="1"/>
      <c r="K1" s="2" t="s">
        <v>1</v>
      </c>
    </row>
    <row r="2" spans="1:11" x14ac:dyDescent="0.25">
      <c r="A2" s="181" t="s">
        <v>2</v>
      </c>
      <c r="B2" s="181"/>
      <c r="C2" s="181"/>
      <c r="D2" s="181"/>
      <c r="E2" s="181"/>
      <c r="F2" s="181"/>
      <c r="G2" s="1"/>
      <c r="H2" s="1"/>
      <c r="I2" s="1"/>
      <c r="J2" s="1"/>
      <c r="K2" s="2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x14ac:dyDescent="0.25">
      <c r="A4" s="182" t="s">
        <v>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183" t="s">
        <v>80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</row>
    <row r="9" spans="1:11" ht="39" x14ac:dyDescent="0.25">
      <c r="A9" s="4" t="s">
        <v>5</v>
      </c>
      <c r="B9" s="5" t="s">
        <v>6</v>
      </c>
      <c r="C9" s="6" t="s">
        <v>7</v>
      </c>
      <c r="D9" s="5" t="str">
        <f>"Rok trajanja"&amp;CHAR(10)&amp;"(v mesecih)"</f>
        <v>Rok trajanja
(v mesecih)</v>
      </c>
      <c r="E9" s="6" t="str">
        <f>"Ponujena količina"&amp;CHAR(10)&amp;"(v EM)"</f>
        <v>Ponujena količina
(v EM)</v>
      </c>
      <c r="F9" s="6" t="str">
        <f>"Pakiranje"&amp;CHAR(10)&amp;"(EM)"</f>
        <v>Pakiranje
(EM)</v>
      </c>
      <c r="G9" s="6" t="s">
        <v>8</v>
      </c>
      <c r="H9" s="7" t="str">
        <f>"Razpisana količina "&amp;CHAR(10)&amp;"(v EM)"</f>
        <v>Razpisana količina 
(v EM)</v>
      </c>
      <c r="I9" s="8" t="s">
        <v>24</v>
      </c>
      <c r="J9" s="7" t="str">
        <f>"Skupna vrednost brez DDV "&amp;CHAR(10)&amp;"(v EUR)"</f>
        <v>Skupna vrednost brez DDV 
(v EUR)</v>
      </c>
      <c r="K9" s="114" t="s">
        <v>117</v>
      </c>
    </row>
    <row r="10" spans="1:11" ht="25" x14ac:dyDescent="0.25">
      <c r="A10" s="9" t="s">
        <v>10</v>
      </c>
      <c r="B10" s="10" t="s">
        <v>81</v>
      </c>
      <c r="C10" s="68" t="s">
        <v>82</v>
      </c>
      <c r="D10" s="115"/>
      <c r="E10" s="116"/>
      <c r="F10" s="12" t="s">
        <v>83</v>
      </c>
      <c r="G10" s="13" t="s">
        <v>64</v>
      </c>
      <c r="H10" s="87">
        <v>75000.3</v>
      </c>
      <c r="I10" s="107"/>
      <c r="J10" s="78">
        <f>+E10*I10</f>
        <v>0</v>
      </c>
      <c r="K10" s="65" t="s">
        <v>15</v>
      </c>
    </row>
    <row r="11" spans="1:11" ht="34.9" customHeight="1" x14ac:dyDescent="0.25">
      <c r="A11" s="9" t="s">
        <v>16</v>
      </c>
      <c r="B11" s="10" t="s">
        <v>84</v>
      </c>
      <c r="C11" s="117"/>
      <c r="D11" s="115"/>
      <c r="E11" s="116"/>
      <c r="F11" s="12" t="s">
        <v>83</v>
      </c>
      <c r="G11" s="13" t="s">
        <v>64</v>
      </c>
      <c r="H11" s="87">
        <v>75000.3</v>
      </c>
      <c r="I11" s="107"/>
      <c r="J11" s="78">
        <f>+E11*I11</f>
        <v>0</v>
      </c>
      <c r="K11" s="113" t="s">
        <v>18</v>
      </c>
    </row>
    <row r="12" spans="1:11" x14ac:dyDescent="0.3">
      <c r="A12" s="187" t="s">
        <v>19</v>
      </c>
      <c r="B12" s="188"/>
      <c r="C12" s="188"/>
      <c r="D12" s="188"/>
      <c r="E12" s="188"/>
      <c r="F12" s="188"/>
      <c r="G12" s="188"/>
      <c r="H12" s="188"/>
      <c r="I12" s="189"/>
      <c r="J12" s="79">
        <f>SUM(J11-J10)</f>
        <v>0</v>
      </c>
      <c r="K12" s="73"/>
    </row>
    <row r="13" spans="1:11" x14ac:dyDescent="0.25">
      <c r="A13" s="193" t="s">
        <v>20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</row>
    <row r="15" spans="1:11" ht="39" x14ac:dyDescent="0.25">
      <c r="A15" s="4" t="s">
        <v>21</v>
      </c>
      <c r="B15" s="185" t="s">
        <v>22</v>
      </c>
      <c r="C15" s="185"/>
      <c r="D15" s="185"/>
      <c r="E15" s="172"/>
      <c r="F15" s="6" t="s">
        <v>23</v>
      </c>
      <c r="G15" s="23" t="s">
        <v>8</v>
      </c>
      <c r="H15" s="8" t="s">
        <v>60</v>
      </c>
      <c r="I15" s="24" t="s">
        <v>25</v>
      </c>
      <c r="J15" s="24" t="s">
        <v>26</v>
      </c>
      <c r="K15" s="6" t="s">
        <v>100</v>
      </c>
    </row>
    <row r="16" spans="1:11" ht="14.5" x14ac:dyDescent="0.25">
      <c r="A16" s="10" t="s">
        <v>28</v>
      </c>
      <c r="B16" s="186" t="s">
        <v>29</v>
      </c>
      <c r="C16" s="186"/>
      <c r="D16" s="186"/>
      <c r="E16" s="172"/>
      <c r="F16" s="25"/>
      <c r="G16" s="25" t="s">
        <v>30</v>
      </c>
      <c r="H16" s="85"/>
      <c r="I16" s="27">
        <v>108</v>
      </c>
      <c r="J16" s="28">
        <f>F16*H16*12</f>
        <v>0</v>
      </c>
      <c r="K16" s="42">
        <f>J16*9</f>
        <v>0</v>
      </c>
    </row>
    <row r="17" spans="1:12" x14ac:dyDescent="0.25">
      <c r="A17" s="30"/>
      <c r="B17" s="31"/>
      <c r="C17" s="31"/>
      <c r="D17" s="31"/>
      <c r="E17" s="31"/>
      <c r="F17" s="31"/>
      <c r="G17" s="32"/>
      <c r="H17" s="33"/>
      <c r="I17" s="34"/>
      <c r="J17" s="35"/>
      <c r="K17" s="36"/>
    </row>
    <row r="18" spans="1:12" ht="45" customHeight="1" x14ac:dyDescent="0.25">
      <c r="A18" s="4" t="s">
        <v>31</v>
      </c>
      <c r="B18" s="158" t="s">
        <v>32</v>
      </c>
      <c r="C18" s="158"/>
      <c r="D18" s="158"/>
      <c r="E18" s="158"/>
      <c r="F18" s="37" t="s">
        <v>33</v>
      </c>
      <c r="G18" s="6" t="s">
        <v>34</v>
      </c>
      <c r="H18" s="23" t="s">
        <v>8</v>
      </c>
      <c r="I18" s="8" t="s">
        <v>60</v>
      </c>
      <c r="J18" s="24" t="s">
        <v>26</v>
      </c>
      <c r="K18" s="6" t="s">
        <v>100</v>
      </c>
    </row>
    <row r="19" spans="1:12" x14ac:dyDescent="0.25">
      <c r="A19" s="38" t="s">
        <v>35</v>
      </c>
      <c r="B19" s="186" t="s">
        <v>85</v>
      </c>
      <c r="C19" s="186"/>
      <c r="D19" s="186"/>
      <c r="E19" s="186"/>
      <c r="F19" s="39">
        <v>9</v>
      </c>
      <c r="G19" s="139">
        <v>75.000299999999996</v>
      </c>
      <c r="H19" s="57" t="s">
        <v>37</v>
      </c>
      <c r="I19" s="80"/>
      <c r="J19" s="41">
        <f>F19*G19*I19</f>
        <v>0</v>
      </c>
      <c r="K19" s="42">
        <f>J19*9</f>
        <v>0</v>
      </c>
    </row>
    <row r="20" spans="1:12" x14ac:dyDescent="0.25">
      <c r="A20" s="43" t="s">
        <v>38</v>
      </c>
      <c r="B20" s="186" t="s">
        <v>86</v>
      </c>
      <c r="C20" s="186"/>
      <c r="D20" s="186"/>
      <c r="E20" s="186"/>
      <c r="F20" s="39">
        <v>9</v>
      </c>
      <c r="G20" s="139">
        <v>75.000299999999996</v>
      </c>
      <c r="H20" s="57" t="s">
        <v>37</v>
      </c>
      <c r="I20" s="80"/>
      <c r="J20" s="41">
        <f>F20*G20*I20</f>
        <v>0</v>
      </c>
      <c r="K20" s="42">
        <f>J20*9</f>
        <v>0</v>
      </c>
    </row>
    <row r="21" spans="1:12" x14ac:dyDescent="0.25">
      <c r="A21" s="162" t="s">
        <v>40</v>
      </c>
      <c r="B21" s="163"/>
      <c r="C21" s="163"/>
      <c r="D21" s="163"/>
      <c r="E21" s="163"/>
      <c r="F21" s="163"/>
      <c r="G21" s="163"/>
      <c r="H21" s="163"/>
      <c r="I21" s="163"/>
      <c r="J21" s="164"/>
      <c r="K21" s="44">
        <f>SUM(K19:K20)</f>
        <v>0</v>
      </c>
    </row>
    <row r="22" spans="1:12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45"/>
    </row>
    <row r="23" spans="1:12" ht="45" customHeight="1" x14ac:dyDescent="0.25">
      <c r="A23" s="4" t="s">
        <v>41</v>
      </c>
      <c r="B23" s="158" t="s">
        <v>42</v>
      </c>
      <c r="C23" s="158"/>
      <c r="D23" s="158"/>
      <c r="E23" s="158"/>
      <c r="F23" s="37" t="s">
        <v>33</v>
      </c>
      <c r="G23" s="6" t="s">
        <v>34</v>
      </c>
      <c r="H23" s="23" t="s">
        <v>8</v>
      </c>
      <c r="I23" s="8" t="s">
        <v>87</v>
      </c>
      <c r="J23" s="24" t="s">
        <v>26</v>
      </c>
      <c r="K23" s="6" t="s">
        <v>100</v>
      </c>
    </row>
    <row r="24" spans="1:12" ht="39.65" customHeight="1" x14ac:dyDescent="0.25">
      <c r="A24" s="38" t="s">
        <v>43</v>
      </c>
      <c r="B24" s="159" t="str">
        <f>"Priznani enkratni strošek prodaje blaga s strani naročnka ponudniku blaga "&amp;CHAR(10)&amp;"(skupna vrednost = 9 x letno x količina/EM x cena/tono x 9 let)"</f>
        <v>Priznani enkratni strošek prodaje blaga s strani naročnka ponudniku blaga 
(skupna vrednost = 9 x letno x količina/EM x cena/tono x 9 let)</v>
      </c>
      <c r="C24" s="160"/>
      <c r="D24" s="160"/>
      <c r="E24" s="161"/>
      <c r="F24" s="39">
        <v>9</v>
      </c>
      <c r="G24" s="139">
        <v>75.000299999999996</v>
      </c>
      <c r="H24" s="25" t="s">
        <v>37</v>
      </c>
      <c r="I24" s="80"/>
      <c r="J24" s="41">
        <f>F24*G24*I24</f>
        <v>0</v>
      </c>
      <c r="K24" s="42">
        <f>J24*9</f>
        <v>0</v>
      </c>
    </row>
    <row r="25" spans="1:12" ht="44.5" customHeight="1" thickBot="1" x14ac:dyDescent="0.3">
      <c r="A25" s="43" t="s">
        <v>44</v>
      </c>
      <c r="B25" s="159" t="str">
        <f>"Priznani enkratni strošek prodaje blaga s strani ponudnika naročniku "&amp;CHAR(10)&amp;"(skupna vrednost = 9 x letno x količina/EM x cena/tono x 9 let)"</f>
        <v>Priznani enkratni strošek prodaje blaga s strani ponudnika naročniku 
(skupna vrednost = 9 x letno x količina/EM x cena/tono x 9 let)</v>
      </c>
      <c r="C25" s="160"/>
      <c r="D25" s="160"/>
      <c r="E25" s="161"/>
      <c r="F25" s="39">
        <v>9</v>
      </c>
      <c r="G25" s="139">
        <v>75.000299999999996</v>
      </c>
      <c r="H25" s="25" t="s">
        <v>37</v>
      </c>
      <c r="I25" s="143"/>
      <c r="J25" s="41">
        <f>F25*G25*I25</f>
        <v>0</v>
      </c>
      <c r="K25" s="42">
        <f>J25*9</f>
        <v>0</v>
      </c>
      <c r="L25" s="135"/>
    </row>
    <row r="26" spans="1:12" ht="41.5" customHeight="1" thickBot="1" x14ac:dyDescent="0.3">
      <c r="A26" s="38" t="s">
        <v>109</v>
      </c>
      <c r="B26" s="178" t="str">
        <f>"Razlika med prodajno in nakupno ceno (4.2. - 4.1.)"&amp;CHAR(10)&amp;"(skupna vrednost = 9 x letno x količina x (razlika med prodajno in nakupno ceno) x 9 let)"</f>
        <v>Razlika med prodajno in nakupno ceno (4.2. - 4.1.)
(skupna vrednost = 9 x letno x količina x (razlika med prodajno in nakupno ceno) x 9 let)</v>
      </c>
      <c r="C26" s="179"/>
      <c r="D26" s="179"/>
      <c r="E26" s="180"/>
      <c r="F26" s="137">
        <v>9</v>
      </c>
      <c r="G26" s="138">
        <v>75.000299999999996</v>
      </c>
      <c r="H26" s="141" t="s">
        <v>37</v>
      </c>
      <c r="I26" s="147">
        <f>I25-I24</f>
        <v>0</v>
      </c>
      <c r="J26" s="142">
        <f>F26*G26*I26</f>
        <v>0</v>
      </c>
      <c r="K26" s="42">
        <f>J26*9</f>
        <v>0</v>
      </c>
    </row>
    <row r="27" spans="1:12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45"/>
    </row>
    <row r="28" spans="1:12" ht="36" customHeight="1" x14ac:dyDescent="0.25">
      <c r="A28" s="4" t="s">
        <v>45</v>
      </c>
      <c r="B28" s="158" t="s">
        <v>46</v>
      </c>
      <c r="C28" s="158"/>
      <c r="D28" s="158"/>
      <c r="E28" s="158"/>
      <c r="F28" s="172"/>
      <c r="G28" s="172"/>
      <c r="H28" s="6" t="s">
        <v>34</v>
      </c>
      <c r="I28" s="23" t="s">
        <v>8</v>
      </c>
      <c r="J28" s="8" t="s">
        <v>9</v>
      </c>
      <c r="K28" s="6" t="s">
        <v>100</v>
      </c>
    </row>
    <row r="29" spans="1:12" x14ac:dyDescent="0.25">
      <c r="A29" s="46" t="s">
        <v>47</v>
      </c>
      <c r="B29" s="190" t="s">
        <v>48</v>
      </c>
      <c r="C29" s="190"/>
      <c r="D29" s="190"/>
      <c r="E29" s="190"/>
      <c r="F29" s="191"/>
      <c r="G29" s="192"/>
      <c r="H29" s="139">
        <v>75.000299999999996</v>
      </c>
      <c r="I29" s="47" t="s">
        <v>37</v>
      </c>
      <c r="J29" s="80"/>
      <c r="K29" s="84">
        <f>H29*J29</f>
        <v>0</v>
      </c>
    </row>
    <row r="30" spans="1:12" x14ac:dyDescent="0.25">
      <c r="A30" s="52"/>
      <c r="B30" s="75"/>
      <c r="C30" s="75"/>
      <c r="D30" s="75"/>
      <c r="E30" s="75"/>
      <c r="F30" s="53"/>
      <c r="G30" s="88"/>
      <c r="H30" s="128"/>
      <c r="I30" s="32"/>
      <c r="J30" s="129"/>
      <c r="K30" s="127"/>
    </row>
    <row r="31" spans="1:12" ht="26" x14ac:dyDescent="0.3">
      <c r="A31" s="4" t="s">
        <v>101</v>
      </c>
      <c r="B31" s="158" t="s">
        <v>105</v>
      </c>
      <c r="C31" s="158"/>
      <c r="D31" s="158"/>
      <c r="E31" s="158"/>
      <c r="F31" s="172"/>
      <c r="G31" s="172"/>
      <c r="H31" s="173"/>
      <c r="I31" s="173"/>
      <c r="J31" s="173"/>
      <c r="K31" s="6" t="s">
        <v>100</v>
      </c>
    </row>
    <row r="32" spans="1:12" ht="28.5" customHeight="1" x14ac:dyDescent="0.3">
      <c r="A32" s="46" t="s">
        <v>98</v>
      </c>
      <c r="B32" s="174" t="s">
        <v>102</v>
      </c>
      <c r="C32" s="174"/>
      <c r="D32" s="174"/>
      <c r="E32" s="174"/>
      <c r="F32" s="175"/>
      <c r="G32" s="176"/>
      <c r="H32" s="177"/>
      <c r="I32" s="177"/>
      <c r="J32" s="177"/>
      <c r="K32" s="84">
        <v>130000</v>
      </c>
    </row>
    <row r="33" spans="1:11" x14ac:dyDescent="0.25">
      <c r="A33" s="166" t="s">
        <v>88</v>
      </c>
      <c r="B33" s="166"/>
      <c r="C33" s="166"/>
      <c r="D33" s="166"/>
      <c r="E33" s="166"/>
      <c r="F33" s="166"/>
      <c r="G33" s="166"/>
      <c r="H33" s="166"/>
      <c r="I33" s="166"/>
      <c r="J33" s="166"/>
      <c r="K33" s="49">
        <f>J12+K16+K21+K26+K29+K32</f>
        <v>130000</v>
      </c>
    </row>
    <row r="34" spans="1:11" ht="15" x14ac:dyDescent="0.3">
      <c r="A34" s="156" t="s">
        <v>116</v>
      </c>
      <c r="B34" s="75"/>
      <c r="C34" s="75"/>
      <c r="D34" s="75"/>
      <c r="E34" s="75"/>
      <c r="F34" s="75"/>
      <c r="G34" s="75"/>
      <c r="H34" s="75"/>
      <c r="I34" s="75"/>
      <c r="J34" s="75"/>
      <c r="K34" s="74"/>
    </row>
    <row r="35" spans="1:11" x14ac:dyDescent="0.25">
      <c r="A35" s="74"/>
      <c r="B35" s="75"/>
      <c r="C35" s="75"/>
      <c r="D35" s="75"/>
      <c r="E35" s="75"/>
      <c r="F35" s="75"/>
      <c r="G35" s="75"/>
      <c r="H35" s="75"/>
      <c r="I35" s="75"/>
      <c r="J35" s="75"/>
      <c r="K35" s="74"/>
    </row>
    <row r="36" spans="1:11" x14ac:dyDescent="0.25">
      <c r="A36" s="54" t="s">
        <v>89</v>
      </c>
      <c r="B36" s="1"/>
      <c r="C36" s="1"/>
      <c r="D36" s="1"/>
      <c r="E36" s="1"/>
      <c r="F36" s="1"/>
      <c r="G36" s="1"/>
      <c r="H36" s="1"/>
      <c r="I36" s="1"/>
      <c r="J36" s="1"/>
      <c r="K36" s="56"/>
    </row>
    <row r="37" spans="1:11" x14ac:dyDescent="0.25">
      <c r="A37" s="23"/>
      <c r="B37" s="75" t="s">
        <v>51</v>
      </c>
      <c r="C37" s="32"/>
      <c r="D37" s="32"/>
      <c r="E37" s="32"/>
      <c r="F37" s="32"/>
      <c r="G37" s="32"/>
      <c r="H37" s="32"/>
      <c r="I37" s="32"/>
      <c r="J37" s="32"/>
      <c r="K37" s="52"/>
    </row>
    <row r="38" spans="1:11" ht="14.5" customHeight="1" x14ac:dyDescent="0.25">
      <c r="A38" s="165" t="s">
        <v>52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1" ht="14.5" customHeight="1" x14ac:dyDescent="0.25">
      <c r="A39" s="165" t="s">
        <v>53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1" ht="14.5" customHeight="1" x14ac:dyDescent="0.25">
      <c r="A40" s="165" t="s">
        <v>54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1" ht="14.5" customHeight="1" x14ac:dyDescent="0.25">
      <c r="A41" s="165" t="s">
        <v>55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</row>
    <row r="42" spans="1:11" x14ac:dyDescent="0.25">
      <c r="A42" s="58" t="s">
        <v>56</v>
      </c>
      <c r="B42" s="58"/>
      <c r="C42" s="58"/>
      <c r="D42" s="58"/>
      <c r="E42" s="58"/>
      <c r="F42" s="58"/>
      <c r="G42" s="58"/>
      <c r="H42" s="58"/>
      <c r="I42" s="58"/>
      <c r="J42" s="58"/>
      <c r="K42" s="59"/>
    </row>
    <row r="43" spans="1:11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9"/>
    </row>
    <row r="44" spans="1:11" x14ac:dyDescent="0.25">
      <c r="A44" s="60" t="s">
        <v>57</v>
      </c>
      <c r="B44" s="61"/>
      <c r="C44" s="61"/>
      <c r="D44" s="61"/>
      <c r="E44" s="61"/>
      <c r="F44" s="61"/>
      <c r="G44" s="61"/>
      <c r="H44" s="61"/>
      <c r="I44" s="61"/>
      <c r="J44" s="61"/>
      <c r="K44" s="62"/>
    </row>
    <row r="45" spans="1:11" ht="14" x14ac:dyDescent="0.3">
      <c r="A45" s="63" t="s">
        <v>58</v>
      </c>
      <c r="B45" s="1"/>
      <c r="C45" s="1"/>
      <c r="D45" s="1"/>
      <c r="E45" s="1"/>
      <c r="F45" s="155"/>
      <c r="G45" s="155"/>
      <c r="H45" s="155"/>
      <c r="I45" s="155"/>
      <c r="J45" s="1"/>
      <c r="K45" s="2"/>
    </row>
    <row r="46" spans="1:11" ht="14" x14ac:dyDescent="0.3">
      <c r="F46" s="155" t="s">
        <v>115</v>
      </c>
      <c r="G46" s="155"/>
      <c r="H46" s="155"/>
      <c r="I46" s="155"/>
    </row>
  </sheetData>
  <mergeCells count="25">
    <mergeCell ref="B20:E20"/>
    <mergeCell ref="A21:J21"/>
    <mergeCell ref="A13:K13"/>
    <mergeCell ref="B15:E15"/>
    <mergeCell ref="B16:E16"/>
    <mergeCell ref="B18:E18"/>
    <mergeCell ref="B19:E19"/>
    <mergeCell ref="A12:I12"/>
    <mergeCell ref="A1:F1"/>
    <mergeCell ref="A2:F2"/>
    <mergeCell ref="A4:K4"/>
    <mergeCell ref="A7:K7"/>
    <mergeCell ref="A40:K40"/>
    <mergeCell ref="A41:K41"/>
    <mergeCell ref="B25:E25"/>
    <mergeCell ref="B24:E24"/>
    <mergeCell ref="B23:E23"/>
    <mergeCell ref="B28:G28"/>
    <mergeCell ref="B29:G29"/>
    <mergeCell ref="A33:J33"/>
    <mergeCell ref="A38:K38"/>
    <mergeCell ref="A39:K39"/>
    <mergeCell ref="B32:J32"/>
    <mergeCell ref="B31:J31"/>
    <mergeCell ref="B26:E26"/>
  </mergeCells>
  <pageMargins left="0.25" right="0.25" top="0.75" bottom="0.75" header="0.3" footer="0.3"/>
  <pageSetup paperSize="9" scale="70" fitToHeight="0" orientation="landscape" r:id="rId1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8EF84-C440-4109-A56F-6F8B0E7179D8}">
  <sheetPr>
    <pageSetUpPr fitToPage="1"/>
  </sheetPr>
  <dimension ref="A1:K45"/>
  <sheetViews>
    <sheetView zoomScaleNormal="100" workbookViewId="0">
      <selection activeCell="K27" sqref="K27"/>
    </sheetView>
  </sheetViews>
  <sheetFormatPr defaultColWidth="8.81640625" defaultRowHeight="13" x14ac:dyDescent="0.3"/>
  <cols>
    <col min="1" max="1" width="7.54296875" style="88" customWidth="1"/>
    <col min="2" max="2" width="31.54296875" style="88" customWidth="1"/>
    <col min="3" max="3" width="23" style="88" customWidth="1"/>
    <col min="4" max="4" width="20" style="88" customWidth="1"/>
    <col min="5" max="5" width="17.26953125" style="88" customWidth="1"/>
    <col min="6" max="6" width="12.54296875" style="88" customWidth="1"/>
    <col min="7" max="7" width="12.7265625" style="88" customWidth="1"/>
    <col min="8" max="8" width="12.26953125" style="88" customWidth="1"/>
    <col min="9" max="9" width="13.54296875" style="88" customWidth="1"/>
    <col min="10" max="10" width="16" style="88" customWidth="1"/>
    <col min="11" max="11" width="30.7265625" style="105" customWidth="1"/>
    <col min="12" max="12" width="31.1796875" style="88" customWidth="1"/>
    <col min="13" max="16384" width="8.81640625" style="88"/>
  </cols>
  <sheetData>
    <row r="1" spans="1:11" x14ac:dyDescent="0.25">
      <c r="A1" s="194" t="s">
        <v>0</v>
      </c>
      <c r="B1" s="194"/>
      <c r="C1" s="194"/>
      <c r="D1" s="194"/>
      <c r="E1" s="194"/>
      <c r="F1" s="194"/>
      <c r="G1" s="32"/>
      <c r="H1" s="32"/>
      <c r="I1" s="32"/>
      <c r="J1" s="32"/>
      <c r="K1" s="52" t="s">
        <v>1</v>
      </c>
    </row>
    <row r="2" spans="1:11" x14ac:dyDescent="0.25">
      <c r="A2" s="194" t="s">
        <v>2</v>
      </c>
      <c r="B2" s="194"/>
      <c r="C2" s="194"/>
      <c r="D2" s="194"/>
      <c r="E2" s="194"/>
      <c r="F2" s="194"/>
      <c r="G2" s="32"/>
      <c r="H2" s="32"/>
      <c r="I2" s="32"/>
      <c r="J2" s="32"/>
      <c r="K2" s="52"/>
    </row>
    <row r="3" spans="1:1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52"/>
    </row>
    <row r="4" spans="1:11" x14ac:dyDescent="0.25">
      <c r="A4" s="195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52"/>
    </row>
    <row r="6" spans="1:1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x14ac:dyDescent="0.25">
      <c r="A7" s="196" t="s">
        <v>3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</row>
    <row r="9" spans="1:11" ht="39" x14ac:dyDescent="0.25">
      <c r="A9" s="89" t="s">
        <v>5</v>
      </c>
      <c r="B9" s="6" t="s">
        <v>6</v>
      </c>
      <c r="C9" s="6" t="s">
        <v>7</v>
      </c>
      <c r="D9" s="6" t="str">
        <f>"Rok trajanja"&amp;CHAR(10)&amp;"(v mesecih)"</f>
        <v>Rok trajanja
(v mesecih)</v>
      </c>
      <c r="E9" s="6" t="str">
        <f>"Ponujena količina"&amp;CHAR(10)&amp;"(v EM)"</f>
        <v>Ponujena količina
(v EM)</v>
      </c>
      <c r="F9" s="6" t="str">
        <f>"Pakiranje"&amp;CHAR(10)&amp;"(EM)"</f>
        <v>Pakiranje
(EM)</v>
      </c>
      <c r="G9" s="6" t="s">
        <v>8</v>
      </c>
      <c r="H9" s="6" t="str">
        <f>"Razpisana količina "&amp;CHAR(10)&amp;"(v EM)"</f>
        <v>Razpisana količina 
(v EM)</v>
      </c>
      <c r="I9" s="90" t="s">
        <v>9</v>
      </c>
      <c r="J9" s="6" t="str">
        <f>"Skupna vrednost brez DDV "&amp;CHAR(10)&amp;"(v EUR)"</f>
        <v>Skupna vrednost brez DDV 
(v EUR)</v>
      </c>
      <c r="K9" s="114" t="s">
        <v>117</v>
      </c>
    </row>
    <row r="10" spans="1:11" ht="25" x14ac:dyDescent="0.25">
      <c r="A10" s="46" t="s">
        <v>10</v>
      </c>
      <c r="B10" s="67" t="s">
        <v>90</v>
      </c>
      <c r="C10" s="68" t="s">
        <v>91</v>
      </c>
      <c r="D10" s="110"/>
      <c r="E10" s="111"/>
      <c r="F10" s="91" t="s">
        <v>83</v>
      </c>
      <c r="G10" s="70" t="s">
        <v>64</v>
      </c>
      <c r="H10" s="87">
        <v>74070.740000000005</v>
      </c>
      <c r="I10" s="109"/>
      <c r="J10" s="92">
        <f>+E10*I10</f>
        <v>0</v>
      </c>
      <c r="K10" s="106" t="s">
        <v>15</v>
      </c>
    </row>
    <row r="11" spans="1:11" ht="30" customHeight="1" x14ac:dyDescent="0.25">
      <c r="A11" s="46" t="s">
        <v>16</v>
      </c>
      <c r="B11" s="67" t="s">
        <v>92</v>
      </c>
      <c r="C11" s="112"/>
      <c r="D11" s="110"/>
      <c r="E11" s="111"/>
      <c r="F11" s="91" t="s">
        <v>83</v>
      </c>
      <c r="G11" s="70" t="s">
        <v>64</v>
      </c>
      <c r="H11" s="87">
        <v>74070.740000000005</v>
      </c>
      <c r="I11" s="109"/>
      <c r="J11" s="92">
        <f>+E11*I11</f>
        <v>0</v>
      </c>
      <c r="K11" s="113" t="s">
        <v>18</v>
      </c>
    </row>
    <row r="12" spans="1:11" x14ac:dyDescent="0.3">
      <c r="A12" s="187" t="s">
        <v>93</v>
      </c>
      <c r="B12" s="188"/>
      <c r="C12" s="188"/>
      <c r="D12" s="188"/>
      <c r="E12" s="188"/>
      <c r="F12" s="188"/>
      <c r="G12" s="188"/>
      <c r="H12" s="188"/>
      <c r="I12" s="189"/>
      <c r="J12" s="79">
        <f>SUM(J11-J10)</f>
        <v>0</v>
      </c>
      <c r="K12" s="93"/>
    </row>
    <row r="13" spans="1:11" x14ac:dyDescent="0.25">
      <c r="A13" s="193" t="s">
        <v>20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</row>
    <row r="15" spans="1:11" ht="39" x14ac:dyDescent="0.25">
      <c r="A15" s="89" t="s">
        <v>21</v>
      </c>
      <c r="B15" s="185" t="s">
        <v>22</v>
      </c>
      <c r="C15" s="185"/>
      <c r="D15" s="185"/>
      <c r="E15" s="192"/>
      <c r="F15" s="6" t="s">
        <v>23</v>
      </c>
      <c r="G15" s="23" t="s">
        <v>8</v>
      </c>
      <c r="H15" s="90" t="s">
        <v>94</v>
      </c>
      <c r="I15" s="24" t="s">
        <v>25</v>
      </c>
      <c r="J15" s="24" t="s">
        <v>26</v>
      </c>
      <c r="K15" s="6" t="s">
        <v>100</v>
      </c>
    </row>
    <row r="16" spans="1:11" ht="14.5" x14ac:dyDescent="0.25">
      <c r="A16" s="67" t="s">
        <v>28</v>
      </c>
      <c r="B16" s="186" t="s">
        <v>29</v>
      </c>
      <c r="C16" s="186"/>
      <c r="D16" s="186"/>
      <c r="E16" s="192"/>
      <c r="F16" s="25"/>
      <c r="G16" s="25" t="s">
        <v>30</v>
      </c>
      <c r="H16" s="94"/>
      <c r="I16" s="27">
        <v>108</v>
      </c>
      <c r="J16" s="28">
        <f>F16*H16*12</f>
        <v>0</v>
      </c>
      <c r="K16" s="29">
        <f>J16*9</f>
        <v>0</v>
      </c>
    </row>
    <row r="17" spans="1:11" x14ac:dyDescent="0.25">
      <c r="A17" s="95"/>
      <c r="B17" s="31"/>
      <c r="C17" s="31"/>
      <c r="D17" s="31"/>
      <c r="E17" s="31"/>
      <c r="F17" s="31"/>
      <c r="G17" s="32"/>
      <c r="H17" s="33"/>
      <c r="I17" s="96"/>
      <c r="J17" s="35"/>
      <c r="K17" s="97"/>
    </row>
    <row r="18" spans="1:11" ht="60" customHeight="1" x14ac:dyDescent="0.25">
      <c r="A18" s="89" t="s">
        <v>31</v>
      </c>
      <c r="B18" s="158" t="s">
        <v>32</v>
      </c>
      <c r="C18" s="158"/>
      <c r="D18" s="158"/>
      <c r="E18" s="158"/>
      <c r="F18" s="37" t="s">
        <v>33</v>
      </c>
      <c r="G18" s="6" t="s">
        <v>34</v>
      </c>
      <c r="H18" s="23" t="s">
        <v>8</v>
      </c>
      <c r="I18" s="90" t="s">
        <v>95</v>
      </c>
      <c r="J18" s="24" t="s">
        <v>26</v>
      </c>
      <c r="K18" s="6" t="s">
        <v>100</v>
      </c>
    </row>
    <row r="19" spans="1:11" x14ac:dyDescent="0.25">
      <c r="A19" s="98" t="s">
        <v>35</v>
      </c>
      <c r="B19" s="186" t="s">
        <v>85</v>
      </c>
      <c r="C19" s="186"/>
      <c r="D19" s="186"/>
      <c r="E19" s="186"/>
      <c r="F19" s="39">
        <v>9</v>
      </c>
      <c r="G19" s="148">
        <v>74.070740000000001</v>
      </c>
      <c r="H19" s="25" t="s">
        <v>37</v>
      </c>
      <c r="I19" s="153"/>
      <c r="J19" s="99">
        <f>F19*G19*I19</f>
        <v>0</v>
      </c>
      <c r="K19" s="29">
        <f>J19*9</f>
        <v>0</v>
      </c>
    </row>
    <row r="20" spans="1:11" x14ac:dyDescent="0.25">
      <c r="A20" s="100" t="s">
        <v>38</v>
      </c>
      <c r="B20" s="186" t="s">
        <v>86</v>
      </c>
      <c r="C20" s="186"/>
      <c r="D20" s="186"/>
      <c r="E20" s="186"/>
      <c r="F20" s="39">
        <v>9</v>
      </c>
      <c r="G20" s="148">
        <v>74.070740000000001</v>
      </c>
      <c r="H20" s="25" t="s">
        <v>37</v>
      </c>
      <c r="I20" s="153"/>
      <c r="J20" s="99">
        <f>F20*G20*I20</f>
        <v>0</v>
      </c>
      <c r="K20" s="29">
        <f>J20*9</f>
        <v>0</v>
      </c>
    </row>
    <row r="21" spans="1:11" ht="14.5" customHeight="1" x14ac:dyDescent="0.25">
      <c r="A21" s="162" t="s">
        <v>40</v>
      </c>
      <c r="B21" s="163"/>
      <c r="C21" s="163"/>
      <c r="D21" s="163"/>
      <c r="E21" s="163"/>
      <c r="F21" s="163"/>
      <c r="G21" s="163"/>
      <c r="H21" s="163"/>
      <c r="I21" s="163"/>
      <c r="J21" s="164"/>
      <c r="K21" s="44">
        <f>SUM(K19:K20)</f>
        <v>0</v>
      </c>
    </row>
    <row r="22" spans="1:1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45"/>
    </row>
    <row r="23" spans="1:11" ht="60" customHeight="1" x14ac:dyDescent="0.25">
      <c r="A23" s="89" t="s">
        <v>41</v>
      </c>
      <c r="B23" s="158" t="s">
        <v>42</v>
      </c>
      <c r="C23" s="158"/>
      <c r="D23" s="158"/>
      <c r="E23" s="158"/>
      <c r="F23" s="37" t="s">
        <v>33</v>
      </c>
      <c r="G23" s="6" t="s">
        <v>34</v>
      </c>
      <c r="H23" s="23" t="s">
        <v>8</v>
      </c>
      <c r="I23" s="90" t="s">
        <v>60</v>
      </c>
      <c r="J23" s="24" t="s">
        <v>26</v>
      </c>
      <c r="K23" s="6" t="s">
        <v>100</v>
      </c>
    </row>
    <row r="24" spans="1:11" ht="38.5" customHeight="1" x14ac:dyDescent="0.25">
      <c r="A24" s="98" t="s">
        <v>43</v>
      </c>
      <c r="B24" s="159" t="str">
        <f>"Priznani enkratni strošek prodaje blaga s strani naročnka ponudniku blaga "&amp;CHAR(10)&amp;"(skupna vrednost = 9 x letno x količina/EM x cena/tono x 9 let)"</f>
        <v>Priznani enkratni strošek prodaje blaga s strani naročnka ponudniku blaga 
(skupna vrednost = 9 x letno x količina/EM x cena/tono x 9 let)</v>
      </c>
      <c r="C24" s="160"/>
      <c r="D24" s="160"/>
      <c r="E24" s="161"/>
      <c r="F24" s="39">
        <v>9</v>
      </c>
      <c r="G24" s="148">
        <v>74.070740000000001</v>
      </c>
      <c r="H24" s="25" t="s">
        <v>37</v>
      </c>
      <c r="I24" s="151"/>
      <c r="J24" s="99">
        <f>F24*G24*I24</f>
        <v>0</v>
      </c>
      <c r="K24" s="29">
        <f>J24*9</f>
        <v>0</v>
      </c>
    </row>
    <row r="25" spans="1:11" ht="33.65" customHeight="1" thickBot="1" x14ac:dyDescent="0.3">
      <c r="A25" s="100" t="s">
        <v>44</v>
      </c>
      <c r="B25" s="159" t="str">
        <f>"Priznani enkratni strošek prodaje blaga s strani ponudnika naročniku "&amp;CHAR(10)&amp;"(skupna vrednost = 9 x letno x količina/EM x cena/tono x 9 let)"</f>
        <v>Priznani enkratni strošek prodaje blaga s strani ponudnika naročniku 
(skupna vrednost = 9 x letno x količina/EM x cena/tono x 9 let)</v>
      </c>
      <c r="C25" s="160"/>
      <c r="D25" s="160"/>
      <c r="E25" s="161"/>
      <c r="F25" s="39">
        <v>9</v>
      </c>
      <c r="G25" s="148">
        <v>74.070740000000001</v>
      </c>
      <c r="H25" s="25" t="s">
        <v>37</v>
      </c>
      <c r="I25" s="152"/>
      <c r="J25" s="99">
        <f>F25*G25*I25</f>
        <v>0</v>
      </c>
      <c r="K25" s="29">
        <f>J25*9</f>
        <v>0</v>
      </c>
    </row>
    <row r="26" spans="1:11" ht="34" customHeight="1" thickBot="1" x14ac:dyDescent="0.3">
      <c r="A26" s="38" t="s">
        <v>109</v>
      </c>
      <c r="B26" s="178" t="str">
        <f>"Razlika med prodajno in nakupno ceno (4.2. - 4.1.)"&amp;CHAR(10)&amp;"(skupna vrednost = 9 x letno x količina x (razlika med prodajno in nakupno ceno) x 9 let)"</f>
        <v>Razlika med prodajno in nakupno ceno (4.2. - 4.1.)
(skupna vrednost = 9 x letno x količina x (razlika med prodajno in nakupno ceno) x 9 let)</v>
      </c>
      <c r="C26" s="179"/>
      <c r="D26" s="179"/>
      <c r="E26" s="180"/>
      <c r="F26" s="137">
        <v>9</v>
      </c>
      <c r="G26" s="149">
        <v>74.070740000000001</v>
      </c>
      <c r="H26" s="141" t="s">
        <v>37</v>
      </c>
      <c r="I26" s="147">
        <f>I25-I24</f>
        <v>0</v>
      </c>
      <c r="J26" s="150">
        <f>F26*G26*I26</f>
        <v>0</v>
      </c>
      <c r="K26" s="29">
        <f>J26*9</f>
        <v>0</v>
      </c>
    </row>
    <row r="27" spans="1:1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45"/>
    </row>
    <row r="28" spans="1:11" ht="26" x14ac:dyDescent="0.25">
      <c r="A28" s="89" t="s">
        <v>45</v>
      </c>
      <c r="B28" s="158" t="s">
        <v>46</v>
      </c>
      <c r="C28" s="158"/>
      <c r="D28" s="158"/>
      <c r="E28" s="158"/>
      <c r="F28" s="192"/>
      <c r="G28" s="192"/>
      <c r="H28" s="6" t="s">
        <v>34</v>
      </c>
      <c r="I28" s="23" t="s">
        <v>8</v>
      </c>
      <c r="J28" s="90" t="s">
        <v>9</v>
      </c>
      <c r="K28" s="6" t="s">
        <v>100</v>
      </c>
    </row>
    <row r="29" spans="1:11" x14ac:dyDescent="0.25">
      <c r="A29" s="46" t="s">
        <v>47</v>
      </c>
      <c r="B29" s="190" t="s">
        <v>48</v>
      </c>
      <c r="C29" s="190"/>
      <c r="D29" s="190"/>
      <c r="E29" s="190"/>
      <c r="F29" s="191"/>
      <c r="G29" s="192"/>
      <c r="H29" s="148">
        <v>74.070740000000001</v>
      </c>
      <c r="I29" s="47" t="s">
        <v>37</v>
      </c>
      <c r="J29" s="108"/>
      <c r="K29" s="84">
        <f>H29*J29</f>
        <v>0</v>
      </c>
    </row>
    <row r="30" spans="1:11" x14ac:dyDescent="0.25">
      <c r="A30" s="52"/>
      <c r="B30" s="75"/>
      <c r="C30" s="75"/>
      <c r="D30" s="75"/>
      <c r="E30" s="75"/>
      <c r="F30" s="53"/>
      <c r="H30" s="126"/>
      <c r="I30" s="32"/>
      <c r="J30" s="126"/>
      <c r="K30" s="127"/>
    </row>
    <row r="31" spans="1:11" ht="26" x14ac:dyDescent="0.3">
      <c r="A31" s="89" t="s">
        <v>101</v>
      </c>
      <c r="B31" s="158" t="s">
        <v>105</v>
      </c>
      <c r="C31" s="158"/>
      <c r="D31" s="158"/>
      <c r="E31" s="158"/>
      <c r="F31" s="172"/>
      <c r="G31" s="172"/>
      <c r="H31" s="173"/>
      <c r="I31" s="173"/>
      <c r="J31" s="173"/>
      <c r="K31" s="6" t="s">
        <v>100</v>
      </c>
    </row>
    <row r="32" spans="1:11" ht="14" x14ac:dyDescent="0.3">
      <c r="A32" s="46" t="s">
        <v>98</v>
      </c>
      <c r="B32" s="190" t="s">
        <v>99</v>
      </c>
      <c r="C32" s="190"/>
      <c r="D32" s="190"/>
      <c r="E32" s="190"/>
      <c r="F32" s="191"/>
      <c r="G32" s="192"/>
      <c r="H32" s="173"/>
      <c r="I32" s="173"/>
      <c r="J32" s="173"/>
      <c r="K32" s="130">
        <v>160000</v>
      </c>
    </row>
    <row r="33" spans="1:11" x14ac:dyDescent="0.25">
      <c r="A33" s="197" t="s">
        <v>96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01">
        <f>J12+K16+K21+K26+K29+K32</f>
        <v>160000</v>
      </c>
    </row>
    <row r="34" spans="1:11" ht="15" x14ac:dyDescent="0.3">
      <c r="A34" s="156" t="s">
        <v>116</v>
      </c>
      <c r="B34" s="75"/>
      <c r="C34" s="75"/>
      <c r="D34" s="75"/>
      <c r="E34" s="75"/>
      <c r="F34" s="75"/>
      <c r="G34" s="75"/>
      <c r="H34" s="75"/>
      <c r="I34" s="75"/>
      <c r="J34" s="75"/>
      <c r="K34" s="74"/>
    </row>
    <row r="35" spans="1:11" ht="14.5" x14ac:dyDescent="0.35">
      <c r="A35" s="154"/>
      <c r="B35" s="75"/>
      <c r="C35" s="75"/>
      <c r="D35" s="75"/>
      <c r="E35" s="75"/>
      <c r="F35" s="75"/>
      <c r="G35" s="75"/>
      <c r="H35" s="75"/>
      <c r="I35" s="75"/>
      <c r="J35" s="75"/>
      <c r="K35" s="74"/>
    </row>
    <row r="36" spans="1:11" x14ac:dyDescent="0.25">
      <c r="A36" s="102" t="s">
        <v>97</v>
      </c>
      <c r="B36" s="32"/>
      <c r="C36" s="32"/>
      <c r="D36" s="32"/>
      <c r="E36" s="32"/>
      <c r="F36" s="32"/>
      <c r="G36" s="32"/>
      <c r="H36" s="32"/>
      <c r="I36" s="32"/>
      <c r="J36" s="32"/>
      <c r="K36" s="103"/>
    </row>
    <row r="37" spans="1:11" x14ac:dyDescent="0.25">
      <c r="A37" s="23"/>
      <c r="B37" s="75" t="s">
        <v>51</v>
      </c>
      <c r="C37" s="32"/>
      <c r="D37" s="32"/>
      <c r="E37" s="32"/>
      <c r="F37" s="32"/>
      <c r="G37" s="32"/>
      <c r="H37" s="32"/>
      <c r="I37" s="32"/>
      <c r="J37" s="32"/>
      <c r="K37" s="52"/>
    </row>
    <row r="38" spans="1:11" ht="12.5" x14ac:dyDescent="0.25">
      <c r="A38" s="165" t="s">
        <v>52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1" ht="12.5" x14ac:dyDescent="0.25">
      <c r="A39" s="165" t="s">
        <v>53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1" ht="12.5" x14ac:dyDescent="0.25">
      <c r="A40" s="165" t="s">
        <v>54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1" ht="12.5" x14ac:dyDescent="0.25">
      <c r="A41" s="165" t="s">
        <v>55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</row>
    <row r="42" spans="1:11" x14ac:dyDescent="0.25">
      <c r="A42" s="58" t="s">
        <v>56</v>
      </c>
      <c r="B42" s="58"/>
      <c r="C42" s="58"/>
      <c r="D42" s="58"/>
      <c r="E42" s="58"/>
      <c r="F42" s="58"/>
      <c r="G42" s="58"/>
      <c r="H42" s="58"/>
      <c r="I42" s="58"/>
      <c r="J42" s="58"/>
      <c r="K42" s="59"/>
    </row>
    <row r="43" spans="1:11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9"/>
    </row>
    <row r="44" spans="1:11" ht="14" x14ac:dyDescent="0.3">
      <c r="A44" s="104" t="s">
        <v>57</v>
      </c>
      <c r="B44" s="58"/>
      <c r="C44" s="58"/>
      <c r="D44" s="58"/>
      <c r="E44" s="58"/>
      <c r="F44" s="155"/>
      <c r="G44" s="155"/>
      <c r="H44" s="155"/>
      <c r="I44" s="155"/>
      <c r="J44" s="58"/>
      <c r="K44" s="59"/>
    </row>
    <row r="45" spans="1:11" ht="14" x14ac:dyDescent="0.3">
      <c r="A45" s="50" t="s">
        <v>58</v>
      </c>
      <c r="B45" s="32"/>
      <c r="C45" s="32"/>
      <c r="D45" s="32"/>
      <c r="E45" s="32"/>
      <c r="F45" s="155" t="s">
        <v>115</v>
      </c>
      <c r="G45" s="155"/>
      <c r="H45" s="155"/>
      <c r="I45" s="155"/>
      <c r="J45" s="32"/>
      <c r="K45" s="52"/>
    </row>
  </sheetData>
  <mergeCells count="25">
    <mergeCell ref="A21:J21"/>
    <mergeCell ref="A33:J33"/>
    <mergeCell ref="A38:K38"/>
    <mergeCell ref="B15:E15"/>
    <mergeCell ref="B16:E16"/>
    <mergeCell ref="B18:E18"/>
    <mergeCell ref="B19:E19"/>
    <mergeCell ref="B20:E20"/>
    <mergeCell ref="B24:E24"/>
    <mergeCell ref="B25:E25"/>
    <mergeCell ref="B23:E23"/>
    <mergeCell ref="B26:E26"/>
    <mergeCell ref="A39:K39"/>
    <mergeCell ref="A40:K40"/>
    <mergeCell ref="A41:K41"/>
    <mergeCell ref="B28:G28"/>
    <mergeCell ref="B29:G29"/>
    <mergeCell ref="B32:J32"/>
    <mergeCell ref="B31:J31"/>
    <mergeCell ref="A1:F1"/>
    <mergeCell ref="A2:F2"/>
    <mergeCell ref="A4:K4"/>
    <mergeCell ref="A7:K7"/>
    <mergeCell ref="A13:K13"/>
    <mergeCell ref="A12:I12"/>
  </mergeCells>
  <pageMargins left="0.25" right="0.25" top="0.75" bottom="0.75" header="0.3" footer="0.3"/>
  <pageSetup paperSize="9" scale="72" fitToHeight="0" orientation="landscape" r:id="rId1"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CEC3-E853-470C-A288-A9E26A63864F}">
  <sheetPr>
    <pageSetUpPr fitToPage="1"/>
  </sheetPr>
  <dimension ref="A1:K45"/>
  <sheetViews>
    <sheetView zoomScaleNormal="100" workbookViewId="0">
      <selection activeCell="J26" sqref="J26"/>
    </sheetView>
  </sheetViews>
  <sheetFormatPr defaultColWidth="8.81640625" defaultRowHeight="13" x14ac:dyDescent="0.35"/>
  <cols>
    <col min="1" max="1" width="6.7265625" style="3" customWidth="1"/>
    <col min="2" max="2" width="31" style="3" bestFit="1" customWidth="1"/>
    <col min="3" max="3" width="23" style="3" customWidth="1"/>
    <col min="4" max="4" width="20" style="3" customWidth="1"/>
    <col min="5" max="5" width="16.1796875" style="3" customWidth="1"/>
    <col min="6" max="6" width="12.54296875" style="3" customWidth="1"/>
    <col min="7" max="7" width="12.7265625" style="3" customWidth="1"/>
    <col min="8" max="8" width="12.26953125" style="3" customWidth="1"/>
    <col min="9" max="9" width="13.54296875" style="3" customWidth="1"/>
    <col min="10" max="10" width="16" style="3" customWidth="1"/>
    <col min="11" max="11" width="24" style="64" customWidth="1"/>
    <col min="12" max="16384" width="8.81640625" style="3"/>
  </cols>
  <sheetData>
    <row r="1" spans="1:11" x14ac:dyDescent="0.35">
      <c r="A1" s="181" t="s">
        <v>0</v>
      </c>
      <c r="B1" s="181"/>
      <c r="C1" s="181"/>
      <c r="D1" s="181"/>
      <c r="E1" s="181"/>
      <c r="F1" s="181"/>
      <c r="G1" s="1"/>
      <c r="H1" s="1"/>
      <c r="I1" s="1"/>
      <c r="J1" s="1"/>
      <c r="K1" s="2" t="s">
        <v>1</v>
      </c>
    </row>
    <row r="2" spans="1:11" x14ac:dyDescent="0.35">
      <c r="A2" s="181" t="s">
        <v>2</v>
      </c>
      <c r="B2" s="181"/>
      <c r="C2" s="181"/>
      <c r="D2" s="181"/>
      <c r="E2" s="181"/>
      <c r="F2" s="181"/>
      <c r="G2" s="1"/>
      <c r="H2" s="1"/>
      <c r="I2" s="1"/>
      <c r="J2" s="1"/>
      <c r="K2" s="2"/>
    </row>
    <row r="3" spans="1:1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x14ac:dyDescent="0.35">
      <c r="A4" s="195" t="s">
        <v>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35">
      <c r="A7" s="183" t="s">
        <v>110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</row>
    <row r="8" spans="1:11" x14ac:dyDescent="0.3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</row>
    <row r="9" spans="1:11" ht="52" x14ac:dyDescent="0.35">
      <c r="A9" s="4" t="s">
        <v>5</v>
      </c>
      <c r="B9" s="5" t="s">
        <v>6</v>
      </c>
      <c r="C9" s="6" t="s">
        <v>7</v>
      </c>
      <c r="D9" s="5" t="str">
        <f>"Rok trajanja"&amp;CHAR(10)&amp;"(v mesecih)"</f>
        <v>Rok trajanja
(v mesecih)</v>
      </c>
      <c r="E9" s="6" t="str">
        <f>"Ponujena količina"&amp;CHAR(10)&amp;"(v EM)"</f>
        <v>Ponujena količina
(v EM)</v>
      </c>
      <c r="F9" s="6" t="str">
        <f>"Pakiranje"&amp;CHAR(10)&amp;"(EM)"</f>
        <v>Pakiranje
(EM)</v>
      </c>
      <c r="G9" s="6" t="s">
        <v>8</v>
      </c>
      <c r="H9" s="7" t="str">
        <f>"Razpisana količina "&amp;CHAR(10)&amp;"(v EM)"</f>
        <v>Razpisana količina 
(v EM)</v>
      </c>
      <c r="I9" s="8" t="s">
        <v>60</v>
      </c>
      <c r="J9" s="7" t="str">
        <f>"Skupna vrednost brez DDV "&amp;CHAR(10)&amp;"(v EUR)"</f>
        <v>Skupna vrednost brez DDV 
(v EUR)</v>
      </c>
      <c r="K9" s="114" t="s">
        <v>117</v>
      </c>
    </row>
    <row r="10" spans="1:11" ht="34.9" customHeight="1" x14ac:dyDescent="0.35">
      <c r="A10" s="9" t="s">
        <v>111</v>
      </c>
      <c r="B10" s="10" t="s">
        <v>73</v>
      </c>
      <c r="C10" s="117"/>
      <c r="D10" s="118"/>
      <c r="E10" s="24"/>
      <c r="F10" s="12" t="s">
        <v>72</v>
      </c>
      <c r="G10" s="13" t="s">
        <v>64</v>
      </c>
      <c r="H10" s="71">
        <v>5020</v>
      </c>
      <c r="I10" s="77"/>
      <c r="J10" s="78">
        <f>+E10*I10</f>
        <v>0</v>
      </c>
      <c r="K10" s="113" t="s">
        <v>18</v>
      </c>
    </row>
    <row r="11" spans="1:11" x14ac:dyDescent="0.35">
      <c r="A11" s="187" t="s">
        <v>113</v>
      </c>
      <c r="B11" s="188"/>
      <c r="C11" s="188"/>
      <c r="D11" s="188"/>
      <c r="E11" s="188"/>
      <c r="F11" s="188"/>
      <c r="G11" s="188"/>
      <c r="H11" s="188"/>
      <c r="I11" s="189"/>
      <c r="J11" s="79">
        <f>SUM(J10)</f>
        <v>0</v>
      </c>
      <c r="K11" s="18"/>
    </row>
    <row r="12" spans="1:11" x14ac:dyDescent="0.35">
      <c r="A12" s="193" t="s">
        <v>20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</row>
    <row r="14" spans="1:11" ht="39" x14ac:dyDescent="0.35">
      <c r="A14" s="4" t="s">
        <v>21</v>
      </c>
      <c r="B14" s="185" t="s">
        <v>22</v>
      </c>
      <c r="C14" s="185"/>
      <c r="D14" s="185"/>
      <c r="E14" s="167"/>
      <c r="F14" s="6" t="s">
        <v>23</v>
      </c>
      <c r="G14" s="23" t="s">
        <v>8</v>
      </c>
      <c r="H14" s="8" t="s">
        <v>67</v>
      </c>
      <c r="I14" s="24" t="s">
        <v>25</v>
      </c>
      <c r="J14" s="24" t="s">
        <v>26</v>
      </c>
      <c r="K14" s="7" t="s">
        <v>27</v>
      </c>
    </row>
    <row r="15" spans="1:11" ht="14.5" x14ac:dyDescent="0.35">
      <c r="A15" s="10" t="s">
        <v>28</v>
      </c>
      <c r="B15" s="186" t="s">
        <v>29</v>
      </c>
      <c r="C15" s="186"/>
      <c r="D15" s="186"/>
      <c r="E15" s="167"/>
      <c r="F15" s="25"/>
      <c r="G15" s="25" t="s">
        <v>30</v>
      </c>
      <c r="H15" s="85"/>
      <c r="I15" s="27">
        <v>108</v>
      </c>
      <c r="J15" s="28">
        <f>F15*H15*12</f>
        <v>0</v>
      </c>
      <c r="K15" s="42">
        <f>J15*9</f>
        <v>0</v>
      </c>
    </row>
    <row r="16" spans="1:11" x14ac:dyDescent="0.35">
      <c r="A16" s="30"/>
      <c r="B16" s="31"/>
      <c r="C16" s="31"/>
      <c r="D16" s="31"/>
      <c r="E16" s="31"/>
      <c r="F16" s="31"/>
      <c r="G16" s="32"/>
      <c r="H16" s="33"/>
      <c r="I16" s="34"/>
      <c r="J16" s="35"/>
      <c r="K16" s="36"/>
    </row>
    <row r="17" spans="1:11" ht="39" x14ac:dyDescent="0.35">
      <c r="A17" s="4" t="s">
        <v>31</v>
      </c>
      <c r="B17" s="158" t="s">
        <v>32</v>
      </c>
      <c r="C17" s="158"/>
      <c r="D17" s="158"/>
      <c r="E17" s="158"/>
      <c r="F17" s="37" t="s">
        <v>33</v>
      </c>
      <c r="G17" s="23" t="s">
        <v>34</v>
      </c>
      <c r="H17" s="23" t="s">
        <v>8</v>
      </c>
      <c r="I17" s="8" t="s">
        <v>74</v>
      </c>
      <c r="J17" s="24" t="s">
        <v>26</v>
      </c>
      <c r="K17" s="7" t="s">
        <v>27</v>
      </c>
    </row>
    <row r="18" spans="1:11" x14ac:dyDescent="0.35">
      <c r="A18" s="38" t="s">
        <v>35</v>
      </c>
      <c r="B18" s="186" t="s">
        <v>75</v>
      </c>
      <c r="C18" s="186"/>
      <c r="D18" s="186"/>
      <c r="E18" s="186"/>
      <c r="F18" s="39">
        <v>2</v>
      </c>
      <c r="G18" s="136">
        <v>5.0199999999999996</v>
      </c>
      <c r="H18" s="25" t="s">
        <v>37</v>
      </c>
      <c r="I18" s="80"/>
      <c r="J18" s="41">
        <f>F18*G18*I18</f>
        <v>0</v>
      </c>
      <c r="K18" s="42">
        <f>J18*9</f>
        <v>0</v>
      </c>
    </row>
    <row r="19" spans="1:11" x14ac:dyDescent="0.35">
      <c r="A19" s="43" t="s">
        <v>38</v>
      </c>
      <c r="B19" s="186" t="s">
        <v>76</v>
      </c>
      <c r="C19" s="186"/>
      <c r="D19" s="186"/>
      <c r="E19" s="186"/>
      <c r="F19" s="39">
        <v>2</v>
      </c>
      <c r="G19" s="136">
        <v>5.0199999999999996</v>
      </c>
      <c r="H19" s="25" t="s">
        <v>37</v>
      </c>
      <c r="I19" s="80"/>
      <c r="J19" s="41">
        <f>F19*G19*I19</f>
        <v>0</v>
      </c>
      <c r="K19" s="42">
        <f>J19*9</f>
        <v>0</v>
      </c>
    </row>
    <row r="20" spans="1:11" x14ac:dyDescent="0.35">
      <c r="A20" s="162" t="s">
        <v>40</v>
      </c>
      <c r="B20" s="163"/>
      <c r="C20" s="163"/>
      <c r="D20" s="163"/>
      <c r="E20" s="163"/>
      <c r="F20" s="163"/>
      <c r="G20" s="163"/>
      <c r="H20" s="163"/>
      <c r="I20" s="163"/>
      <c r="J20" s="164"/>
      <c r="K20" s="44">
        <f>SUM(K18:K19)</f>
        <v>0</v>
      </c>
    </row>
    <row r="21" spans="1:11" x14ac:dyDescent="0.3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45"/>
    </row>
    <row r="22" spans="1:11" ht="39" x14ac:dyDescent="0.35">
      <c r="A22" s="4" t="s">
        <v>41</v>
      </c>
      <c r="B22" s="158" t="s">
        <v>42</v>
      </c>
      <c r="C22" s="158"/>
      <c r="D22" s="158"/>
      <c r="E22" s="158"/>
      <c r="F22" s="37" t="s">
        <v>33</v>
      </c>
      <c r="G22" s="23" t="s">
        <v>34</v>
      </c>
      <c r="H22" s="23" t="s">
        <v>8</v>
      </c>
      <c r="I22" s="8" t="s">
        <v>77</v>
      </c>
      <c r="J22" s="24" t="s">
        <v>26</v>
      </c>
      <c r="K22" s="7" t="s">
        <v>27</v>
      </c>
    </row>
    <row r="23" spans="1:11" ht="37.15" customHeight="1" x14ac:dyDescent="0.35">
      <c r="A23" s="38" t="s">
        <v>43</v>
      </c>
      <c r="B23" s="159" t="str">
        <f>"Priznani enkratni strošek prodaje blaga s strani naročnka ponudniku blaga "&amp;CHAR(10)&amp;"(skupna vrednost = 2 x letno x količina/EM x cena/tono x 9 let)"</f>
        <v>Priznani enkratni strošek prodaje blaga s strani naročnka ponudniku blaga 
(skupna vrednost = 2 x letno x količina/EM x cena/tono x 9 let)</v>
      </c>
      <c r="C23" s="160"/>
      <c r="D23" s="160"/>
      <c r="E23" s="161"/>
      <c r="F23" s="39">
        <v>2</v>
      </c>
      <c r="G23" s="136">
        <v>5.0199999999999996</v>
      </c>
      <c r="H23" s="25" t="s">
        <v>37</v>
      </c>
      <c r="I23" s="86"/>
      <c r="J23" s="41">
        <f>F23*G23*I23</f>
        <v>0</v>
      </c>
      <c r="K23" s="42">
        <f>J23*9</f>
        <v>0</v>
      </c>
    </row>
    <row r="24" spans="1:11" ht="33.65" customHeight="1" thickBot="1" x14ac:dyDescent="0.4">
      <c r="A24" s="43" t="s">
        <v>44</v>
      </c>
      <c r="B24" s="159" t="str">
        <f>"Priznani enkratni strošek prodaje blaga s strani ponudnika naročniku "&amp;CHAR(10)&amp;"(skupna vrednost = 2 x letno x količina/EM x cena/tono x 9 let)"</f>
        <v>Priznani enkratni strošek prodaje blaga s strani ponudnika naročniku 
(skupna vrednost = 2 x letno x količina/EM x cena/tono x 9 let)</v>
      </c>
      <c r="C24" s="160"/>
      <c r="D24" s="160"/>
      <c r="E24" s="161"/>
      <c r="F24" s="39">
        <v>2</v>
      </c>
      <c r="G24" s="136">
        <v>5.0199999999999996</v>
      </c>
      <c r="H24" s="25" t="s">
        <v>37</v>
      </c>
      <c r="I24" s="146"/>
      <c r="J24" s="41">
        <f>F24*G24*I24</f>
        <v>0</v>
      </c>
      <c r="K24" s="42">
        <f>J24*9</f>
        <v>0</v>
      </c>
    </row>
    <row r="25" spans="1:11" s="64" customFormat="1" ht="36" customHeight="1" thickBot="1" x14ac:dyDescent="0.4">
      <c r="A25" s="38" t="s">
        <v>109</v>
      </c>
      <c r="B25" s="178" t="str">
        <f>"Razlika med prodajno in nakupno ceno (4.2. - 4.1.)"&amp;CHAR(10)&amp;"(skupna vrednost = 2 x letno x količina x (razlika med prodajno in nakupno ceno) x 9 let)"</f>
        <v>Razlika med prodajno in nakupno ceno (4.2. - 4.1.)
(skupna vrednost = 2 x letno x količina x (razlika med prodajno in nakupno ceno) x 9 let)</v>
      </c>
      <c r="C25" s="179"/>
      <c r="D25" s="179"/>
      <c r="E25" s="180"/>
      <c r="F25" s="137">
        <v>2</v>
      </c>
      <c r="G25" s="145">
        <v>5.0199999999999996</v>
      </c>
      <c r="H25" s="141" t="s">
        <v>37</v>
      </c>
      <c r="I25" s="147">
        <f>I24-I23</f>
        <v>0</v>
      </c>
      <c r="J25" s="142">
        <f>F25*G25*I25</f>
        <v>0</v>
      </c>
      <c r="K25" s="42">
        <f>J25*9</f>
        <v>0</v>
      </c>
    </row>
    <row r="26" spans="1:11" x14ac:dyDescent="0.3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45"/>
    </row>
    <row r="27" spans="1:11" ht="45" customHeight="1" x14ac:dyDescent="0.35">
      <c r="A27" s="4" t="s">
        <v>45</v>
      </c>
      <c r="B27" s="158" t="s">
        <v>46</v>
      </c>
      <c r="C27" s="158"/>
      <c r="D27" s="158"/>
      <c r="E27" s="158"/>
      <c r="F27" s="167"/>
      <c r="G27" s="167"/>
      <c r="H27" s="6" t="s">
        <v>34</v>
      </c>
      <c r="I27" s="23" t="s">
        <v>8</v>
      </c>
      <c r="J27" s="8" t="s">
        <v>9</v>
      </c>
      <c r="K27" s="7" t="s">
        <v>27</v>
      </c>
    </row>
    <row r="28" spans="1:11" x14ac:dyDescent="0.35">
      <c r="A28" s="46" t="s">
        <v>47</v>
      </c>
      <c r="B28" s="190" t="s">
        <v>48</v>
      </c>
      <c r="C28" s="190"/>
      <c r="D28" s="190"/>
      <c r="E28" s="190"/>
      <c r="F28" s="191"/>
      <c r="G28" s="191"/>
      <c r="H28" s="136">
        <v>5.0199999999999996</v>
      </c>
      <c r="I28" s="47" t="s">
        <v>37</v>
      </c>
      <c r="J28" s="86"/>
      <c r="K28" s="84">
        <f>H28*J28</f>
        <v>0</v>
      </c>
    </row>
    <row r="29" spans="1:11" x14ac:dyDescent="0.35">
      <c r="A29" s="52"/>
      <c r="B29" s="75"/>
      <c r="C29" s="75"/>
      <c r="D29" s="75"/>
      <c r="E29" s="75"/>
      <c r="F29" s="53"/>
      <c r="G29" s="53"/>
      <c r="H29" s="133"/>
      <c r="I29" s="32"/>
      <c r="J29" s="134"/>
      <c r="K29" s="127"/>
    </row>
    <row r="30" spans="1:11" s="66" customFormat="1" ht="26" x14ac:dyDescent="0.3">
      <c r="A30" s="4" t="s">
        <v>101</v>
      </c>
      <c r="B30" s="158" t="s">
        <v>105</v>
      </c>
      <c r="C30" s="158"/>
      <c r="D30" s="158"/>
      <c r="E30" s="158"/>
      <c r="F30" s="172"/>
      <c r="G30" s="172"/>
      <c r="H30" s="173"/>
      <c r="I30" s="173"/>
      <c r="J30" s="173"/>
      <c r="K30" s="6" t="s">
        <v>100</v>
      </c>
    </row>
    <row r="31" spans="1:11" s="66" customFormat="1" ht="28.5" customHeight="1" x14ac:dyDescent="0.3">
      <c r="A31" s="46" t="s">
        <v>98</v>
      </c>
      <c r="B31" s="174" t="s">
        <v>103</v>
      </c>
      <c r="C31" s="174"/>
      <c r="D31" s="174"/>
      <c r="E31" s="174"/>
      <c r="F31" s="175"/>
      <c r="G31" s="176"/>
      <c r="H31" s="177"/>
      <c r="I31" s="177"/>
      <c r="J31" s="177"/>
      <c r="K31" s="84">
        <v>8000</v>
      </c>
    </row>
    <row r="32" spans="1:11" ht="13" customHeight="1" x14ac:dyDescent="0.35">
      <c r="A32" s="166" t="s">
        <v>112</v>
      </c>
      <c r="B32" s="166"/>
      <c r="C32" s="166"/>
      <c r="D32" s="166"/>
      <c r="E32" s="166"/>
      <c r="F32" s="166"/>
      <c r="G32" s="166"/>
      <c r="H32" s="166"/>
      <c r="I32" s="166"/>
      <c r="J32" s="166"/>
      <c r="K32" s="49">
        <f>J11+K15+K20+K25+K28+K31</f>
        <v>8000</v>
      </c>
    </row>
    <row r="33" spans="1:11" ht="15" x14ac:dyDescent="0.3">
      <c r="A33" s="156" t="s">
        <v>116</v>
      </c>
      <c r="B33" s="157"/>
      <c r="C33" s="75"/>
      <c r="D33" s="75"/>
      <c r="E33" s="75"/>
      <c r="F33" s="75"/>
      <c r="G33" s="75"/>
      <c r="H33" s="75"/>
      <c r="I33" s="75"/>
      <c r="J33" s="75"/>
      <c r="K33" s="74"/>
    </row>
    <row r="34" spans="1:11" ht="14.5" x14ac:dyDescent="0.35">
      <c r="A34" s="154"/>
      <c r="B34" s="75"/>
      <c r="C34" s="75"/>
      <c r="D34" s="75"/>
      <c r="E34" s="75"/>
      <c r="F34" s="75"/>
      <c r="G34" s="75"/>
      <c r="H34" s="75"/>
      <c r="I34" s="75"/>
      <c r="J34" s="75"/>
      <c r="K34" s="74"/>
    </row>
    <row r="35" spans="1:11" x14ac:dyDescent="0.35">
      <c r="A35" s="54" t="s">
        <v>114</v>
      </c>
      <c r="B35" s="1"/>
      <c r="C35" s="1"/>
      <c r="D35" s="1"/>
      <c r="E35" s="1"/>
      <c r="F35" s="1"/>
      <c r="G35" s="1"/>
      <c r="H35" s="1"/>
      <c r="I35" s="1"/>
      <c r="J35" s="1"/>
      <c r="K35" s="56"/>
    </row>
    <row r="36" spans="1:11" x14ac:dyDescent="0.35">
      <c r="A36" s="23"/>
      <c r="B36" s="75" t="s">
        <v>51</v>
      </c>
      <c r="C36" s="32"/>
      <c r="D36" s="32"/>
      <c r="E36" s="32"/>
      <c r="F36" s="32"/>
      <c r="G36" s="32"/>
      <c r="H36" s="32"/>
      <c r="I36" s="32"/>
      <c r="J36" s="32"/>
      <c r="K36" s="52"/>
    </row>
    <row r="37" spans="1:11" ht="14.5" customHeight="1" x14ac:dyDescent="0.35">
      <c r="A37" s="165" t="s">
        <v>52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</row>
    <row r="38" spans="1:11" ht="14.5" customHeight="1" x14ac:dyDescent="0.35">
      <c r="A38" s="165" t="s">
        <v>53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1" ht="14.5" customHeight="1" x14ac:dyDescent="0.35">
      <c r="A39" s="165" t="s">
        <v>54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1" ht="14.5" customHeight="1" x14ac:dyDescent="0.35">
      <c r="A40" s="165" t="s">
        <v>55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1" x14ac:dyDescent="0.35">
      <c r="A41" s="58" t="s">
        <v>56</v>
      </c>
      <c r="B41" s="58"/>
      <c r="C41" s="58"/>
      <c r="D41" s="58"/>
      <c r="E41" s="58"/>
      <c r="F41" s="58"/>
      <c r="G41" s="58"/>
      <c r="H41" s="58"/>
      <c r="I41" s="58"/>
      <c r="J41" s="58"/>
      <c r="K41" s="59"/>
    </row>
    <row r="42" spans="1:11" ht="14" x14ac:dyDescent="0.3">
      <c r="A42" s="58"/>
      <c r="B42" s="58"/>
      <c r="C42" s="58"/>
      <c r="D42" s="58"/>
      <c r="E42" s="58"/>
      <c r="F42" s="155"/>
      <c r="G42" s="155"/>
      <c r="H42" s="155"/>
      <c r="I42" s="155"/>
      <c r="J42" s="58"/>
      <c r="K42" s="59"/>
    </row>
    <row r="43" spans="1:11" ht="14" x14ac:dyDescent="0.3">
      <c r="A43" s="60" t="s">
        <v>57</v>
      </c>
      <c r="B43" s="61"/>
      <c r="C43" s="61"/>
      <c r="D43" s="61"/>
      <c r="E43" s="61"/>
      <c r="F43" s="155" t="s">
        <v>115</v>
      </c>
      <c r="G43" s="155"/>
      <c r="H43" s="155"/>
      <c r="I43" s="155"/>
      <c r="J43" s="61"/>
      <c r="K43" s="62"/>
    </row>
    <row r="44" spans="1:11" x14ac:dyDescent="0.35">
      <c r="A44" s="63" t="s">
        <v>58</v>
      </c>
      <c r="B44" s="1"/>
      <c r="C44" s="1"/>
      <c r="D44" s="1"/>
      <c r="E44" s="1"/>
      <c r="F44" s="1"/>
      <c r="G44" s="1"/>
      <c r="H44" s="1"/>
      <c r="I44" s="1"/>
      <c r="J44" s="1"/>
      <c r="K44" s="2"/>
    </row>
    <row r="45" spans="1:11" ht="14.5" x14ac:dyDescent="0.35">
      <c r="A45" s="154"/>
    </row>
  </sheetData>
  <mergeCells count="26">
    <mergeCell ref="A11:I11"/>
    <mergeCell ref="A1:F1"/>
    <mergeCell ref="A2:F2"/>
    <mergeCell ref="A4:K4"/>
    <mergeCell ref="A7:K7"/>
    <mergeCell ref="A8:K8"/>
    <mergeCell ref="B27:G27"/>
    <mergeCell ref="A12:K12"/>
    <mergeCell ref="B14:E14"/>
    <mergeCell ref="B15:E15"/>
    <mergeCell ref="B17:E17"/>
    <mergeCell ref="B18:E18"/>
    <mergeCell ref="B19:E19"/>
    <mergeCell ref="A20:J20"/>
    <mergeCell ref="B22:E22"/>
    <mergeCell ref="B23:E23"/>
    <mergeCell ref="B24:E24"/>
    <mergeCell ref="B25:E25"/>
    <mergeCell ref="A39:K39"/>
    <mergeCell ref="A40:K40"/>
    <mergeCell ref="B28:G28"/>
    <mergeCell ref="B30:J30"/>
    <mergeCell ref="B31:J31"/>
    <mergeCell ref="A32:J32"/>
    <mergeCell ref="A37:K37"/>
    <mergeCell ref="A38:K38"/>
  </mergeCells>
  <pageMargins left="0.25" right="0.25" top="0.75" bottom="0.75" header="0.3" footer="0.3"/>
  <pageSetup paperSize="9" scale="75" fitToHeight="0" orientation="landscape" r:id="rId1"/>
  <rowBreaks count="1" manualBreakCount="1">
    <brk id="2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21" ma:contentTypeDescription="Ustvari nov dokument." ma:contentTypeScope="" ma:versionID="fe29f5745043ef18e8c885a3195d4ab0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5d6d69802efbf99639c6772a29a40247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Stanje odjave" ma:internalName="Stanje_x0020_odjav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  <_Flow_SignoffStatus xmlns="68c5f5d4-aadc-499c-975b-051170a396f7" xsi:nil="true"/>
  </documentManagement>
</p:properties>
</file>

<file path=customXml/itemProps1.xml><?xml version="1.0" encoding="utf-8"?>
<ds:datastoreItem xmlns:ds="http://schemas.openxmlformats.org/officeDocument/2006/customXml" ds:itemID="{007B5717-1023-43F2-97D9-ACE587057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schemas.openxmlformats.org/package/2006/metadata/core-properties"/>
    <ds:schemaRef ds:uri="http://purl.org/dc/terms/"/>
    <ds:schemaRef ds:uri="6a4cc071-bd85-44c5-acc7-68a9b922d49c"/>
    <ds:schemaRef ds:uri="http://schemas.microsoft.com/office/2006/documentManagement/types"/>
    <ds:schemaRef ds:uri="68c5f5d4-aadc-499c-975b-051170a396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Tamara Farkaš Menih</cp:lastModifiedBy>
  <cp:revision/>
  <cp:lastPrinted>2026-05-19T09:01:34Z</cp:lastPrinted>
  <dcterms:created xsi:type="dcterms:W3CDTF">2018-06-26T11:34:26Z</dcterms:created>
  <dcterms:modified xsi:type="dcterms:W3CDTF">2026-05-19T10:07:54Z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