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sigov.si\DAT\URSIKS\JN\odločitve DKOM\razpisne dokumentacije\nakup drobnega in potrošnega materiala\čistopis\"/>
    </mc:Choice>
  </mc:AlternateContent>
  <xr:revisionPtr revIDLastSave="0" documentId="13_ncr:1_{BAF6117C-27F5-4657-935F-7241D075414A}" xr6:coauthVersionLast="47" xr6:coauthVersionMax="47" xr10:uidLastSave="{00000000-0000-0000-0000-000000000000}"/>
  <bookViews>
    <workbookView xWindow="-110" yWindow="-110" windowWidth="19420" windowHeight="10300" activeTab="7" xr2:uid="{00000000-000D-0000-FFFF-FFFF00000000}"/>
  </bookViews>
  <sheets>
    <sheet name="sklop 1" sheetId="2" r:id="rId1"/>
    <sheet name="sklop 2" sheetId="3" r:id="rId2"/>
    <sheet name="sklop 3" sheetId="4" r:id="rId3"/>
    <sheet name="sklop 4" sheetId="5" r:id="rId4"/>
    <sheet name="sklop 5" sheetId="6" r:id="rId5"/>
    <sheet name="sklop 6" sheetId="7" r:id="rId6"/>
    <sheet name="sklop 7" sheetId="8" r:id="rId7"/>
    <sheet name="sklop 8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7" l="1"/>
  <c r="G6" i="7"/>
  <c r="G7" i="7"/>
  <c r="G8" i="7"/>
  <c r="G9" i="7"/>
  <c r="G10" i="7"/>
  <c r="G11" i="7"/>
  <c r="G12" i="7"/>
  <c r="G13" i="7"/>
  <c r="G14" i="7"/>
  <c r="G15" i="7"/>
  <c r="G16" i="7"/>
  <c r="G4" i="7"/>
  <c r="G10" i="2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" i="3"/>
  <c r="G5" i="2"/>
  <c r="G6" i="2"/>
  <c r="G7" i="2"/>
  <c r="G8" i="2"/>
  <c r="G9" i="2"/>
  <c r="G11" i="2"/>
  <c r="G12" i="2"/>
  <c r="G13" i="2"/>
  <c r="G14" i="2"/>
  <c r="G15" i="2"/>
  <c r="G16" i="2"/>
  <c r="G17" i="2"/>
  <c r="G18" i="2"/>
  <c r="G4" i="2"/>
</calcChain>
</file>

<file path=xl/sharedStrings.xml><?xml version="1.0" encoding="utf-8"?>
<sst xmlns="http://schemas.openxmlformats.org/spreadsheetml/2006/main" count="691" uniqueCount="221">
  <si>
    <t xml:space="preserve">zap. št. </t>
  </si>
  <si>
    <t>Artikel</t>
  </si>
  <si>
    <t>božična smrečica</t>
  </si>
  <si>
    <t>bunkice za jelko</t>
  </si>
  <si>
    <t>električni odganjalec komarjev + polnila</t>
  </si>
  <si>
    <t>elektronski odganjalec kun in glodalcev</t>
  </si>
  <si>
    <t>gasilni aparat</t>
  </si>
  <si>
    <t>gasilni aparat CO2  + prah</t>
  </si>
  <si>
    <t>kalorifer 2000W</t>
  </si>
  <si>
    <t>kopalniški kalorifer</t>
  </si>
  <si>
    <t>koš za ločevanje odpadkov</t>
  </si>
  <si>
    <t>kuhalnik turške kave</t>
  </si>
  <si>
    <t>kuhijski grelnik vode</t>
  </si>
  <si>
    <t>mali zabojnik (za pesek, smeti, hrano,…)</t>
  </si>
  <si>
    <t>mreža za mrčes - komarnik</t>
  </si>
  <si>
    <t>naslon za noge</t>
  </si>
  <si>
    <t>nosilec za TV</t>
  </si>
  <si>
    <t>novoletne lučke</t>
  </si>
  <si>
    <t>omarica za prvo pomoč</t>
  </si>
  <si>
    <t>opozorilni znak - mokra tla</t>
  </si>
  <si>
    <t>pepelnik</t>
  </si>
  <si>
    <t>pisarniški koši za smeti</t>
  </si>
  <si>
    <t>poštni nabiralnik</t>
  </si>
  <si>
    <t>sol za posipanje (v zimskih razmerah) 25 kg</t>
  </si>
  <si>
    <t>stenska ura</t>
  </si>
  <si>
    <t>stenski kopalniški ventilator fi 100</t>
  </si>
  <si>
    <t>stenski kopalniški ventilator fi 120</t>
  </si>
  <si>
    <t>stojalo za dežnike</t>
  </si>
  <si>
    <t>stojalo za sušenje perila</t>
  </si>
  <si>
    <t>strojček za striženje las</t>
  </si>
  <si>
    <t>strojček za striženje las + pribor</t>
  </si>
  <si>
    <t>toplotne pištola</t>
  </si>
  <si>
    <t>varilec plastike, spenjalnik in sponke</t>
  </si>
  <si>
    <t>ventilator</t>
  </si>
  <si>
    <t>vrečke za sesalec</t>
  </si>
  <si>
    <t>zavesa za tuš kabino</t>
  </si>
  <si>
    <t>zaščitna podloga za pisarniške stole</t>
  </si>
  <si>
    <t>čistilec za okna 3 V 1</t>
  </si>
  <si>
    <t>škarje za striženje las</t>
  </si>
  <si>
    <t xml:space="preserve">opis artikla </t>
  </si>
  <si>
    <t>umetna smrečica 180 cm PVC (Umetna božična smreka, višina cca 180 cm, PVC iglice, kovinsko stojalo, razstavljiva konstrukcija)</t>
  </si>
  <si>
    <t>Brezžični hišni zvonec, doseg min. 100 m, zaščita IP44, več melodij, LED signal, enostavna montaža</t>
  </si>
  <si>
    <t>Okrasne bunkice za jelko, premer cca 6 cm, plastične, komplet min. 20 kos, različne barve</t>
  </si>
  <si>
    <t>Električni odganjalec komarjev, 230 V, tekoče polnilo, delovanje min. 30 noči, komplet aparat + polnilo</t>
  </si>
  <si>
    <t>Ultrazvočni odganjalec glodalcev, delovanje na 230 V ali baterije, pokritost min. 100 m²</t>
  </si>
  <si>
    <t>Sušilnik za lase, moč min. 2000 W, 2 hitrosti, 3 temperature, zaščita pred pregrevanjem</t>
  </si>
  <si>
    <t>Prenosni gasilni aparat ABC, 6 kg, manometer, stenski nosilec, certifikat EN3</t>
  </si>
  <si>
    <t>Gasilni aparat CO2 5 kg ali prah ABC 6 kg, stenski nosilec, EN3</t>
  </si>
  <si>
    <t>Električni kalorifer, moč 2000 W, ventilatorski, termostat, zaščita pregrevanja</t>
  </si>
  <si>
    <t>Stenski ali prenosni kopalniški kalorifer, moč 2000 W, zaščita IP24, termostat</t>
  </si>
  <si>
    <t>Koš za ločevanje odpadkov, min. 2 prekati, volumen min. 50 L, plastika, pokrov</t>
  </si>
  <si>
    <t>Električni kuhalnik za turško kavo, volumen cca 0,5 L, moč min. 600 W, avtomatski izklop</t>
  </si>
  <si>
    <t>Električni kuhinjski grelnik vode, volumen min. 1,7 L, moč min. 2000 W, 360° vrtljivo podnožje, avtomatski izklop ob vretju, zaščita pred delovanjem brez vode, skrit grelni element, indikator nivoja vode, odstranljiv filter proti vodnemu kamnu, napajanje 230 V.</t>
  </si>
  <si>
    <t>Mali zabojnik iz plastike (PVC ali PE), volumen cca 60–80 L, s pokrovom, odporen na vremenske vplive, primeren za pesek, odpadke ali material, možnost zlaganja, dimenzije približno 60 × 40 × 45 cm, barva siva, zelena ali modra.</t>
  </si>
  <si>
    <t>Stenski dozirnik za tekoče milo, volumen min. 500 ml, ohišje ABS plastika ali inox, prozorno okence za kontrolo nivoja, zaklepanje s ključem ali klik sistem, stenska montaža, primeren za javne sanitarije.</t>
  </si>
  <si>
    <t>mrežno stikalo (switch)</t>
  </si>
  <si>
    <t>Mrežno stikalo (switch) z najmanj 8 RJ45 priključki, hitrost 10/100/1000 Mbps (gigabit), unmanaged izvedba, plug-and-play delovanje brez konfiguracije, LED indikatorji delovanja, avtomatsko zaznavanje hitrosti in MDI/MDIX, napajanje preko priloženega adapterja 230 V, namizna ali stenska montaža</t>
  </si>
  <si>
    <t>Komarnik za vrata, dim. cca 100 × 210 cm, alu ali PVC okvir, mreža iz steklenih vlaken, bela ali rjava barva, montaža na okvir vrat</t>
  </si>
  <si>
    <t>sušilnik za lase</t>
  </si>
  <si>
    <t>Ergonomski naslon za noge, nastavljiv nagib, protizdrsna površina, dimenzije cca 45 × 35 cm, plastika ali kovina.</t>
  </si>
  <si>
    <t>Stenski nosilec za TV, nosilnost min. 25 kg, VESA kompatibilnost, za diagonalo cca 32–65", nagibni ali fiksni.</t>
  </si>
  <si>
    <t>LED dekorativne lučke, dolžina min. 5 m, notranja ali zunanja uporaba, IP44, 230 V ali USB.</t>
  </si>
  <si>
    <t>Namizna analogna budilka, kvarčni mehanizem, alarm, funkcija dremeža, baterijsko napajanje, velikost cca 8–12 cm</t>
  </si>
  <si>
    <t>Stensko ogledalo, dimenzije cca 40 × 60 cm, okvir PVC ali alu, stenska montaža.</t>
  </si>
  <si>
    <t>Dekorativna okrasna sveča cilindrične oblike, premer približno 6 cm, višina približno 12 cm, parafinska ali voskasta izvedba, bela ali barvna, namenjena dekorativni uporabi v notranjih prostorih.</t>
  </si>
  <si>
    <t>Kovinska ali PVC omarica, zaklepanje, oznaka prve pomoči, stenska montaža.</t>
  </si>
  <si>
    <t>PVC opozorilni znak, rumene barve, zložljiv, višina cca 60 cm.</t>
  </si>
  <si>
    <t>Avtomatski osvežilec zraka z razpršilnikom, baterijsko delovanje, nastavljivi intervali pršenja, priloženo polnilo cca 250 ml, možnost menjave polnil, primeren za pisarne in sanitarije, stenska ali samostoječa uporaba.</t>
  </si>
  <si>
    <t>Osvežilec zraka – difuzor z dišavnimi palčkami, steklena posoda z dišavno tekočino, volumen približno 100 ml, priložene lesene palčke za pasivno izhlapevanje, dolgotrajno delovanje, namenjen za notranje prostore (pisarne, sanitarije).</t>
  </si>
  <si>
    <t>osvežilec zraka</t>
  </si>
  <si>
    <t>Osvežilec zraka – difuzor z dišavnimi palčkami</t>
  </si>
  <si>
    <t>Pepelnik za notranjo uporabo, kovina ali plastika, premer cca 10–15 cm.</t>
  </si>
  <si>
    <t>Koš za papir, volumen 10–20 L, plastika ali kovina, odprta izvedba.</t>
  </si>
  <si>
    <t>Poštni nabiralnik, kovinski, z zaklepanjem, odprtina za pisma.</t>
  </si>
  <si>
    <t>Samolepilna folija za okna ali vrata, širina 45–90 cm, dolžina min. 2 m.</t>
  </si>
  <si>
    <t>Sol za posipanje v zimskih razmerah, granulacija za ceste, pakiranje 25 kg.</t>
  </si>
  <si>
    <t>Samostoječi pepelnik, kovinski, višina cca 60–100 cm.</t>
  </si>
  <si>
    <t>Stenski kopalniški ventilator premera 100 mm, napajanje 230 V, aksialni ventilator, zaščita min. IPX4, pretok zraka min. 80 m³/h, bela plastika, stenska ali stropna montaža.</t>
  </si>
  <si>
    <t>Kopalniški ventilator premera 120–125 mm, 230 V, IPX4, pretok min. 150 m³/h, stenska montaža, bela plastika.</t>
  </si>
  <si>
    <t>Stojalo za dežnike, kovinsko ali PVC, višina cca 45–60 cm, posoda za vodo, notranja uporaba.</t>
  </si>
  <si>
    <t>Zložljivo stojalo za sušenje perila, kovinska konstrukcija, dolžina sušenja min. 15–18 m, zložljivo.</t>
  </si>
  <si>
    <t>Električni strojček za striženje las, nastavljiva dolžina, nastavki, napajanje 230 V ali baterija.</t>
  </si>
  <si>
    <t>Stenska ura z analognim prikazom časa, premer približno 30 cm, kvarčni mehanizem, trije kazalci (ura, minute, sekunde), baterijsko napajanje (AA), plastično ohišje, zaščitno steklo, stenska montaža, primerna za pisarne in hodnike.</t>
  </si>
  <si>
    <t>Komplet strojčka za striženje las, nastavki, glavnik, škarje, olje, torbica.</t>
  </si>
  <si>
    <t>Toplotna pištola, moč min. 1800–2000 W, 2 stopnji temperature, nastavki.</t>
  </si>
  <si>
    <t>Varilec plastike, električni spenjalnik, kovinske sponke, komplet za popravilo plastike.</t>
  </si>
  <si>
    <t>Stoječi ventilator, premer cca 40 cm, min. 3 hitrosti, nastavljiva višina.</t>
  </si>
  <si>
    <t>Vrečke za sesalec, mikrovlakna ali papir, komplet min. 5 kos, univerzalne.</t>
  </si>
  <si>
    <t>Zavesa za tuš kabino, dimenzije cca 180 × 200 cm, PVC ali tekstil, obročki.</t>
  </si>
  <si>
    <t>Zaščitna podloga za pisarniški stol, prozorna PVC, dimenzije cca 120 × 90 cm.</t>
  </si>
  <si>
    <t>Ročni čistilec za okna 3 v 1, pršilnik, guma, mikrovlakna, teleskopski ročaj.</t>
  </si>
  <si>
    <t>Frizerske škarje, nerjavno jeklo, dolžina cca 15–17 cm.</t>
  </si>
  <si>
    <t>samostoječi pepelnik</t>
  </si>
  <si>
    <t>milnik</t>
  </si>
  <si>
    <t>ogledalo</t>
  </si>
  <si>
    <t>enota mere</t>
  </si>
  <si>
    <t>koda za naročanje</t>
  </si>
  <si>
    <t>obešanka medeninasta 30 mm (Obešanka za omarice, medeninasto ohišje, premer cca 30 mm, kaljen lok, zaklepanje s ključem, za notranjo uporabo)</t>
  </si>
  <si>
    <t>komercialni naziv</t>
  </si>
  <si>
    <t>cena na EM  v EUR brez DDV</t>
  </si>
  <si>
    <t>cena na EM v EUR z DDV</t>
  </si>
  <si>
    <t>skupna cena v EUR brez DDV</t>
  </si>
  <si>
    <t>skupna cena v EUR z DDV</t>
  </si>
  <si>
    <t>ZPKZ Dob - iskana količina za obdobje 24 mesecev</t>
  </si>
  <si>
    <t>skupna iskana količina za obdobje 24 mesecev</t>
  </si>
  <si>
    <t>ZPKZ Ljubljana - iskana količina za obdobje 24 mesecev</t>
  </si>
  <si>
    <t>ZPKZ Ljubljana - odprti oddelek; iskana količina za obdobje 24 mesecev</t>
  </si>
  <si>
    <t>ZPKZ Ig - iskana količina za obdobje 24 mesecev</t>
  </si>
  <si>
    <t>ZPKZ LJ - NM; iskana količina za obdobje 24 mesecev</t>
  </si>
  <si>
    <t>ZPMZKZ Celje -iskana količina za obdobje 24 mesecev</t>
  </si>
  <si>
    <t>PD Radeče - iskana količina za obdobje 24 mesecev</t>
  </si>
  <si>
    <t>ZPKZ Koper - iskana količina za obdobje 24 mesecev</t>
  </si>
  <si>
    <t>ZPKZ Koper - oddelek Nova Gorica; iskana količina za obdobje 24 mesecev</t>
  </si>
  <si>
    <t>ZPKZ Maribor - iskana količina za obdobje 24 mesecev</t>
  </si>
  <si>
    <t>ZPKZ MB - oddelek Rogoza;  iskana količina za obdobje 24 mesecev</t>
  </si>
  <si>
    <t>ZPKZ Maribor - oddelek Murska Sobota; iskana količina za obdobje 24 mesecev</t>
  </si>
  <si>
    <t xml:space="preserve">kos </t>
  </si>
  <si>
    <t>univerzalen daljinski upravljalec za TV</t>
  </si>
  <si>
    <t>Univerzalni daljinski upravljalec za televizorje, združljiv z različnimi proizvajalci televizorjev, namenjen osnovnemu upravljanju funkcij televizorja.</t>
  </si>
  <si>
    <t>univerzalen daljinski upravljalec za klimo</t>
  </si>
  <si>
    <t>Univerzalni daljinski upravljalec za klimatske naprave, primeren za upravljanje različnih proizvajalcev klimatskih naprav. Omogoča osnovne funkcije upravljanja in nastavitev delovanja klimatske naprave.</t>
  </si>
  <si>
    <t>memo tabla iz plute</t>
  </si>
  <si>
    <t>Stenska memo tabla iz plute, namenjena pripenjanju obvestil z risalnimi žebljički, primerna za uporabo v pisarnah in skupnih prostorih.</t>
  </si>
  <si>
    <t>okrasna svečka</t>
  </si>
  <si>
    <t>obešalnik zidni</t>
  </si>
  <si>
    <t>Zidni obešalnik za obešanje oblačil, namenjen montaži na steno v pisarnah, garderobah ali skupnih prostorih.</t>
  </si>
  <si>
    <t>kos</t>
  </si>
  <si>
    <t>samolepilna folija za okna in vrata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</si>
  <si>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</si>
  <si>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</si>
  <si>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</si>
  <si>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</si>
  <si>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</si>
  <si>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</si>
  <si>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</si>
  <si>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</si>
  <si>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</si>
  <si>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</si>
  <si>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</si>
  <si>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</si>
  <si>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</si>
  <si>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</si>
  <si>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</si>
  <si>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</si>
  <si>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 xml:space="preserve">skupaj: </t>
  </si>
  <si>
    <t>kombiniran javljalnik dim + CO</t>
  </si>
  <si>
    <t>Kombinirani javljalnik za zaznavanje dima in ogljikovega monoksida (CO) v enem ohišju, z zvočnim alarmom in vizualnim prikazom delovanja, namenjen uporabi v notranjih prostorih.</t>
  </si>
  <si>
    <t>brezžični zvonec za vrata</t>
  </si>
  <si>
    <t>namizna klasična budilka</t>
  </si>
  <si>
    <t>obešanka za omarice</t>
  </si>
  <si>
    <t xml:space="preserve">gasilni aparat za vozilo </t>
  </si>
  <si>
    <t>GU</t>
  </si>
  <si>
    <t>port za povezovanje naprav v skupno omrežje</t>
  </si>
  <si>
    <t>Namizno mrežno stikalo (switch), najmanj 5 RJ45 portov, gigabitna hitrost 10/100/1000 Mbps, »plug and play« delovanje brez konfiguracije.</t>
  </si>
  <si>
    <t>Ročni gasilni aparat za vozila, tip ABC prah, kapaciteta 1 kg, z manometrom, priloženim nosilcem za pritrditev in skladnostjo s standardom EN3 ali enakovredno.</t>
  </si>
  <si>
    <t>stenski nosilec za dokumente</t>
  </si>
  <si>
    <t>Stenski organizator za dokumente, za format A4, z najmanj 3 predali, iz kovine ali plastike, primeren za montažo na steno.</t>
  </si>
  <si>
    <t>obešalnik za obleko</t>
  </si>
  <si>
    <t>Obešalnik za obleko, primeren za obešanje v garderobni omari, iz plastike, lesa ali kovine, z vrtljivim kavljem in širino najmanj 40 cm.</t>
  </si>
  <si>
    <t>Osebna tehtnica, digitalna, z nosilnostjo najmanj 150 kg, natančnostjo najmanj 100 g, LCD zaslonom in samodejnim vklopom/izklopom.</t>
  </si>
  <si>
    <t>osebna tehtnica</t>
  </si>
  <si>
    <t xml:space="preserve">SKUPAJ: 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</si>
  <si>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</si>
  <si>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</si>
  <si>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</si>
  <si>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</si>
  <si>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</si>
  <si>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</si>
  <si>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</si>
  <si>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</si>
  <si>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</si>
  <si>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</si>
  <si>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</si>
  <si>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</si>
  <si>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</si>
  <si>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</si>
  <si>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</si>
  <si>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</si>
  <si>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</si>
  <si>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</si>
  <si>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</si>
  <si>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</si>
  <si>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</si>
  <si>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</si>
  <si>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</si>
  <si>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</si>
  <si>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</si>
  <si>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</si>
  <si>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</si>
  <si>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</si>
  <si>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</si>
  <si>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>SKUPAJ: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</si>
  <si>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</si>
  <si>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</si>
  <si>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</si>
  <si>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</si>
  <si>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</si>
  <si>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</si>
  <si>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</si>
  <si>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</si>
  <si>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</si>
  <si>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</si>
  <si>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</si>
  <si>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</si>
  <si>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</si>
  <si>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</si>
  <si>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</si>
  <si>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</si>
  <si>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</si>
  <si>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</si>
  <si>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</si>
  <si>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</si>
  <si>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</si>
  <si>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sklop 1: drobni in potrošni material za ZPKZ Dob in ZPKZ Ljubljana - oddelek Novo mesto</t>
  </si>
  <si>
    <t>sklop 2: drobni in potrošni material za ZPKZ Ljubljana, ZPKZ Ljubljana - odprti oddelek, ZPKZ Ig in GU</t>
  </si>
  <si>
    <t>sklop 3: drobni in potrošni material za ZPMZKZ Celje</t>
  </si>
  <si>
    <t>sklop 4: drobni in potrošni material za ZPKZ Koper</t>
  </si>
  <si>
    <t>sklop 5: drobni in potrošni material za ZPKZ Koper - oddelek Nova Gorica</t>
  </si>
  <si>
    <t>sklop 6: drobni in potrošni material za ZPKZ Maribor in ZPKZ Maribor - oddelek Rogoza</t>
  </si>
  <si>
    <t>sklop 7: drobni in potrošni material za ZPKZ Maribor - oddelek Murska Sobota</t>
  </si>
  <si>
    <t>sklop 8: drobni in potrošni material za PD Radeče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</si>
</sst>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92CD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793B7-7156-4AE5-9154-B9F5D0DA0EB6}">
  <dimension ref="A1:M20"/>
  <sheetViews>
    <sheetView workbookViewId="0">
      <selection activeCell="B1" sqref="B1"/>
    </sheetView>
  </sheetViews>
  <sheetFormatPr defaultRowHeight="14.5" x14ac:dyDescent="0.35"/>
  <cols>
    <col min="2" max="2" width="42.26953125" bestFit="1" customWidth="1"/>
    <col min="3" max="3" width="36" customWidth="1"/>
    <col min="4" max="4" width="13.1796875" customWidth="1"/>
    <col min="5" max="7" width="18.81640625" style="2" customWidth="1"/>
    <col min="8" max="8" width="18.81640625" customWidth="1"/>
    <col min="9" max="9" width="16" bestFit="1" customWidth="1"/>
    <col min="10" max="10" width="12.453125" customWidth="1"/>
    <col min="11" max="11" width="13.26953125" customWidth="1"/>
    <col min="12" max="12" width="13.54296875" customWidth="1"/>
    <col min="13" max="13" width="16.81640625" customWidth="1"/>
  </cols>
  <sheetData>
    <row r="1" spans="1:13" x14ac:dyDescent="0.35">
      <c r="B1" t="s">
        <v>213</v>
      </c>
    </row>
    <row r="3" spans="1:13" ht="43.5" x14ac:dyDescent="0.35">
      <c r="A3" s="1" t="s">
        <v>0</v>
      </c>
      <c r="B3" s="1" t="s">
        <v>1</v>
      </c>
      <c r="C3" s="4" t="s">
        <v>39</v>
      </c>
      <c r="D3" s="3" t="s">
        <v>95</v>
      </c>
      <c r="E3" s="4" t="s">
        <v>103</v>
      </c>
      <c r="F3" s="4" t="s">
        <v>108</v>
      </c>
      <c r="G3" s="4" t="s">
        <v>104</v>
      </c>
      <c r="H3" s="4" t="s">
        <v>98</v>
      </c>
      <c r="I3" s="4" t="s">
        <v>96</v>
      </c>
      <c r="J3" s="4" t="s">
        <v>99</v>
      </c>
      <c r="K3" s="4" t="s">
        <v>100</v>
      </c>
      <c r="L3" s="4" t="s">
        <v>101</v>
      </c>
      <c r="M3" s="4" t="s">
        <v>102</v>
      </c>
    </row>
    <row r="4" spans="1:13" ht="43.5" x14ac:dyDescent="0.35">
      <c r="A4" s="3" t="s">
        <v>128</v>
      </c>
      <c r="B4" s="3" t="s">
        <v>4</v>
      </c>
      <c r="C4" s="4" t="s">
        <v>43</v>
      </c>
      <c r="D4" s="3" t="s">
        <v>126</v>
      </c>
      <c r="E4" s="3">
        <v>50</v>
      </c>
      <c r="F4" s="3">
        <v>0</v>
      </c>
      <c r="G4" s="12">
        <f>SUM(E4:F4)</f>
        <v>50</v>
      </c>
      <c r="H4" s="6"/>
      <c r="I4" s="6"/>
      <c r="J4" s="6"/>
      <c r="K4" s="6"/>
      <c r="L4" s="6"/>
      <c r="M4" s="6"/>
    </row>
    <row r="5" spans="1:13" ht="29" x14ac:dyDescent="0.35">
      <c r="A5" s="3" t="s">
        <v>129</v>
      </c>
      <c r="B5" s="3" t="s">
        <v>7</v>
      </c>
      <c r="C5" s="4" t="s">
        <v>47</v>
      </c>
      <c r="D5" s="3" t="s">
        <v>126</v>
      </c>
      <c r="E5" s="3">
        <v>55</v>
      </c>
      <c r="F5" s="3">
        <v>0</v>
      </c>
      <c r="G5" s="12">
        <f t="shared" ref="G5:G18" si="0">SUM(E5:F5)</f>
        <v>55</v>
      </c>
      <c r="H5" s="6"/>
      <c r="I5" s="6"/>
      <c r="J5" s="6"/>
      <c r="K5" s="6"/>
      <c r="L5" s="6"/>
      <c r="M5" s="6"/>
    </row>
    <row r="6" spans="1:13" ht="29" x14ac:dyDescent="0.35">
      <c r="A6" s="3" t="s">
        <v>130</v>
      </c>
      <c r="B6" s="3" t="s">
        <v>9</v>
      </c>
      <c r="C6" s="4" t="s">
        <v>49</v>
      </c>
      <c r="D6" s="3" t="s">
        <v>126</v>
      </c>
      <c r="E6" s="3">
        <v>15</v>
      </c>
      <c r="F6" s="3">
        <v>0</v>
      </c>
      <c r="G6" s="12">
        <f t="shared" si="0"/>
        <v>15</v>
      </c>
      <c r="H6" s="6"/>
      <c r="I6" s="6"/>
      <c r="J6" s="6"/>
      <c r="K6" s="6"/>
      <c r="L6" s="6"/>
      <c r="M6" s="6"/>
    </row>
    <row r="7" spans="1:13" ht="101.5" x14ac:dyDescent="0.35">
      <c r="A7" s="3" t="s">
        <v>131</v>
      </c>
      <c r="B7" s="3" t="s">
        <v>12</v>
      </c>
      <c r="C7" s="4" t="s">
        <v>52</v>
      </c>
      <c r="D7" s="3" t="s">
        <v>126</v>
      </c>
      <c r="E7" s="3">
        <v>30</v>
      </c>
      <c r="F7" s="3">
        <v>30</v>
      </c>
      <c r="G7" s="12">
        <f t="shared" si="0"/>
        <v>60</v>
      </c>
      <c r="H7" s="6"/>
      <c r="I7" s="6"/>
      <c r="J7" s="6"/>
      <c r="K7" s="6"/>
      <c r="L7" s="6"/>
      <c r="M7" s="6"/>
    </row>
    <row r="8" spans="1:13" ht="87" x14ac:dyDescent="0.35">
      <c r="A8" s="3" t="s">
        <v>132</v>
      </c>
      <c r="B8" s="3" t="s">
        <v>13</v>
      </c>
      <c r="C8" s="4" t="s">
        <v>53</v>
      </c>
      <c r="D8" s="3" t="s">
        <v>126</v>
      </c>
      <c r="E8" s="3">
        <v>11</v>
      </c>
      <c r="F8" s="3">
        <v>0</v>
      </c>
      <c r="G8" s="12">
        <f t="shared" si="0"/>
        <v>11</v>
      </c>
      <c r="H8" s="6"/>
      <c r="I8" s="6"/>
      <c r="J8" s="6"/>
      <c r="K8" s="6"/>
      <c r="L8" s="6"/>
      <c r="M8" s="6"/>
    </row>
    <row r="9" spans="1:13" ht="29" x14ac:dyDescent="0.35">
      <c r="A9" s="3" t="s">
        <v>133</v>
      </c>
      <c r="B9" s="3" t="s">
        <v>18</v>
      </c>
      <c r="C9" s="4" t="s">
        <v>65</v>
      </c>
      <c r="D9" s="3" t="s">
        <v>126</v>
      </c>
      <c r="E9" s="3">
        <v>12</v>
      </c>
      <c r="F9" s="3">
        <v>0</v>
      </c>
      <c r="G9" s="12">
        <f t="shared" si="0"/>
        <v>12</v>
      </c>
      <c r="H9" s="6"/>
      <c r="I9" s="6"/>
      <c r="J9" s="6"/>
      <c r="K9" s="6"/>
      <c r="L9" s="6"/>
      <c r="M9" s="6"/>
    </row>
    <row r="10" spans="1:13" ht="58" x14ac:dyDescent="0.35">
      <c r="A10" s="3" t="s">
        <v>134</v>
      </c>
      <c r="B10" s="3" t="s">
        <v>160</v>
      </c>
      <c r="C10" s="24" t="s">
        <v>159</v>
      </c>
      <c r="D10" s="3" t="s">
        <v>126</v>
      </c>
      <c r="E10" s="3">
        <v>10</v>
      </c>
      <c r="F10" s="3">
        <v>0</v>
      </c>
      <c r="G10" s="12">
        <f t="shared" si="0"/>
        <v>10</v>
      </c>
      <c r="H10" s="6"/>
      <c r="I10" s="6"/>
      <c r="J10" s="6"/>
      <c r="K10" s="6"/>
      <c r="L10" s="6"/>
      <c r="M10" s="6"/>
    </row>
    <row r="11" spans="1:13" ht="29" x14ac:dyDescent="0.35">
      <c r="A11" s="3" t="s">
        <v>135</v>
      </c>
      <c r="B11" s="3" t="s">
        <v>20</v>
      </c>
      <c r="C11" s="4" t="s">
        <v>71</v>
      </c>
      <c r="D11" s="3" t="s">
        <v>126</v>
      </c>
      <c r="E11" s="3">
        <v>15</v>
      </c>
      <c r="F11" s="3">
        <v>0</v>
      </c>
      <c r="G11" s="12">
        <f t="shared" si="0"/>
        <v>15</v>
      </c>
      <c r="H11" s="6"/>
      <c r="I11" s="6"/>
      <c r="J11" s="6"/>
      <c r="K11" s="6"/>
      <c r="L11" s="6"/>
      <c r="M11" s="6"/>
    </row>
    <row r="12" spans="1:13" ht="29" x14ac:dyDescent="0.35">
      <c r="A12" s="3" t="s">
        <v>136</v>
      </c>
      <c r="B12" s="3" t="s">
        <v>21</v>
      </c>
      <c r="C12" s="4" t="s">
        <v>72</v>
      </c>
      <c r="D12" s="16" t="s">
        <v>126</v>
      </c>
      <c r="E12" s="3">
        <v>25</v>
      </c>
      <c r="F12" s="3">
        <v>0</v>
      </c>
      <c r="G12" s="12">
        <f t="shared" si="0"/>
        <v>25</v>
      </c>
      <c r="H12" s="6"/>
      <c r="I12" s="6"/>
      <c r="J12" s="6"/>
      <c r="K12" s="6"/>
      <c r="L12" s="6"/>
      <c r="M12" s="6"/>
    </row>
    <row r="13" spans="1:13" ht="29" x14ac:dyDescent="0.35">
      <c r="A13" s="3" t="s">
        <v>137</v>
      </c>
      <c r="B13" s="3" t="s">
        <v>92</v>
      </c>
      <c r="C13" s="4" t="s">
        <v>76</v>
      </c>
      <c r="D13" s="3" t="s">
        <v>126</v>
      </c>
      <c r="E13" s="3">
        <v>0</v>
      </c>
      <c r="F13" s="3">
        <v>4</v>
      </c>
      <c r="G13" s="12">
        <f t="shared" si="0"/>
        <v>4</v>
      </c>
      <c r="H13" s="6"/>
      <c r="I13" s="6"/>
      <c r="J13" s="6"/>
      <c r="K13" s="6"/>
      <c r="L13" s="6"/>
      <c r="M13" s="6"/>
    </row>
    <row r="14" spans="1:13" ht="87" x14ac:dyDescent="0.35">
      <c r="A14" s="3" t="s">
        <v>138</v>
      </c>
      <c r="B14" s="3" t="s">
        <v>24</v>
      </c>
      <c r="C14" s="4" t="s">
        <v>82</v>
      </c>
      <c r="D14" s="3" t="s">
        <v>126</v>
      </c>
      <c r="E14" s="3">
        <v>25</v>
      </c>
      <c r="F14" s="3">
        <v>15</v>
      </c>
      <c r="G14" s="12">
        <f t="shared" si="0"/>
        <v>40</v>
      </c>
      <c r="H14" s="6"/>
      <c r="I14" s="6"/>
      <c r="J14" s="6"/>
      <c r="K14" s="6"/>
      <c r="L14" s="6"/>
      <c r="M14" s="6"/>
    </row>
    <row r="15" spans="1:13" ht="43.5" x14ac:dyDescent="0.35">
      <c r="A15" s="3" t="s">
        <v>139</v>
      </c>
      <c r="B15" s="3" t="s">
        <v>27</v>
      </c>
      <c r="C15" s="4" t="s">
        <v>79</v>
      </c>
      <c r="D15" s="3" t="s">
        <v>126</v>
      </c>
      <c r="E15" s="3">
        <v>35</v>
      </c>
      <c r="F15" s="3">
        <v>0</v>
      </c>
      <c r="G15" s="12">
        <f t="shared" si="0"/>
        <v>35</v>
      </c>
      <c r="H15" s="6"/>
      <c r="I15" s="6"/>
      <c r="J15" s="6"/>
      <c r="K15" s="6"/>
      <c r="L15" s="6"/>
      <c r="M15" s="6"/>
    </row>
    <row r="16" spans="1:13" ht="43.5" x14ac:dyDescent="0.35">
      <c r="A16" s="3" t="s">
        <v>140</v>
      </c>
      <c r="B16" s="3" t="s">
        <v>28</v>
      </c>
      <c r="C16" s="4" t="s">
        <v>80</v>
      </c>
      <c r="D16" s="3" t="s">
        <v>126</v>
      </c>
      <c r="E16" s="3">
        <v>20</v>
      </c>
      <c r="F16" s="3">
        <v>0</v>
      </c>
      <c r="G16" s="12">
        <f t="shared" si="0"/>
        <v>20</v>
      </c>
      <c r="H16" s="6"/>
      <c r="I16" s="6"/>
      <c r="J16" s="6"/>
      <c r="K16" s="6"/>
      <c r="L16" s="6"/>
      <c r="M16" s="6"/>
    </row>
    <row r="17" spans="1:13" ht="29" x14ac:dyDescent="0.35">
      <c r="A17" s="3" t="s">
        <v>141</v>
      </c>
      <c r="B17" s="3" t="s">
        <v>30</v>
      </c>
      <c r="C17" s="4" t="s">
        <v>83</v>
      </c>
      <c r="D17" s="3" t="s">
        <v>126</v>
      </c>
      <c r="E17" s="3">
        <v>3</v>
      </c>
      <c r="F17" s="3">
        <v>0</v>
      </c>
      <c r="G17" s="12">
        <f t="shared" si="0"/>
        <v>3</v>
      </c>
      <c r="H17" s="6"/>
      <c r="I17" s="6"/>
      <c r="J17" s="6"/>
      <c r="K17" s="6"/>
      <c r="L17" s="6"/>
      <c r="M17" s="6"/>
    </row>
    <row r="18" spans="1:13" ht="29" x14ac:dyDescent="0.35">
      <c r="A18" s="3" t="s">
        <v>142</v>
      </c>
      <c r="B18" s="3" t="s">
        <v>33</v>
      </c>
      <c r="C18" s="4" t="s">
        <v>86</v>
      </c>
      <c r="D18" s="3" t="s">
        <v>126</v>
      </c>
      <c r="E18" s="3">
        <v>25</v>
      </c>
      <c r="F18" s="3">
        <v>0</v>
      </c>
      <c r="G18" s="12">
        <f t="shared" si="0"/>
        <v>25</v>
      </c>
      <c r="H18" s="6"/>
      <c r="I18" s="6"/>
      <c r="J18" s="6"/>
      <c r="K18" s="6"/>
      <c r="L18" s="6"/>
      <c r="M18" s="6"/>
    </row>
    <row r="20" spans="1:13" x14ac:dyDescent="0.35">
      <c r="B20" s="21" t="s">
        <v>161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42D50-AEF5-4B82-8C61-42F027986FA6}">
  <dimension ref="A1:O40"/>
  <sheetViews>
    <sheetView workbookViewId="0">
      <selection activeCell="B1" sqref="B1"/>
    </sheetView>
  </sheetViews>
  <sheetFormatPr defaultRowHeight="14.5" x14ac:dyDescent="0.35"/>
  <cols>
    <col min="2" max="2" width="42.26953125" bestFit="1" customWidth="1"/>
    <col min="3" max="3" width="36" customWidth="1"/>
    <col min="4" max="4" width="13.1796875" style="2" customWidth="1"/>
    <col min="5" max="5" width="18.81640625" style="2" customWidth="1"/>
    <col min="6" max="6" width="19.453125" style="2" customWidth="1"/>
    <col min="7" max="9" width="18.81640625" style="2" customWidth="1"/>
    <col min="10" max="10" width="18.81640625" customWidth="1"/>
    <col min="11" max="11" width="16" bestFit="1" customWidth="1"/>
    <col min="12" max="12" width="12.453125" customWidth="1"/>
    <col min="13" max="13" width="13.26953125" customWidth="1"/>
    <col min="14" max="14" width="13.54296875" customWidth="1"/>
    <col min="15" max="15" width="16.81640625" customWidth="1"/>
  </cols>
  <sheetData>
    <row r="1" spans="1:15" x14ac:dyDescent="0.35">
      <c r="B1" t="s">
        <v>214</v>
      </c>
    </row>
    <row r="3" spans="1:15" ht="58" x14ac:dyDescent="0.35">
      <c r="A3" s="1" t="s">
        <v>0</v>
      </c>
      <c r="B3" s="1" t="s">
        <v>1</v>
      </c>
      <c r="C3" s="4" t="s">
        <v>39</v>
      </c>
      <c r="D3" s="3" t="s">
        <v>95</v>
      </c>
      <c r="E3" s="4" t="s">
        <v>105</v>
      </c>
      <c r="F3" s="4" t="s">
        <v>106</v>
      </c>
      <c r="G3" s="4" t="s">
        <v>107</v>
      </c>
      <c r="H3" s="4" t="s">
        <v>151</v>
      </c>
      <c r="I3" s="4" t="s">
        <v>104</v>
      </c>
      <c r="J3" s="4" t="s">
        <v>98</v>
      </c>
      <c r="K3" s="4" t="s">
        <v>96</v>
      </c>
      <c r="L3" s="4" t="s">
        <v>99</v>
      </c>
      <c r="M3" s="4" t="s">
        <v>100</v>
      </c>
      <c r="N3" s="4" t="s">
        <v>101</v>
      </c>
      <c r="O3" s="4" t="s">
        <v>102</v>
      </c>
    </row>
    <row r="4" spans="1:15" ht="58" x14ac:dyDescent="0.35">
      <c r="A4" s="1" t="s">
        <v>128</v>
      </c>
      <c r="B4" s="17" t="s">
        <v>157</v>
      </c>
      <c r="C4" s="19" t="s">
        <v>158</v>
      </c>
      <c r="D4" s="3" t="s">
        <v>126</v>
      </c>
      <c r="E4" s="4">
        <v>0</v>
      </c>
      <c r="F4" s="4">
        <v>0</v>
      </c>
      <c r="G4" s="4">
        <v>10</v>
      </c>
      <c r="H4" s="4">
        <v>0</v>
      </c>
      <c r="I4" s="11">
        <f>SUM(E4:H4)</f>
        <v>10</v>
      </c>
      <c r="J4" s="4"/>
      <c r="K4" s="4"/>
      <c r="L4" s="4"/>
      <c r="M4" s="4"/>
      <c r="N4" s="4"/>
      <c r="O4" s="4"/>
    </row>
    <row r="5" spans="1:15" ht="58" x14ac:dyDescent="0.35">
      <c r="A5" s="1" t="s">
        <v>129</v>
      </c>
      <c r="B5" s="3" t="s">
        <v>2</v>
      </c>
      <c r="C5" s="18" t="s">
        <v>40</v>
      </c>
      <c r="D5" s="3" t="s">
        <v>126</v>
      </c>
      <c r="E5" s="4">
        <v>0</v>
      </c>
      <c r="F5" s="3">
        <v>4</v>
      </c>
      <c r="G5" s="4">
        <v>0</v>
      </c>
      <c r="H5" s="3">
        <v>4</v>
      </c>
      <c r="I5" s="11">
        <f t="shared" ref="I5:I40" si="0">SUM(E5:H5)</f>
        <v>8</v>
      </c>
      <c r="J5" s="6"/>
      <c r="K5" s="6"/>
      <c r="L5" s="6"/>
      <c r="M5" s="6"/>
      <c r="N5" s="6"/>
      <c r="O5" s="6"/>
    </row>
    <row r="6" spans="1:15" ht="43.5" x14ac:dyDescent="0.35">
      <c r="A6" s="1" t="s">
        <v>130</v>
      </c>
      <c r="B6" s="3" t="s">
        <v>147</v>
      </c>
      <c r="C6" s="18" t="s">
        <v>41</v>
      </c>
      <c r="D6" s="3" t="s">
        <v>126</v>
      </c>
      <c r="E6" s="4">
        <v>0</v>
      </c>
      <c r="F6" s="4">
        <v>0</v>
      </c>
      <c r="G6" s="3">
        <v>10</v>
      </c>
      <c r="H6" s="4">
        <v>0</v>
      </c>
      <c r="I6" s="11">
        <f t="shared" si="0"/>
        <v>10</v>
      </c>
      <c r="J6" s="6"/>
      <c r="K6" s="6"/>
      <c r="L6" s="6"/>
      <c r="M6" s="6"/>
      <c r="N6" s="6"/>
      <c r="O6" s="6"/>
    </row>
    <row r="7" spans="1:15" ht="43.5" x14ac:dyDescent="0.35">
      <c r="A7" s="1" t="s">
        <v>131</v>
      </c>
      <c r="B7" s="3" t="s">
        <v>3</v>
      </c>
      <c r="C7" s="18" t="s">
        <v>42</v>
      </c>
      <c r="D7" s="3" t="s">
        <v>126</v>
      </c>
      <c r="E7" s="4">
        <v>0</v>
      </c>
      <c r="F7" s="4">
        <v>0</v>
      </c>
      <c r="G7" s="4">
        <v>0</v>
      </c>
      <c r="H7" s="3">
        <v>4</v>
      </c>
      <c r="I7" s="11">
        <f t="shared" si="0"/>
        <v>4</v>
      </c>
      <c r="J7" s="6"/>
      <c r="K7" s="6"/>
      <c r="L7" s="6"/>
      <c r="M7" s="6"/>
      <c r="N7" s="6"/>
      <c r="O7" s="6"/>
    </row>
    <row r="8" spans="1:15" ht="43.5" x14ac:dyDescent="0.35">
      <c r="A8" s="1" t="s">
        <v>132</v>
      </c>
      <c r="B8" s="3" t="s">
        <v>5</v>
      </c>
      <c r="C8" s="18" t="s">
        <v>44</v>
      </c>
      <c r="D8" s="3" t="s">
        <v>126</v>
      </c>
      <c r="E8" s="4">
        <v>0</v>
      </c>
      <c r="F8" s="4">
        <v>0</v>
      </c>
      <c r="G8" s="3">
        <v>12</v>
      </c>
      <c r="H8" s="4">
        <v>0</v>
      </c>
      <c r="I8" s="11">
        <f t="shared" si="0"/>
        <v>12</v>
      </c>
      <c r="J8" s="6"/>
      <c r="K8" s="6"/>
      <c r="L8" s="6"/>
      <c r="M8" s="6"/>
      <c r="N8" s="6"/>
      <c r="O8" s="6"/>
    </row>
    <row r="9" spans="1:15" ht="43.5" x14ac:dyDescent="0.35">
      <c r="A9" s="1" t="s">
        <v>133</v>
      </c>
      <c r="B9" s="3" t="s">
        <v>58</v>
      </c>
      <c r="C9" s="18" t="s">
        <v>45</v>
      </c>
      <c r="D9" s="3" t="s">
        <v>126</v>
      </c>
      <c r="E9" s="4">
        <v>0</v>
      </c>
      <c r="F9" s="4">
        <v>0</v>
      </c>
      <c r="G9" s="3">
        <v>10</v>
      </c>
      <c r="H9" s="4">
        <v>0</v>
      </c>
      <c r="I9" s="11">
        <f t="shared" si="0"/>
        <v>10</v>
      </c>
      <c r="J9" s="6"/>
      <c r="K9" s="6"/>
      <c r="L9" s="6"/>
      <c r="M9" s="6"/>
      <c r="N9" s="6"/>
      <c r="O9" s="6"/>
    </row>
    <row r="10" spans="1:15" ht="29" x14ac:dyDescent="0.35">
      <c r="A10" s="1" t="s">
        <v>134</v>
      </c>
      <c r="B10" s="3" t="s">
        <v>6</v>
      </c>
      <c r="C10" s="18" t="s">
        <v>46</v>
      </c>
      <c r="D10" s="3" t="s">
        <v>126</v>
      </c>
      <c r="E10" s="4">
        <v>0</v>
      </c>
      <c r="F10" s="3">
        <v>2</v>
      </c>
      <c r="G10" s="3">
        <v>8</v>
      </c>
      <c r="H10" s="4">
        <v>0</v>
      </c>
      <c r="I10" s="11">
        <f t="shared" si="0"/>
        <v>10</v>
      </c>
      <c r="J10" s="6"/>
      <c r="K10" s="6"/>
      <c r="L10" s="6"/>
      <c r="M10" s="6"/>
      <c r="N10" s="6"/>
      <c r="O10" s="6"/>
    </row>
    <row r="11" spans="1:15" ht="43.5" x14ac:dyDescent="0.35">
      <c r="A11" s="1" t="s">
        <v>135</v>
      </c>
      <c r="B11" s="3" t="s">
        <v>8</v>
      </c>
      <c r="C11" s="18" t="s">
        <v>48</v>
      </c>
      <c r="D11" s="3" t="s">
        <v>126</v>
      </c>
      <c r="E11" s="4">
        <v>0</v>
      </c>
      <c r="F11" s="3">
        <v>3</v>
      </c>
      <c r="G11" s="3">
        <v>20</v>
      </c>
      <c r="H11" s="4">
        <v>0</v>
      </c>
      <c r="I11" s="11">
        <f t="shared" si="0"/>
        <v>23</v>
      </c>
      <c r="J11" s="6"/>
      <c r="K11" s="6"/>
      <c r="L11" s="6"/>
      <c r="M11" s="6"/>
      <c r="N11" s="6"/>
      <c r="O11" s="6"/>
    </row>
    <row r="12" spans="1:15" ht="29" x14ac:dyDescent="0.35">
      <c r="A12" s="1" t="s">
        <v>136</v>
      </c>
      <c r="B12" s="3" t="s">
        <v>9</v>
      </c>
      <c r="C12" s="18" t="s">
        <v>49</v>
      </c>
      <c r="D12" s="3" t="s">
        <v>126</v>
      </c>
      <c r="E12" s="4">
        <v>0</v>
      </c>
      <c r="F12" s="4">
        <v>0</v>
      </c>
      <c r="G12" s="3">
        <v>10</v>
      </c>
      <c r="H12" s="4">
        <v>0</v>
      </c>
      <c r="I12" s="11">
        <f t="shared" si="0"/>
        <v>10</v>
      </c>
      <c r="J12" s="6"/>
      <c r="K12" s="6"/>
      <c r="L12" s="6"/>
      <c r="M12" s="6"/>
      <c r="N12" s="6"/>
      <c r="O12" s="6"/>
    </row>
    <row r="13" spans="1:15" ht="43.5" x14ac:dyDescent="0.35">
      <c r="A13" s="1" t="s">
        <v>137</v>
      </c>
      <c r="B13" s="3" t="s">
        <v>10</v>
      </c>
      <c r="C13" s="18" t="s">
        <v>50</v>
      </c>
      <c r="D13" s="3" t="s">
        <v>126</v>
      </c>
      <c r="E13" s="4">
        <v>0</v>
      </c>
      <c r="F13" s="4">
        <v>0</v>
      </c>
      <c r="G13" s="3">
        <v>30</v>
      </c>
      <c r="H13" s="3">
        <v>3</v>
      </c>
      <c r="I13" s="11">
        <f t="shared" si="0"/>
        <v>33</v>
      </c>
      <c r="J13" s="6"/>
      <c r="K13" s="6"/>
      <c r="L13" s="6"/>
      <c r="M13" s="6"/>
      <c r="N13" s="6"/>
      <c r="O13" s="6"/>
    </row>
    <row r="14" spans="1:15" ht="43.5" x14ac:dyDescent="0.35">
      <c r="A14" s="1" t="s">
        <v>138</v>
      </c>
      <c r="B14" s="3" t="s">
        <v>11</v>
      </c>
      <c r="C14" s="18" t="s">
        <v>51</v>
      </c>
      <c r="D14" s="3" t="s">
        <v>126</v>
      </c>
      <c r="E14" s="4">
        <v>0</v>
      </c>
      <c r="F14" s="4">
        <v>0</v>
      </c>
      <c r="G14" s="4">
        <v>0</v>
      </c>
      <c r="H14" s="3">
        <v>5</v>
      </c>
      <c r="I14" s="11">
        <f t="shared" si="0"/>
        <v>5</v>
      </c>
      <c r="J14" s="6"/>
      <c r="K14" s="6"/>
      <c r="L14" s="6"/>
      <c r="M14" s="6"/>
      <c r="N14" s="6"/>
      <c r="O14" s="6"/>
    </row>
    <row r="15" spans="1:15" ht="101.5" x14ac:dyDescent="0.35">
      <c r="A15" s="1" t="s">
        <v>139</v>
      </c>
      <c r="B15" s="3" t="s">
        <v>12</v>
      </c>
      <c r="C15" s="18" t="s">
        <v>52</v>
      </c>
      <c r="D15" s="3" t="s">
        <v>126</v>
      </c>
      <c r="E15" s="3">
        <v>200</v>
      </c>
      <c r="F15" s="3">
        <v>5</v>
      </c>
      <c r="G15" s="3">
        <v>20</v>
      </c>
      <c r="H15" s="3">
        <v>10</v>
      </c>
      <c r="I15" s="11">
        <f t="shared" si="0"/>
        <v>235</v>
      </c>
      <c r="J15" s="6"/>
      <c r="K15" s="6"/>
      <c r="L15" s="6"/>
      <c r="M15" s="6"/>
      <c r="N15" s="6"/>
      <c r="O15" s="6"/>
    </row>
    <row r="16" spans="1:15" ht="87" x14ac:dyDescent="0.35">
      <c r="A16" s="1" t="s">
        <v>140</v>
      </c>
      <c r="B16" s="3" t="s">
        <v>13</v>
      </c>
      <c r="C16" s="18" t="s">
        <v>53</v>
      </c>
      <c r="D16" s="3" t="s">
        <v>126</v>
      </c>
      <c r="E16" s="3">
        <v>60</v>
      </c>
      <c r="F16" s="3">
        <v>4</v>
      </c>
      <c r="G16" s="3">
        <v>15</v>
      </c>
      <c r="H16" s="4">
        <v>0</v>
      </c>
      <c r="I16" s="11">
        <f t="shared" si="0"/>
        <v>79</v>
      </c>
      <c r="J16" s="6"/>
      <c r="K16" s="6"/>
      <c r="L16" s="6"/>
      <c r="M16" s="6"/>
      <c r="N16" s="6"/>
      <c r="O16" s="6"/>
    </row>
    <row r="17" spans="1:15" ht="116" x14ac:dyDescent="0.35">
      <c r="A17" s="1" t="s">
        <v>141</v>
      </c>
      <c r="B17" s="3" t="s">
        <v>55</v>
      </c>
      <c r="C17" s="18" t="s">
        <v>56</v>
      </c>
      <c r="D17" s="3" t="s">
        <v>126</v>
      </c>
      <c r="E17" s="4">
        <v>0</v>
      </c>
      <c r="F17" s="4">
        <v>0</v>
      </c>
      <c r="G17" s="3">
        <v>5</v>
      </c>
      <c r="H17" s="4">
        <v>0</v>
      </c>
      <c r="I17" s="11">
        <f t="shared" si="0"/>
        <v>5</v>
      </c>
      <c r="J17" s="6"/>
      <c r="K17" s="6"/>
      <c r="L17" s="6"/>
      <c r="M17" s="6"/>
      <c r="N17" s="6"/>
      <c r="O17" s="6"/>
    </row>
    <row r="18" spans="1:15" ht="43.5" x14ac:dyDescent="0.35">
      <c r="A18" s="1" t="s">
        <v>142</v>
      </c>
      <c r="B18" s="3" t="s">
        <v>148</v>
      </c>
      <c r="C18" s="18" t="s">
        <v>62</v>
      </c>
      <c r="D18" s="3" t="s">
        <v>126</v>
      </c>
      <c r="E18" s="4">
        <v>0</v>
      </c>
      <c r="F18" s="4">
        <v>0</v>
      </c>
      <c r="G18" s="3">
        <v>30</v>
      </c>
      <c r="H18" s="4">
        <v>0</v>
      </c>
      <c r="I18" s="11">
        <f t="shared" si="0"/>
        <v>30</v>
      </c>
      <c r="J18" s="6"/>
      <c r="K18" s="6"/>
      <c r="L18" s="6"/>
      <c r="M18" s="6"/>
      <c r="N18" s="6"/>
      <c r="O18" s="6"/>
    </row>
    <row r="19" spans="1:15" ht="43.5" x14ac:dyDescent="0.35">
      <c r="A19" s="1" t="s">
        <v>143</v>
      </c>
      <c r="B19" s="3" t="s">
        <v>15</v>
      </c>
      <c r="C19" s="18" t="s">
        <v>59</v>
      </c>
      <c r="D19" s="3" t="s">
        <v>126</v>
      </c>
      <c r="E19" s="4">
        <v>0</v>
      </c>
      <c r="F19" s="4">
        <v>0</v>
      </c>
      <c r="G19" s="3">
        <v>19</v>
      </c>
      <c r="H19" s="3">
        <v>10</v>
      </c>
      <c r="I19" s="11">
        <f t="shared" si="0"/>
        <v>29</v>
      </c>
      <c r="J19" s="6"/>
      <c r="K19" s="6"/>
      <c r="L19" s="6"/>
      <c r="M19" s="6"/>
      <c r="N19" s="6"/>
      <c r="O19" s="6"/>
    </row>
    <row r="20" spans="1:15" ht="43.5" x14ac:dyDescent="0.35">
      <c r="A20" s="1" t="s">
        <v>192</v>
      </c>
      <c r="B20" s="3" t="s">
        <v>17</v>
      </c>
      <c r="C20" s="18" t="s">
        <v>61</v>
      </c>
      <c r="D20" s="3" t="s">
        <v>126</v>
      </c>
      <c r="E20" s="4">
        <v>0</v>
      </c>
      <c r="F20" s="3">
        <v>4</v>
      </c>
      <c r="G20" s="4">
        <v>0</v>
      </c>
      <c r="H20" s="3">
        <v>4</v>
      </c>
      <c r="I20" s="11">
        <f t="shared" si="0"/>
        <v>8</v>
      </c>
      <c r="J20" s="6"/>
      <c r="K20" s="6"/>
      <c r="L20" s="6"/>
      <c r="M20" s="6"/>
      <c r="N20" s="6"/>
      <c r="O20" s="6"/>
    </row>
    <row r="21" spans="1:15" ht="29" x14ac:dyDescent="0.35">
      <c r="A21" s="1" t="s">
        <v>193</v>
      </c>
      <c r="B21" s="3" t="s">
        <v>18</v>
      </c>
      <c r="C21" s="18" t="s">
        <v>65</v>
      </c>
      <c r="D21" s="3" t="s">
        <v>126</v>
      </c>
      <c r="E21" s="3">
        <v>4</v>
      </c>
      <c r="F21" s="3">
        <v>2</v>
      </c>
      <c r="G21" s="3">
        <v>15</v>
      </c>
      <c r="H21" s="4">
        <v>0</v>
      </c>
      <c r="I21" s="11">
        <f t="shared" si="0"/>
        <v>21</v>
      </c>
      <c r="J21" s="6"/>
      <c r="K21" s="6"/>
      <c r="L21" s="6"/>
      <c r="M21" s="6"/>
      <c r="N21" s="6"/>
      <c r="O21" s="6"/>
    </row>
    <row r="22" spans="1:15" ht="87" x14ac:dyDescent="0.35">
      <c r="A22" s="1" t="s">
        <v>194</v>
      </c>
      <c r="B22" s="3" t="s">
        <v>69</v>
      </c>
      <c r="C22" s="18" t="s">
        <v>67</v>
      </c>
      <c r="D22" s="3" t="s">
        <v>126</v>
      </c>
      <c r="E22" s="4">
        <v>0</v>
      </c>
      <c r="F22" s="3">
        <v>4</v>
      </c>
      <c r="G22" s="4">
        <v>0</v>
      </c>
      <c r="H22" s="3">
        <v>5</v>
      </c>
      <c r="I22" s="11">
        <f t="shared" si="0"/>
        <v>9</v>
      </c>
      <c r="J22" s="6"/>
      <c r="K22" s="6"/>
      <c r="L22" s="6"/>
      <c r="M22" s="6"/>
      <c r="N22" s="6"/>
      <c r="O22" s="6"/>
    </row>
    <row r="23" spans="1:15" ht="101.5" x14ac:dyDescent="0.35">
      <c r="A23" s="1" t="s">
        <v>195</v>
      </c>
      <c r="B23" s="3" t="s">
        <v>70</v>
      </c>
      <c r="C23" s="18" t="s">
        <v>68</v>
      </c>
      <c r="D23" s="3" t="s">
        <v>126</v>
      </c>
      <c r="E23" s="4">
        <v>0</v>
      </c>
      <c r="F23" s="4">
        <v>0</v>
      </c>
      <c r="G23" s="4">
        <v>0</v>
      </c>
      <c r="H23" s="3">
        <v>10</v>
      </c>
      <c r="I23" s="11">
        <f t="shared" si="0"/>
        <v>10</v>
      </c>
      <c r="J23" s="6"/>
      <c r="K23" s="6"/>
      <c r="L23" s="6"/>
      <c r="M23" s="6"/>
      <c r="N23" s="6"/>
      <c r="O23" s="6"/>
    </row>
    <row r="24" spans="1:15" ht="29" x14ac:dyDescent="0.35">
      <c r="A24" s="1" t="s">
        <v>196</v>
      </c>
      <c r="B24" s="3" t="s">
        <v>20</v>
      </c>
      <c r="C24" s="18" t="s">
        <v>71</v>
      </c>
      <c r="D24" s="3" t="s">
        <v>126</v>
      </c>
      <c r="E24" s="3">
        <v>250</v>
      </c>
      <c r="F24" s="4">
        <v>0</v>
      </c>
      <c r="G24" s="3">
        <v>10</v>
      </c>
      <c r="H24" s="4">
        <v>0</v>
      </c>
      <c r="I24" s="11">
        <f t="shared" si="0"/>
        <v>260</v>
      </c>
      <c r="J24" s="6"/>
      <c r="K24" s="6"/>
      <c r="L24" s="6"/>
      <c r="M24" s="6"/>
      <c r="N24" s="6"/>
      <c r="O24" s="6"/>
    </row>
    <row r="25" spans="1:15" ht="58" x14ac:dyDescent="0.35">
      <c r="A25" s="1" t="s">
        <v>197</v>
      </c>
      <c r="B25" s="3" t="s">
        <v>152</v>
      </c>
      <c r="C25" s="8" t="s">
        <v>153</v>
      </c>
      <c r="D25" s="3" t="s">
        <v>126</v>
      </c>
      <c r="E25" s="3">
        <v>30</v>
      </c>
      <c r="F25" s="4">
        <v>0</v>
      </c>
      <c r="G25" s="4">
        <v>0</v>
      </c>
      <c r="H25" s="4">
        <v>0</v>
      </c>
      <c r="I25" s="11">
        <f t="shared" si="0"/>
        <v>30</v>
      </c>
      <c r="J25" s="6"/>
      <c r="K25" s="6"/>
      <c r="L25" s="6"/>
      <c r="M25" s="6"/>
      <c r="N25" s="6"/>
      <c r="O25" s="6"/>
    </row>
    <row r="26" spans="1:15" ht="29" x14ac:dyDescent="0.35">
      <c r="A26" s="1" t="s">
        <v>198</v>
      </c>
      <c r="B26" s="3" t="s">
        <v>22</v>
      </c>
      <c r="C26" s="18" t="s">
        <v>73</v>
      </c>
      <c r="D26" s="3" t="s">
        <v>126</v>
      </c>
      <c r="E26" s="4">
        <v>0</v>
      </c>
      <c r="F26" s="3">
        <v>2</v>
      </c>
      <c r="G26" s="3">
        <v>10</v>
      </c>
      <c r="H26" s="4">
        <v>0</v>
      </c>
      <c r="I26" s="11">
        <f t="shared" si="0"/>
        <v>12</v>
      </c>
      <c r="J26" s="6"/>
      <c r="K26" s="6"/>
      <c r="L26" s="6"/>
      <c r="M26" s="6"/>
      <c r="N26" s="6"/>
      <c r="O26" s="6"/>
    </row>
    <row r="27" spans="1:15" ht="29" x14ac:dyDescent="0.35">
      <c r="A27" s="1" t="s">
        <v>199</v>
      </c>
      <c r="B27" s="3" t="s">
        <v>92</v>
      </c>
      <c r="C27" s="18" t="s">
        <v>76</v>
      </c>
      <c r="D27" s="3" t="s">
        <v>126</v>
      </c>
      <c r="E27" s="3">
        <v>60</v>
      </c>
      <c r="F27" s="3">
        <v>4</v>
      </c>
      <c r="G27" s="3"/>
      <c r="H27" s="4">
        <v>0</v>
      </c>
      <c r="I27" s="11">
        <f t="shared" si="0"/>
        <v>64</v>
      </c>
      <c r="J27" s="6"/>
      <c r="K27" s="6"/>
      <c r="L27" s="6"/>
      <c r="M27" s="6"/>
      <c r="N27" s="6"/>
      <c r="O27" s="6"/>
    </row>
    <row r="28" spans="1:15" ht="87" x14ac:dyDescent="0.35">
      <c r="A28" s="1" t="s">
        <v>200</v>
      </c>
      <c r="B28" s="3" t="s">
        <v>24</v>
      </c>
      <c r="C28" s="18" t="s">
        <v>82</v>
      </c>
      <c r="D28" s="3" t="s">
        <v>126</v>
      </c>
      <c r="E28" s="4">
        <v>0</v>
      </c>
      <c r="F28" s="3">
        <v>4</v>
      </c>
      <c r="G28" s="3">
        <v>30</v>
      </c>
      <c r="H28" s="4">
        <v>0</v>
      </c>
      <c r="I28" s="11">
        <f t="shared" si="0"/>
        <v>34</v>
      </c>
      <c r="J28" s="6"/>
      <c r="K28" s="6"/>
      <c r="L28" s="6"/>
      <c r="M28" s="6"/>
      <c r="N28" s="6"/>
      <c r="O28" s="6"/>
    </row>
    <row r="29" spans="1:15" ht="72.5" x14ac:dyDescent="0.35">
      <c r="A29" s="1" t="s">
        <v>201</v>
      </c>
      <c r="B29" s="3" t="s">
        <v>25</v>
      </c>
      <c r="C29" s="18" t="s">
        <v>77</v>
      </c>
      <c r="D29" s="3" t="s">
        <v>126</v>
      </c>
      <c r="E29" s="4">
        <v>0</v>
      </c>
      <c r="F29" s="4">
        <v>0</v>
      </c>
      <c r="G29" s="3">
        <v>10</v>
      </c>
      <c r="H29" s="4">
        <v>0</v>
      </c>
      <c r="I29" s="11">
        <f t="shared" si="0"/>
        <v>10</v>
      </c>
      <c r="J29" s="6"/>
      <c r="K29" s="6"/>
      <c r="L29" s="6"/>
      <c r="M29" s="6"/>
      <c r="N29" s="6"/>
      <c r="O29" s="6"/>
    </row>
    <row r="30" spans="1:15" ht="43.5" x14ac:dyDescent="0.35">
      <c r="A30" s="1" t="s">
        <v>202</v>
      </c>
      <c r="B30" s="3" t="s">
        <v>26</v>
      </c>
      <c r="C30" s="18" t="s">
        <v>78</v>
      </c>
      <c r="D30" s="3" t="s">
        <v>126</v>
      </c>
      <c r="E30" s="4">
        <v>0</v>
      </c>
      <c r="F30" s="4">
        <v>0</v>
      </c>
      <c r="G30" s="3">
        <v>10</v>
      </c>
      <c r="H30" s="4">
        <v>0</v>
      </c>
      <c r="I30" s="11">
        <f t="shared" si="0"/>
        <v>10</v>
      </c>
      <c r="J30" s="6"/>
      <c r="K30" s="6"/>
      <c r="L30" s="6"/>
      <c r="M30" s="6"/>
      <c r="N30" s="6"/>
      <c r="O30" s="6"/>
    </row>
    <row r="31" spans="1:15" ht="58" x14ac:dyDescent="0.35">
      <c r="A31" s="1" t="s">
        <v>203</v>
      </c>
      <c r="B31" s="3" t="s">
        <v>155</v>
      </c>
      <c r="C31" s="19" t="s">
        <v>156</v>
      </c>
      <c r="D31" s="3" t="s">
        <v>126</v>
      </c>
      <c r="E31" s="4">
        <v>0</v>
      </c>
      <c r="F31" s="3">
        <v>5</v>
      </c>
      <c r="G31" s="4">
        <v>0</v>
      </c>
      <c r="H31" s="4">
        <v>0</v>
      </c>
      <c r="I31" s="11">
        <f t="shared" si="0"/>
        <v>5</v>
      </c>
      <c r="J31" s="6"/>
      <c r="K31" s="6"/>
      <c r="L31" s="6"/>
      <c r="M31" s="6"/>
      <c r="N31" s="6"/>
      <c r="O31" s="6"/>
    </row>
    <row r="32" spans="1:15" ht="43.5" x14ac:dyDescent="0.35">
      <c r="A32" s="1" t="s">
        <v>204</v>
      </c>
      <c r="B32" s="3" t="s">
        <v>28</v>
      </c>
      <c r="C32" s="18" t="s">
        <v>80</v>
      </c>
      <c r="D32" s="3" t="s">
        <v>126</v>
      </c>
      <c r="E32" s="3">
        <v>4</v>
      </c>
      <c r="F32" s="3">
        <v>8</v>
      </c>
      <c r="G32" s="3">
        <v>20</v>
      </c>
      <c r="H32" s="4">
        <v>0</v>
      </c>
      <c r="I32" s="11">
        <f t="shared" si="0"/>
        <v>32</v>
      </c>
      <c r="J32" s="6"/>
      <c r="K32" s="6"/>
      <c r="L32" s="6"/>
      <c r="M32" s="6"/>
      <c r="N32" s="6"/>
      <c r="O32" s="6"/>
    </row>
    <row r="33" spans="1:15" ht="43.5" x14ac:dyDescent="0.35">
      <c r="A33" s="1" t="s">
        <v>205</v>
      </c>
      <c r="B33" s="3" t="s">
        <v>29</v>
      </c>
      <c r="C33" s="18" t="s">
        <v>81</v>
      </c>
      <c r="D33" s="3" t="s">
        <v>126</v>
      </c>
      <c r="E33" s="3">
        <v>2</v>
      </c>
      <c r="F33" s="3">
        <v>1</v>
      </c>
      <c r="G33" s="4">
        <v>0</v>
      </c>
      <c r="H33" s="4">
        <v>0</v>
      </c>
      <c r="I33" s="11">
        <f t="shared" si="0"/>
        <v>3</v>
      </c>
      <c r="J33" s="6"/>
      <c r="K33" s="6"/>
      <c r="L33" s="6"/>
      <c r="M33" s="6"/>
      <c r="N33" s="6"/>
      <c r="O33" s="6"/>
    </row>
    <row r="34" spans="1:15" ht="29" x14ac:dyDescent="0.35">
      <c r="A34" s="1" t="s">
        <v>206</v>
      </c>
      <c r="B34" s="3" t="s">
        <v>30</v>
      </c>
      <c r="C34" s="18" t="s">
        <v>83</v>
      </c>
      <c r="D34" s="3" t="s">
        <v>126</v>
      </c>
      <c r="E34" s="4">
        <v>0</v>
      </c>
      <c r="F34" s="4">
        <v>0</v>
      </c>
      <c r="G34" s="3">
        <v>2</v>
      </c>
      <c r="H34" s="4">
        <v>0</v>
      </c>
      <c r="I34" s="11">
        <f t="shared" si="0"/>
        <v>2</v>
      </c>
      <c r="J34" s="6"/>
      <c r="K34" s="6"/>
      <c r="L34" s="6"/>
      <c r="M34" s="6"/>
      <c r="N34" s="6"/>
      <c r="O34" s="6"/>
    </row>
    <row r="35" spans="1:15" ht="29" x14ac:dyDescent="0.35">
      <c r="A35" s="1" t="s">
        <v>207</v>
      </c>
      <c r="B35" s="3" t="s">
        <v>31</v>
      </c>
      <c r="C35" s="18" t="s">
        <v>84</v>
      </c>
      <c r="D35" s="3" t="s">
        <v>126</v>
      </c>
      <c r="E35" s="4">
        <v>0</v>
      </c>
      <c r="F35" s="4">
        <v>0</v>
      </c>
      <c r="G35" s="3">
        <v>4</v>
      </c>
      <c r="H35" s="4">
        <v>0</v>
      </c>
      <c r="I35" s="11">
        <f t="shared" si="0"/>
        <v>4</v>
      </c>
      <c r="J35" s="6"/>
      <c r="K35" s="6"/>
      <c r="L35" s="6"/>
      <c r="M35" s="6"/>
      <c r="N35" s="6"/>
      <c r="O35" s="6"/>
    </row>
    <row r="36" spans="1:15" ht="43.5" x14ac:dyDescent="0.35">
      <c r="A36" s="1" t="s">
        <v>208</v>
      </c>
      <c r="B36" s="3" t="s">
        <v>32</v>
      </c>
      <c r="C36" s="18" t="s">
        <v>85</v>
      </c>
      <c r="D36" s="3" t="s">
        <v>126</v>
      </c>
      <c r="E36" s="4">
        <v>0</v>
      </c>
      <c r="F36" s="4">
        <v>0</v>
      </c>
      <c r="G36" s="3">
        <v>4</v>
      </c>
      <c r="H36" s="4">
        <v>0</v>
      </c>
      <c r="I36" s="11">
        <f t="shared" si="0"/>
        <v>4</v>
      </c>
      <c r="J36" s="6"/>
      <c r="K36" s="6"/>
      <c r="L36" s="6"/>
      <c r="M36" s="6"/>
      <c r="N36" s="6"/>
      <c r="O36" s="6"/>
    </row>
    <row r="37" spans="1:15" ht="29" x14ac:dyDescent="0.35">
      <c r="A37" s="1" t="s">
        <v>209</v>
      </c>
      <c r="B37" s="3" t="s">
        <v>33</v>
      </c>
      <c r="C37" s="18" t="s">
        <v>86</v>
      </c>
      <c r="D37" s="3" t="s">
        <v>126</v>
      </c>
      <c r="E37" s="4">
        <v>0</v>
      </c>
      <c r="F37" s="4">
        <v>0</v>
      </c>
      <c r="G37" s="3">
        <v>30</v>
      </c>
      <c r="H37" s="4">
        <v>0</v>
      </c>
      <c r="I37" s="11">
        <f t="shared" si="0"/>
        <v>30</v>
      </c>
      <c r="J37" s="6"/>
      <c r="K37" s="6"/>
      <c r="L37" s="6"/>
      <c r="M37" s="6"/>
      <c r="N37" s="6"/>
      <c r="O37" s="6"/>
    </row>
    <row r="38" spans="1:15" ht="29" x14ac:dyDescent="0.35">
      <c r="A38" s="1" t="s">
        <v>210</v>
      </c>
      <c r="B38" s="3" t="s">
        <v>38</v>
      </c>
      <c r="C38" s="18" t="s">
        <v>91</v>
      </c>
      <c r="D38" s="3" t="s">
        <v>126</v>
      </c>
      <c r="E38" s="3">
        <v>2</v>
      </c>
      <c r="F38" s="3">
        <v>1</v>
      </c>
      <c r="G38" s="4">
        <v>0</v>
      </c>
      <c r="H38" s="4">
        <v>0</v>
      </c>
      <c r="I38" s="11">
        <f t="shared" si="0"/>
        <v>3</v>
      </c>
      <c r="J38" s="6"/>
      <c r="K38" s="6"/>
      <c r="L38" s="6"/>
      <c r="M38" s="6"/>
      <c r="N38" s="6"/>
      <c r="O38" s="6"/>
    </row>
    <row r="39" spans="1:15" ht="72.5" x14ac:dyDescent="0.35">
      <c r="A39" s="1" t="s">
        <v>211</v>
      </c>
      <c r="B39" s="3" t="s">
        <v>145</v>
      </c>
      <c r="C39" s="19" t="s">
        <v>146</v>
      </c>
      <c r="D39" s="3" t="s">
        <v>126</v>
      </c>
      <c r="E39" s="4">
        <v>0</v>
      </c>
      <c r="F39" s="4">
        <v>0</v>
      </c>
      <c r="G39" s="3">
        <v>15</v>
      </c>
      <c r="H39" s="4">
        <v>0</v>
      </c>
      <c r="I39" s="11">
        <f t="shared" si="0"/>
        <v>15</v>
      </c>
      <c r="J39" s="6"/>
      <c r="K39" s="6"/>
      <c r="L39" s="6"/>
      <c r="M39" s="6"/>
      <c r="N39" s="6"/>
      <c r="O39" s="6"/>
    </row>
    <row r="40" spans="1:15" ht="72.5" x14ac:dyDescent="0.35">
      <c r="A40" s="1" t="s">
        <v>212</v>
      </c>
      <c r="B40" s="17" t="s">
        <v>150</v>
      </c>
      <c r="C40" s="19" t="s">
        <v>154</v>
      </c>
      <c r="D40" s="3" t="s">
        <v>126</v>
      </c>
      <c r="E40" s="3">
        <v>15</v>
      </c>
      <c r="F40" s="4">
        <v>0</v>
      </c>
      <c r="G40" s="4">
        <v>0</v>
      </c>
      <c r="H40" s="4">
        <v>0</v>
      </c>
      <c r="I40" s="11">
        <f t="shared" si="0"/>
        <v>15</v>
      </c>
      <c r="J40" s="6"/>
      <c r="K40" s="6"/>
      <c r="L40" s="6"/>
      <c r="M40" s="6"/>
      <c r="N40" s="6"/>
      <c r="O40" s="6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94BAC-8546-44F3-8571-3A704FF2D736}">
  <dimension ref="A1:K34"/>
  <sheetViews>
    <sheetView workbookViewId="0">
      <selection activeCell="B1" sqref="B1"/>
    </sheetView>
  </sheetViews>
  <sheetFormatPr defaultRowHeight="14.5" x14ac:dyDescent="0.35"/>
  <cols>
    <col min="2" max="2" width="42.26953125" bestFit="1" customWidth="1"/>
    <col min="3" max="3" width="36" customWidth="1"/>
    <col min="4" max="4" width="13.1796875" customWidth="1"/>
    <col min="5" max="6" width="18.81640625" customWidth="1"/>
    <col min="7" max="7" width="16" bestFit="1" customWidth="1"/>
    <col min="8" max="8" width="12.453125" customWidth="1"/>
    <col min="9" max="9" width="13.26953125" customWidth="1"/>
    <col min="10" max="10" width="13.54296875" customWidth="1"/>
    <col min="11" max="11" width="16.81640625" customWidth="1"/>
  </cols>
  <sheetData>
    <row r="1" spans="1:11" x14ac:dyDescent="0.35">
      <c r="B1" t="s">
        <v>215</v>
      </c>
    </row>
    <row r="3" spans="1:11" ht="43.5" x14ac:dyDescent="0.35">
      <c r="A3" s="1" t="s">
        <v>0</v>
      </c>
      <c r="B3" s="1" t="s">
        <v>1</v>
      </c>
      <c r="C3" s="4" t="s">
        <v>39</v>
      </c>
      <c r="D3" s="3" t="s">
        <v>95</v>
      </c>
      <c r="E3" s="11" t="s">
        <v>109</v>
      </c>
      <c r="F3" s="4" t="s">
        <v>98</v>
      </c>
      <c r="G3" s="4" t="s">
        <v>96</v>
      </c>
      <c r="H3" s="4" t="s">
        <v>99</v>
      </c>
      <c r="I3" s="4" t="s">
        <v>100</v>
      </c>
      <c r="J3" s="4" t="s">
        <v>101</v>
      </c>
      <c r="K3" s="4" t="s">
        <v>102</v>
      </c>
    </row>
    <row r="4" spans="1:11" ht="58" x14ac:dyDescent="0.35">
      <c r="A4" s="3" t="s">
        <v>162</v>
      </c>
      <c r="B4" s="3" t="s">
        <v>2</v>
      </c>
      <c r="C4" s="4" t="s">
        <v>40</v>
      </c>
      <c r="D4" s="3" t="s">
        <v>126</v>
      </c>
      <c r="E4" s="12">
        <v>2</v>
      </c>
      <c r="F4" s="6"/>
      <c r="G4" s="6"/>
      <c r="H4" s="6"/>
      <c r="I4" s="6"/>
      <c r="J4" s="6"/>
      <c r="K4" s="6"/>
    </row>
    <row r="5" spans="1:11" ht="43.5" x14ac:dyDescent="0.35">
      <c r="A5" s="3" t="s">
        <v>163</v>
      </c>
      <c r="B5" s="3" t="s">
        <v>3</v>
      </c>
      <c r="C5" s="4" t="s">
        <v>42</v>
      </c>
      <c r="D5" s="3" t="s">
        <v>126</v>
      </c>
      <c r="E5" s="12">
        <v>2</v>
      </c>
      <c r="F5" s="6"/>
      <c r="G5" s="6"/>
      <c r="H5" s="6"/>
      <c r="I5" s="6"/>
      <c r="J5" s="6"/>
      <c r="K5" s="6"/>
    </row>
    <row r="6" spans="1:11" ht="29" x14ac:dyDescent="0.35">
      <c r="A6" s="3" t="s">
        <v>164</v>
      </c>
      <c r="B6" s="3" t="s">
        <v>6</v>
      </c>
      <c r="C6" s="4" t="s">
        <v>46</v>
      </c>
      <c r="D6" s="3" t="s">
        <v>126</v>
      </c>
      <c r="E6" s="12">
        <v>5</v>
      </c>
      <c r="F6" s="6"/>
      <c r="G6" s="6"/>
      <c r="H6" s="6"/>
      <c r="I6" s="6"/>
      <c r="J6" s="6"/>
      <c r="K6" s="6"/>
    </row>
    <row r="7" spans="1:11" ht="29" x14ac:dyDescent="0.35">
      <c r="A7" s="3" t="s">
        <v>165</v>
      </c>
      <c r="B7" s="3" t="s">
        <v>7</v>
      </c>
      <c r="C7" s="4" t="s">
        <v>47</v>
      </c>
      <c r="D7" s="3" t="s">
        <v>126</v>
      </c>
      <c r="E7" s="12">
        <v>5</v>
      </c>
      <c r="F7" s="6"/>
      <c r="G7" s="6"/>
      <c r="H7" s="6"/>
      <c r="I7" s="6"/>
      <c r="J7" s="6"/>
      <c r="K7" s="6"/>
    </row>
    <row r="8" spans="1:11" ht="29" x14ac:dyDescent="0.35">
      <c r="A8" s="3" t="s">
        <v>166</v>
      </c>
      <c r="B8" s="3" t="s">
        <v>9</v>
      </c>
      <c r="C8" s="4" t="s">
        <v>49</v>
      </c>
      <c r="D8" s="3" t="s">
        <v>126</v>
      </c>
      <c r="E8" s="12">
        <v>30</v>
      </c>
      <c r="F8" s="6"/>
      <c r="G8" s="6"/>
      <c r="H8" s="6"/>
      <c r="I8" s="6"/>
      <c r="J8" s="6"/>
      <c r="K8" s="6"/>
    </row>
    <row r="9" spans="1:11" ht="101.5" x14ac:dyDescent="0.35">
      <c r="A9" s="3" t="s">
        <v>167</v>
      </c>
      <c r="B9" s="3" t="s">
        <v>12</v>
      </c>
      <c r="C9" s="4" t="s">
        <v>52</v>
      </c>
      <c r="D9" s="3" t="s">
        <v>126</v>
      </c>
      <c r="E9" s="12">
        <v>10</v>
      </c>
      <c r="F9" s="6"/>
      <c r="G9" s="6"/>
      <c r="H9" s="6"/>
      <c r="I9" s="6"/>
      <c r="J9" s="6"/>
      <c r="K9" s="6"/>
    </row>
    <row r="10" spans="1:11" ht="87" x14ac:dyDescent="0.35">
      <c r="A10" s="3" t="s">
        <v>168</v>
      </c>
      <c r="B10" s="3" t="s">
        <v>13</v>
      </c>
      <c r="C10" s="4" t="s">
        <v>53</v>
      </c>
      <c r="D10" s="3" t="s">
        <v>126</v>
      </c>
      <c r="E10" s="12">
        <v>5</v>
      </c>
      <c r="F10" s="6"/>
      <c r="G10" s="6"/>
      <c r="H10" s="6"/>
      <c r="I10" s="6"/>
      <c r="J10" s="6"/>
      <c r="K10" s="6"/>
    </row>
    <row r="11" spans="1:11" ht="116" x14ac:dyDescent="0.35">
      <c r="A11" s="3" t="s">
        <v>169</v>
      </c>
      <c r="B11" s="3" t="s">
        <v>55</v>
      </c>
      <c r="C11" s="4" t="s">
        <v>56</v>
      </c>
      <c r="D11" s="3" t="s">
        <v>126</v>
      </c>
      <c r="E11" s="12">
        <v>2</v>
      </c>
      <c r="F11" s="6"/>
      <c r="G11" s="6"/>
      <c r="H11" s="6"/>
      <c r="I11" s="6"/>
      <c r="J11" s="6"/>
      <c r="K11" s="6"/>
    </row>
    <row r="12" spans="1:11" ht="43.5" x14ac:dyDescent="0.35">
      <c r="A12" s="3" t="s">
        <v>170</v>
      </c>
      <c r="B12" s="3" t="s">
        <v>16</v>
      </c>
      <c r="C12" s="4" t="s">
        <v>60</v>
      </c>
      <c r="D12" s="3" t="s">
        <v>126</v>
      </c>
      <c r="E12" s="12">
        <v>2</v>
      </c>
      <c r="F12" s="6"/>
      <c r="G12" s="6"/>
      <c r="H12" s="6"/>
      <c r="I12" s="6"/>
      <c r="J12" s="6"/>
      <c r="K12" s="6"/>
    </row>
    <row r="13" spans="1:11" ht="43.5" x14ac:dyDescent="0.35">
      <c r="A13" s="3" t="s">
        <v>171</v>
      </c>
      <c r="B13" s="3" t="s">
        <v>17</v>
      </c>
      <c r="C13" s="4" t="s">
        <v>61</v>
      </c>
      <c r="D13" s="3" t="s">
        <v>126</v>
      </c>
      <c r="E13" s="12">
        <v>2</v>
      </c>
      <c r="F13" s="6"/>
      <c r="G13" s="6"/>
      <c r="H13" s="6"/>
      <c r="I13" s="6"/>
      <c r="J13" s="6"/>
      <c r="K13" s="6"/>
    </row>
    <row r="14" spans="1:11" ht="29" x14ac:dyDescent="0.35">
      <c r="A14" s="3" t="s">
        <v>172</v>
      </c>
      <c r="B14" s="3" t="s">
        <v>94</v>
      </c>
      <c r="C14" s="4" t="s">
        <v>63</v>
      </c>
      <c r="D14" s="3" t="s">
        <v>126</v>
      </c>
      <c r="E14" s="12">
        <v>2</v>
      </c>
      <c r="F14" s="6"/>
      <c r="G14" s="6"/>
      <c r="H14" s="6"/>
      <c r="I14" s="6"/>
      <c r="J14" s="6"/>
      <c r="K14" s="6"/>
    </row>
    <row r="15" spans="1:11" ht="72.5" x14ac:dyDescent="0.35">
      <c r="A15" s="3" t="s">
        <v>173</v>
      </c>
      <c r="B15" s="3" t="s">
        <v>123</v>
      </c>
      <c r="C15" s="4" t="s">
        <v>64</v>
      </c>
      <c r="D15" s="3" t="s">
        <v>126</v>
      </c>
      <c r="E15" s="12">
        <v>15</v>
      </c>
      <c r="F15" s="6"/>
      <c r="G15" s="6"/>
      <c r="H15" s="6"/>
      <c r="I15" s="6"/>
      <c r="J15" s="6"/>
      <c r="K15" s="6"/>
    </row>
    <row r="16" spans="1:11" ht="29" x14ac:dyDescent="0.35">
      <c r="A16" s="3" t="s">
        <v>174</v>
      </c>
      <c r="B16" s="3" t="s">
        <v>18</v>
      </c>
      <c r="C16" s="4" t="s">
        <v>65</v>
      </c>
      <c r="D16" s="3" t="s">
        <v>126</v>
      </c>
      <c r="E16" s="12">
        <v>5</v>
      </c>
      <c r="F16" s="6"/>
      <c r="G16" s="6"/>
      <c r="H16" s="6"/>
      <c r="I16" s="6"/>
      <c r="J16" s="6"/>
      <c r="K16" s="6"/>
    </row>
    <row r="17" spans="1:11" ht="29" x14ac:dyDescent="0.35">
      <c r="A17" s="3" t="s">
        <v>175</v>
      </c>
      <c r="B17" s="3" t="s">
        <v>19</v>
      </c>
      <c r="C17" s="4" t="s">
        <v>66</v>
      </c>
      <c r="D17" s="3" t="s">
        <v>126</v>
      </c>
      <c r="E17" s="12">
        <v>5</v>
      </c>
      <c r="F17" s="6"/>
      <c r="G17" s="6"/>
      <c r="H17" s="6"/>
      <c r="I17" s="6"/>
      <c r="J17" s="6"/>
      <c r="K17" s="6"/>
    </row>
    <row r="18" spans="1:11" ht="87" x14ac:dyDescent="0.35">
      <c r="A18" s="3" t="s">
        <v>176</v>
      </c>
      <c r="B18" s="3" t="s">
        <v>69</v>
      </c>
      <c r="C18" s="4" t="s">
        <v>67</v>
      </c>
      <c r="D18" s="3" t="s">
        <v>126</v>
      </c>
      <c r="E18" s="12">
        <v>5</v>
      </c>
      <c r="F18" s="6"/>
      <c r="G18" s="6"/>
      <c r="H18" s="6"/>
      <c r="I18" s="6"/>
      <c r="J18" s="6"/>
      <c r="K18" s="6"/>
    </row>
    <row r="19" spans="1:11" ht="101.5" x14ac:dyDescent="0.35">
      <c r="A19" s="3" t="s">
        <v>177</v>
      </c>
      <c r="B19" s="3" t="s">
        <v>70</v>
      </c>
      <c r="C19" s="4" t="s">
        <v>68</v>
      </c>
      <c r="D19" s="3" t="s">
        <v>126</v>
      </c>
      <c r="E19" s="12">
        <v>5</v>
      </c>
      <c r="F19" s="6"/>
      <c r="G19" s="6"/>
      <c r="H19" s="6"/>
      <c r="I19" s="6"/>
      <c r="J19" s="6"/>
      <c r="K19" s="6"/>
    </row>
    <row r="20" spans="1:11" ht="29" x14ac:dyDescent="0.35">
      <c r="A20" s="3" t="s">
        <v>178</v>
      </c>
      <c r="B20" s="3" t="s">
        <v>20</v>
      </c>
      <c r="C20" s="4" t="s">
        <v>71</v>
      </c>
      <c r="D20" s="3" t="s">
        <v>126</v>
      </c>
      <c r="E20" s="12">
        <v>10</v>
      </c>
      <c r="F20" s="6"/>
      <c r="G20" s="6"/>
      <c r="H20" s="6"/>
      <c r="I20" s="6"/>
      <c r="J20" s="6"/>
      <c r="K20" s="6"/>
    </row>
    <row r="21" spans="1:11" ht="29" x14ac:dyDescent="0.35">
      <c r="A21" s="3" t="s">
        <v>179</v>
      </c>
      <c r="B21" s="3" t="s">
        <v>22</v>
      </c>
      <c r="C21" s="4" t="s">
        <v>73</v>
      </c>
      <c r="D21" s="3" t="s">
        <v>126</v>
      </c>
      <c r="E21" s="12">
        <v>2</v>
      </c>
      <c r="F21" s="6"/>
      <c r="G21" s="6"/>
      <c r="H21" s="6"/>
      <c r="I21" s="6"/>
      <c r="J21" s="6"/>
      <c r="K21" s="6"/>
    </row>
    <row r="22" spans="1:11" ht="29" x14ac:dyDescent="0.35">
      <c r="A22" s="3" t="s">
        <v>180</v>
      </c>
      <c r="B22" s="3" t="s">
        <v>23</v>
      </c>
      <c r="C22" s="4" t="s">
        <v>75</v>
      </c>
      <c r="D22" s="3" t="s">
        <v>126</v>
      </c>
      <c r="E22" s="12">
        <v>35</v>
      </c>
      <c r="F22" s="6"/>
      <c r="G22" s="6"/>
      <c r="H22" s="6"/>
      <c r="I22" s="6"/>
      <c r="J22" s="6"/>
      <c r="K22" s="6"/>
    </row>
    <row r="23" spans="1:11" ht="87" x14ac:dyDescent="0.35">
      <c r="A23" s="3" t="s">
        <v>181</v>
      </c>
      <c r="B23" s="3" t="s">
        <v>24</v>
      </c>
      <c r="C23" s="4" t="s">
        <v>82</v>
      </c>
      <c r="D23" s="3" t="s">
        <v>126</v>
      </c>
      <c r="E23" s="12">
        <v>5</v>
      </c>
      <c r="F23" s="6"/>
      <c r="G23" s="6"/>
      <c r="H23" s="6"/>
      <c r="I23" s="6"/>
      <c r="J23" s="6"/>
      <c r="K23" s="6"/>
    </row>
    <row r="24" spans="1:11" ht="43.5" x14ac:dyDescent="0.35">
      <c r="A24" s="3" t="s">
        <v>182</v>
      </c>
      <c r="B24" s="3" t="s">
        <v>28</v>
      </c>
      <c r="C24" s="4" t="s">
        <v>80</v>
      </c>
      <c r="D24" s="3" t="s">
        <v>126</v>
      </c>
      <c r="E24" s="12">
        <v>10</v>
      </c>
      <c r="F24" s="6"/>
      <c r="G24" s="6"/>
      <c r="H24" s="6"/>
      <c r="I24" s="6"/>
      <c r="J24" s="6"/>
      <c r="K24" s="6"/>
    </row>
    <row r="25" spans="1:11" ht="43.5" x14ac:dyDescent="0.35">
      <c r="A25" s="3" t="s">
        <v>183</v>
      </c>
      <c r="B25" s="3" t="s">
        <v>29</v>
      </c>
      <c r="C25" s="4" t="s">
        <v>81</v>
      </c>
      <c r="D25" s="3" t="s">
        <v>126</v>
      </c>
      <c r="E25" s="12">
        <v>2</v>
      </c>
      <c r="F25" s="6"/>
      <c r="G25" s="6"/>
      <c r="H25" s="6"/>
      <c r="I25" s="6"/>
      <c r="J25" s="6"/>
      <c r="K25" s="6"/>
    </row>
    <row r="26" spans="1:11" ht="29" x14ac:dyDescent="0.35">
      <c r="A26" s="3" t="s">
        <v>184</v>
      </c>
      <c r="B26" s="3" t="s">
        <v>33</v>
      </c>
      <c r="C26" s="4" t="s">
        <v>86</v>
      </c>
      <c r="D26" s="3" t="s">
        <v>126</v>
      </c>
      <c r="E26" s="12">
        <v>40</v>
      </c>
      <c r="F26" s="6"/>
      <c r="G26" s="6"/>
      <c r="H26" s="6"/>
      <c r="I26" s="6"/>
      <c r="J26" s="6"/>
      <c r="K26" s="6"/>
    </row>
    <row r="27" spans="1:11" ht="29" x14ac:dyDescent="0.35">
      <c r="A27" s="3" t="s">
        <v>185</v>
      </c>
      <c r="B27" s="3" t="s">
        <v>34</v>
      </c>
      <c r="C27" s="4" t="s">
        <v>87</v>
      </c>
      <c r="D27" s="3" t="s">
        <v>126</v>
      </c>
      <c r="E27" s="12">
        <v>5</v>
      </c>
      <c r="F27" s="6"/>
      <c r="G27" s="6"/>
      <c r="H27" s="6"/>
      <c r="I27" s="6"/>
      <c r="J27" s="6"/>
      <c r="K27" s="6"/>
    </row>
    <row r="28" spans="1:11" ht="29" x14ac:dyDescent="0.35">
      <c r="A28" s="3" t="s">
        <v>186</v>
      </c>
      <c r="B28" s="3" t="s">
        <v>36</v>
      </c>
      <c r="C28" s="4" t="s">
        <v>89</v>
      </c>
      <c r="D28" s="3" t="s">
        <v>126</v>
      </c>
      <c r="E28" s="12">
        <v>5</v>
      </c>
      <c r="F28" s="6"/>
      <c r="G28" s="6"/>
      <c r="H28" s="6"/>
      <c r="I28" s="6"/>
      <c r="J28" s="6"/>
      <c r="K28" s="6"/>
    </row>
    <row r="29" spans="1:11" ht="29" x14ac:dyDescent="0.35">
      <c r="A29" s="3" t="s">
        <v>187</v>
      </c>
      <c r="B29" s="3" t="s">
        <v>38</v>
      </c>
      <c r="C29" s="4" t="s">
        <v>91</v>
      </c>
      <c r="D29" s="3" t="s">
        <v>126</v>
      </c>
      <c r="E29" s="12">
        <v>2</v>
      </c>
      <c r="F29" s="6"/>
      <c r="G29" s="6"/>
      <c r="H29" s="6"/>
      <c r="I29" s="6"/>
      <c r="J29" s="6"/>
      <c r="K29" s="6"/>
    </row>
    <row r="30" spans="1:11" ht="72.5" x14ac:dyDescent="0.35">
      <c r="A30" s="3" t="s">
        <v>188</v>
      </c>
      <c r="B30" s="3" t="s">
        <v>117</v>
      </c>
      <c r="C30" s="23" t="s">
        <v>118</v>
      </c>
      <c r="D30" s="3" t="s">
        <v>126</v>
      </c>
      <c r="E30" s="12">
        <v>2</v>
      </c>
      <c r="F30" s="6"/>
      <c r="G30" s="6"/>
      <c r="H30" s="6"/>
      <c r="I30" s="6"/>
      <c r="J30" s="6"/>
      <c r="K30" s="6"/>
    </row>
    <row r="31" spans="1:11" ht="87" x14ac:dyDescent="0.35">
      <c r="A31" s="3" t="s">
        <v>189</v>
      </c>
      <c r="B31" s="3" t="s">
        <v>119</v>
      </c>
      <c r="C31" s="23" t="s">
        <v>120</v>
      </c>
      <c r="D31" s="3" t="s">
        <v>126</v>
      </c>
      <c r="E31" s="12">
        <v>2</v>
      </c>
      <c r="F31" s="6"/>
      <c r="G31" s="6"/>
      <c r="H31" s="6"/>
      <c r="I31" s="6"/>
      <c r="J31" s="6"/>
      <c r="K31" s="6"/>
    </row>
    <row r="32" spans="1:11" ht="58" x14ac:dyDescent="0.35">
      <c r="A32" s="3" t="s">
        <v>190</v>
      </c>
      <c r="B32" s="3" t="s">
        <v>121</v>
      </c>
      <c r="C32" s="23" t="s">
        <v>122</v>
      </c>
      <c r="D32" s="3" t="s">
        <v>126</v>
      </c>
      <c r="E32" s="12">
        <v>2</v>
      </c>
      <c r="F32" s="6"/>
      <c r="G32" s="6"/>
      <c r="H32" s="6"/>
      <c r="I32" s="6"/>
      <c r="J32" s="6"/>
      <c r="K32" s="6"/>
    </row>
    <row r="34" spans="2:2" x14ac:dyDescent="0.35">
      <c r="B34" s="21" t="s">
        <v>191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FC54C-A639-4BE4-B206-77B912EE3B82}">
  <sheetPr>
    <tabColor theme="0"/>
  </sheetPr>
  <dimension ref="A1:K20"/>
  <sheetViews>
    <sheetView workbookViewId="0">
      <selection activeCell="B1" sqref="B1"/>
    </sheetView>
  </sheetViews>
  <sheetFormatPr defaultRowHeight="14.5" x14ac:dyDescent="0.35"/>
  <cols>
    <col min="1" max="1" width="8.7265625" style="2"/>
    <col min="2" max="2" width="39.26953125" bestFit="1" customWidth="1"/>
    <col min="3" max="3" width="36" customWidth="1"/>
    <col min="4" max="4" width="13.1796875" style="2" customWidth="1"/>
    <col min="5" max="5" width="18.81640625" style="13" customWidth="1"/>
    <col min="6" max="6" width="18.81640625" customWidth="1"/>
    <col min="7" max="7" width="16" bestFit="1" customWidth="1"/>
    <col min="8" max="8" width="12.453125" customWidth="1"/>
    <col min="9" max="9" width="13.26953125" customWidth="1"/>
    <col min="10" max="10" width="13.54296875" customWidth="1"/>
    <col min="11" max="11" width="16.81640625" customWidth="1"/>
  </cols>
  <sheetData>
    <row r="1" spans="1:11" x14ac:dyDescent="0.35">
      <c r="B1" t="s">
        <v>216</v>
      </c>
    </row>
    <row r="3" spans="1:11" ht="43.5" x14ac:dyDescent="0.35">
      <c r="A3" s="1" t="s">
        <v>0</v>
      </c>
      <c r="B3" s="1" t="s">
        <v>1</v>
      </c>
      <c r="C3" s="4" t="s">
        <v>39</v>
      </c>
      <c r="D3" s="3" t="s">
        <v>95</v>
      </c>
      <c r="E3" s="11" t="s">
        <v>111</v>
      </c>
      <c r="F3" s="4" t="s">
        <v>98</v>
      </c>
      <c r="G3" s="4" t="s">
        <v>96</v>
      </c>
      <c r="H3" s="4" t="s">
        <v>99</v>
      </c>
      <c r="I3" s="4" t="s">
        <v>100</v>
      </c>
      <c r="J3" s="4" t="s">
        <v>101</v>
      </c>
      <c r="K3" s="4" t="s">
        <v>102</v>
      </c>
    </row>
    <row r="4" spans="1:11" ht="58" x14ac:dyDescent="0.35">
      <c r="A4" s="3" t="s">
        <v>128</v>
      </c>
      <c r="B4" s="3" t="s">
        <v>2</v>
      </c>
      <c r="C4" s="4" t="s">
        <v>40</v>
      </c>
      <c r="D4" s="3" t="s">
        <v>126</v>
      </c>
      <c r="E4" s="12">
        <v>2</v>
      </c>
      <c r="F4" s="6"/>
      <c r="G4" s="6"/>
      <c r="H4" s="6"/>
      <c r="I4" s="6"/>
      <c r="J4" s="6"/>
      <c r="K4" s="6"/>
    </row>
    <row r="5" spans="1:11" ht="43.5" x14ac:dyDescent="0.35">
      <c r="A5" s="3" t="s">
        <v>129</v>
      </c>
      <c r="B5" s="3" t="s">
        <v>3</v>
      </c>
      <c r="C5" s="4" t="s">
        <v>42</v>
      </c>
      <c r="D5" s="3" t="s">
        <v>126</v>
      </c>
      <c r="E5" s="12">
        <v>2</v>
      </c>
      <c r="F5" s="6"/>
      <c r="G5" s="6"/>
      <c r="H5" s="6"/>
      <c r="I5" s="6"/>
      <c r="J5" s="6"/>
      <c r="K5" s="6"/>
    </row>
    <row r="6" spans="1:11" ht="29" x14ac:dyDescent="0.35">
      <c r="A6" s="3" t="s">
        <v>130</v>
      </c>
      <c r="B6" s="3" t="s">
        <v>6</v>
      </c>
      <c r="C6" s="4" t="s">
        <v>46</v>
      </c>
      <c r="D6" s="3" t="s">
        <v>126</v>
      </c>
      <c r="E6" s="12">
        <v>5</v>
      </c>
      <c r="F6" s="6"/>
      <c r="G6" s="6"/>
      <c r="H6" s="6"/>
      <c r="I6" s="6"/>
      <c r="J6" s="6"/>
      <c r="K6" s="6"/>
    </row>
    <row r="7" spans="1:11" ht="29" x14ac:dyDescent="0.35">
      <c r="A7" s="3" t="s">
        <v>131</v>
      </c>
      <c r="B7" s="3" t="s">
        <v>7</v>
      </c>
      <c r="C7" s="4" t="s">
        <v>47</v>
      </c>
      <c r="D7" s="3" t="s">
        <v>126</v>
      </c>
      <c r="E7" s="12">
        <v>1</v>
      </c>
      <c r="F7" s="6"/>
      <c r="G7" s="6"/>
      <c r="H7" s="6"/>
      <c r="I7" s="6"/>
      <c r="J7" s="6"/>
      <c r="K7" s="6"/>
    </row>
    <row r="8" spans="1:11" ht="43.5" x14ac:dyDescent="0.35">
      <c r="A8" s="3" t="s">
        <v>132</v>
      </c>
      <c r="B8" s="3" t="s">
        <v>8</v>
      </c>
      <c r="C8" s="4" t="s">
        <v>48</v>
      </c>
      <c r="D8" s="3" t="s">
        <v>126</v>
      </c>
      <c r="E8" s="12">
        <v>15</v>
      </c>
      <c r="F8" s="6"/>
      <c r="G8" s="6"/>
      <c r="H8" s="6"/>
      <c r="I8" s="6"/>
      <c r="J8" s="6"/>
      <c r="K8" s="6"/>
    </row>
    <row r="9" spans="1:11" ht="101.5" x14ac:dyDescent="0.35">
      <c r="A9" s="3" t="s">
        <v>133</v>
      </c>
      <c r="B9" s="3" t="s">
        <v>12</v>
      </c>
      <c r="C9" s="4" t="s">
        <v>52</v>
      </c>
      <c r="D9" s="3" t="s">
        <v>126</v>
      </c>
      <c r="E9" s="12">
        <v>50</v>
      </c>
      <c r="F9" s="6"/>
      <c r="G9" s="6"/>
      <c r="H9" s="6"/>
      <c r="I9" s="6"/>
      <c r="J9" s="6"/>
      <c r="K9" s="6"/>
    </row>
    <row r="10" spans="1:11" ht="87" x14ac:dyDescent="0.35">
      <c r="A10" s="3" t="s">
        <v>134</v>
      </c>
      <c r="B10" s="3" t="s">
        <v>13</v>
      </c>
      <c r="C10" s="4" t="s">
        <v>53</v>
      </c>
      <c r="D10" s="3" t="s">
        <v>126</v>
      </c>
      <c r="E10" s="12">
        <v>5</v>
      </c>
      <c r="F10" s="6"/>
      <c r="G10" s="6"/>
      <c r="H10" s="6"/>
      <c r="I10" s="6"/>
      <c r="J10" s="6"/>
      <c r="K10" s="6"/>
    </row>
    <row r="11" spans="1:11" ht="87" x14ac:dyDescent="0.35">
      <c r="A11" s="3" t="s">
        <v>135</v>
      </c>
      <c r="B11" s="3" t="s">
        <v>93</v>
      </c>
      <c r="C11" s="4" t="s">
        <v>54</v>
      </c>
      <c r="D11" s="3" t="s">
        <v>126</v>
      </c>
      <c r="E11" s="12">
        <v>20</v>
      </c>
      <c r="F11" s="6"/>
      <c r="G11" s="6"/>
      <c r="H11" s="6"/>
      <c r="I11" s="6"/>
      <c r="J11" s="6"/>
      <c r="K11" s="6"/>
    </row>
    <row r="12" spans="1:11" ht="43.5" x14ac:dyDescent="0.35">
      <c r="A12" s="3" t="s">
        <v>136</v>
      </c>
      <c r="B12" s="3" t="s">
        <v>17</v>
      </c>
      <c r="C12" s="4" t="s">
        <v>61</v>
      </c>
      <c r="D12" s="3" t="s">
        <v>126</v>
      </c>
      <c r="E12" s="12">
        <v>2</v>
      </c>
      <c r="F12" s="6"/>
      <c r="G12" s="6"/>
      <c r="H12" s="6"/>
      <c r="I12" s="6"/>
      <c r="J12" s="6"/>
      <c r="K12" s="6"/>
    </row>
    <row r="13" spans="1:11" ht="29" x14ac:dyDescent="0.35">
      <c r="A13" s="3" t="s">
        <v>137</v>
      </c>
      <c r="B13" s="3" t="s">
        <v>18</v>
      </c>
      <c r="C13" s="4" t="s">
        <v>65</v>
      </c>
      <c r="D13" s="3" t="s">
        <v>126</v>
      </c>
      <c r="E13" s="12">
        <v>1</v>
      </c>
      <c r="F13" s="6"/>
      <c r="G13" s="6"/>
      <c r="H13" s="6"/>
      <c r="I13" s="6"/>
      <c r="J13" s="6"/>
      <c r="K13" s="6"/>
    </row>
    <row r="14" spans="1:11" ht="29" x14ac:dyDescent="0.35">
      <c r="A14" s="3" t="s">
        <v>138</v>
      </c>
      <c r="B14" s="3" t="s">
        <v>20</v>
      </c>
      <c r="C14" s="4" t="s">
        <v>71</v>
      </c>
      <c r="D14" s="3" t="s">
        <v>126</v>
      </c>
      <c r="E14" s="12">
        <v>1</v>
      </c>
      <c r="F14" s="6"/>
      <c r="G14" s="6"/>
      <c r="H14" s="6"/>
      <c r="I14" s="6"/>
      <c r="J14" s="6"/>
      <c r="K14" s="6"/>
    </row>
    <row r="15" spans="1:11" ht="29" x14ac:dyDescent="0.35">
      <c r="A15" s="3" t="s">
        <v>139</v>
      </c>
      <c r="B15" s="3" t="s">
        <v>127</v>
      </c>
      <c r="C15" s="4" t="s">
        <v>74</v>
      </c>
      <c r="D15" s="3" t="s">
        <v>126</v>
      </c>
      <c r="E15" s="12">
        <v>10</v>
      </c>
      <c r="F15" s="6"/>
      <c r="G15" s="6"/>
      <c r="H15" s="6"/>
      <c r="I15" s="6"/>
      <c r="J15" s="6"/>
      <c r="K15" s="6"/>
    </row>
    <row r="16" spans="1:11" ht="87" x14ac:dyDescent="0.35">
      <c r="A16" s="3" t="s">
        <v>140</v>
      </c>
      <c r="B16" s="3" t="s">
        <v>24</v>
      </c>
      <c r="C16" s="4" t="s">
        <v>82</v>
      </c>
      <c r="D16" s="3" t="s">
        <v>126</v>
      </c>
      <c r="E16" s="12">
        <v>3</v>
      </c>
      <c r="F16" s="6"/>
      <c r="G16" s="6"/>
      <c r="H16" s="6"/>
      <c r="I16" s="6"/>
      <c r="J16" s="6"/>
      <c r="K16" s="6"/>
    </row>
    <row r="17" spans="1:11" ht="29" x14ac:dyDescent="0.35">
      <c r="A17" s="3" t="s">
        <v>141</v>
      </c>
      <c r="B17" s="9" t="s">
        <v>33</v>
      </c>
      <c r="C17" s="10" t="s">
        <v>86</v>
      </c>
      <c r="D17" s="3" t="s">
        <v>126</v>
      </c>
      <c r="E17" s="12">
        <v>50</v>
      </c>
      <c r="F17" s="6"/>
      <c r="G17" s="6"/>
      <c r="H17" s="6"/>
      <c r="I17" s="6"/>
      <c r="J17" s="6"/>
      <c r="K17" s="6"/>
    </row>
    <row r="18" spans="1:11" ht="43.5" x14ac:dyDescent="0.35">
      <c r="A18" s="3" t="s">
        <v>142</v>
      </c>
      <c r="B18" s="3" t="s">
        <v>124</v>
      </c>
      <c r="C18" s="23" t="s">
        <v>125</v>
      </c>
      <c r="D18" s="3" t="s">
        <v>126</v>
      </c>
      <c r="E18" s="12">
        <v>5</v>
      </c>
      <c r="F18" s="6"/>
      <c r="G18" s="6"/>
      <c r="H18" s="6"/>
      <c r="I18" s="6"/>
      <c r="J18" s="6"/>
      <c r="K18" s="6"/>
    </row>
    <row r="19" spans="1:11" x14ac:dyDescent="0.35">
      <c r="C19" s="14"/>
    </row>
    <row r="20" spans="1:11" x14ac:dyDescent="0.35">
      <c r="B20" s="22" t="s">
        <v>161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E888B-09D7-4281-9381-233CAABCDABB}">
  <dimension ref="A1:K15"/>
  <sheetViews>
    <sheetView workbookViewId="0">
      <selection activeCell="B1" sqref="B1"/>
    </sheetView>
  </sheetViews>
  <sheetFormatPr defaultRowHeight="14.5" x14ac:dyDescent="0.35"/>
  <cols>
    <col min="1" max="1" width="9.1796875" style="2"/>
    <col min="2" max="2" width="42.26953125" bestFit="1" customWidth="1"/>
    <col min="3" max="3" width="36" customWidth="1"/>
    <col min="4" max="4" width="13.1796875" style="2" customWidth="1"/>
    <col min="5" max="5" width="18.81640625" style="13" customWidth="1"/>
    <col min="6" max="6" width="18.81640625" customWidth="1"/>
    <col min="7" max="7" width="16" bestFit="1" customWidth="1"/>
    <col min="8" max="8" width="12.453125" customWidth="1"/>
    <col min="9" max="9" width="13.26953125" customWidth="1"/>
    <col min="10" max="10" width="13.54296875" customWidth="1"/>
    <col min="11" max="11" width="16.81640625" customWidth="1"/>
  </cols>
  <sheetData>
    <row r="1" spans="1:11" x14ac:dyDescent="0.35">
      <c r="B1" t="s">
        <v>217</v>
      </c>
    </row>
    <row r="3" spans="1:11" ht="58" x14ac:dyDescent="0.35">
      <c r="A3" s="1" t="s">
        <v>0</v>
      </c>
      <c r="B3" s="1" t="s">
        <v>1</v>
      </c>
      <c r="C3" s="4" t="s">
        <v>39</v>
      </c>
      <c r="D3" s="3" t="s">
        <v>95</v>
      </c>
      <c r="E3" s="11" t="s">
        <v>112</v>
      </c>
      <c r="F3" s="4" t="s">
        <v>98</v>
      </c>
      <c r="G3" s="4" t="s">
        <v>96</v>
      </c>
      <c r="H3" s="4" t="s">
        <v>99</v>
      </c>
      <c r="I3" s="4" t="s">
        <v>100</v>
      </c>
      <c r="J3" s="4" t="s">
        <v>101</v>
      </c>
      <c r="K3" s="4" t="s">
        <v>102</v>
      </c>
    </row>
    <row r="4" spans="1:11" ht="29" x14ac:dyDescent="0.35">
      <c r="A4" s="3" t="s">
        <v>128</v>
      </c>
      <c r="B4" s="3" t="s">
        <v>6</v>
      </c>
      <c r="C4" s="4" t="s">
        <v>46</v>
      </c>
      <c r="D4" s="3" t="s">
        <v>126</v>
      </c>
      <c r="E4" s="12">
        <v>5</v>
      </c>
      <c r="F4" s="6"/>
      <c r="G4" s="6"/>
      <c r="H4" s="6"/>
      <c r="I4" s="6"/>
      <c r="J4" s="6"/>
      <c r="K4" s="6"/>
    </row>
    <row r="5" spans="1:11" ht="43.5" x14ac:dyDescent="0.35">
      <c r="A5" s="3" t="s">
        <v>129</v>
      </c>
      <c r="B5" s="3" t="s">
        <v>11</v>
      </c>
      <c r="C5" s="4" t="s">
        <v>51</v>
      </c>
      <c r="D5" s="3" t="s">
        <v>126</v>
      </c>
      <c r="E5" s="12">
        <v>5</v>
      </c>
      <c r="F5" s="6"/>
      <c r="G5" s="6"/>
      <c r="H5" s="6"/>
      <c r="I5" s="6"/>
      <c r="J5" s="6"/>
      <c r="K5" s="6"/>
    </row>
    <row r="6" spans="1:11" ht="101.5" x14ac:dyDescent="0.35">
      <c r="A6" s="3" t="s">
        <v>130</v>
      </c>
      <c r="B6" s="3" t="s">
        <v>12</v>
      </c>
      <c r="C6" s="4" t="s">
        <v>52</v>
      </c>
      <c r="D6" s="3" t="s">
        <v>126</v>
      </c>
      <c r="E6" s="12">
        <v>50</v>
      </c>
      <c r="F6" s="6"/>
      <c r="G6" s="6"/>
      <c r="H6" s="6"/>
      <c r="I6" s="6"/>
      <c r="J6" s="6"/>
      <c r="K6" s="6"/>
    </row>
    <row r="7" spans="1:11" ht="87" x14ac:dyDescent="0.35">
      <c r="A7" s="3" t="s">
        <v>131</v>
      </c>
      <c r="B7" s="3" t="s">
        <v>13</v>
      </c>
      <c r="C7" s="4" t="s">
        <v>53</v>
      </c>
      <c r="D7" s="3" t="s">
        <v>126</v>
      </c>
      <c r="E7" s="12">
        <v>5</v>
      </c>
      <c r="F7" s="6"/>
      <c r="G7" s="6"/>
      <c r="H7" s="6"/>
      <c r="I7" s="6"/>
      <c r="J7" s="6"/>
      <c r="K7" s="6"/>
    </row>
    <row r="8" spans="1:11" ht="87" x14ac:dyDescent="0.35">
      <c r="A8" s="3" t="s">
        <v>132</v>
      </c>
      <c r="B8" s="3" t="s">
        <v>93</v>
      </c>
      <c r="C8" s="4" t="s">
        <v>54</v>
      </c>
      <c r="D8" s="3" t="s">
        <v>126</v>
      </c>
      <c r="E8" s="12">
        <v>20</v>
      </c>
      <c r="F8" s="6"/>
      <c r="G8" s="6"/>
      <c r="H8" s="6"/>
      <c r="I8" s="6"/>
      <c r="J8" s="6"/>
      <c r="K8" s="6"/>
    </row>
    <row r="9" spans="1:11" ht="29" x14ac:dyDescent="0.35">
      <c r="A9" s="3" t="s">
        <v>133</v>
      </c>
      <c r="B9" s="3" t="s">
        <v>18</v>
      </c>
      <c r="C9" s="4" t="s">
        <v>65</v>
      </c>
      <c r="D9" s="3" t="s">
        <v>126</v>
      </c>
      <c r="E9" s="12">
        <v>1</v>
      </c>
      <c r="F9" s="6"/>
      <c r="G9" s="6"/>
      <c r="H9" s="6"/>
      <c r="I9" s="6"/>
      <c r="J9" s="6"/>
      <c r="K9" s="6"/>
    </row>
    <row r="10" spans="1:11" ht="58" x14ac:dyDescent="0.35">
      <c r="A10" s="3" t="s">
        <v>134</v>
      </c>
      <c r="B10" s="3" t="s">
        <v>160</v>
      </c>
      <c r="C10" s="8" t="s">
        <v>159</v>
      </c>
      <c r="D10" s="3" t="s">
        <v>126</v>
      </c>
      <c r="E10" s="12">
        <v>5</v>
      </c>
      <c r="F10" s="6"/>
      <c r="G10" s="6"/>
      <c r="H10" s="6"/>
      <c r="I10" s="6"/>
      <c r="J10" s="6"/>
      <c r="K10" s="6"/>
    </row>
    <row r="11" spans="1:11" ht="29" x14ac:dyDescent="0.35">
      <c r="A11" s="3" t="s">
        <v>135</v>
      </c>
      <c r="B11" s="3" t="s">
        <v>20</v>
      </c>
      <c r="C11" s="4" t="s">
        <v>71</v>
      </c>
      <c r="D11" s="3" t="s">
        <v>126</v>
      </c>
      <c r="E11" s="12">
        <v>1</v>
      </c>
      <c r="F11" s="6"/>
      <c r="G11" s="6"/>
      <c r="H11" s="6"/>
      <c r="I11" s="6"/>
      <c r="J11" s="6"/>
      <c r="K11" s="6"/>
    </row>
    <row r="12" spans="1:11" ht="87" x14ac:dyDescent="0.35">
      <c r="A12" s="3" t="s">
        <v>136</v>
      </c>
      <c r="B12" s="3" t="s">
        <v>24</v>
      </c>
      <c r="C12" s="4" t="s">
        <v>82</v>
      </c>
      <c r="D12" s="3" t="s">
        <v>126</v>
      </c>
      <c r="E12" s="12">
        <v>3</v>
      </c>
      <c r="F12" s="6"/>
      <c r="G12" s="6"/>
      <c r="H12" s="6"/>
      <c r="I12" s="6"/>
      <c r="J12" s="6"/>
      <c r="K12" s="6"/>
    </row>
    <row r="13" spans="1:11" ht="29" x14ac:dyDescent="0.35">
      <c r="A13" s="3" t="s">
        <v>137</v>
      </c>
      <c r="B13" s="3" t="s">
        <v>33</v>
      </c>
      <c r="C13" s="4" t="s">
        <v>86</v>
      </c>
      <c r="D13" s="3" t="s">
        <v>126</v>
      </c>
      <c r="E13" s="12">
        <v>50</v>
      </c>
      <c r="F13" s="6"/>
      <c r="G13" s="6"/>
      <c r="H13" s="6"/>
      <c r="I13" s="6"/>
      <c r="J13" s="6"/>
      <c r="K13" s="6"/>
    </row>
    <row r="15" spans="1:11" x14ac:dyDescent="0.35">
      <c r="B15" s="21" t="s">
        <v>161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AFD7A-15C6-42FF-8C8D-64CD31B14194}">
  <dimension ref="A1:M18"/>
  <sheetViews>
    <sheetView workbookViewId="0">
      <selection activeCell="B1" sqref="B1"/>
    </sheetView>
  </sheetViews>
  <sheetFormatPr defaultRowHeight="14.5" x14ac:dyDescent="0.35"/>
  <cols>
    <col min="1" max="1" width="9.1796875" style="2"/>
    <col min="2" max="2" width="42.26953125" bestFit="1" customWidth="1"/>
    <col min="3" max="3" width="36" customWidth="1"/>
    <col min="4" max="4" width="13.1796875" style="2" customWidth="1"/>
    <col min="5" max="7" width="18.81640625" style="2" customWidth="1"/>
    <col min="8" max="8" width="18.81640625" customWidth="1"/>
    <col min="9" max="9" width="16" bestFit="1" customWidth="1"/>
    <col min="10" max="10" width="12.453125" customWidth="1"/>
    <col min="11" max="11" width="13.26953125" customWidth="1"/>
    <col min="12" max="12" width="13.54296875" customWidth="1"/>
    <col min="13" max="13" width="16.81640625" customWidth="1"/>
  </cols>
  <sheetData>
    <row r="1" spans="1:13" x14ac:dyDescent="0.35">
      <c r="B1" t="s">
        <v>218</v>
      </c>
    </row>
    <row r="3" spans="1:13" ht="58" x14ac:dyDescent="0.35">
      <c r="A3" s="1" t="s">
        <v>0</v>
      </c>
      <c r="B3" s="1" t="s">
        <v>1</v>
      </c>
      <c r="C3" s="4" t="s">
        <v>39</v>
      </c>
      <c r="D3" s="3" t="s">
        <v>95</v>
      </c>
      <c r="E3" s="4" t="s">
        <v>113</v>
      </c>
      <c r="F3" s="4" t="s">
        <v>114</v>
      </c>
      <c r="G3" s="4" t="s">
        <v>104</v>
      </c>
      <c r="H3" s="4" t="s">
        <v>98</v>
      </c>
      <c r="I3" s="4" t="s">
        <v>96</v>
      </c>
      <c r="J3" s="4" t="s">
        <v>99</v>
      </c>
      <c r="K3" s="4" t="s">
        <v>100</v>
      </c>
      <c r="L3" s="4" t="s">
        <v>101</v>
      </c>
      <c r="M3" s="4" t="s">
        <v>102</v>
      </c>
    </row>
    <row r="4" spans="1:13" ht="29" x14ac:dyDescent="0.35">
      <c r="A4" s="3" t="s">
        <v>128</v>
      </c>
      <c r="B4" s="3" t="s">
        <v>6</v>
      </c>
      <c r="C4" s="4" t="s">
        <v>46</v>
      </c>
      <c r="D4" s="3" t="s">
        <v>126</v>
      </c>
      <c r="E4" s="3">
        <v>12</v>
      </c>
      <c r="F4" s="3">
        <v>3</v>
      </c>
      <c r="G4" s="12">
        <f>SUM(E4:F4)</f>
        <v>15</v>
      </c>
      <c r="H4" s="6"/>
      <c r="I4" s="6"/>
      <c r="J4" s="6"/>
      <c r="K4" s="6"/>
      <c r="L4" s="6"/>
      <c r="M4" s="6"/>
    </row>
    <row r="5" spans="1:13" ht="29" x14ac:dyDescent="0.35">
      <c r="A5" s="3" t="s">
        <v>129</v>
      </c>
      <c r="B5" s="3" t="s">
        <v>9</v>
      </c>
      <c r="C5" s="4" t="s">
        <v>49</v>
      </c>
      <c r="D5" s="3" t="s">
        <v>126</v>
      </c>
      <c r="E5" s="3">
        <v>1</v>
      </c>
      <c r="F5" s="3">
        <v>1</v>
      </c>
      <c r="G5" s="12">
        <f t="shared" ref="G5:G16" si="0">SUM(E5:F5)</f>
        <v>2</v>
      </c>
      <c r="H5" s="6"/>
      <c r="I5" s="6"/>
      <c r="J5" s="6"/>
      <c r="K5" s="6"/>
      <c r="L5" s="6"/>
      <c r="M5" s="6"/>
    </row>
    <row r="6" spans="1:13" ht="43.5" x14ac:dyDescent="0.35">
      <c r="A6" s="3" t="s">
        <v>130</v>
      </c>
      <c r="B6" s="3" t="s">
        <v>10</v>
      </c>
      <c r="C6" s="4" t="s">
        <v>50</v>
      </c>
      <c r="D6" s="3" t="s">
        <v>126</v>
      </c>
      <c r="E6" s="3">
        <v>10</v>
      </c>
      <c r="F6" s="3">
        <v>2</v>
      </c>
      <c r="G6" s="12">
        <f t="shared" si="0"/>
        <v>12</v>
      </c>
      <c r="H6" s="6"/>
      <c r="I6" s="6"/>
      <c r="J6" s="6"/>
      <c r="K6" s="6"/>
      <c r="L6" s="6"/>
      <c r="M6" s="6"/>
    </row>
    <row r="7" spans="1:13" ht="43.5" x14ac:dyDescent="0.35">
      <c r="A7" s="3" t="s">
        <v>131</v>
      </c>
      <c r="B7" s="3" t="s">
        <v>11</v>
      </c>
      <c r="C7" s="4" t="s">
        <v>51</v>
      </c>
      <c r="D7" s="3" t="s">
        <v>126</v>
      </c>
      <c r="E7" s="3">
        <v>90</v>
      </c>
      <c r="F7" s="3">
        <v>10</v>
      </c>
      <c r="G7" s="12">
        <f t="shared" si="0"/>
        <v>100</v>
      </c>
      <c r="H7" s="6"/>
      <c r="I7" s="6"/>
      <c r="J7" s="6"/>
      <c r="K7" s="6"/>
      <c r="L7" s="6"/>
      <c r="M7" s="6"/>
    </row>
    <row r="8" spans="1:13" ht="101.5" x14ac:dyDescent="0.35">
      <c r="A8" s="3" t="s">
        <v>132</v>
      </c>
      <c r="B8" s="3" t="s">
        <v>12</v>
      </c>
      <c r="C8" s="4" t="s">
        <v>52</v>
      </c>
      <c r="D8" s="3" t="s">
        <v>126</v>
      </c>
      <c r="E8" s="3">
        <v>25</v>
      </c>
      <c r="F8" s="3">
        <v>5</v>
      </c>
      <c r="G8" s="12">
        <f t="shared" si="0"/>
        <v>30</v>
      </c>
      <c r="H8" s="6"/>
      <c r="I8" s="6"/>
      <c r="J8" s="6"/>
      <c r="K8" s="6"/>
      <c r="L8" s="6"/>
      <c r="M8" s="6"/>
    </row>
    <row r="9" spans="1:13" ht="87" x14ac:dyDescent="0.35">
      <c r="A9" s="3" t="s">
        <v>133</v>
      </c>
      <c r="B9" s="3" t="s">
        <v>13</v>
      </c>
      <c r="C9" s="4" t="s">
        <v>53</v>
      </c>
      <c r="D9" s="3" t="s">
        <v>126</v>
      </c>
      <c r="E9" s="3">
        <v>5</v>
      </c>
      <c r="F9" s="3">
        <v>3</v>
      </c>
      <c r="G9" s="12">
        <f t="shared" si="0"/>
        <v>8</v>
      </c>
      <c r="H9" s="6"/>
      <c r="I9" s="6"/>
      <c r="J9" s="6"/>
      <c r="K9" s="6"/>
      <c r="L9" s="6"/>
      <c r="M9" s="6"/>
    </row>
    <row r="10" spans="1:13" ht="58" x14ac:dyDescent="0.35">
      <c r="A10" s="3" t="s">
        <v>134</v>
      </c>
      <c r="B10" s="3" t="s">
        <v>160</v>
      </c>
      <c r="C10" s="5" t="s">
        <v>159</v>
      </c>
      <c r="D10" s="3" t="s">
        <v>126</v>
      </c>
      <c r="E10" s="3">
        <v>4</v>
      </c>
      <c r="F10" s="3">
        <v>1</v>
      </c>
      <c r="G10" s="12">
        <f t="shared" si="0"/>
        <v>5</v>
      </c>
      <c r="H10" s="6"/>
      <c r="I10" s="6"/>
      <c r="J10" s="6"/>
      <c r="K10" s="6"/>
      <c r="L10" s="6"/>
      <c r="M10" s="6"/>
    </row>
    <row r="11" spans="1:13" ht="29" x14ac:dyDescent="0.35">
      <c r="A11" s="3" t="s">
        <v>135</v>
      </c>
      <c r="B11" s="3" t="s">
        <v>20</v>
      </c>
      <c r="C11" s="4" t="s">
        <v>71</v>
      </c>
      <c r="D11" s="3" t="s">
        <v>126</v>
      </c>
      <c r="E11" s="3">
        <v>15</v>
      </c>
      <c r="F11" s="3">
        <v>3</v>
      </c>
      <c r="G11" s="12">
        <f t="shared" si="0"/>
        <v>18</v>
      </c>
      <c r="H11" s="6"/>
      <c r="I11" s="6"/>
      <c r="J11" s="6"/>
      <c r="K11" s="6"/>
      <c r="L11" s="6"/>
      <c r="M11" s="6"/>
    </row>
    <row r="12" spans="1:13" ht="87" x14ac:dyDescent="0.35">
      <c r="A12" s="3" t="s">
        <v>136</v>
      </c>
      <c r="B12" s="3" t="s">
        <v>24</v>
      </c>
      <c r="C12" s="4" t="s">
        <v>82</v>
      </c>
      <c r="D12" s="3" t="s">
        <v>126</v>
      </c>
      <c r="E12" s="3">
        <v>12</v>
      </c>
      <c r="F12" s="3">
        <v>3</v>
      </c>
      <c r="G12" s="12">
        <f t="shared" si="0"/>
        <v>15</v>
      </c>
      <c r="H12" s="6"/>
      <c r="I12" s="6"/>
      <c r="J12" s="6"/>
      <c r="K12" s="6"/>
      <c r="L12" s="6"/>
      <c r="M12" s="6"/>
    </row>
    <row r="13" spans="1:13" ht="43.5" x14ac:dyDescent="0.35">
      <c r="A13" s="3" t="s">
        <v>137</v>
      </c>
      <c r="B13" s="3" t="s">
        <v>28</v>
      </c>
      <c r="C13" s="4" t="s">
        <v>80</v>
      </c>
      <c r="D13" s="3" t="s">
        <v>126</v>
      </c>
      <c r="E13" s="3">
        <v>1</v>
      </c>
      <c r="F13" s="3">
        <v>1</v>
      </c>
      <c r="G13" s="12">
        <f t="shared" si="0"/>
        <v>2</v>
      </c>
      <c r="H13" s="6"/>
      <c r="I13" s="6"/>
      <c r="J13" s="6"/>
      <c r="K13" s="6"/>
      <c r="L13" s="6"/>
      <c r="M13" s="6"/>
    </row>
    <row r="14" spans="1:13" ht="43.5" x14ac:dyDescent="0.35">
      <c r="A14" s="3" t="s">
        <v>138</v>
      </c>
      <c r="B14" s="3" t="s">
        <v>29</v>
      </c>
      <c r="C14" s="4" t="s">
        <v>81</v>
      </c>
      <c r="D14" s="3" t="s">
        <v>126</v>
      </c>
      <c r="E14" s="3">
        <v>1</v>
      </c>
      <c r="F14" s="3">
        <v>1</v>
      </c>
      <c r="G14" s="12">
        <f t="shared" si="0"/>
        <v>2</v>
      </c>
      <c r="H14" s="6"/>
      <c r="I14" s="6"/>
      <c r="J14" s="6"/>
      <c r="K14" s="6"/>
      <c r="L14" s="6"/>
      <c r="M14" s="6"/>
    </row>
    <row r="15" spans="1:13" ht="29" x14ac:dyDescent="0.35">
      <c r="A15" s="3" t="s">
        <v>139</v>
      </c>
      <c r="B15" s="3" t="s">
        <v>33</v>
      </c>
      <c r="C15" s="4" t="s">
        <v>86</v>
      </c>
      <c r="D15" s="3" t="s">
        <v>126</v>
      </c>
      <c r="E15" s="3">
        <v>50</v>
      </c>
      <c r="F15" s="3">
        <v>20</v>
      </c>
      <c r="G15" s="12">
        <f t="shared" si="0"/>
        <v>70</v>
      </c>
      <c r="H15" s="6"/>
      <c r="I15" s="6"/>
      <c r="J15" s="6"/>
      <c r="K15" s="6"/>
      <c r="L15" s="6"/>
      <c r="M15" s="6"/>
    </row>
    <row r="16" spans="1:13" ht="29" x14ac:dyDescent="0.35">
      <c r="A16" s="3" t="s">
        <v>140</v>
      </c>
      <c r="B16" s="3" t="s">
        <v>38</v>
      </c>
      <c r="C16" s="4" t="s">
        <v>91</v>
      </c>
      <c r="D16" s="3" t="s">
        <v>126</v>
      </c>
      <c r="E16" s="3">
        <v>1</v>
      </c>
      <c r="F16" s="3">
        <v>1</v>
      </c>
      <c r="G16" s="12">
        <f t="shared" si="0"/>
        <v>2</v>
      </c>
      <c r="H16" s="6"/>
      <c r="I16" s="6"/>
      <c r="J16" s="6"/>
      <c r="K16" s="6"/>
      <c r="L16" s="6"/>
      <c r="M16" s="6"/>
    </row>
    <row r="18" spans="2:2" x14ac:dyDescent="0.35">
      <c r="B18" s="21" t="s">
        <v>161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73CEE-32BD-4ED6-8523-DE5FA0453DA7}">
  <sheetPr>
    <tabColor theme="0"/>
  </sheetPr>
  <dimension ref="A1:K18"/>
  <sheetViews>
    <sheetView workbookViewId="0">
      <selection activeCell="B1" sqref="B1"/>
    </sheetView>
  </sheetViews>
  <sheetFormatPr defaultRowHeight="14.5" x14ac:dyDescent="0.35"/>
  <cols>
    <col min="1" max="1" width="8.7265625" style="2"/>
    <col min="2" max="2" width="39.26953125" bestFit="1" customWidth="1"/>
    <col min="3" max="3" width="36" customWidth="1"/>
    <col min="4" max="4" width="13.1796875" style="2" customWidth="1"/>
    <col min="5" max="5" width="18.81640625" style="2" customWidth="1"/>
    <col min="6" max="6" width="18.81640625" customWidth="1"/>
    <col min="7" max="7" width="16" bestFit="1" customWidth="1"/>
    <col min="8" max="8" width="12.453125" customWidth="1"/>
    <col min="9" max="9" width="13.26953125" customWidth="1"/>
    <col min="10" max="10" width="13.54296875" customWidth="1"/>
    <col min="11" max="11" width="16.81640625" customWidth="1"/>
  </cols>
  <sheetData>
    <row r="1" spans="1:11" x14ac:dyDescent="0.35">
      <c r="B1" t="s">
        <v>219</v>
      </c>
    </row>
    <row r="3" spans="1:11" ht="72.5" x14ac:dyDescent="0.35">
      <c r="A3" s="1" t="s">
        <v>0</v>
      </c>
      <c r="B3" s="1" t="s">
        <v>1</v>
      </c>
      <c r="C3" s="4" t="s">
        <v>39</v>
      </c>
      <c r="D3" s="3" t="s">
        <v>95</v>
      </c>
      <c r="E3" s="11" t="s">
        <v>115</v>
      </c>
      <c r="F3" s="4" t="s">
        <v>98</v>
      </c>
      <c r="G3" s="4" t="s">
        <v>96</v>
      </c>
      <c r="H3" s="4" t="s">
        <v>99</v>
      </c>
      <c r="I3" s="4" t="s">
        <v>100</v>
      </c>
      <c r="J3" s="4" t="s">
        <v>101</v>
      </c>
      <c r="K3" s="4" t="s">
        <v>102</v>
      </c>
    </row>
    <row r="4" spans="1:11" ht="72.5" x14ac:dyDescent="0.35">
      <c r="A4" s="3" t="s">
        <v>128</v>
      </c>
      <c r="B4" s="3" t="s">
        <v>149</v>
      </c>
      <c r="C4" s="4" t="s">
        <v>97</v>
      </c>
      <c r="D4" s="3" t="s">
        <v>116</v>
      </c>
      <c r="E4" s="12">
        <v>50</v>
      </c>
      <c r="F4" s="6"/>
      <c r="G4" s="6"/>
      <c r="H4" s="6"/>
      <c r="I4" s="6"/>
      <c r="J4" s="6"/>
      <c r="K4" s="6"/>
    </row>
    <row r="5" spans="1:11" ht="29" x14ac:dyDescent="0.35">
      <c r="A5" s="3" t="s">
        <v>129</v>
      </c>
      <c r="B5" s="3" t="s">
        <v>6</v>
      </c>
      <c r="C5" s="4" t="s">
        <v>46</v>
      </c>
      <c r="D5" s="3" t="s">
        <v>116</v>
      </c>
      <c r="E5" s="12">
        <v>10</v>
      </c>
      <c r="F5" s="6"/>
      <c r="G5" s="6"/>
      <c r="H5" s="6"/>
      <c r="I5" s="6"/>
      <c r="J5" s="6"/>
      <c r="K5" s="6"/>
    </row>
    <row r="6" spans="1:11" ht="29" x14ac:dyDescent="0.35">
      <c r="A6" s="3" t="s">
        <v>130</v>
      </c>
      <c r="B6" s="3" t="s">
        <v>9</v>
      </c>
      <c r="C6" s="4" t="s">
        <v>49</v>
      </c>
      <c r="D6" s="3" t="s">
        <v>116</v>
      </c>
      <c r="E6" s="12">
        <v>10</v>
      </c>
      <c r="F6" s="6"/>
      <c r="G6" s="6"/>
      <c r="H6" s="6"/>
      <c r="I6" s="6"/>
      <c r="J6" s="6"/>
      <c r="K6" s="6"/>
    </row>
    <row r="7" spans="1:11" ht="43.5" x14ac:dyDescent="0.35">
      <c r="A7" s="3" t="s">
        <v>131</v>
      </c>
      <c r="B7" s="3" t="s">
        <v>11</v>
      </c>
      <c r="C7" s="4" t="s">
        <v>51</v>
      </c>
      <c r="D7" s="3" t="s">
        <v>116</v>
      </c>
      <c r="E7" s="20">
        <v>40</v>
      </c>
      <c r="F7" s="6"/>
      <c r="G7" s="6"/>
      <c r="H7" s="6"/>
      <c r="I7" s="6"/>
      <c r="J7" s="6"/>
      <c r="K7" s="6"/>
    </row>
    <row r="8" spans="1:11" ht="101.5" x14ac:dyDescent="0.35">
      <c r="A8" s="3" t="s">
        <v>132</v>
      </c>
      <c r="B8" s="3" t="s">
        <v>12</v>
      </c>
      <c r="C8" s="4" t="s">
        <v>52</v>
      </c>
      <c r="D8" s="3" t="s">
        <v>116</v>
      </c>
      <c r="E8" s="12">
        <v>10</v>
      </c>
      <c r="F8" s="6"/>
      <c r="G8" s="6"/>
      <c r="H8" s="6"/>
      <c r="I8" s="6"/>
      <c r="J8" s="6"/>
      <c r="K8" s="6"/>
    </row>
    <row r="9" spans="1:11" ht="87" x14ac:dyDescent="0.35">
      <c r="A9" s="3" t="s">
        <v>133</v>
      </c>
      <c r="B9" s="3" t="s">
        <v>13</v>
      </c>
      <c r="C9" s="4" t="s">
        <v>53</v>
      </c>
      <c r="D9" s="3" t="s">
        <v>116</v>
      </c>
      <c r="E9" s="12">
        <v>10</v>
      </c>
      <c r="F9" s="6"/>
      <c r="G9" s="6"/>
      <c r="H9" s="6"/>
      <c r="I9" s="6"/>
      <c r="J9" s="6"/>
      <c r="K9" s="6"/>
    </row>
    <row r="10" spans="1:11" ht="58" x14ac:dyDescent="0.35">
      <c r="A10" s="3" t="s">
        <v>134</v>
      </c>
      <c r="B10" s="3" t="s">
        <v>14</v>
      </c>
      <c r="C10" s="4" t="s">
        <v>57</v>
      </c>
      <c r="D10" s="3" t="s">
        <v>116</v>
      </c>
      <c r="E10" s="12">
        <v>50</v>
      </c>
      <c r="F10" s="6"/>
      <c r="G10" s="6"/>
      <c r="H10" s="6"/>
      <c r="I10" s="6"/>
      <c r="J10" s="6"/>
      <c r="K10" s="6"/>
    </row>
    <row r="11" spans="1:11" ht="29" x14ac:dyDescent="0.35">
      <c r="A11" s="3" t="s">
        <v>135</v>
      </c>
      <c r="B11" s="3" t="s">
        <v>18</v>
      </c>
      <c r="C11" s="4" t="s">
        <v>65</v>
      </c>
      <c r="D11" s="3" t="s">
        <v>116</v>
      </c>
      <c r="E11" s="12">
        <v>10</v>
      </c>
      <c r="F11" s="6"/>
      <c r="G11" s="6"/>
      <c r="H11" s="6"/>
      <c r="I11" s="6"/>
      <c r="J11" s="6"/>
      <c r="K11" s="6"/>
    </row>
    <row r="12" spans="1:11" ht="29" x14ac:dyDescent="0.35">
      <c r="A12" s="3" t="s">
        <v>136</v>
      </c>
      <c r="B12" s="3" t="s">
        <v>20</v>
      </c>
      <c r="C12" s="4" t="s">
        <v>71</v>
      </c>
      <c r="D12" s="3" t="s">
        <v>116</v>
      </c>
      <c r="E12" s="12">
        <v>30</v>
      </c>
      <c r="F12" s="6"/>
      <c r="G12" s="6"/>
      <c r="H12" s="6"/>
      <c r="I12" s="6"/>
      <c r="J12" s="6"/>
      <c r="K12" s="6"/>
    </row>
    <row r="13" spans="1:11" ht="43.5" x14ac:dyDescent="0.35">
      <c r="A13" s="3" t="s">
        <v>137</v>
      </c>
      <c r="B13" s="3" t="s">
        <v>28</v>
      </c>
      <c r="C13" s="4" t="s">
        <v>80</v>
      </c>
      <c r="D13" s="3" t="s">
        <v>116</v>
      </c>
      <c r="E13" s="12">
        <v>15</v>
      </c>
      <c r="F13" s="6"/>
      <c r="G13" s="6"/>
      <c r="H13" s="6"/>
      <c r="I13" s="6"/>
      <c r="J13" s="6"/>
      <c r="K13" s="6"/>
    </row>
    <row r="14" spans="1:11" ht="29" x14ac:dyDescent="0.35">
      <c r="A14" s="3" t="s">
        <v>138</v>
      </c>
      <c r="B14" s="3" t="s">
        <v>30</v>
      </c>
      <c r="C14" s="4" t="s">
        <v>83</v>
      </c>
      <c r="D14" s="3" t="s">
        <v>116</v>
      </c>
      <c r="E14" s="12">
        <v>10</v>
      </c>
      <c r="F14" s="6"/>
      <c r="G14" s="6"/>
      <c r="H14" s="6"/>
      <c r="I14" s="6"/>
      <c r="J14" s="6"/>
      <c r="K14" s="6"/>
    </row>
    <row r="15" spans="1:11" ht="29" x14ac:dyDescent="0.35">
      <c r="A15" s="3" t="s">
        <v>139</v>
      </c>
      <c r="B15" s="3" t="s">
        <v>33</v>
      </c>
      <c r="C15" s="4" t="s">
        <v>86</v>
      </c>
      <c r="D15" s="3" t="s">
        <v>116</v>
      </c>
      <c r="E15" s="12">
        <v>30</v>
      </c>
      <c r="F15" s="6"/>
      <c r="G15" s="6"/>
      <c r="H15" s="6"/>
      <c r="I15" s="6"/>
      <c r="J15" s="6"/>
      <c r="K15" s="6"/>
    </row>
    <row r="16" spans="1:11" ht="29" x14ac:dyDescent="0.35">
      <c r="A16" s="3" t="s">
        <v>140</v>
      </c>
      <c r="B16" s="3" t="s">
        <v>35</v>
      </c>
      <c r="C16" s="4" t="s">
        <v>88</v>
      </c>
      <c r="D16" s="3" t="s">
        <v>116</v>
      </c>
      <c r="E16" s="12">
        <v>50</v>
      </c>
      <c r="F16" s="6"/>
      <c r="G16" s="6"/>
      <c r="H16" s="6"/>
      <c r="I16" s="6"/>
      <c r="J16" s="6"/>
      <c r="K16" s="6"/>
    </row>
    <row r="17" spans="1:11" ht="29" x14ac:dyDescent="0.35">
      <c r="A17" s="3" t="s">
        <v>141</v>
      </c>
      <c r="B17" s="3" t="s">
        <v>38</v>
      </c>
      <c r="C17" s="4" t="s">
        <v>91</v>
      </c>
      <c r="D17" s="3" t="s">
        <v>116</v>
      </c>
      <c r="E17" s="12">
        <v>15</v>
      </c>
      <c r="F17" s="6"/>
      <c r="G17" s="6"/>
      <c r="H17" s="6"/>
      <c r="I17" s="6"/>
      <c r="J17" s="6"/>
      <c r="K17" s="6"/>
    </row>
    <row r="18" spans="1:11" x14ac:dyDescent="0.35">
      <c r="B18" s="15" t="s">
        <v>144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A07F8-1326-4CAD-9BF3-B48EE8F0411A}">
  <dimension ref="A1:K17"/>
  <sheetViews>
    <sheetView tabSelected="1" workbookViewId="0">
      <selection activeCell="B1" sqref="B1"/>
    </sheetView>
  </sheetViews>
  <sheetFormatPr defaultRowHeight="14.5" x14ac:dyDescent="0.35"/>
  <cols>
    <col min="2" max="2" width="42.26953125" bestFit="1" customWidth="1"/>
    <col min="3" max="3" width="36" customWidth="1"/>
    <col min="4" max="4" width="13.1796875" style="2" customWidth="1"/>
    <col min="5" max="5" width="18.81640625" style="2" customWidth="1"/>
    <col min="6" max="6" width="18.81640625" customWidth="1"/>
    <col min="7" max="7" width="16" bestFit="1" customWidth="1"/>
    <col min="8" max="8" width="12.453125" customWidth="1"/>
    <col min="9" max="9" width="13.26953125" customWidth="1"/>
    <col min="10" max="10" width="13.54296875" customWidth="1"/>
    <col min="11" max="11" width="16.81640625" customWidth="1"/>
  </cols>
  <sheetData>
    <row r="1" spans="1:11" x14ac:dyDescent="0.35">
      <c r="B1" t="s">
        <v>220</v>
      </c>
    </row>
    <row r="3" spans="1:11" ht="43.5" x14ac:dyDescent="0.35">
      <c r="A3" s="1" t="s">
        <v>0</v>
      </c>
      <c r="B3" s="1" t="s">
        <v>1</v>
      </c>
      <c r="C3" s="4" t="s">
        <v>39</v>
      </c>
      <c r="D3" s="3" t="s">
        <v>95</v>
      </c>
      <c r="E3" s="11" t="s">
        <v>110</v>
      </c>
      <c r="F3" s="4" t="s">
        <v>98</v>
      </c>
      <c r="G3" s="4" t="s">
        <v>96</v>
      </c>
      <c r="H3" s="4" t="s">
        <v>99</v>
      </c>
      <c r="I3" s="4" t="s">
        <v>100</v>
      </c>
      <c r="J3" s="4" t="s">
        <v>101</v>
      </c>
      <c r="K3" s="4" t="s">
        <v>102</v>
      </c>
    </row>
    <row r="4" spans="1:11" ht="43.5" x14ac:dyDescent="0.35">
      <c r="A4" s="3" t="s">
        <v>128</v>
      </c>
      <c r="B4" s="3" t="s">
        <v>58</v>
      </c>
      <c r="C4" s="4" t="s">
        <v>45</v>
      </c>
      <c r="D4" s="3" t="s">
        <v>126</v>
      </c>
      <c r="E4" s="11">
        <v>4</v>
      </c>
      <c r="F4" s="7"/>
      <c r="G4" s="7"/>
      <c r="H4" s="6"/>
      <c r="I4" s="6"/>
      <c r="J4" s="6"/>
      <c r="K4" s="6"/>
    </row>
    <row r="5" spans="1:11" ht="29" x14ac:dyDescent="0.35">
      <c r="A5" s="3" t="s">
        <v>129</v>
      </c>
      <c r="B5" s="3" t="s">
        <v>6</v>
      </c>
      <c r="C5" s="4" t="s">
        <v>46</v>
      </c>
      <c r="D5" s="3" t="s">
        <v>126</v>
      </c>
      <c r="E5" s="11">
        <v>5</v>
      </c>
      <c r="F5" s="7"/>
      <c r="G5" s="7"/>
      <c r="H5" s="6"/>
      <c r="I5" s="6"/>
      <c r="J5" s="6"/>
      <c r="K5" s="6"/>
    </row>
    <row r="6" spans="1:11" ht="29" x14ac:dyDescent="0.35">
      <c r="A6" s="3" t="s">
        <v>130</v>
      </c>
      <c r="B6" s="3" t="s">
        <v>9</v>
      </c>
      <c r="C6" s="4" t="s">
        <v>49</v>
      </c>
      <c r="D6" s="3" t="s">
        <v>126</v>
      </c>
      <c r="E6" s="11">
        <v>5</v>
      </c>
      <c r="F6" s="7"/>
      <c r="G6" s="7"/>
      <c r="H6" s="6"/>
      <c r="I6" s="6"/>
      <c r="J6" s="6"/>
      <c r="K6" s="6"/>
    </row>
    <row r="7" spans="1:11" ht="101.5" x14ac:dyDescent="0.35">
      <c r="A7" s="3" t="s">
        <v>131</v>
      </c>
      <c r="B7" s="3" t="s">
        <v>12</v>
      </c>
      <c r="C7" s="4" t="s">
        <v>52</v>
      </c>
      <c r="D7" s="3" t="s">
        <v>126</v>
      </c>
      <c r="E7" s="11">
        <v>10</v>
      </c>
      <c r="F7" s="7"/>
      <c r="G7" s="7"/>
      <c r="H7" s="6"/>
      <c r="I7" s="6"/>
      <c r="J7" s="6"/>
      <c r="K7" s="6"/>
    </row>
    <row r="8" spans="1:11" ht="87" x14ac:dyDescent="0.35">
      <c r="A8" s="3" t="s">
        <v>132</v>
      </c>
      <c r="B8" s="3" t="s">
        <v>13</v>
      </c>
      <c r="C8" s="4" t="s">
        <v>53</v>
      </c>
      <c r="D8" s="3" t="s">
        <v>126</v>
      </c>
      <c r="E8" s="11">
        <v>4</v>
      </c>
      <c r="F8" s="7"/>
      <c r="G8" s="7"/>
      <c r="H8" s="6"/>
      <c r="I8" s="6"/>
      <c r="J8" s="6"/>
      <c r="K8" s="6"/>
    </row>
    <row r="9" spans="1:11" ht="29" x14ac:dyDescent="0.35">
      <c r="A9" s="3" t="s">
        <v>133</v>
      </c>
      <c r="B9" s="3" t="s">
        <v>18</v>
      </c>
      <c r="C9" s="4" t="s">
        <v>65</v>
      </c>
      <c r="D9" s="3" t="s">
        <v>126</v>
      </c>
      <c r="E9" s="11">
        <v>5</v>
      </c>
      <c r="F9" s="7"/>
      <c r="G9" s="7"/>
      <c r="H9" s="6"/>
      <c r="I9" s="6"/>
      <c r="J9" s="6"/>
      <c r="K9" s="6"/>
    </row>
    <row r="10" spans="1:11" ht="58" x14ac:dyDescent="0.35">
      <c r="A10" s="3" t="s">
        <v>134</v>
      </c>
      <c r="B10" s="3" t="s">
        <v>160</v>
      </c>
      <c r="C10" s="5" t="s">
        <v>159</v>
      </c>
      <c r="D10" s="3" t="s">
        <v>126</v>
      </c>
      <c r="E10" s="11">
        <v>2</v>
      </c>
      <c r="F10" s="7"/>
      <c r="G10" s="7"/>
      <c r="H10" s="6"/>
      <c r="I10" s="6"/>
      <c r="J10" s="6"/>
      <c r="K10" s="6"/>
    </row>
    <row r="11" spans="1:11" ht="29" x14ac:dyDescent="0.35">
      <c r="A11" s="3" t="s">
        <v>135</v>
      </c>
      <c r="B11" s="3" t="s">
        <v>20</v>
      </c>
      <c r="C11" s="4" t="s">
        <v>71</v>
      </c>
      <c r="D11" s="3" t="s">
        <v>126</v>
      </c>
      <c r="E11" s="11">
        <v>15</v>
      </c>
      <c r="F11" s="7"/>
      <c r="G11" s="7"/>
      <c r="H11" s="6"/>
      <c r="I11" s="6"/>
      <c r="J11" s="6"/>
      <c r="K11" s="6"/>
    </row>
    <row r="12" spans="1:11" ht="87" x14ac:dyDescent="0.35">
      <c r="A12" s="3" t="s">
        <v>136</v>
      </c>
      <c r="B12" s="3" t="s">
        <v>24</v>
      </c>
      <c r="C12" s="4" t="s">
        <v>82</v>
      </c>
      <c r="D12" s="3" t="s">
        <v>126</v>
      </c>
      <c r="E12" s="11">
        <v>30</v>
      </c>
      <c r="F12" s="7"/>
      <c r="G12" s="7"/>
      <c r="H12" s="6"/>
      <c r="I12" s="6"/>
      <c r="J12" s="6"/>
      <c r="K12" s="6"/>
    </row>
    <row r="13" spans="1:11" ht="43.5" x14ac:dyDescent="0.35">
      <c r="A13" s="3" t="s">
        <v>137</v>
      </c>
      <c r="B13" s="3" t="s">
        <v>28</v>
      </c>
      <c r="C13" s="4" t="s">
        <v>80</v>
      </c>
      <c r="D13" s="3" t="s">
        <v>126</v>
      </c>
      <c r="E13" s="11">
        <v>12</v>
      </c>
      <c r="F13" s="7"/>
      <c r="G13" s="7"/>
      <c r="H13" s="6"/>
      <c r="I13" s="6"/>
      <c r="J13" s="6"/>
      <c r="K13" s="6"/>
    </row>
    <row r="14" spans="1:11" ht="29" x14ac:dyDescent="0.35">
      <c r="A14" s="3" t="s">
        <v>138</v>
      </c>
      <c r="B14" s="3" t="s">
        <v>33</v>
      </c>
      <c r="C14" s="4" t="s">
        <v>86</v>
      </c>
      <c r="D14" s="3" t="s">
        <v>126</v>
      </c>
      <c r="E14" s="11">
        <v>20</v>
      </c>
      <c r="F14" s="7"/>
      <c r="G14" s="7"/>
      <c r="H14" s="6"/>
      <c r="I14" s="6"/>
      <c r="J14" s="6"/>
      <c r="K14" s="6"/>
    </row>
    <row r="15" spans="1:11" ht="29" x14ac:dyDescent="0.35">
      <c r="A15" s="3" t="s">
        <v>139</v>
      </c>
      <c r="B15" s="3" t="s">
        <v>37</v>
      </c>
      <c r="C15" s="4" t="s">
        <v>90</v>
      </c>
      <c r="D15" s="3" t="s">
        <v>126</v>
      </c>
      <c r="E15" s="11">
        <v>5</v>
      </c>
      <c r="F15" s="7"/>
      <c r="G15" s="7"/>
      <c r="H15" s="6"/>
      <c r="I15" s="6"/>
      <c r="J15" s="6"/>
      <c r="K15" s="6"/>
    </row>
    <row r="17" spans="2:2" x14ac:dyDescent="0.35">
      <c r="B17" s="21" t="s">
        <v>161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Vurcer Gosar</dc:creator>
  <cp:lastModifiedBy>Vanja Vurcer Gosar</cp:lastModifiedBy>
  <dcterms:created xsi:type="dcterms:W3CDTF">2026-03-18T12:28:13Z</dcterms:created>
  <dcterms:modified xsi:type="dcterms:W3CDTF">2026-04-30T11:24:39Z</dcterms:modified>
</cp:coreProperties>
</file>