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ad.sigov.si\DAT\MZ\UNKIZ_SIJN\20 RAZPIS PRIMARNA RAVEN\E-C-M-O\JAVNO-NAROČANJE-3-MOBILNI-RTG\JN-RTG-DOKUMENTACIJA-NOVO\"/>
    </mc:Choice>
  </mc:AlternateContent>
  <xr:revisionPtr revIDLastSave="0" documentId="13_ncr:1_{96BB1FC6-BEA2-4712-ABDB-665042B19572}" xr6:coauthVersionLast="47" xr6:coauthVersionMax="47" xr10:uidLastSave="{00000000-0000-0000-0000-000000000000}"/>
  <bookViews>
    <workbookView xWindow="22932"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0" i="1" l="1"/>
</calcChain>
</file>

<file path=xl/sharedStrings.xml><?xml version="1.0" encoding="utf-8"?>
<sst xmlns="http://schemas.openxmlformats.org/spreadsheetml/2006/main" count="133" uniqueCount="101">
  <si>
    <t>Zahteve/opis spodaj veljajo za vsak posamezen aparat iz predmeta naročila.</t>
  </si>
  <si>
    <t>Aparat mora omogočati brezžičen sprejem elektronskih napotitev iz RIS-a (ročni vnos po potrebi), imeti mora uporabno delovno listo, in orodja za pregled nad obdelanimi in poslanimi slikami v PACS sistem UKCL. Omogočati mora kompletno integracijo z PACS/RIS sistemom v UKCL  z vsemi pripadajočimi licencami oz. programskimi orodji tudi, če niso natančno navedeni v dokumentaciji.  </t>
  </si>
  <si>
    <t>Ob primopredaji mora ponudnik priložiti pregled tehnične kakovosti RTG aparata v skladu z veljavno zakonodajo. Stroške dodatnih pregledov tehnične kakovosti RTG aparata  v času garancije krije ponudnik (npr. okvara RTG cevi).</t>
  </si>
  <si>
    <t>SPLOŠNE ZAHTEVE</t>
  </si>
  <si>
    <t>A</t>
  </si>
  <si>
    <t xml:space="preserve">Potopni steber RTG cevi ali zložljivi steber RTG cevi, ki ne presega 160cm v višino v zložljivem položaju. </t>
  </si>
  <si>
    <t>B</t>
  </si>
  <si>
    <t xml:space="preserve">Razdalja od tal do fokusa mora biti 200 cm ali več. </t>
  </si>
  <si>
    <t>C</t>
  </si>
  <si>
    <t xml:space="preserve">Rotacija potopnega stebra RTG cevi najmanj ±270°. </t>
  </si>
  <si>
    <t>D</t>
  </si>
  <si>
    <t xml:space="preserve">Rotacija zložljivega stebra najmanj 180° v lateralni smeri. </t>
  </si>
  <si>
    <t>E</t>
  </si>
  <si>
    <t xml:space="preserve">Nagib RTG cevi mora biti v latero - medialni smeri vsaj med -20° in 90°. </t>
  </si>
  <si>
    <t>F</t>
  </si>
  <si>
    <t xml:space="preserve">Moč generatorja najmanj 30 kW. </t>
  </si>
  <si>
    <t>G</t>
  </si>
  <si>
    <t xml:space="preserve">Napetost RTG cevi od 40 kV do najmanj 133 kV. </t>
  </si>
  <si>
    <t>H</t>
  </si>
  <si>
    <t xml:space="preserve">Omogočena je možnost eksponiranja tudi med priklopom na električno omrežje. </t>
  </si>
  <si>
    <t>I</t>
  </si>
  <si>
    <t xml:space="preserve">Kapaciteta baterije aparata mora omogočati najmanj 4 ure delovanja vključeno s transportom aparata. </t>
  </si>
  <si>
    <t>J</t>
  </si>
  <si>
    <t xml:space="preserve">Razpon mAs najmanj od 0,32 do 360 mAs. </t>
  </si>
  <si>
    <t>K</t>
  </si>
  <si>
    <t xml:space="preserve">Velikost gorišča največ 1,3mm.  </t>
  </si>
  <si>
    <t>L</t>
  </si>
  <si>
    <t>RTG cev mora biti opremljena z dodatnimi filtri iz Cu in/ali Al za redukcijo mehkih žarkov. V kolikor gre za dodatno filtracijo v obliki pleksi stekla pa ekvivalentno 1mm AL in 0.1mm CU.</t>
  </si>
  <si>
    <t>M</t>
  </si>
  <si>
    <t xml:space="preserve">Dvostopenjsko proženje ekspozicije žično in brezžično z daljinskim upravljalnikom. </t>
  </si>
  <si>
    <t>N</t>
  </si>
  <si>
    <t xml:space="preserve">Rotacija kolimatorja vsaj ±90°. </t>
  </si>
  <si>
    <t>O</t>
  </si>
  <si>
    <t xml:space="preserve">Ročno ali avtomatsko nastavljiv kolimator z LED osvetlitvijo. </t>
  </si>
  <si>
    <t>P</t>
  </si>
  <si>
    <t xml:space="preserve">Merilnik DAP doze. </t>
  </si>
  <si>
    <t>Q</t>
  </si>
  <si>
    <t>Merilnik razdalje SID</t>
  </si>
  <si>
    <t>Digitalni brezzični slikovni sprejemnik mora imeti scintilator iz Cezijevega jodida (CsI).</t>
  </si>
  <si>
    <t xml:space="preserve">Digitalni brezžični slikovni detektor z velikostjo aktivnega polja 35 cm x 43 cm, odstopanje +/-2cm. </t>
  </si>
  <si>
    <t xml:space="preserve">Velikost piksla največ 150 µm. </t>
  </si>
  <si>
    <t xml:space="preserve">Dovoljena teža obremenitve slikovnega detektorja najmanj 100 kg. </t>
  </si>
  <si>
    <t xml:space="preserve">Vsaj 4 urno delovanje brez dodatnega polnjenja. </t>
  </si>
  <si>
    <t xml:space="preserve">Teža slikovnega sprejemnika z baterijo največ 3,5 kg. </t>
  </si>
  <si>
    <t>Omogočeno polnjenje detektorja in/ali baterije detektorja na mobilnem RTG aparatu (integrirano ali brezžično). V primeru, da proizvajalec ponuja brezžično, mora biti ta funkcionalnost vključena v sistem.</t>
  </si>
  <si>
    <t>PRIKAZ IN OBDELAVA SLIK</t>
  </si>
  <si>
    <t>Integriran fiksni zaslon na dotik z diagonalo najmanj 17 palcev, ločljivosti vsaj 1024 x 1024.</t>
  </si>
  <si>
    <t xml:space="preserve">Sistem mora omogočati brezžično povezavo in prevzem napotitev iz RIS, obdelavo slik in arhiviranje slik v PACS sistem UKC Ljubljana. </t>
  </si>
  <si>
    <t xml:space="preserve">Možnost celozaslonskega prikaza RTG posnetka.  </t>
  </si>
  <si>
    <t xml:space="preserve">Obdelava slik mora omogočati ročno prilagoditev prostorske in kontrastne ločljivosti, prilagoditev svetlosti, obrezovanje slike, dodajanje besedila in grafičnih znakov na sliko, merjenje velikosti in kotov, obračanje (stopinjsko obračanje) in zrcaljenje slike. </t>
  </si>
  <si>
    <t xml:space="preserve">Dodatno postprocesiranje slik za izboljšanje kvalitete slik in prikaz raznih katetrov, tubusa itd.  </t>
  </si>
  <si>
    <t>Možnost uporabniškega prilagajanja obstoječih ter ustvarjanja in shranjevanja novih slikovnih protokolov, vključno s pediatričnimi.</t>
  </si>
  <si>
    <t xml:space="preserve">Pregled doze: EI, DAP, DI. </t>
  </si>
  <si>
    <t xml:space="preserve">Pomnilnik za najmanj 1000 slik </t>
  </si>
  <si>
    <t>SHRANJEVANJE PODATKOV</t>
  </si>
  <si>
    <t xml:space="preserve">Sistem mora biti v celoti skladen s sistemom RIS, PACS UKCLJ. Vsebovati mora tudi:  </t>
  </si>
  <si>
    <t xml:space="preserve">DICOM media </t>
  </si>
  <si>
    <t xml:space="preserve">DICOM worklist managment </t>
  </si>
  <si>
    <t xml:space="preserve">DICOM MPPS </t>
  </si>
  <si>
    <t>DICOM store/storage commitment </t>
  </si>
  <si>
    <t>Podpora protokola 802.1X s certifikatom za priklop na interno WiFi omrežje. </t>
  </si>
  <si>
    <t>MOBILNOST</t>
  </si>
  <si>
    <t>Aparat mora imeti motorizirano premikanje v vse smeri. </t>
  </si>
  <si>
    <t>DODATNO</t>
  </si>
  <si>
    <t>Shranjevanje slik v PACS UKC LJ sistem žično (LAN) in brezžično (WiFi) </t>
  </si>
  <si>
    <t>Shranjevanje podatkov na USB. </t>
  </si>
  <si>
    <t>Ponudnik mora podati oceno življenjske dobe baterije aparata in baterije slikovnega sprejemnika. </t>
  </si>
  <si>
    <t>Možnost izmenjave detektorjev vsaj med aparati istega proizvajalca. </t>
  </si>
  <si>
    <t xml:space="preserve">ČIŠČENJE APARATA: Ponudnik mora podati informacijo o čiščenju aparata. Zunanji deli aparata morajo biti iz materiala, ki so primerni za čiščenje z dezinfekcijski sredstvi po vsaki uporabi. </t>
  </si>
  <si>
    <t xml:space="preserve">ČIŠČENJE DETEKTORJA: Detektor mora biti zaščiten pred vdorom trdih delcev in tekočin. Odporen mora biti na morebitne udarce in padce. Detektor mora imeti možnost čiščenja z dezinfekcijskimi sredstvi po vsaki uporabi.  </t>
  </si>
  <si>
    <t>Ponudnik mora podati podatek o času za prikaz procesirane slike na zaslonu. </t>
  </si>
  <si>
    <t>Varnostno prijavljanje v aparat - geslo in/ali kartica. </t>
  </si>
  <si>
    <t>Možnost ročnega vnosa pacientov. </t>
  </si>
  <si>
    <t>Detektorju mora pripadati rešetka (Brezžični prenosni detektor 1 - 35 cm x 43 cm) razmerja vsaj 5: 1 (click-on sistem ali podobno) z držalom (v kolikor je detektor nima). </t>
  </si>
  <si>
    <t>Programska oprema za nadomestitev rešetke (npr. gridless imaging). </t>
  </si>
  <si>
    <t xml:space="preserve">Aparat mora imeti ločene predale za veliki detektor, mali detektor in za rešetko, ki omogoča varno premikanje med lokacijami. 
</t>
  </si>
  <si>
    <t>Omogočati mora beleženje in sledenje zavrnjenih posnetkov.</t>
  </si>
  <si>
    <t>Aparat omogoča izvoz podatkov o padcu in jakosti padca detektorja. </t>
  </si>
  <si>
    <t>Dodaten brezžični detektor z baterijo (z enako specifikacijo kot brezžični prenosni detektor 1 - 35cm x 43cm), ki je združljiv in skladen vsemi aparati tega razpisa.</t>
  </si>
  <si>
    <t>Dostop do RIS in prevzem napotitve v obdelavo direktno na aparatu.</t>
  </si>
  <si>
    <t>Avtomatsko nastavljiv kolimator (sistem mora vključevati napredna orodja za optimizacijo slikanja, ki z uporabo kamer, senzorjev in umetne inteligence omogočajo prikaz anatomije in kolimacijskega polja, asistenco pri pozicioniranju, avtomatsko nastavitev ekspozicije ter preverjanje pravilnosti pred slikanjem.</t>
  </si>
  <si>
    <t>Upravljanje workliste in preiskav v transportnem načinu.</t>
  </si>
  <si>
    <t>Napajalni kabli rentgenske cevi so v ohišju nosilca (stolpa) ali roke RTG cevi.</t>
  </si>
  <si>
    <t>AI za avtomatsko analizo RTG slik za podporo diagnostiki.</t>
  </si>
  <si>
    <t>Merilca naklona, nameščena na RTG cevi, za merjenje nagiba v vertikalni (gor/dol) in horizontalni (levo/desno) smeri.</t>
  </si>
  <si>
    <t>Poskusni zagon aparata, testiranje in primopredaja</t>
  </si>
  <si>
    <t>BREZŽIČNI PRENOSNI DETEKTOR 1 - 35 CM X 43 CM </t>
  </si>
  <si>
    <t>DODATNA ZAHTEVA (točki A in B veljata samo enkrat na celoto)</t>
  </si>
  <si>
    <t>Dodaten brezžični prenosni detektor 2 - 25 cm x 30 cm, ki je združljiv in skladen z vsemi aparati tega razpisa. •Digitalni brezzični slikovni sprejemnik mora imeti scintilator iz Cezijevega jodida (CsI). •Digitalni brezžični slikovni detektor z velikostjo aktivnega dela 24 cm x 30 cm, odstopanje +/-2cm. Velikost piksla največ 150 µm. •Dovoljena teža obremenitve slikovnega detektorja najmanj 100 kg. •Vsaj 4 urno delovanje brez dodatnega polnjenja. •Teža slikovnega sprejemnika z baterijo največ 2,3 kg. •V kolikor ponujeni sistem omogoča polnjenje detektorja ali baterije detektorja neposredno na mobilnem RTG aparatu (integrirano ali brezžično), mora biti ta funkcionalnost vključena v ponujeni sistem.</t>
  </si>
  <si>
    <t>V ponudbi mora biti za vsak detektor posebej (veliki detektor 35 cm × 43 cm in mali detektor 24 cm × 30 cm) vključena po ena (1) dodatna/rezervna baterija ter polnilna postaja za baterije. V primeru, da baterija pri posameznem detektorju ni snemljiva, se namesto dodatne/rezervne baterije zahteva dodatni detektor enakih specifikacij kot ustrezni brezžični detektor (detektor 1: 35 cm × 43 cm oziroma detektor 2: 24 cm × 30 cm) ter polnilna postaja za detektor.</t>
  </si>
  <si>
    <t>DA - po lestvici</t>
  </si>
  <si>
    <t>NE - 0 točk</t>
  </si>
  <si>
    <t>Ponudnik mora navesti številko strani v priloženi dokumentaciji, ki dokazuje izpolnjevanje zahteve.</t>
  </si>
  <si>
    <t>Skupaj</t>
  </si>
  <si>
    <t>Izpolnjevanje zahtev: 
DA/NE</t>
  </si>
  <si>
    <t>Lestvica 
točkovanja</t>
  </si>
  <si>
    <t>TEHNIČNE ZAHTEVE IN DODATNE TEHNIČNE ZMOGLJIVOSTI</t>
  </si>
  <si>
    <t>IZPOLNJEVANJE DODATNIH TEHNIČNIH ZMOGLJIVOSTI - TOČKOVANJE V OKVIRU MERILA EKONOMSKO NAJUGODNEJŠA PONUDBA</t>
  </si>
  <si>
    <t>Mobilni digitalni RTG aparat z brezžičnim prenosnim detektorjem dim. 35 cm x 43 cm</t>
  </si>
  <si>
    <t>Javno naročilo "Nabava treh mobilnih RTG aparatov</t>
  </si>
  <si>
    <t>Aparat mora biti nov, proizvodnja v tekočem letu, neuporabljen in imeti garancijo vsaj 24 mesecev. Ponudnik mora v obdobju garancije za dobavljeno opremo zagotavljati vse posodobitve programske opreme. Dejavnost se izvaja 24/7/365. Navodila za uporabo se morajo dostaviti v slovenskem jeziku pred začetkom šolanja.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</si>
</sst>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0"/>
      <color theme="1"/>
      <name val="Arial"/>
      <family val="2"/>
      <charset val="238"/>
    </font>
    <font>
      <b/>
      <sz val="11"/>
      <color theme="1"/>
      <name val="Aptos Narrow"/>
      <family val="2"/>
      <charset val="238"/>
      <scheme val="minor"/>
    </font>
    <font>
      <b/>
      <sz val="10"/>
      <color theme="1"/>
      <name val="Arial"/>
      <family val="2"/>
      <charset val="238"/>
    </font>
    <font>
      <sz val="10"/>
      <color rgb="FFFF0000"/>
      <name val="Arial"/>
      <family val="2"/>
      <charset val="238"/>
    </font>
    <font>
      <b/>
      <sz val="10"/>
      <color rgb="FF242424"/>
      <name val="Arial"/>
      <family val="2"/>
      <charset val="238"/>
    </font>
    <font>
      <sz val="10"/>
      <color rgb="FF000000"/>
      <name val="Arial"/>
      <family val="2"/>
      <charset val="238"/>
    </font>
    <font>
      <sz val="10"/>
      <name val="Arial"/>
      <family val="2"/>
      <charset val="238"/>
    </font>
    <font>
      <b/>
      <sz val="10"/>
      <name val="Arial"/>
      <family val="2"/>
      <charset val="238"/>
    </font>
    <font>
      <b/>
      <sz val="10"/>
      <color rgb="FF000000"/>
      <name val="Arial"/>
      <family val="2"/>
      <charset val="238"/>
    </font>
  </fonts>
  <fills count="3">
    <fill>
      <patternFill patternType="none"/>
    </fill>
    <fill>
      <patternFill patternType="gray125"/>
    </fill>
    <fill>
      <patternFill patternType="solid">
        <fgColor theme="9" tint="0.79998168889431442"/>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0" fontId="1" fillId="0" borderId="0"/>
  </cellStyleXfs>
  <cellXfs count="44">
    <xf numFmtId="0" fontId="0" fillId="0" borderId="0" xfId="0"/>
    <xf numFmtId="0" fontId="6" fillId="0" borderId="1" xfId="0" applyFont="1" applyBorder="1" applyAlignment="1">
      <alignment vertical="center" wrapText="1" readingOrder="1"/>
    </xf>
    <xf numFmtId="0" fontId="1" fillId="0" borderId="9" xfId="0" applyFont="1" applyBorder="1" applyAlignment="1">
      <alignment horizontal="center" vertical="center"/>
    </xf>
    <xf numFmtId="0" fontId="1" fillId="0" borderId="4" xfId="0" applyFont="1" applyBorder="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3" fillId="0" borderId="4" xfId="0" applyFont="1" applyBorder="1" applyAlignment="1">
      <alignment vertical="center"/>
    </xf>
    <xf numFmtId="0" fontId="7" fillId="0" borderId="4" xfId="0" applyFont="1" applyBorder="1" applyAlignment="1">
      <alignment vertical="center" wrapText="1"/>
    </xf>
    <xf numFmtId="0" fontId="7" fillId="0" borderId="5" xfId="0" applyFont="1" applyBorder="1" applyAlignment="1">
      <alignment vertical="center" wrapText="1"/>
    </xf>
    <xf numFmtId="0" fontId="8" fillId="2" borderId="4" xfId="0" applyFont="1" applyFill="1" applyBorder="1" applyAlignment="1">
      <alignment vertical="center" wrapText="1"/>
    </xf>
    <xf numFmtId="0" fontId="8" fillId="2" borderId="4" xfId="0" applyFont="1" applyFill="1" applyBorder="1" applyAlignment="1">
      <alignment horizontal="center" vertical="center"/>
    </xf>
    <xf numFmtId="0" fontId="1" fillId="0" borderId="5" xfId="0" applyFont="1" applyBorder="1" applyAlignment="1">
      <alignment vertical="center"/>
    </xf>
    <xf numFmtId="0" fontId="1" fillId="0" borderId="4" xfId="0" applyFont="1" applyBorder="1" applyAlignment="1">
      <alignment horizontal="center" vertical="center"/>
    </xf>
    <xf numFmtId="0" fontId="6" fillId="0" borderId="4" xfId="0" applyFont="1" applyBorder="1" applyAlignment="1">
      <alignment vertical="center"/>
    </xf>
    <xf numFmtId="0" fontId="6" fillId="0" borderId="4" xfId="0" applyFont="1" applyBorder="1" applyAlignment="1">
      <alignment vertical="center" wrapText="1"/>
    </xf>
    <xf numFmtId="0" fontId="4" fillId="0" borderId="4" xfId="0" applyFont="1" applyBorder="1" applyAlignment="1">
      <alignment vertical="center" wrapText="1"/>
    </xf>
    <xf numFmtId="0" fontId="9" fillId="2" borderId="4" xfId="0" applyFont="1" applyFill="1" applyBorder="1" applyAlignment="1">
      <alignment vertical="center"/>
    </xf>
    <xf numFmtId="0" fontId="1" fillId="0" borderId="4" xfId="0" applyFont="1" applyBorder="1" applyAlignment="1">
      <alignment vertical="center" wrapText="1"/>
    </xf>
    <xf numFmtId="0" fontId="4" fillId="0" borderId="4" xfId="0" applyFont="1" applyBorder="1" applyAlignment="1">
      <alignment vertical="center"/>
    </xf>
    <xf numFmtId="0" fontId="6" fillId="0" borderId="4" xfId="0" applyFont="1" applyBorder="1" applyAlignment="1">
      <alignment horizontal="center" vertical="center" wrapText="1" readingOrder="1"/>
    </xf>
    <xf numFmtId="0" fontId="6" fillId="0" borderId="4" xfId="0" applyFont="1" applyBorder="1" applyAlignment="1">
      <alignment vertical="center" wrapText="1" readingOrder="1"/>
    </xf>
    <xf numFmtId="0" fontId="3" fillId="0" borderId="0" xfId="0" applyFont="1" applyAlignment="1">
      <alignment horizontal="center" vertical="center"/>
    </xf>
    <xf numFmtId="0" fontId="6" fillId="0" borderId="2" xfId="0" applyFont="1" applyBorder="1" applyAlignment="1">
      <alignment vertical="center" wrapText="1" readingOrder="1"/>
    </xf>
    <xf numFmtId="0" fontId="6" fillId="0" borderId="1" xfId="0" applyFont="1" applyBorder="1" applyAlignment="1">
      <alignment vertical="center"/>
    </xf>
    <xf numFmtId="0" fontId="1" fillId="0" borderId="10" xfId="0" applyFont="1" applyBorder="1" applyAlignment="1">
      <alignment horizontal="center" vertical="center"/>
    </xf>
    <xf numFmtId="0" fontId="1" fillId="0" borderId="3" xfId="0" applyFont="1" applyBorder="1" applyAlignment="1">
      <alignment vertical="center"/>
    </xf>
    <xf numFmtId="0" fontId="1" fillId="0" borderId="11" xfId="0" applyFont="1" applyBorder="1" applyAlignment="1">
      <alignment horizontal="center" vertical="center"/>
    </xf>
    <xf numFmtId="0" fontId="1" fillId="0" borderId="2" xfId="0" applyFont="1" applyBorder="1" applyAlignment="1">
      <alignment vertical="center"/>
    </xf>
    <xf numFmtId="0" fontId="1" fillId="0" borderId="12" xfId="0" applyFont="1" applyBorder="1" applyAlignment="1">
      <alignment horizontal="center" vertical="center"/>
    </xf>
    <xf numFmtId="0" fontId="6" fillId="0" borderId="0" xfId="0" applyFont="1" applyAlignment="1">
      <alignment vertical="center" wrapText="1"/>
    </xf>
    <xf numFmtId="0" fontId="3" fillId="2" borderId="5" xfId="0" applyFont="1" applyFill="1" applyBorder="1" applyAlignment="1">
      <alignment horizontal="center" vertical="center" wrapText="1"/>
    </xf>
    <xf numFmtId="0" fontId="5" fillId="2" borderId="6" xfId="0" applyFont="1" applyFill="1" applyBorder="1" applyAlignment="1">
      <alignment horizontal="center" vertical="center"/>
    </xf>
    <xf numFmtId="0" fontId="9" fillId="2" borderId="4" xfId="0" applyFont="1" applyFill="1" applyBorder="1" applyAlignment="1">
      <alignment horizontal="left" vertical="center"/>
    </xf>
    <xf numFmtId="0" fontId="9" fillId="2" borderId="13" xfId="0" applyFont="1" applyFill="1" applyBorder="1" applyAlignment="1">
      <alignment horizontal="center" vertical="center" wrapText="1" readingOrder="1"/>
    </xf>
    <xf numFmtId="0" fontId="9" fillId="2" borderId="1" xfId="0" applyFont="1" applyFill="1" applyBorder="1" applyAlignment="1">
      <alignment horizontal="center" vertical="center" wrapText="1" readingOrder="1"/>
    </xf>
    <xf numFmtId="0" fontId="3" fillId="2" borderId="4" xfId="0" applyFont="1" applyFill="1" applyBorder="1" applyAlignment="1">
      <alignment horizontal="right" vertical="center"/>
    </xf>
    <xf numFmtId="0" fontId="3" fillId="2" borderId="4" xfId="0" applyFont="1" applyFill="1" applyBorder="1" applyAlignment="1">
      <alignment horizontal="center" vertical="center"/>
    </xf>
    <xf numFmtId="0" fontId="1" fillId="2" borderId="4" xfId="0" applyFont="1" applyFill="1" applyBorder="1" applyAlignment="1">
      <alignment vertical="center"/>
    </xf>
    <xf numFmtId="0" fontId="8"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cellXfs>
  <cellStyles count="2">
    <cellStyle name="20 % – Poudarek3 2 4 5 2" xfId="1" xr:uid="{E835A27C-78B3-4C35-B669-7B12855C6B48}"/>
    <cellStyle name="Navadno" xfId="0" builtinId="0"/>
  </cellStyles>
  <dxfs count="0"/>
  <tableStyles count="0" defaultTableStyle="TableStyleMedium2" defaultPivotStyle="PivotStyleMedium9"/>
  <colors>
    <mruColors>
      <color rgb="FFFFFFFF"/>
      <color rgb="FF9CE43C"/>
      <color rgb="FF3FADFF"/>
      <color rgb="FF6DD9FF"/>
      <color rgb="FFFF8B8B"/>
      <color rgb="FFC198E0"/>
      <color rgb="FFFF7C80"/>
      <color rgb="FFFF6600"/>
      <color rgb="FFFFEC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8"/>
  <sheetViews>
    <sheetView tabSelected="1" zoomScaleNormal="100" workbookViewId="0">
      <selection activeCell="B6" sqref="B6"/>
    </sheetView>
  </sheetViews>
  <sheetFormatPr defaultColWidth="9.109375" defaultRowHeight="13.2" x14ac:dyDescent="0.3"/>
  <cols>
    <col min="1" max="1" width="7.44140625" style="4" customWidth="1"/>
    <col min="2" max="2" width="120.6640625" style="7" customWidth="1"/>
    <col min="3" max="3" width="22.6640625" style="7" customWidth="1"/>
    <col min="4" max="4" width="16.6640625" style="7" customWidth="1"/>
    <col min="5" max="5" width="16.33203125" style="7" customWidth="1"/>
    <col min="6" max="16384" width="9.109375" style="7"/>
  </cols>
  <sheetData>
    <row r="1" spans="1:4" ht="19.5" customHeight="1" x14ac:dyDescent="0.3">
      <c r="B1" s="33" t="s">
        <v>99</v>
      </c>
      <c r="C1" s="5"/>
      <c r="D1" s="6"/>
    </row>
    <row r="2" spans="1:4" x14ac:dyDescent="0.3">
      <c r="B2" s="34" t="s">
        <v>98</v>
      </c>
      <c r="C2" s="8"/>
    </row>
    <row r="3" spans="1:4" x14ac:dyDescent="0.3">
      <c r="B3" s="34" t="s">
        <v>96</v>
      </c>
      <c r="C3" s="8"/>
    </row>
    <row r="4" spans="1:4" x14ac:dyDescent="0.3">
      <c r="B4" s="9" t="s">
        <v>0</v>
      </c>
      <c r="C4" s="6"/>
    </row>
    <row r="5" spans="1:4" ht="39.6" x14ac:dyDescent="0.3">
      <c r="B5" s="10" t="s">
        <v>1</v>
      </c>
    </row>
    <row r="6" spans="1:4" ht="39.6" x14ac:dyDescent="0.3">
      <c r="B6" s="11" t="s">
        <v>100</v>
      </c>
    </row>
    <row r="7" spans="1:4" ht="26.4" x14ac:dyDescent="0.3">
      <c r="B7" s="12" t="s">
        <v>85</v>
      </c>
      <c r="C7" s="41" t="s">
        <v>94</v>
      </c>
    </row>
    <row r="8" spans="1:4" ht="26.4" x14ac:dyDescent="0.3">
      <c r="B8" s="11" t="s">
        <v>2</v>
      </c>
      <c r="C8" s="14"/>
    </row>
    <row r="9" spans="1:4" x14ac:dyDescent="0.3">
      <c r="A9" s="15"/>
      <c r="B9" s="35" t="s">
        <v>3</v>
      </c>
      <c r="C9" s="3"/>
    </row>
    <row r="10" spans="1:4" x14ac:dyDescent="0.3">
      <c r="A10" s="15" t="s">
        <v>4</v>
      </c>
      <c r="B10" s="3" t="s">
        <v>5</v>
      </c>
      <c r="C10" s="3"/>
    </row>
    <row r="11" spans="1:4" x14ac:dyDescent="0.3">
      <c r="A11" s="15" t="s">
        <v>6</v>
      </c>
      <c r="B11" s="3" t="s">
        <v>7</v>
      </c>
      <c r="C11" s="3"/>
    </row>
    <row r="12" spans="1:4" x14ac:dyDescent="0.3">
      <c r="A12" s="15" t="s">
        <v>8</v>
      </c>
      <c r="B12" s="3" t="s">
        <v>9</v>
      </c>
      <c r="C12" s="3"/>
    </row>
    <row r="13" spans="1:4" x14ac:dyDescent="0.3">
      <c r="A13" s="15" t="s">
        <v>10</v>
      </c>
      <c r="B13" s="3" t="s">
        <v>11</v>
      </c>
      <c r="C13" s="3"/>
    </row>
    <row r="14" spans="1:4" x14ac:dyDescent="0.3">
      <c r="A14" s="15" t="s">
        <v>12</v>
      </c>
      <c r="B14" s="3" t="s">
        <v>13</v>
      </c>
      <c r="C14" s="3"/>
    </row>
    <row r="15" spans="1:4" x14ac:dyDescent="0.3">
      <c r="A15" s="15" t="s">
        <v>14</v>
      </c>
      <c r="B15" s="3" t="s">
        <v>15</v>
      </c>
      <c r="C15" s="3"/>
    </row>
    <row r="16" spans="1:4" x14ac:dyDescent="0.3">
      <c r="A16" s="15" t="s">
        <v>16</v>
      </c>
      <c r="B16" s="3" t="s">
        <v>17</v>
      </c>
      <c r="C16" s="3"/>
    </row>
    <row r="17" spans="1:3" x14ac:dyDescent="0.3">
      <c r="A17" s="15" t="s">
        <v>18</v>
      </c>
      <c r="B17" s="3" t="s">
        <v>19</v>
      </c>
      <c r="C17" s="3"/>
    </row>
    <row r="18" spans="1:3" x14ac:dyDescent="0.3">
      <c r="A18" s="15" t="s">
        <v>20</v>
      </c>
      <c r="B18" s="3" t="s">
        <v>21</v>
      </c>
      <c r="C18" s="3"/>
    </row>
    <row r="19" spans="1:3" x14ac:dyDescent="0.3">
      <c r="A19" s="15" t="s">
        <v>22</v>
      </c>
      <c r="B19" s="16" t="s">
        <v>23</v>
      </c>
      <c r="C19" s="3"/>
    </row>
    <row r="20" spans="1:3" x14ac:dyDescent="0.3">
      <c r="A20" s="15" t="s">
        <v>24</v>
      </c>
      <c r="B20" s="3" t="s">
        <v>25</v>
      </c>
      <c r="C20" s="3"/>
    </row>
    <row r="21" spans="1:3" ht="26.4" x14ac:dyDescent="0.3">
      <c r="A21" s="15" t="s">
        <v>26</v>
      </c>
      <c r="B21" s="17" t="s">
        <v>27</v>
      </c>
      <c r="C21" s="18"/>
    </row>
    <row r="22" spans="1:3" x14ac:dyDescent="0.3">
      <c r="A22" s="15" t="s">
        <v>28</v>
      </c>
      <c r="B22" s="3" t="s">
        <v>29</v>
      </c>
      <c r="C22" s="3"/>
    </row>
    <row r="23" spans="1:3" x14ac:dyDescent="0.3">
      <c r="A23" s="15" t="s">
        <v>30</v>
      </c>
      <c r="B23" s="3" t="s">
        <v>31</v>
      </c>
      <c r="C23" s="3"/>
    </row>
    <row r="24" spans="1:3" x14ac:dyDescent="0.3">
      <c r="A24" s="15" t="s">
        <v>32</v>
      </c>
      <c r="B24" s="3" t="s">
        <v>33</v>
      </c>
      <c r="C24" s="3"/>
    </row>
    <row r="25" spans="1:3" x14ac:dyDescent="0.3">
      <c r="A25" s="15" t="s">
        <v>34</v>
      </c>
      <c r="B25" s="3" t="s">
        <v>35</v>
      </c>
      <c r="C25" s="3"/>
    </row>
    <row r="26" spans="1:3" x14ac:dyDescent="0.3">
      <c r="A26" s="15" t="s">
        <v>36</v>
      </c>
      <c r="B26" s="3" t="s">
        <v>37</v>
      </c>
      <c r="C26" s="3"/>
    </row>
    <row r="27" spans="1:3" x14ac:dyDescent="0.3">
      <c r="A27" s="15"/>
      <c r="B27" s="19" t="s">
        <v>86</v>
      </c>
      <c r="C27" s="3"/>
    </row>
    <row r="28" spans="1:3" x14ac:dyDescent="0.3">
      <c r="A28" s="15" t="s">
        <v>4</v>
      </c>
      <c r="B28" s="3" t="s">
        <v>38</v>
      </c>
      <c r="C28" s="3"/>
    </row>
    <row r="29" spans="1:3" x14ac:dyDescent="0.3">
      <c r="A29" s="15" t="s">
        <v>6</v>
      </c>
      <c r="B29" s="3" t="s">
        <v>39</v>
      </c>
      <c r="C29" s="3"/>
    </row>
    <row r="30" spans="1:3" x14ac:dyDescent="0.3">
      <c r="A30" s="15" t="s">
        <v>8</v>
      </c>
      <c r="B30" s="3" t="s">
        <v>40</v>
      </c>
      <c r="C30" s="3"/>
    </row>
    <row r="31" spans="1:3" x14ac:dyDescent="0.3">
      <c r="A31" s="15" t="s">
        <v>10</v>
      </c>
      <c r="B31" s="3" t="s">
        <v>41</v>
      </c>
      <c r="C31" s="3"/>
    </row>
    <row r="32" spans="1:3" x14ac:dyDescent="0.3">
      <c r="A32" s="15" t="s">
        <v>12</v>
      </c>
      <c r="B32" s="3" t="s">
        <v>42</v>
      </c>
      <c r="C32" s="3"/>
    </row>
    <row r="33" spans="1:3" x14ac:dyDescent="0.3">
      <c r="A33" s="15" t="s">
        <v>14</v>
      </c>
      <c r="B33" s="3" t="s">
        <v>43</v>
      </c>
      <c r="C33" s="18"/>
    </row>
    <row r="34" spans="1:3" ht="26.4" x14ac:dyDescent="0.3">
      <c r="A34" s="15" t="s">
        <v>16</v>
      </c>
      <c r="B34" s="17" t="s">
        <v>44</v>
      </c>
      <c r="C34" s="3"/>
    </row>
    <row r="35" spans="1:3" x14ac:dyDescent="0.3">
      <c r="A35" s="15"/>
      <c r="B35" s="19" t="s">
        <v>45</v>
      </c>
      <c r="C35" s="3"/>
    </row>
    <row r="36" spans="1:3" x14ac:dyDescent="0.3">
      <c r="A36" s="15" t="s">
        <v>4</v>
      </c>
      <c r="B36" s="17" t="s">
        <v>46</v>
      </c>
      <c r="C36" s="3"/>
    </row>
    <row r="37" spans="1:3" x14ac:dyDescent="0.3">
      <c r="A37" s="15" t="s">
        <v>6</v>
      </c>
      <c r="B37" s="3" t="s">
        <v>47</v>
      </c>
      <c r="C37" s="3"/>
    </row>
    <row r="38" spans="1:3" x14ac:dyDescent="0.3">
      <c r="A38" s="15" t="s">
        <v>8</v>
      </c>
      <c r="B38" s="3" t="s">
        <v>48</v>
      </c>
      <c r="C38" s="3"/>
    </row>
    <row r="39" spans="1:3" ht="26.4" x14ac:dyDescent="0.3">
      <c r="A39" s="15" t="s">
        <v>10</v>
      </c>
      <c r="B39" s="20" t="s">
        <v>49</v>
      </c>
      <c r="C39" s="3"/>
    </row>
    <row r="40" spans="1:3" x14ac:dyDescent="0.3">
      <c r="A40" s="15" t="s">
        <v>12</v>
      </c>
      <c r="B40" s="3" t="s">
        <v>50</v>
      </c>
      <c r="C40" s="3"/>
    </row>
    <row r="41" spans="1:3" x14ac:dyDescent="0.3">
      <c r="A41" s="15" t="s">
        <v>14</v>
      </c>
      <c r="B41" s="3" t="s">
        <v>51</v>
      </c>
      <c r="C41" s="3"/>
    </row>
    <row r="42" spans="1:3" x14ac:dyDescent="0.3">
      <c r="A42" s="15" t="s">
        <v>16</v>
      </c>
      <c r="B42" s="3" t="s">
        <v>52</v>
      </c>
      <c r="C42" s="21"/>
    </row>
    <row r="43" spans="1:3" x14ac:dyDescent="0.3">
      <c r="A43" s="15" t="s">
        <v>18</v>
      </c>
      <c r="B43" s="3" t="s">
        <v>53</v>
      </c>
      <c r="C43" s="3"/>
    </row>
    <row r="44" spans="1:3" x14ac:dyDescent="0.3">
      <c r="A44" s="15"/>
      <c r="B44" s="19" t="s">
        <v>54</v>
      </c>
      <c r="C44" s="3"/>
    </row>
    <row r="45" spans="1:3" x14ac:dyDescent="0.3">
      <c r="A45" s="15"/>
      <c r="B45" s="3" t="s">
        <v>55</v>
      </c>
      <c r="C45" s="3"/>
    </row>
    <row r="46" spans="1:3" x14ac:dyDescent="0.3">
      <c r="A46" s="15"/>
      <c r="B46" s="3" t="s">
        <v>56</v>
      </c>
      <c r="C46" s="3"/>
    </row>
    <row r="47" spans="1:3" x14ac:dyDescent="0.3">
      <c r="A47" s="15"/>
      <c r="B47" s="3" t="s">
        <v>57</v>
      </c>
      <c r="C47" s="3"/>
    </row>
    <row r="48" spans="1:3" x14ac:dyDescent="0.3">
      <c r="A48" s="15"/>
      <c r="B48" s="3" t="s">
        <v>58</v>
      </c>
      <c r="C48" s="3"/>
    </row>
    <row r="49" spans="1:3" x14ac:dyDescent="0.3">
      <c r="A49" s="15"/>
      <c r="B49" s="10" t="s">
        <v>59</v>
      </c>
      <c r="C49" s="3"/>
    </row>
    <row r="50" spans="1:3" x14ac:dyDescent="0.3">
      <c r="A50" s="15"/>
      <c r="B50" s="10" t="s">
        <v>60</v>
      </c>
      <c r="C50" s="3"/>
    </row>
    <row r="51" spans="1:3" x14ac:dyDescent="0.3">
      <c r="A51" s="15"/>
      <c r="B51" s="19" t="s">
        <v>61</v>
      </c>
      <c r="C51" s="3"/>
    </row>
    <row r="52" spans="1:3" x14ac:dyDescent="0.3">
      <c r="A52" s="15"/>
      <c r="B52" s="16" t="s">
        <v>62</v>
      </c>
      <c r="C52" s="3"/>
    </row>
    <row r="53" spans="1:3" x14ac:dyDescent="0.3">
      <c r="A53" s="15"/>
      <c r="B53" s="19" t="s">
        <v>63</v>
      </c>
      <c r="C53" s="21"/>
    </row>
    <row r="54" spans="1:3" x14ac:dyDescent="0.3">
      <c r="A54" s="22" t="s">
        <v>4</v>
      </c>
      <c r="B54" s="10" t="s">
        <v>64</v>
      </c>
      <c r="C54" s="3"/>
    </row>
    <row r="55" spans="1:3" x14ac:dyDescent="0.3">
      <c r="A55" s="22" t="s">
        <v>6</v>
      </c>
      <c r="B55" s="10" t="s">
        <v>65</v>
      </c>
      <c r="C55" s="18"/>
    </row>
    <row r="56" spans="1:3" x14ac:dyDescent="0.3">
      <c r="A56" s="22" t="s">
        <v>8</v>
      </c>
      <c r="B56" s="10" t="s">
        <v>66</v>
      </c>
      <c r="C56" s="3"/>
    </row>
    <row r="57" spans="1:3" x14ac:dyDescent="0.3">
      <c r="A57" s="22" t="s">
        <v>10</v>
      </c>
      <c r="B57" s="10" t="s">
        <v>67</v>
      </c>
      <c r="C57" s="3"/>
    </row>
    <row r="58" spans="1:3" ht="26.4" x14ac:dyDescent="0.3">
      <c r="A58" s="22" t="s">
        <v>12</v>
      </c>
      <c r="B58" s="10" t="s">
        <v>68</v>
      </c>
      <c r="C58" s="21"/>
    </row>
    <row r="59" spans="1:3" ht="26.4" x14ac:dyDescent="0.3">
      <c r="A59" s="22" t="s">
        <v>14</v>
      </c>
      <c r="B59" s="10" t="s">
        <v>69</v>
      </c>
      <c r="C59" s="3"/>
    </row>
    <row r="60" spans="1:3" x14ac:dyDescent="0.3">
      <c r="A60" s="22" t="s">
        <v>16</v>
      </c>
      <c r="B60" s="10" t="s">
        <v>70</v>
      </c>
      <c r="C60" s="3"/>
    </row>
    <row r="61" spans="1:3" x14ac:dyDescent="0.3">
      <c r="A61" s="22" t="s">
        <v>18</v>
      </c>
      <c r="B61" s="17" t="s">
        <v>71</v>
      </c>
      <c r="C61" s="3"/>
    </row>
    <row r="62" spans="1:3" x14ac:dyDescent="0.3">
      <c r="A62" s="22" t="s">
        <v>20</v>
      </c>
      <c r="B62" s="10" t="s">
        <v>72</v>
      </c>
      <c r="C62" s="3"/>
    </row>
    <row r="63" spans="1:3" ht="26.4" x14ac:dyDescent="0.3">
      <c r="A63" s="22" t="s">
        <v>22</v>
      </c>
      <c r="B63" s="17" t="s">
        <v>73</v>
      </c>
      <c r="C63" s="3"/>
    </row>
    <row r="64" spans="1:3" x14ac:dyDescent="0.3">
      <c r="A64" s="22" t="s">
        <v>24</v>
      </c>
      <c r="B64" s="10" t="s">
        <v>74</v>
      </c>
      <c r="C64" s="3"/>
    </row>
    <row r="65" spans="1:4" ht="21.75" customHeight="1" x14ac:dyDescent="0.3">
      <c r="A65" s="22" t="s">
        <v>26</v>
      </c>
      <c r="B65" s="17" t="s">
        <v>75</v>
      </c>
      <c r="C65" s="3"/>
    </row>
    <row r="66" spans="1:4" x14ac:dyDescent="0.3">
      <c r="A66" s="15" t="s">
        <v>28</v>
      </c>
      <c r="B66" s="16" t="s">
        <v>76</v>
      </c>
      <c r="C66" s="3"/>
    </row>
    <row r="67" spans="1:4" x14ac:dyDescent="0.3">
      <c r="A67" s="15" t="s">
        <v>30</v>
      </c>
      <c r="B67" s="23" t="s">
        <v>77</v>
      </c>
      <c r="C67" s="3"/>
    </row>
    <row r="68" spans="1:4" x14ac:dyDescent="0.3">
      <c r="A68" s="22"/>
      <c r="B68" s="19" t="s">
        <v>87</v>
      </c>
      <c r="C68" s="3"/>
    </row>
    <row r="69" spans="1:4" ht="26.4" x14ac:dyDescent="0.3">
      <c r="A69" s="22" t="s">
        <v>4</v>
      </c>
      <c r="B69" s="10" t="s">
        <v>78</v>
      </c>
      <c r="C69" s="3"/>
    </row>
    <row r="70" spans="1:4" ht="66" x14ac:dyDescent="0.3">
      <c r="A70" s="15" t="s">
        <v>6</v>
      </c>
      <c r="B70" s="10" t="s">
        <v>88</v>
      </c>
      <c r="C70" s="17"/>
    </row>
    <row r="71" spans="1:4" ht="64.5" customHeight="1" x14ac:dyDescent="0.3">
      <c r="A71" s="15" t="s">
        <v>8</v>
      </c>
      <c r="B71" s="10" t="s">
        <v>89</v>
      </c>
      <c r="C71" s="17"/>
    </row>
    <row r="72" spans="1:4" ht="14.25" customHeight="1" x14ac:dyDescent="0.3">
      <c r="B72" s="36" t="s">
        <v>97</v>
      </c>
      <c r="C72" s="42" t="s">
        <v>95</v>
      </c>
      <c r="D72" s="13" t="s">
        <v>90</v>
      </c>
    </row>
    <row r="73" spans="1:4" s="5" customFormat="1" x14ac:dyDescent="0.3">
      <c r="A73" s="24"/>
      <c r="B73" s="37" t="s">
        <v>92</v>
      </c>
      <c r="C73" s="43"/>
      <c r="D73" s="13" t="s">
        <v>91</v>
      </c>
    </row>
    <row r="74" spans="1:4" x14ac:dyDescent="0.3">
      <c r="B74" s="1" t="s">
        <v>79</v>
      </c>
      <c r="C74" s="2">
        <v>7</v>
      </c>
      <c r="D74" s="3"/>
    </row>
    <row r="75" spans="1:4" ht="39.6" x14ac:dyDescent="0.3">
      <c r="B75" s="1" t="s">
        <v>80</v>
      </c>
      <c r="C75" s="2">
        <v>6</v>
      </c>
      <c r="D75" s="3"/>
    </row>
    <row r="76" spans="1:4" x14ac:dyDescent="0.3">
      <c r="B76" s="25" t="s">
        <v>81</v>
      </c>
      <c r="C76" s="2">
        <v>6</v>
      </c>
      <c r="D76" s="3"/>
    </row>
    <row r="77" spans="1:4" x14ac:dyDescent="0.3">
      <c r="B77" s="26" t="s">
        <v>82</v>
      </c>
      <c r="C77" s="27">
        <v>6</v>
      </c>
      <c r="D77" s="3"/>
    </row>
    <row r="78" spans="1:4" x14ac:dyDescent="0.3">
      <c r="B78" s="28" t="s">
        <v>83</v>
      </c>
      <c r="C78" s="29">
        <v>3</v>
      </c>
      <c r="D78" s="3"/>
    </row>
    <row r="79" spans="1:4" x14ac:dyDescent="0.3">
      <c r="B79" s="30" t="s">
        <v>84</v>
      </c>
      <c r="C79" s="31">
        <v>2</v>
      </c>
      <c r="D79" s="3"/>
    </row>
    <row r="80" spans="1:4" x14ac:dyDescent="0.3">
      <c r="B80" s="38" t="s">
        <v>93</v>
      </c>
      <c r="C80" s="39">
        <f>SUM(C74:C79)</f>
        <v>30</v>
      </c>
      <c r="D80" s="40"/>
    </row>
    <row r="81" spans="2:3" ht="16.5" customHeight="1" x14ac:dyDescent="0.3">
      <c r="C81" s="4"/>
    </row>
    <row r="82" spans="2:3" x14ac:dyDescent="0.3">
      <c r="B82" s="32"/>
    </row>
    <row r="83" spans="2:3" x14ac:dyDescent="0.3">
      <c r="B83" s="32"/>
    </row>
    <row r="84" spans="2:3" x14ac:dyDescent="0.3">
      <c r="B84" s="32"/>
    </row>
    <row r="85" spans="2:3" x14ac:dyDescent="0.3">
      <c r="B85" s="32"/>
    </row>
    <row r="86" spans="2:3" x14ac:dyDescent="0.3">
      <c r="B86" s="32"/>
    </row>
    <row r="87" spans="2:3" x14ac:dyDescent="0.3">
      <c r="B87" s="32"/>
    </row>
    <row r="88" spans="2:3" x14ac:dyDescent="0.3">
      <c r="B88" s="32"/>
    </row>
  </sheetData>
  <mergeCells count="1">
    <mergeCell ref="C72:C7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Tadej Štular</dc:creator>
  <cp:keywords/>
  <dc:description/>
  <cp:lastModifiedBy>Tadej Štular</cp:lastModifiedBy>
  <cp:revision/>
  <dcterms:created xsi:type="dcterms:W3CDTF">2026-04-20T14:04:58Z</dcterms:created>
  <dcterms:modified xsi:type="dcterms:W3CDTF">2026-05-20T13:13:17Z</dcterms:modified>
  <cp:category/>
  <cp:contentStatus/>
</cp:coreProperties>
</file>