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411251312/"/>
    </mc:Choice>
  </mc:AlternateContent>
  <xr:revisionPtr revIDLastSave="0" documentId="13_ncr:1_{E572A2F1-6673-4EA2-BC1A-EBA63E85229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KLOP 1" sheetId="4" r:id="rId1"/>
    <sheet name="SKLOP 2" sheetId="5" r:id="rId2"/>
    <sheet name="SKLOP 3" sheetId="7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8" i="4" l="1"/>
  <c r="K14" i="4"/>
  <c r="L14" i="4"/>
  <c r="M20" i="4"/>
  <c r="M19" i="5" a="1"/>
  <c r="M19" i="5"/>
  <c r="K14" i="5"/>
  <c r="L14" i="5"/>
  <c r="K15" i="5"/>
  <c r="L15" i="5"/>
  <c r="M21" i="5" a="1"/>
  <c r="M21" i="5"/>
  <c r="K14" i="7"/>
  <c r="L14" i="7"/>
  <c r="M17" i="7"/>
  <c r="M20" i="7"/>
  <c r="M18" i="7"/>
  <c r="M19" i="4"/>
  <c r="M20" i="5"/>
  <c r="M19" i="7"/>
  <c r="M14" i="7"/>
  <c r="M16" i="5" a="1"/>
  <c r="M16" i="5"/>
  <c r="M15" i="5"/>
  <c r="M15" i="4" a="1"/>
  <c r="M15" i="4"/>
  <c r="M15" i="7" a="1"/>
  <c r="M15" i="7"/>
  <c r="M14" i="4"/>
  <c r="M17" i="4"/>
  <c r="M14" i="5"/>
  <c r="M18" i="5"/>
  <c r="M16" i="7"/>
  <c r="M17" i="5"/>
  <c r="M16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<sst xmlns="http://schemas.openxmlformats.org/spreadsheetml/2006/main" count="99" uniqueCount="38">
  <si>
    <t>Ponudnik:</t>
  </si>
  <si>
    <t>Št. ponudbe:</t>
  </si>
  <si>
    <t>Datum: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</si>
  <si>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</si>
  <si>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</si>
  <si>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</si>
  <si>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</si>
  <si>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</si>
  <si>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ME</t>
  </si>
  <si>
    <t>Blago</t>
  </si>
  <si>
    <t>Proizvajalec in tip ponujenega blaga</t>
  </si>
  <si>
    <t>Predmet JN mora v celoti ustrezati tehničnemu opisu, ki je naveden v poglavju V. razpisne dokumentacije.</t>
  </si>
  <si>
    <t xml:space="preserve">Ponudnik mora izpolniti vse podatke v predračunu ki so označeni z: </t>
  </si>
  <si>
    <t>Fiksna količina za leto 2026</t>
  </si>
  <si>
    <t>SKUPNA VREDNOST PONUDBE ZA FIKSNO KOLIČINO BREZ DDV</t>
  </si>
  <si>
    <t>VREDNOST DDV ZA FIKSNO KOLIČINO</t>
  </si>
  <si>
    <t>SKUPNA VREDNOST PONUDBE ZA FIKSNO KOLIČINO Z DDV</t>
  </si>
  <si>
    <t>2.</t>
  </si>
  <si>
    <t>kpl</t>
  </si>
  <si>
    <t>OBRAZEC - PREDRAČUN ENOSTAVNI</t>
  </si>
  <si>
    <t>MORS 134/2026-ODP; Nakup odprtega rezervoarja, termovizijske kamere in visokotlačne črpalke</t>
  </si>
  <si>
    <t>SKLOP 1: PRENOSNI ODPRTI REZERVOAR</t>
  </si>
  <si>
    <t>SKLOP 2: TERMOVIZIJSKA KAMERA</t>
  </si>
  <si>
    <t>SKLOP 3: PRENOSNA VISOKOTLAČNA ČRPALKA</t>
  </si>
  <si>
    <r>
      <t xml:space="preserve">Termovizijska kamera </t>
    </r>
    <r>
      <rPr>
        <b/>
        <sz val="8"/>
        <color rgb="FF000000"/>
        <rFont val="Arial"/>
        <family val="2"/>
        <charset val="238"/>
      </rPr>
      <t>(za modul GFFFV)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9"/>
        <color rgb="FF000000"/>
        <rFont val="Arial"/>
        <family val="2"/>
        <charset val="238"/>
      </rPr>
      <t xml:space="preserve">(v ceno je vključujeno vse blago, ki je navedeno v PRILOGI B)  </t>
    </r>
  </si>
  <si>
    <r>
      <t xml:space="preserve">Termovizijska kamera </t>
    </r>
    <r>
      <rPr>
        <b/>
        <sz val="8"/>
        <color rgb="FF000000"/>
        <rFont val="Arial"/>
        <family val="2"/>
        <charset val="238"/>
      </rPr>
      <t>(za gasilsko šolo)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9"/>
        <color rgb="FF000000"/>
        <rFont val="Arial"/>
        <family val="2"/>
        <charset val="238"/>
      </rPr>
      <t xml:space="preserve">(v ceno je vključujeno vse blago, ki je navedeno v PRILOGI B)  </t>
    </r>
  </si>
  <si>
    <r>
      <t xml:space="preserve">Prenosni odprti rezervoar za vodo
</t>
    </r>
    <r>
      <rPr>
        <sz val="9"/>
        <color rgb="FF000000"/>
        <rFont val="Arial"/>
        <family val="2"/>
        <charset val="238"/>
      </rPr>
      <t xml:space="preserve">(v ceno je vključujeno vse blago, ki je navedeno v PRILOGI A)  </t>
    </r>
  </si>
  <si>
    <r>
      <t xml:space="preserve">Prenosna visokotlačna črpalka
</t>
    </r>
    <r>
      <rPr>
        <sz val="9"/>
        <color rgb="FF000000"/>
        <rFont val="Arial"/>
        <family val="2"/>
        <charset val="238"/>
      </rPr>
      <t xml:space="preserve">(v ceno je vključujeno vse blago, ki je navedeno v PRILOGI C)  </t>
    </r>
  </si>
  <si>
    <t>Okvirna količina za leti  2027-2028</t>
  </si>
  <si>
    <t>Okvirna količina za leti 2027-2028</t>
  </si>
  <si>
    <t xml:space="preserve">Cena na ME brez DDV v EUR </t>
  </si>
  <si>
    <t>SKUPNA VREDNOST PONUDBE ZA FIKSNO IN OKVIRNO KOLIČINO BREZ DDV</t>
  </si>
  <si>
    <t>VREDNOST DDV ZA FIKSNO IN OKVIRNO KOLIČINO</t>
  </si>
  <si>
    <t>SKUPNA VREDNOST PONUDBE ZA FIKSNO IN OKVIRNO KOLIČINO Z DDV</t>
  </si>
  <si>
    <t>Skupna fiksna in okvirna količina (2026-2028)</t>
  </si>
  <si>
    <t xml:space="preserve">Vrednost DDV v EUR </t>
  </si>
  <si>
    <t xml:space="preserve">Cena na ME z DDV v EUR </t>
  </si>
  <si>
    <t xml:space="preserve">Skupna vrednost po predmetu v 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</si>
</sst>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9" fontId="5" fillId="2" borderId="7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2" fillId="2" borderId="7" xfId="0" applyFont="1" applyFill="1" applyBorder="1"/>
    <xf numFmtId="0" fontId="1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1" fillId="0" borderId="23" xfId="0" applyFont="1" applyBorder="1"/>
    <xf numFmtId="0" fontId="1" fillId="0" borderId="24" xfId="0" applyFont="1" applyBorder="1" applyAlignment="1">
      <alignment horizontal="center"/>
    </xf>
    <xf numFmtId="0" fontId="11" fillId="0" borderId="24" xfId="0" applyFont="1" applyBorder="1"/>
    <xf numFmtId="0" fontId="1" fillId="0" borderId="24" xfId="0" applyFont="1" applyBorder="1" applyAlignment="1">
      <alignment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3" fillId="4" borderId="25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4" borderId="20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5" fillId="3" borderId="25" xfId="0" applyFont="1" applyFill="1" applyBorder="1" applyAlignment="1">
      <alignment horizontal="right" vertical="center" wrapText="1"/>
    </xf>
    <xf numFmtId="0" fontId="15" fillId="3" borderId="9" xfId="0" applyFont="1" applyFill="1" applyBorder="1" applyAlignment="1">
      <alignment horizontal="right" vertical="center" wrapText="1"/>
    </xf>
    <xf numFmtId="0" fontId="15" fillId="3" borderId="6" xfId="0" applyFont="1" applyFill="1" applyBorder="1" applyAlignment="1">
      <alignment horizontal="right" vertical="center" wrapText="1"/>
    </xf>
    <xf numFmtId="164" fontId="15" fillId="3" borderId="10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horizontal="right" vertical="center" wrapText="1"/>
    </xf>
    <xf numFmtId="0" fontId="15" fillId="3" borderId="5" xfId="0" applyFont="1" applyFill="1" applyBorder="1" applyAlignment="1">
      <alignment horizontal="right" vertical="center" wrapText="1"/>
    </xf>
    <xf numFmtId="164" fontId="15" fillId="3" borderId="15" xfId="0" applyNumberFormat="1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right" vertical="center" wrapText="1"/>
    </xf>
    <xf numFmtId="0" fontId="15" fillId="3" borderId="17" xfId="0" applyFont="1" applyFill="1" applyBorder="1" applyAlignment="1">
      <alignment horizontal="right" vertical="center" wrapText="1"/>
    </xf>
    <xf numFmtId="0" fontId="15" fillId="3" borderId="18" xfId="0" applyFont="1" applyFill="1" applyBorder="1" applyAlignment="1">
      <alignment horizontal="right" vertical="center" wrapText="1"/>
    </xf>
    <xf numFmtId="164" fontId="15" fillId="3" borderId="19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164" fontId="3" fillId="4" borderId="10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164" fontId="3" fillId="4" borderId="15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right" vertical="center" wrapText="1"/>
    </xf>
    <xf numFmtId="0" fontId="3" fillId="4" borderId="17" xfId="0" applyFont="1" applyFill="1" applyBorder="1" applyAlignment="1">
      <alignment horizontal="right" vertical="center" wrapText="1"/>
    </xf>
    <xf numFmtId="0" fontId="3" fillId="4" borderId="18" xfId="0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8"/>
  <sheetViews>
    <sheetView tabSelected="1" topLeftCell="B1" zoomScale="145" zoomScaleNormal="145" workbookViewId="0">
      <selection activeCell="P20" sqref="P20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1" t="s">
        <v>19</v>
      </c>
      <c r="C2" s="52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ht="30" customHeight="1" x14ac:dyDescent="0.2">
      <c r="B4" s="53" t="s">
        <v>20</v>
      </c>
      <c r="C4" s="54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2.75" customHeight="1" x14ac:dyDescent="0.2">
      <c r="B6" s="46" t="s">
        <v>21</v>
      </c>
      <c r="C6" s="47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4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4"/>
      <c r="D10" s="2"/>
      <c r="E10" s="2"/>
      <c r="F10" s="2"/>
      <c r="G10" s="2"/>
      <c r="H10" s="2"/>
      <c r="I10" s="12" t="s">
        <v>2</v>
      </c>
      <c r="J10" s="24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35"/>
      <c r="C11" s="36"/>
      <c r="D11" s="36"/>
      <c r="E11" s="36"/>
      <c r="F11" s="36"/>
      <c r="G11" s="36"/>
      <c r="H11" s="36"/>
      <c r="I11" s="36"/>
      <c r="J11" s="36"/>
      <c r="K11" s="37"/>
      <c r="L11" s="37"/>
      <c r="M11" s="37"/>
      <c r="N11" s="2"/>
      <c r="O11" s="2"/>
      <c r="P11" s="2"/>
      <c r="Q11" s="2"/>
      <c r="R11" s="2"/>
    </row>
    <row r="12" spans="2:19" ht="15.75" thickTop="1" x14ac:dyDescent="0.25">
      <c r="B12" s="48" t="s">
        <v>21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50"/>
      <c r="N12" s="2"/>
      <c r="O12" s="2"/>
      <c r="P12" s="2"/>
      <c r="Q12" s="2"/>
      <c r="R12" s="2"/>
    </row>
    <row r="13" spans="2:19" ht="77.25" thickBot="1" x14ac:dyDescent="0.25">
      <c r="B13" s="29" t="s">
        <v>6</v>
      </c>
      <c r="C13" s="30" t="s">
        <v>9</v>
      </c>
      <c r="D13" s="31" t="s">
        <v>8</v>
      </c>
      <c r="E13" s="31" t="s">
        <v>13</v>
      </c>
      <c r="F13" s="31" t="s">
        <v>29</v>
      </c>
      <c r="G13" s="31" t="s">
        <v>34</v>
      </c>
      <c r="H13" s="30" t="s">
        <v>10</v>
      </c>
      <c r="I13" s="30" t="s">
        <v>30</v>
      </c>
      <c r="J13" s="30" t="s">
        <v>7</v>
      </c>
      <c r="K13" s="32" t="s">
        <v>35</v>
      </c>
      <c r="L13" s="30" t="s">
        <v>36</v>
      </c>
      <c r="M13" s="33" t="s">
        <v>37</v>
      </c>
      <c r="O13" s="2"/>
      <c r="P13" s="2"/>
      <c r="Q13" s="2"/>
      <c r="R13" s="2"/>
      <c r="S13" s="2"/>
    </row>
    <row r="14" spans="2:19" ht="37.5" thickBot="1" x14ac:dyDescent="0.25">
      <c r="B14" s="22" t="s">
        <v>5</v>
      </c>
      <c r="C14" s="27" t="s">
        <v>26</v>
      </c>
      <c r="D14" s="4" t="s">
        <v>18</v>
      </c>
      <c r="E14" s="4">
        <v>6</v>
      </c>
      <c r="F14" s="89">
        <v>12</v>
      </c>
      <c r="G14" s="74">
        <v>18</v>
      </c>
      <c r="H14" s="21"/>
      <c r="I14" s="17"/>
      <c r="J14" s="18"/>
      <c r="K14" s="14">
        <f>I14*J14</f>
        <v>0</v>
      </c>
      <c r="L14" s="15">
        <f>I14+K14</f>
        <v>0</v>
      </c>
      <c r="M14" s="23">
        <f>E14*L14</f>
        <v>0</v>
      </c>
      <c r="N14" s="2"/>
      <c r="O14" s="2"/>
      <c r="P14" s="2"/>
    </row>
    <row r="15" spans="2:19" x14ac:dyDescent="0.2">
      <c r="B15" s="62" t="s">
        <v>14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65" cm="1">
        <f t="array" ref="M15">SUMPRODUCT(E14:E14*I14:I14)</f>
        <v>0</v>
      </c>
      <c r="N15" s="2"/>
      <c r="O15" s="2"/>
      <c r="P15" s="2"/>
    </row>
    <row r="16" spans="2:19" x14ac:dyDescent="0.2">
      <c r="B16" s="66" t="s">
        <v>15</v>
      </c>
      <c r="C16" s="67"/>
      <c r="D16" s="67"/>
      <c r="E16" s="67"/>
      <c r="F16" s="67"/>
      <c r="G16" s="67"/>
      <c r="H16" s="67"/>
      <c r="I16" s="67"/>
      <c r="J16" s="67"/>
      <c r="K16" s="67"/>
      <c r="L16" s="68"/>
      <c r="M16" s="69">
        <f>M17-M15</f>
        <v>0</v>
      </c>
    </row>
    <row r="17" spans="2:13" ht="13.5" thickBot="1" x14ac:dyDescent="0.25">
      <c r="B17" s="70" t="s">
        <v>16</v>
      </c>
      <c r="C17" s="71"/>
      <c r="D17" s="71"/>
      <c r="E17" s="71"/>
      <c r="F17" s="71"/>
      <c r="G17" s="71"/>
      <c r="H17" s="71"/>
      <c r="I17" s="71"/>
      <c r="J17" s="71"/>
      <c r="K17" s="71"/>
      <c r="L17" s="72"/>
      <c r="M17" s="73">
        <f>SUM(M14:M14)</f>
        <v>0</v>
      </c>
    </row>
    <row r="18" spans="2:13" ht="13.5" customHeight="1" thickTop="1" x14ac:dyDescent="0.2">
      <c r="B18" s="75" t="s">
        <v>31</v>
      </c>
      <c r="C18" s="76"/>
      <c r="D18" s="76"/>
      <c r="E18" s="76"/>
      <c r="F18" s="76"/>
      <c r="G18" s="76"/>
      <c r="H18" s="76"/>
      <c r="I18" s="76"/>
      <c r="J18" s="76"/>
      <c r="K18" s="76"/>
      <c r="L18" s="77"/>
      <c r="M18" s="78">
        <f>SUMPRODUCT(G14*I14)</f>
        <v>0</v>
      </c>
    </row>
    <row r="19" spans="2:13" ht="12.75" customHeight="1" x14ac:dyDescent="0.2">
      <c r="B19" s="79" t="s">
        <v>32</v>
      </c>
      <c r="C19" s="80"/>
      <c r="D19" s="80"/>
      <c r="E19" s="80"/>
      <c r="F19" s="80"/>
      <c r="G19" s="80"/>
      <c r="H19" s="80"/>
      <c r="I19" s="80"/>
      <c r="J19" s="80"/>
      <c r="K19" s="80"/>
      <c r="L19" s="81"/>
      <c r="M19" s="82">
        <f>SUM(M20-M18)</f>
        <v>0</v>
      </c>
    </row>
    <row r="20" spans="2:13" ht="13.5" customHeight="1" thickBot="1" x14ac:dyDescent="0.25">
      <c r="B20" s="83" t="s">
        <v>33</v>
      </c>
      <c r="C20" s="84"/>
      <c r="D20" s="84"/>
      <c r="E20" s="84"/>
      <c r="F20" s="84"/>
      <c r="G20" s="84"/>
      <c r="H20" s="84"/>
      <c r="I20" s="84"/>
      <c r="J20" s="84"/>
      <c r="K20" s="84"/>
      <c r="L20" s="85"/>
      <c r="M20" s="86">
        <f>SUMPRODUCT(G14*L14)</f>
        <v>0</v>
      </c>
    </row>
    <row r="21" spans="2:13" ht="14.25" thickTop="1" thickBot="1" x14ac:dyDescent="0.25">
      <c r="B21" s="26"/>
      <c r="J21" s="13"/>
      <c r="K21" s="13"/>
      <c r="L21" s="13"/>
      <c r="M21" s="13"/>
    </row>
    <row r="22" spans="2:13" ht="13.5" thickBot="1" x14ac:dyDescent="0.25">
      <c r="B22" s="56" t="s">
        <v>12</v>
      </c>
      <c r="C22" s="56"/>
      <c r="D22" s="20"/>
      <c r="E22" s="19"/>
      <c r="F22" s="19"/>
      <c r="G22" s="19"/>
      <c r="H22" s="19"/>
      <c r="I22" s="19"/>
      <c r="J22" s="19"/>
      <c r="K22" s="19"/>
      <c r="L22" s="8"/>
      <c r="M22" s="8"/>
    </row>
    <row r="23" spans="2:13" x14ac:dyDescent="0.2">
      <c r="B23" s="1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x14ac:dyDescent="0.2">
      <c r="B24" s="55" t="s">
        <v>11</v>
      </c>
      <c r="C24" s="55"/>
      <c r="D24" s="55"/>
      <c r="E24" s="55"/>
      <c r="F24" s="55"/>
      <c r="G24" s="55"/>
      <c r="H24" s="55"/>
      <c r="I24" s="55"/>
      <c r="J24" s="55"/>
      <c r="K24" s="55"/>
      <c r="L24" s="8"/>
      <c r="M24" s="8"/>
    </row>
    <row r="25" spans="2:13" x14ac:dyDescent="0.2">
      <c r="B25" s="16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2:13" x14ac:dyDescent="0.2">
      <c r="B26" s="57" t="s">
        <v>3</v>
      </c>
      <c r="C26" s="57"/>
      <c r="D26" s="57"/>
      <c r="E26" s="57"/>
      <c r="F26" s="57"/>
      <c r="G26" s="57"/>
      <c r="H26" s="57"/>
      <c r="I26" s="57"/>
      <c r="J26" s="57"/>
      <c r="K26" s="57"/>
      <c r="L26" s="8"/>
      <c r="M26" s="8"/>
    </row>
    <row r="27" spans="2:13" x14ac:dyDescent="0.2">
      <c r="B27" s="5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2:13" x14ac:dyDescent="0.2">
      <c r="B28" s="55" t="s">
        <v>4</v>
      </c>
      <c r="C28" s="55"/>
      <c r="D28" s="55"/>
      <c r="E28" s="55"/>
      <c r="F28" s="55"/>
      <c r="G28" s="55"/>
      <c r="H28" s="55"/>
      <c r="I28" s="55"/>
      <c r="J28" s="55"/>
      <c r="K28" s="55"/>
      <c r="L28" s="8"/>
      <c r="M28" s="8"/>
    </row>
  </sheetData>
  <mergeCells count="14">
    <mergeCell ref="B16:L16"/>
    <mergeCell ref="B17:L17"/>
    <mergeCell ref="B28:K28"/>
    <mergeCell ref="B22:C22"/>
    <mergeCell ref="B24:K24"/>
    <mergeCell ref="B26:K26"/>
    <mergeCell ref="B18:L18"/>
    <mergeCell ref="B19:L19"/>
    <mergeCell ref="B20:L20"/>
    <mergeCell ref="B6:C6"/>
    <mergeCell ref="B12:M12"/>
    <mergeCell ref="B2:C2"/>
    <mergeCell ref="B4:C4"/>
    <mergeCell ref="B15:L15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2F0F8-0795-4876-98A1-CB367035C8D7}">
  <dimension ref="B2:S29"/>
  <sheetViews>
    <sheetView zoomScale="145" zoomScaleNormal="145" workbookViewId="0">
      <selection activeCell="O17" sqref="O17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1" t="s">
        <v>19</v>
      </c>
      <c r="C2" s="52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ht="27.75" customHeight="1" x14ac:dyDescent="0.2">
      <c r="B4" s="53" t="s">
        <v>20</v>
      </c>
      <c r="C4" s="54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2.75" customHeight="1" x14ac:dyDescent="0.2">
      <c r="B6" s="46" t="s">
        <v>22</v>
      </c>
      <c r="C6" s="47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4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4"/>
      <c r="D10" s="2"/>
      <c r="E10" s="2"/>
      <c r="F10" s="2"/>
      <c r="G10" s="2"/>
      <c r="H10" s="2"/>
      <c r="I10" s="12" t="s">
        <v>2</v>
      </c>
      <c r="J10" s="24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12"/>
      <c r="C11" s="25"/>
      <c r="D11" s="25"/>
      <c r="E11" s="25"/>
      <c r="F11" s="36"/>
      <c r="G11" s="36"/>
      <c r="H11" s="25"/>
      <c r="I11" s="25"/>
      <c r="J11" s="25"/>
      <c r="K11" s="2"/>
      <c r="L11" s="2"/>
      <c r="M11" s="2"/>
      <c r="N11" s="2"/>
      <c r="O11" s="2"/>
      <c r="P11" s="2"/>
      <c r="Q11" s="2"/>
      <c r="R11" s="2"/>
    </row>
    <row r="12" spans="2:19" ht="15.75" thickTop="1" x14ac:dyDescent="0.25">
      <c r="B12" s="58" t="s">
        <v>22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60"/>
      <c r="N12" s="2"/>
      <c r="O12" s="2"/>
      <c r="P12" s="2"/>
      <c r="Q12" s="2"/>
      <c r="R12" s="2"/>
    </row>
    <row r="13" spans="2:19" ht="77.25" thickBot="1" x14ac:dyDescent="0.25">
      <c r="B13" s="38" t="s">
        <v>6</v>
      </c>
      <c r="C13" s="39" t="s">
        <v>9</v>
      </c>
      <c r="D13" s="40" t="s">
        <v>8</v>
      </c>
      <c r="E13" s="40" t="s">
        <v>13</v>
      </c>
      <c r="F13" s="31" t="s">
        <v>29</v>
      </c>
      <c r="G13" s="31" t="s">
        <v>34</v>
      </c>
      <c r="H13" s="39" t="s">
        <v>10</v>
      </c>
      <c r="I13" s="30" t="s">
        <v>30</v>
      </c>
      <c r="J13" s="30" t="s">
        <v>7</v>
      </c>
      <c r="K13" s="32" t="s">
        <v>35</v>
      </c>
      <c r="L13" s="30" t="s">
        <v>36</v>
      </c>
      <c r="M13" s="33" t="s">
        <v>37</v>
      </c>
      <c r="O13" s="2"/>
      <c r="P13" s="2"/>
      <c r="Q13" s="2"/>
      <c r="R13" s="2"/>
      <c r="S13" s="2"/>
    </row>
    <row r="14" spans="2:19" ht="37.5" thickBot="1" x14ac:dyDescent="0.25">
      <c r="B14" s="22" t="s">
        <v>5</v>
      </c>
      <c r="C14" s="27" t="s">
        <v>24</v>
      </c>
      <c r="D14" s="4" t="s">
        <v>18</v>
      </c>
      <c r="E14" s="4">
        <v>4</v>
      </c>
      <c r="F14" s="89">
        <v>8</v>
      </c>
      <c r="G14" s="74">
        <v>18</v>
      </c>
      <c r="H14" s="21"/>
      <c r="I14" s="17"/>
      <c r="J14" s="18"/>
      <c r="K14" s="14">
        <f>I14*J14</f>
        <v>0</v>
      </c>
      <c r="L14" s="15">
        <f>I14+K14</f>
        <v>0</v>
      </c>
      <c r="M14" s="23">
        <f>E14*L14</f>
        <v>0</v>
      </c>
      <c r="N14" s="2"/>
      <c r="O14" s="2"/>
      <c r="P14" s="2"/>
    </row>
    <row r="15" spans="2:19" ht="37.5" thickBot="1" x14ac:dyDescent="0.25">
      <c r="B15" s="41" t="s">
        <v>17</v>
      </c>
      <c r="C15" s="27" t="s">
        <v>25</v>
      </c>
      <c r="D15" s="41" t="s">
        <v>18</v>
      </c>
      <c r="E15" s="90">
        <v>2</v>
      </c>
      <c r="F15" s="89">
        <v>0</v>
      </c>
      <c r="G15" s="88">
        <v>2</v>
      </c>
      <c r="H15" s="21"/>
      <c r="I15" s="17"/>
      <c r="J15" s="18"/>
      <c r="K15" s="14">
        <f>I15*J15</f>
        <v>0</v>
      </c>
      <c r="L15" s="15">
        <f>I15+K15</f>
        <v>0</v>
      </c>
      <c r="M15" s="23">
        <f>E15*L15</f>
        <v>0</v>
      </c>
      <c r="N15" s="2"/>
      <c r="O15" s="2"/>
      <c r="P15" s="2"/>
    </row>
    <row r="16" spans="2:19" x14ac:dyDescent="0.2">
      <c r="B16" s="62" t="s">
        <v>14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65" cm="1">
        <f t="array" ref="M16">SUMPRODUCT(E14:E15*I14:I15)</f>
        <v>0</v>
      </c>
      <c r="N16" s="2"/>
      <c r="O16" s="2"/>
      <c r="P16" s="2"/>
    </row>
    <row r="17" spans="2:13" x14ac:dyDescent="0.2">
      <c r="B17" s="66" t="s">
        <v>15</v>
      </c>
      <c r="C17" s="67"/>
      <c r="D17" s="67"/>
      <c r="E17" s="67"/>
      <c r="F17" s="67"/>
      <c r="G17" s="67"/>
      <c r="H17" s="67"/>
      <c r="I17" s="67"/>
      <c r="J17" s="67"/>
      <c r="K17" s="67"/>
      <c r="L17" s="68"/>
      <c r="M17" s="69">
        <f>M18-M16</f>
        <v>0</v>
      </c>
    </row>
    <row r="18" spans="2:13" ht="13.5" thickBot="1" x14ac:dyDescent="0.25">
      <c r="B18" s="70" t="s">
        <v>16</v>
      </c>
      <c r="C18" s="71"/>
      <c r="D18" s="71"/>
      <c r="E18" s="71"/>
      <c r="F18" s="71"/>
      <c r="G18" s="71"/>
      <c r="H18" s="71"/>
      <c r="I18" s="71"/>
      <c r="J18" s="71"/>
      <c r="K18" s="71"/>
      <c r="L18" s="72"/>
      <c r="M18" s="73">
        <f>SUM(M14:M15)</f>
        <v>0</v>
      </c>
    </row>
    <row r="19" spans="2:13" ht="13.5" customHeight="1" thickTop="1" x14ac:dyDescent="0.2">
      <c r="B19" s="75" t="s">
        <v>31</v>
      </c>
      <c r="C19" s="76"/>
      <c r="D19" s="76"/>
      <c r="E19" s="76"/>
      <c r="F19" s="76"/>
      <c r="G19" s="76"/>
      <c r="H19" s="76"/>
      <c r="I19" s="76"/>
      <c r="J19" s="76"/>
      <c r="K19" s="76"/>
      <c r="L19" s="77"/>
      <c r="M19" s="78" cm="1">
        <f t="array" ref="M19">SUMPRODUCT(G14:G15*I14:I15)</f>
        <v>0</v>
      </c>
    </row>
    <row r="20" spans="2:13" ht="12.75" customHeight="1" x14ac:dyDescent="0.2">
      <c r="B20" s="79" t="s">
        <v>32</v>
      </c>
      <c r="C20" s="80"/>
      <c r="D20" s="80"/>
      <c r="E20" s="80"/>
      <c r="F20" s="80"/>
      <c r="G20" s="80"/>
      <c r="H20" s="80"/>
      <c r="I20" s="80"/>
      <c r="J20" s="80"/>
      <c r="K20" s="80"/>
      <c r="L20" s="81"/>
      <c r="M20" s="82">
        <f>SUM(M21-M19)</f>
        <v>0</v>
      </c>
    </row>
    <row r="21" spans="2:13" ht="13.5" customHeight="1" thickBot="1" x14ac:dyDescent="0.25">
      <c r="B21" s="83" t="s">
        <v>33</v>
      </c>
      <c r="C21" s="84"/>
      <c r="D21" s="84"/>
      <c r="E21" s="84"/>
      <c r="F21" s="84"/>
      <c r="G21" s="84"/>
      <c r="H21" s="84"/>
      <c r="I21" s="84"/>
      <c r="J21" s="84"/>
      <c r="K21" s="84"/>
      <c r="L21" s="85"/>
      <c r="M21" s="86" cm="1">
        <f t="array" ref="M21">SUMPRODUCT(G14:G15*L14:L15)</f>
        <v>0</v>
      </c>
    </row>
    <row r="22" spans="2:13" ht="14.25" thickTop="1" thickBot="1" x14ac:dyDescent="0.25">
      <c r="B22" s="26"/>
      <c r="F22" s="19"/>
      <c r="G22" s="19"/>
      <c r="J22" s="13"/>
      <c r="K22" s="13"/>
      <c r="L22" s="13"/>
      <c r="M22" s="13"/>
    </row>
    <row r="23" spans="2:13" ht="13.5" thickBot="1" x14ac:dyDescent="0.25">
      <c r="B23" s="56" t="s">
        <v>12</v>
      </c>
      <c r="C23" s="56"/>
      <c r="D23" s="20"/>
      <c r="E23" s="19"/>
      <c r="F23" s="8"/>
      <c r="G23" s="8"/>
      <c r="H23" s="19"/>
      <c r="I23" s="19"/>
      <c r="J23" s="19"/>
      <c r="K23" s="19"/>
      <c r="L23" s="8"/>
      <c r="M23" s="8"/>
    </row>
    <row r="24" spans="2:13" x14ac:dyDescent="0.2">
      <c r="B24" s="2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2:13" x14ac:dyDescent="0.2">
      <c r="B25" s="55" t="s">
        <v>11</v>
      </c>
      <c r="C25" s="55"/>
      <c r="D25" s="55"/>
      <c r="E25" s="55"/>
      <c r="F25" s="55"/>
      <c r="G25" s="55"/>
      <c r="H25" s="55"/>
      <c r="I25" s="55"/>
      <c r="J25" s="55"/>
      <c r="K25" s="55"/>
      <c r="L25" s="8"/>
      <c r="M25" s="8"/>
    </row>
    <row r="26" spans="2:13" x14ac:dyDescent="0.2">
      <c r="B26" s="2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2:13" x14ac:dyDescent="0.2">
      <c r="B27" s="57" t="s">
        <v>3</v>
      </c>
      <c r="C27" s="57"/>
      <c r="D27" s="57"/>
      <c r="E27" s="57"/>
      <c r="F27" s="57"/>
      <c r="G27" s="57"/>
      <c r="H27" s="57"/>
      <c r="I27" s="57"/>
      <c r="J27" s="57"/>
      <c r="K27" s="57"/>
      <c r="L27" s="8"/>
      <c r="M27" s="8"/>
    </row>
    <row r="28" spans="2:13" x14ac:dyDescent="0.2">
      <c r="B28" s="5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2:13" x14ac:dyDescent="0.2">
      <c r="B29" s="55" t="s">
        <v>4</v>
      </c>
      <c r="C29" s="55"/>
      <c r="D29" s="55"/>
      <c r="E29" s="55"/>
      <c r="F29" s="55"/>
      <c r="G29" s="55"/>
      <c r="H29" s="55"/>
      <c r="I29" s="55"/>
      <c r="J29" s="55"/>
      <c r="K29" s="55"/>
      <c r="L29" s="8"/>
      <c r="M29" s="8"/>
    </row>
  </sheetData>
  <mergeCells count="14">
    <mergeCell ref="B21:L21"/>
    <mergeCell ref="B2:C2"/>
    <mergeCell ref="B4:C4"/>
    <mergeCell ref="B12:M12"/>
    <mergeCell ref="B27:K27"/>
    <mergeCell ref="B29:K29"/>
    <mergeCell ref="B6:C6"/>
    <mergeCell ref="B23:C23"/>
    <mergeCell ref="B25:K25"/>
    <mergeCell ref="B16:L16"/>
    <mergeCell ref="B17:L17"/>
    <mergeCell ref="B18:L18"/>
    <mergeCell ref="B19:L19"/>
    <mergeCell ref="B20:L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A1CD-3CF4-4E72-8C8F-92F4E7EBDB30}">
  <dimension ref="B2:S28"/>
  <sheetViews>
    <sheetView zoomScale="145" zoomScaleNormal="145" workbookViewId="0">
      <selection activeCell="O19" sqref="O19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53" style="1" customWidth="1"/>
    <col min="4" max="4" width="7.5703125" style="1" customWidth="1"/>
    <col min="5" max="5" width="8.7109375" style="1" customWidth="1"/>
    <col min="6" max="7" width="8.85546875" style="1" customWidth="1"/>
    <col min="8" max="8" width="21" style="1" customWidth="1"/>
    <col min="9" max="9" width="15.7109375" style="1" customWidth="1"/>
    <col min="10" max="10" width="11.140625" style="1" customWidth="1"/>
    <col min="11" max="12" width="15.7109375" style="1" customWidth="1"/>
    <col min="13" max="13" width="14.4257812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1" t="s">
        <v>19</v>
      </c>
      <c r="C2" s="52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ht="28.5" customHeight="1" x14ac:dyDescent="0.2">
      <c r="B4" s="53" t="s">
        <v>20</v>
      </c>
      <c r="C4" s="54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2.75" customHeight="1" x14ac:dyDescent="0.2">
      <c r="B6" s="46" t="s">
        <v>23</v>
      </c>
      <c r="C6" s="47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4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4"/>
      <c r="D10" s="2"/>
      <c r="E10" s="2"/>
      <c r="F10" s="2"/>
      <c r="G10" s="2"/>
      <c r="H10" s="2"/>
      <c r="I10" s="12" t="s">
        <v>2</v>
      </c>
      <c r="J10" s="24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35"/>
      <c r="C11" s="34"/>
      <c r="D11" s="36"/>
      <c r="E11" s="36"/>
      <c r="F11" s="36"/>
      <c r="G11" s="36"/>
      <c r="H11" s="36"/>
      <c r="I11" s="36"/>
      <c r="J11" s="36"/>
      <c r="K11" s="37"/>
      <c r="L11" s="37"/>
      <c r="M11" s="37"/>
      <c r="N11" s="2"/>
      <c r="O11" s="2"/>
      <c r="P11" s="2"/>
      <c r="Q11" s="2"/>
      <c r="R11" s="2"/>
    </row>
    <row r="12" spans="2:19" ht="15.75" thickTop="1" x14ac:dyDescent="0.25">
      <c r="B12" s="58" t="s">
        <v>23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2"/>
      <c r="O12" s="2"/>
      <c r="P12" s="2"/>
      <c r="Q12" s="2"/>
      <c r="R12" s="2"/>
    </row>
    <row r="13" spans="2:19" ht="77.25" thickBot="1" x14ac:dyDescent="0.25">
      <c r="B13" s="29" t="s">
        <v>6</v>
      </c>
      <c r="C13" s="30" t="s">
        <v>9</v>
      </c>
      <c r="D13" s="31" t="s">
        <v>8</v>
      </c>
      <c r="E13" s="31" t="s">
        <v>13</v>
      </c>
      <c r="F13" s="31" t="s">
        <v>28</v>
      </c>
      <c r="G13" s="31" t="s">
        <v>34</v>
      </c>
      <c r="H13" s="30" t="s">
        <v>10</v>
      </c>
      <c r="I13" s="30" t="s">
        <v>30</v>
      </c>
      <c r="J13" s="30" t="s">
        <v>7</v>
      </c>
      <c r="K13" s="32" t="s">
        <v>35</v>
      </c>
      <c r="L13" s="30" t="s">
        <v>36</v>
      </c>
      <c r="M13" s="33" t="s">
        <v>37</v>
      </c>
      <c r="O13" s="2"/>
      <c r="P13" s="2"/>
      <c r="Q13" s="2"/>
      <c r="R13" s="2"/>
      <c r="S13" s="2"/>
    </row>
    <row r="14" spans="2:19" ht="25.5" thickBot="1" x14ac:dyDescent="0.25">
      <c r="B14" s="22" t="s">
        <v>5</v>
      </c>
      <c r="C14" s="27" t="s">
        <v>27</v>
      </c>
      <c r="D14" s="4" t="s">
        <v>18</v>
      </c>
      <c r="E14" s="87">
        <v>6</v>
      </c>
      <c r="F14" s="41">
        <v>12</v>
      </c>
      <c r="G14" s="74">
        <v>18</v>
      </c>
      <c r="H14" s="21"/>
      <c r="I14" s="17"/>
      <c r="J14" s="18"/>
      <c r="K14" s="43">
        <f>I14*J14</f>
        <v>0</v>
      </c>
      <c r="L14" s="44">
        <f>I14+K14</f>
        <v>0</v>
      </c>
      <c r="M14" s="45">
        <f>E14*L14</f>
        <v>0</v>
      </c>
      <c r="N14" s="2"/>
      <c r="O14" s="2"/>
      <c r="P14" s="2"/>
    </row>
    <row r="15" spans="2:19" x14ac:dyDescent="0.2">
      <c r="B15" s="62" t="s">
        <v>14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65" cm="1">
        <f t="array" ref="M15">SUMPRODUCT(E14:E14*I14:I14)</f>
        <v>0</v>
      </c>
      <c r="N15" s="2"/>
      <c r="O15" s="2"/>
      <c r="P15" s="2"/>
    </row>
    <row r="16" spans="2:19" x14ac:dyDescent="0.2">
      <c r="B16" s="66" t="s">
        <v>15</v>
      </c>
      <c r="C16" s="67"/>
      <c r="D16" s="67"/>
      <c r="E16" s="67"/>
      <c r="F16" s="67"/>
      <c r="G16" s="67"/>
      <c r="H16" s="67"/>
      <c r="I16" s="67"/>
      <c r="J16" s="67"/>
      <c r="K16" s="67"/>
      <c r="L16" s="68"/>
      <c r="M16" s="69">
        <f>M17-M15</f>
        <v>0</v>
      </c>
    </row>
    <row r="17" spans="2:13" ht="13.5" thickBot="1" x14ac:dyDescent="0.25">
      <c r="B17" s="70" t="s">
        <v>16</v>
      </c>
      <c r="C17" s="71"/>
      <c r="D17" s="71"/>
      <c r="E17" s="71"/>
      <c r="F17" s="71"/>
      <c r="G17" s="71"/>
      <c r="H17" s="71"/>
      <c r="I17" s="71"/>
      <c r="J17" s="71"/>
      <c r="K17" s="71"/>
      <c r="L17" s="72"/>
      <c r="M17" s="73">
        <f>SUMPRODUCT(E14*L14)</f>
        <v>0</v>
      </c>
    </row>
    <row r="18" spans="2:13" ht="15.75" thickTop="1" x14ac:dyDescent="0.2">
      <c r="B18" s="75" t="s">
        <v>31</v>
      </c>
      <c r="C18" s="76"/>
      <c r="D18" s="76"/>
      <c r="E18" s="76"/>
      <c r="F18" s="76"/>
      <c r="G18" s="76"/>
      <c r="H18" s="76"/>
      <c r="I18" s="76"/>
      <c r="J18" s="76"/>
      <c r="K18" s="76"/>
      <c r="L18" s="77"/>
      <c r="M18" s="78">
        <f>SUMPRODUCT(I14*G14)</f>
        <v>0</v>
      </c>
    </row>
    <row r="19" spans="2:13" ht="15" x14ac:dyDescent="0.2">
      <c r="B19" s="79" t="s">
        <v>32</v>
      </c>
      <c r="C19" s="80"/>
      <c r="D19" s="80"/>
      <c r="E19" s="80"/>
      <c r="F19" s="80"/>
      <c r="G19" s="80"/>
      <c r="H19" s="80"/>
      <c r="I19" s="80"/>
      <c r="J19" s="80"/>
      <c r="K19" s="80"/>
      <c r="L19" s="81"/>
      <c r="M19" s="82">
        <f>SUM(M20-M18)</f>
        <v>0</v>
      </c>
    </row>
    <row r="20" spans="2:13" ht="15.75" thickBot="1" x14ac:dyDescent="0.25">
      <c r="B20" s="83" t="s">
        <v>33</v>
      </c>
      <c r="C20" s="84"/>
      <c r="D20" s="84"/>
      <c r="E20" s="84"/>
      <c r="F20" s="84"/>
      <c r="G20" s="84"/>
      <c r="H20" s="84"/>
      <c r="I20" s="84"/>
      <c r="J20" s="84"/>
      <c r="K20" s="84"/>
      <c r="L20" s="85"/>
      <c r="M20" s="86">
        <f>SUMPRODUCT(G14*L14)</f>
        <v>0</v>
      </c>
    </row>
    <row r="21" spans="2:13" ht="14.25" thickTop="1" thickBot="1" x14ac:dyDescent="0.25">
      <c r="B21" s="26"/>
      <c r="J21" s="13"/>
      <c r="K21" s="13"/>
      <c r="L21" s="13"/>
      <c r="M21" s="13"/>
    </row>
    <row r="22" spans="2:13" ht="13.5" thickBot="1" x14ac:dyDescent="0.25">
      <c r="B22" s="56" t="s">
        <v>12</v>
      </c>
      <c r="C22" s="61"/>
      <c r="D22" s="20"/>
      <c r="E22" s="19"/>
      <c r="F22" s="19"/>
      <c r="G22" s="19"/>
      <c r="H22" s="19"/>
      <c r="I22" s="19"/>
      <c r="J22" s="19"/>
      <c r="K22" s="19"/>
      <c r="L22" s="8"/>
      <c r="M22" s="8"/>
    </row>
    <row r="23" spans="2:13" x14ac:dyDescent="0.2">
      <c r="B23" s="4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x14ac:dyDescent="0.2">
      <c r="B24" s="55" t="s">
        <v>11</v>
      </c>
      <c r="C24" s="55"/>
      <c r="D24" s="55"/>
      <c r="E24" s="55"/>
      <c r="F24" s="55"/>
      <c r="G24" s="55"/>
      <c r="H24" s="55"/>
      <c r="I24" s="55"/>
      <c r="J24" s="55"/>
      <c r="K24" s="55"/>
      <c r="L24" s="8"/>
      <c r="M24" s="8"/>
    </row>
    <row r="25" spans="2:13" x14ac:dyDescent="0.2">
      <c r="B25" s="2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2:13" x14ac:dyDescent="0.2">
      <c r="B26" s="57" t="s">
        <v>3</v>
      </c>
      <c r="C26" s="57"/>
      <c r="D26" s="57"/>
      <c r="E26" s="57"/>
      <c r="F26" s="57"/>
      <c r="G26" s="57"/>
      <c r="H26" s="57"/>
      <c r="I26" s="57"/>
      <c r="J26" s="57"/>
      <c r="K26" s="57"/>
      <c r="L26" s="8"/>
      <c r="M26" s="8"/>
    </row>
    <row r="27" spans="2:13" x14ac:dyDescent="0.2">
      <c r="B27" s="5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2:13" x14ac:dyDescent="0.2">
      <c r="B28" s="55" t="s">
        <v>4</v>
      </c>
      <c r="C28" s="55"/>
      <c r="D28" s="55"/>
      <c r="E28" s="55"/>
      <c r="F28" s="55"/>
      <c r="G28" s="55"/>
      <c r="H28" s="55"/>
      <c r="I28" s="55"/>
      <c r="J28" s="55"/>
      <c r="K28" s="55"/>
      <c r="L28" s="8"/>
      <c r="M28" s="8"/>
    </row>
  </sheetData>
  <mergeCells count="14">
    <mergeCell ref="B12:M12"/>
    <mergeCell ref="B2:C2"/>
    <mergeCell ref="B4:C4"/>
    <mergeCell ref="B6:C6"/>
    <mergeCell ref="B28:K28"/>
    <mergeCell ref="B15:L15"/>
    <mergeCell ref="B16:L16"/>
    <mergeCell ref="B17:L17"/>
    <mergeCell ref="B22:C22"/>
    <mergeCell ref="B24:K24"/>
    <mergeCell ref="B26:K26"/>
    <mergeCell ref="B18:L18"/>
    <mergeCell ref="B19:L19"/>
    <mergeCell ref="B20:L20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GREDELJ Klara</cp:lastModifiedBy>
  <dcterms:created xsi:type="dcterms:W3CDTF">2023-09-04T06:15:53Z</dcterms:created>
  <dcterms:modified xsi:type="dcterms:W3CDTF">2026-05-20T09:21:09Z</dcterms:modified>
</cp:coreProperties>
</file>