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S:\K-Projekti1\4470 4xHE\4470.6DZR\4470.DZR Rev 2\DZR končna oddaja\DZR Rev2 PP\"/>
    </mc:Choice>
  </mc:AlternateContent>
  <xr:revisionPtr revIDLastSave="0" documentId="13_ncr:1_{0D1792D4-722B-4358-8BD7-E3836BD67A05}" xr6:coauthVersionLast="47" xr6:coauthVersionMax="47" xr10:uidLastSave="{00000000-0000-0000-0000-000000000000}"/>
  <bookViews>
    <workbookView xWindow="-28920" yWindow="-60" windowWidth="29040" windowHeight="17520" tabRatio="862" activeTab="5" xr2:uid="{00000000-000D-0000-FFFF-FFFF00000000}"/>
  </bookViews>
  <sheets>
    <sheet name="Prva stran" sheetId="8" r:id="rId1"/>
    <sheet name="S" sheetId="58" r:id="rId2"/>
    <sheet name="Rekapitulacija" sheetId="14" r:id="rId3"/>
    <sheet name="Delne Rekapitulacije Elektroteh" sheetId="95" r:id="rId4"/>
    <sheet name="Delne Rekapitulacije GOD in JK" sheetId="96" r:id="rId5"/>
    <sheet name="1. DOBAVA OPREME SEK. SIST." sheetId="60" r:id="rId6"/>
    <sheet name="2.MONTAŽA IN STORITVE SEK.SIST." sheetId="74" r:id="rId7"/>
    <sheet name="3. DOBAVA OPREME LR" sheetId="77" r:id="rId8"/>
    <sheet name="4. MONTAŽA IN STORITVE LR" sheetId="78" r:id="rId9"/>
    <sheet name="5. DOBAVA OPREME TK" sheetId="75" r:id="rId10"/>
    <sheet name="6. MONTAŽA IN STORITVE TK" sheetId="76" r:id="rId11"/>
    <sheet name="7. REZERVNI DELI" sheetId="80" r:id="rId12"/>
    <sheet name="8. ŠOLANJE" sheetId="82" r:id="rId13"/>
    <sheet name="9.A EMD DRAVOGRAD" sheetId="83" r:id="rId14"/>
    <sheet name="9.B EMD VUZENICA" sheetId="84" r:id="rId15"/>
    <sheet name="9.C EMD VUHRED" sheetId="85" r:id="rId16"/>
    <sheet name="9.D EMD OŽBALT" sheetId="86" r:id="rId17"/>
    <sheet name="10.A GOD DRAVOGRAD " sheetId="87" r:id="rId18"/>
    <sheet name="10.B GOD VUZENICA" sheetId="88" r:id="rId19"/>
    <sheet name="10.C GOD VUHRED" sheetId="89" r:id="rId20"/>
    <sheet name="10.D GOD OŽBALT" sheetId="90" r:id="rId21"/>
    <sheet name="11.A JK DRAVOGRAD " sheetId="91" r:id="rId22"/>
    <sheet name="11.B JK VUZENICA" sheetId="92" r:id="rId23"/>
    <sheet name="11.C JK VUHRED" sheetId="93" r:id="rId24"/>
    <sheet name="Sheet1" sheetId="97" r:id="rId25"/>
    <sheet name="11.D JK OŽBALT" sheetId="94" r:id="rId26"/>
  </sheets>
  <definedNames>
    <definedName name="A" localSheetId="18">'10.B GOD VUZENICA'!$A$1:$G$114</definedName>
    <definedName name="A" localSheetId="19">'10.C GOD VUHRED'!$A$1:$G$124</definedName>
    <definedName name="A" localSheetId="20">'10.D GOD OŽBALT'!$A$1:$G$118</definedName>
    <definedName name="AA" localSheetId="17">'10.A GOD DRAVOGRAD '!$A$1:$G$110</definedName>
    <definedName name="B" localSheetId="20">'10.D GOD OŽBALT'!$A$1:$G$119</definedName>
    <definedName name="BB" localSheetId="17">'10.A GOD DRAVOGRAD '!$A$1:$G$111</definedName>
    <definedName name="BBB" localSheetId="18">'10.B GOD VUZENICA'!$A$1:$G$115</definedName>
    <definedName name="BBBB" localSheetId="19">'10.C GOD VUHRED'!$A$1:$G$125</definedName>
    <definedName name="dsg" localSheetId="17">'10.A GOD DRAVOGRAD '!$A$1:$G$111</definedName>
    <definedName name="_xlnm.Print_Area" localSheetId="5">'1. DOBAVA OPREME SEK. SIST.'!$A$1:$G$454</definedName>
    <definedName name="_xlnm.Print_Area" localSheetId="17">'10.A GOD DRAVOGRAD '!$A$1:$G$110</definedName>
    <definedName name="_xlnm.Print_Area" localSheetId="18">'10.B GOD VUZENICA'!$A$1:$G$114</definedName>
    <definedName name="_xlnm.Print_Area" localSheetId="19">'10.C GOD VUHRED'!$A$1:$G$124</definedName>
    <definedName name="_xlnm.Print_Area" localSheetId="20">'10.D GOD OŽBALT'!$A$1:$G$118</definedName>
    <definedName name="_xlnm.Print_Area" localSheetId="21">'11.A JK DRAVOGRAD '!$A$1:$G$20</definedName>
    <definedName name="_xlnm.Print_Area" localSheetId="22">'11.B JK VUZENICA'!$A$1:$G$26</definedName>
    <definedName name="_xlnm.Print_Area" localSheetId="23">'11.C JK VUHRED'!$A$1:$G$26</definedName>
    <definedName name="_xlnm.Print_Area" localSheetId="25">'11.D JK OŽBALT'!$A$1:$G$24</definedName>
    <definedName name="_xlnm.Print_Area" localSheetId="6">'2.MONTAŽA IN STORITVE SEK.SIST.'!$A$1:$G$55</definedName>
    <definedName name="_xlnm.Print_Area" localSheetId="7">'3. DOBAVA OPREME LR'!$A$1:$G$22</definedName>
    <definedName name="_xlnm.Print_Area" localSheetId="8">'4. MONTAŽA IN STORITVE LR'!$A$1:$G$20</definedName>
    <definedName name="_xlnm.Print_Area" localSheetId="9">'5. DOBAVA OPREME TK'!$A$1:$G$116</definedName>
    <definedName name="_xlnm.Print_Area" localSheetId="10">'6. MONTAŽA IN STORITVE TK'!$A$1:$G$77</definedName>
    <definedName name="_xlnm.Print_Area" localSheetId="11">'7. REZERVNI DELI'!$A$1:$G$33</definedName>
    <definedName name="_xlnm.Print_Area" localSheetId="12">'8. ŠOLANJE'!$A$1:$G$10</definedName>
    <definedName name="_xlnm.Print_Area" localSheetId="13">'9.A EMD DRAVOGRAD'!$A$1:$G$179</definedName>
    <definedName name="_xlnm.Print_Area" localSheetId="14">'9.B EMD VUZENICA'!$A$1:$G$303</definedName>
    <definedName name="_xlnm.Print_Area" localSheetId="15">'9.C EMD VUHRED'!$A$1:$G$261</definedName>
    <definedName name="_xlnm.Print_Area" localSheetId="16">'9.D EMD OŽBALT'!$A$1:$G$216</definedName>
    <definedName name="_xlnm.Print_Area" localSheetId="3">'Delne Rekapitulacije Elektroteh'!$C$1:$K$48</definedName>
    <definedName name="_xlnm.Print_Area" localSheetId="4">'Delne Rekapitulacije GOD in JK'!$C$1:$K$18</definedName>
    <definedName name="_xlnm.Print_Area" localSheetId="0">'Prva stran'!$A$1:$N$49</definedName>
    <definedName name="_xlnm.Print_Area" localSheetId="2">Rekapitulacija!$C$1:$K$22</definedName>
    <definedName name="_xlnm.Print_Area" localSheetId="1">S!$A$1:$A$44</definedName>
    <definedName name="_xlnm.Print_Titles" localSheetId="5">'1. DOBAVA OPREME SEK. SIST.'!$1:$2</definedName>
    <definedName name="_xlnm.Print_Titles" localSheetId="17">'10.A GOD DRAVOGRAD '!$1:$2</definedName>
    <definedName name="_xlnm.Print_Titles" localSheetId="18">'10.B GOD VUZENICA'!$1:$2</definedName>
    <definedName name="_xlnm.Print_Titles" localSheetId="19">'10.C GOD VUHRED'!$1:$2</definedName>
    <definedName name="_xlnm.Print_Titles" localSheetId="20">'10.D GOD OŽBALT'!$1:$2</definedName>
    <definedName name="_xlnm.Print_Titles" localSheetId="21">'11.A JK DRAVOGRAD '!$1:$2</definedName>
    <definedName name="_xlnm.Print_Titles" localSheetId="22">'11.B JK VUZENICA'!$1:$2</definedName>
    <definedName name="_xlnm.Print_Titles" localSheetId="23">'11.C JK VUHRED'!$1:$2</definedName>
    <definedName name="_xlnm.Print_Titles" localSheetId="25">'11.D JK OŽBALT'!$1:$2</definedName>
    <definedName name="_xlnm.Print_Titles" localSheetId="6">'2.MONTAŽA IN STORITVE SEK.SIST.'!$1:$2</definedName>
    <definedName name="_xlnm.Print_Titles" localSheetId="7">'3. DOBAVA OPREME LR'!$1:$2</definedName>
    <definedName name="_xlnm.Print_Titles" localSheetId="8">'4. MONTAŽA IN STORITVE LR'!$1:$2</definedName>
    <definedName name="_xlnm.Print_Titles" localSheetId="9">'5. DOBAVA OPREME TK'!$1:$2</definedName>
    <definedName name="_xlnm.Print_Titles" localSheetId="10">'6. MONTAŽA IN STORITVE TK'!$1:$2</definedName>
    <definedName name="_xlnm.Print_Titles" localSheetId="11">'7. REZERVNI DELI'!$1:$2</definedName>
    <definedName name="_xlnm.Print_Titles" localSheetId="12">'8. ŠOLANJE'!$1:$2</definedName>
    <definedName name="_xlnm.Print_Titles" localSheetId="13">'9.A EMD DRAVOGRAD'!$1:$2</definedName>
    <definedName name="_xlnm.Print_Titles" localSheetId="14">'9.B EMD VUZENICA'!$1:$2</definedName>
    <definedName name="_xlnm.Print_Titles" localSheetId="15">'9.C EMD VUHRED'!$1:$2</definedName>
    <definedName name="_xlnm.Print_Titles" localSheetId="16">'9.D EMD OŽBALT'!$1:$2</definedName>
    <definedName name="_xlnm.Print_Titles" localSheetId="1">S!$1:$2</definedName>
    <definedName name="sdgsdg" localSheetId="20">'10.D GOD OŽBALT'!$A$1:$G$119</definedName>
    <definedName name="sggsd" localSheetId="19">'10.C GOD VUHRED'!$A$1:$G$125</definedName>
    <definedName name="sgs" localSheetId="18">'10.B GOD VUZENICA'!$A$1:$G$115</definedName>
    <definedName name="zz" localSheetId="17">'10.A GOD DRAVOGRAD '!$A$1:$G$111</definedName>
    <definedName name="zzz" localSheetId="18">'10.B GOD VUZENICA'!$A$1:$G$115</definedName>
    <definedName name="zzz" localSheetId="19">'10.C GOD VUHRED'!$A$1:$G$125</definedName>
    <definedName name="zzzz" localSheetId="20">'10.D GOD OŽBALT'!$A$1:$G$119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3" i="60" l="1"/>
  <c r="G438" i="60" l="1"/>
  <c r="F438" i="60"/>
  <c r="F340" i="60"/>
  <c r="G340" i="60" s="1"/>
  <c r="F228" i="60"/>
  <c r="G228" i="60" s="1"/>
  <c r="F110" i="60"/>
  <c r="G110" i="60" s="1"/>
  <c r="G24" i="94"/>
  <c r="G23" i="94"/>
  <c r="F23" i="94"/>
  <c r="A23" i="94"/>
  <c r="F25" i="93"/>
  <c r="G25" i="93" s="1"/>
  <c r="A25" i="93"/>
  <c r="F25" i="92"/>
  <c r="G25" i="92" s="1"/>
  <c r="A25" i="92"/>
  <c r="G20" i="91"/>
  <c r="G19" i="91"/>
  <c r="F19" i="91"/>
  <c r="A19" i="91"/>
  <c r="F115" i="90"/>
  <c r="G115" i="90" s="1"/>
  <c r="G118" i="90" s="1"/>
  <c r="A115" i="90"/>
  <c r="F122" i="89"/>
  <c r="G122" i="89" s="1"/>
  <c r="A122" i="89"/>
  <c r="G114" i="88"/>
  <c r="F112" i="88"/>
  <c r="G112" i="88" s="1"/>
  <c r="A112" i="88"/>
  <c r="F108" i="87"/>
  <c r="G108" i="87" s="1"/>
  <c r="G110" i="87" s="1"/>
  <c r="A108" i="87"/>
  <c r="G261" i="85"/>
  <c r="F215" i="86"/>
  <c r="G215" i="86" s="1"/>
  <c r="F260" i="85"/>
  <c r="G260" i="85" s="1"/>
  <c r="G303" i="84"/>
  <c r="F302" i="84"/>
  <c r="G302" i="84" s="1"/>
  <c r="G179" i="83"/>
  <c r="F178" i="83"/>
  <c r="G178" i="83" s="1"/>
  <c r="G77" i="76"/>
  <c r="G76" i="76"/>
  <c r="F75" i="76"/>
  <c r="G75" i="76" s="1"/>
  <c r="F56" i="76"/>
  <c r="G56" i="76" s="1"/>
  <c r="F37" i="76"/>
  <c r="G37" i="76" s="1"/>
  <c r="F23" i="76"/>
  <c r="G23" i="76" s="1"/>
  <c r="F18" i="78"/>
  <c r="G18" i="78" s="1"/>
  <c r="G19" i="78" s="1"/>
  <c r="G14" i="78"/>
  <c r="F14" i="78"/>
  <c r="F10" i="78"/>
  <c r="G10" i="78" s="1"/>
  <c r="F6" i="78"/>
  <c r="G6" i="78" s="1"/>
  <c r="G33" i="80" l="1"/>
  <c r="A89" i="75"/>
  <c r="A90" i="75" s="1"/>
  <c r="A88" i="75"/>
  <c r="A60" i="75"/>
  <c r="A61" i="75" s="1"/>
  <c r="A59" i="75"/>
  <c r="A37" i="75"/>
  <c r="A38" i="75" s="1"/>
  <c r="A36" i="75"/>
  <c r="A19" i="77"/>
  <c r="A20" i="77" s="1"/>
  <c r="A18" i="77"/>
  <c r="A15" i="77"/>
  <c r="A14" i="77"/>
  <c r="A11" i="77"/>
  <c r="A10" i="77"/>
  <c r="G116" i="75"/>
  <c r="I11" i="96"/>
  <c r="I13" i="96"/>
  <c r="I30" i="95"/>
  <c r="I15" i="95"/>
  <c r="I43" i="95"/>
  <c r="I34" i="95"/>
  <c r="I33" i="95"/>
  <c r="I32" i="95"/>
  <c r="I31" i="95"/>
  <c r="I24" i="95"/>
  <c r="I23" i="95"/>
  <c r="I22" i="95"/>
  <c r="I21" i="95"/>
  <c r="I20" i="95" s="1"/>
  <c r="I19" i="95"/>
  <c r="I18" i="95"/>
  <c r="I17" i="95"/>
  <c r="I16" i="95"/>
  <c r="F22" i="94"/>
  <c r="G22" i="94" s="1"/>
  <c r="F21" i="94"/>
  <c r="G21" i="94" s="1"/>
  <c r="G20" i="94"/>
  <c r="F20" i="94"/>
  <c r="G19" i="94"/>
  <c r="F19" i="94"/>
  <c r="F18" i="94"/>
  <c r="G18" i="94" s="1"/>
  <c r="F17" i="94"/>
  <c r="G17" i="94" s="1"/>
  <c r="F16" i="94"/>
  <c r="G16" i="94" s="1"/>
  <c r="F15" i="94"/>
  <c r="G15" i="94" s="1"/>
  <c r="F14" i="94"/>
  <c r="G14" i="94" s="1"/>
  <c r="G13" i="94"/>
  <c r="F13" i="94"/>
  <c r="F12" i="94"/>
  <c r="G12" i="94" s="1"/>
  <c r="G11" i="94"/>
  <c r="F11" i="94"/>
  <c r="G10" i="94"/>
  <c r="F10" i="94"/>
  <c r="F9" i="94"/>
  <c r="G9" i="94" s="1"/>
  <c r="A8" i="94"/>
  <c r="A7" i="94"/>
  <c r="A5" i="94"/>
  <c r="A4" i="94"/>
  <c r="F24" i="93"/>
  <c r="G24" i="93" s="1"/>
  <c r="F23" i="93"/>
  <c r="G23" i="93" s="1"/>
  <c r="F22" i="93"/>
  <c r="G22" i="93" s="1"/>
  <c r="G21" i="93"/>
  <c r="F21" i="93"/>
  <c r="F20" i="93"/>
  <c r="G20" i="93" s="1"/>
  <c r="F19" i="93"/>
  <c r="G19" i="93" s="1"/>
  <c r="F18" i="93"/>
  <c r="G18" i="93" s="1"/>
  <c r="F17" i="93"/>
  <c r="G17" i="93" s="1"/>
  <c r="F16" i="93"/>
  <c r="G16" i="93" s="1"/>
  <c r="F15" i="93"/>
  <c r="G15" i="93" s="1"/>
  <c r="F14" i="93"/>
  <c r="G14" i="93" s="1"/>
  <c r="F13" i="93"/>
  <c r="G13" i="93" s="1"/>
  <c r="G12" i="93"/>
  <c r="F12" i="93"/>
  <c r="F11" i="93"/>
  <c r="G11" i="93" s="1"/>
  <c r="F10" i="93"/>
  <c r="G10" i="93" s="1"/>
  <c r="G9" i="93"/>
  <c r="F9" i="93"/>
  <c r="A8" i="93"/>
  <c r="A7" i="93"/>
  <c r="A5" i="93"/>
  <c r="A4" i="93"/>
  <c r="F24" i="92"/>
  <c r="G24" i="92" s="1"/>
  <c r="F23" i="92"/>
  <c r="G23" i="92" s="1"/>
  <c r="F22" i="92"/>
  <c r="G22" i="92" s="1"/>
  <c r="F21" i="92"/>
  <c r="G21" i="92" s="1"/>
  <c r="F20" i="92"/>
  <c r="G20" i="92" s="1"/>
  <c r="F19" i="92"/>
  <c r="G19" i="92" s="1"/>
  <c r="G18" i="92"/>
  <c r="F18" i="92"/>
  <c r="F17" i="92"/>
  <c r="G17" i="92" s="1"/>
  <c r="F16" i="92"/>
  <c r="G16" i="92" s="1"/>
  <c r="F15" i="92"/>
  <c r="G15" i="92" s="1"/>
  <c r="G14" i="92"/>
  <c r="F14" i="92"/>
  <c r="F13" i="92"/>
  <c r="G13" i="92" s="1"/>
  <c r="F12" i="92"/>
  <c r="G12" i="92" s="1"/>
  <c r="F11" i="92"/>
  <c r="G11" i="92" s="1"/>
  <c r="F10" i="92"/>
  <c r="G10" i="92" s="1"/>
  <c r="F9" i="92"/>
  <c r="G9" i="92" s="1"/>
  <c r="A7" i="92"/>
  <c r="A5" i="92"/>
  <c r="A9" i="92" s="1"/>
  <c r="F18" i="91"/>
  <c r="G18" i="91" s="1"/>
  <c r="F17" i="91"/>
  <c r="G17" i="91" s="1"/>
  <c r="F16" i="91"/>
  <c r="G16" i="91" s="1"/>
  <c r="F15" i="91"/>
  <c r="G15" i="91" s="1"/>
  <c r="F14" i="91"/>
  <c r="G14" i="91" s="1"/>
  <c r="F13" i="91"/>
  <c r="G13" i="91" s="1"/>
  <c r="F12" i="91"/>
  <c r="G12" i="91" s="1"/>
  <c r="F11" i="91"/>
  <c r="G11" i="91" s="1"/>
  <c r="G10" i="91"/>
  <c r="F10" i="91"/>
  <c r="F9" i="91"/>
  <c r="G9" i="91" s="1"/>
  <c r="I15" i="96" s="1"/>
  <c r="A8" i="91"/>
  <c r="A7" i="91"/>
  <c r="A5" i="91"/>
  <c r="A4" i="91"/>
  <c r="A91" i="75" l="1"/>
  <c r="A92" i="75"/>
  <c r="A62" i="75"/>
  <c r="A39" i="75"/>
  <c r="A40" i="75"/>
  <c r="I18" i="96"/>
  <c r="A9" i="94"/>
  <c r="G26" i="93"/>
  <c r="I17" i="96" s="1"/>
  <c r="A10" i="93"/>
  <c r="A9" i="93"/>
  <c r="G26" i="92"/>
  <c r="I16" i="96" s="1"/>
  <c r="A10" i="92"/>
  <c r="A9" i="91"/>
  <c r="I14" i="96" l="1"/>
  <c r="I19" i="14" s="1"/>
  <c r="A93" i="75"/>
  <c r="A63" i="75"/>
  <c r="A41" i="75"/>
  <c r="A10" i="94"/>
  <c r="A11" i="94" s="1"/>
  <c r="A11" i="93"/>
  <c r="A11" i="92"/>
  <c r="A10" i="91"/>
  <c r="A94" i="75" l="1"/>
  <c r="A66" i="75"/>
  <c r="A67" i="75"/>
  <c r="A64" i="75"/>
  <c r="A65" i="75"/>
  <c r="A42" i="75"/>
  <c r="A44" i="75" s="1"/>
  <c r="A43" i="75"/>
  <c r="A45" i="75" s="1"/>
  <c r="A12" i="94"/>
  <c r="A12" i="93"/>
  <c r="A12" i="92"/>
  <c r="A11" i="91"/>
  <c r="A12" i="91"/>
  <c r="A13" i="91"/>
  <c r="A95" i="75" l="1"/>
  <c r="A68" i="75"/>
  <c r="A46" i="75"/>
  <c r="A13" i="94"/>
  <c r="A13" i="93"/>
  <c r="A14" i="93" s="1"/>
  <c r="A15" i="93" s="1"/>
  <c r="A13" i="92"/>
  <c r="A14" i="91"/>
  <c r="A15" i="91" s="1"/>
  <c r="A96" i="75" l="1"/>
  <c r="A97" i="75"/>
  <c r="A98" i="75" s="1"/>
  <c r="A69" i="75"/>
  <c r="A70" i="75"/>
  <c r="A71" i="75" s="1"/>
  <c r="A47" i="75"/>
  <c r="A14" i="94"/>
  <c r="A16" i="93"/>
  <c r="A17" i="93"/>
  <c r="A18" i="93"/>
  <c r="A19" i="93" s="1"/>
  <c r="A20" i="93" s="1"/>
  <c r="A14" i="92"/>
  <c r="A15" i="92"/>
  <c r="A16" i="92"/>
  <c r="A16" i="91"/>
  <c r="A17" i="91" s="1"/>
  <c r="A18" i="91" s="1"/>
  <c r="A99" i="75" l="1"/>
  <c r="A100" i="75" s="1"/>
  <c r="A72" i="75"/>
  <c r="A73" i="75" s="1"/>
  <c r="A74" i="75" s="1"/>
  <c r="A75" i="75" s="1"/>
  <c r="A76" i="75" s="1"/>
  <c r="A77" i="75" s="1"/>
  <c r="A78" i="75" s="1"/>
  <c r="A79" i="75" s="1"/>
  <c r="A80" i="75" s="1"/>
  <c r="A81" i="75" s="1"/>
  <c r="A82" i="75" s="1"/>
  <c r="A83" i="75" s="1"/>
  <c r="A84" i="75" s="1"/>
  <c r="A85" i="75" s="1"/>
  <c r="A48" i="75"/>
  <c r="A49" i="75" s="1"/>
  <c r="A50" i="75" s="1"/>
  <c r="A51" i="75" s="1"/>
  <c r="A52" i="75" s="1"/>
  <c r="A53" i="75" s="1"/>
  <c r="A54" i="75" s="1"/>
  <c r="A55" i="75" s="1"/>
  <c r="A56" i="75" s="1"/>
  <c r="A15" i="94"/>
  <c r="A16" i="94"/>
  <c r="A17" i="94"/>
  <c r="A18" i="94" s="1"/>
  <c r="A19" i="94" s="1"/>
  <c r="A20" i="94" s="1"/>
  <c r="A21" i="94" s="1"/>
  <c r="A22" i="94" s="1"/>
  <c r="A21" i="93"/>
  <c r="A22" i="93"/>
  <c r="A23" i="93"/>
  <c r="A24" i="93" s="1"/>
  <c r="A17" i="92"/>
  <c r="A18" i="92" s="1"/>
  <c r="A19" i="92" s="1"/>
  <c r="A101" i="75" l="1"/>
  <c r="A102" i="75" s="1"/>
  <c r="A103" i="75" s="1"/>
  <c r="A104" i="75" s="1"/>
  <c r="A105" i="75" s="1"/>
  <c r="A106" i="75" s="1"/>
  <c r="A107" i="75" s="1"/>
  <c r="A108" i="75" s="1"/>
  <c r="A109" i="75" s="1"/>
  <c r="A110" i="75" s="1"/>
  <c r="A111" i="75" s="1"/>
  <c r="A112" i="75" s="1"/>
  <c r="A113" i="75" s="1"/>
  <c r="A114" i="75" s="1"/>
  <c r="A20" i="92"/>
  <c r="A21" i="92" s="1"/>
  <c r="A23" i="92"/>
  <c r="A24" i="92" s="1"/>
  <c r="A22" i="92"/>
  <c r="A117" i="90" l="1"/>
  <c r="A116" i="90"/>
  <c r="F114" i="90"/>
  <c r="G114" i="90" s="1"/>
  <c r="F113" i="90"/>
  <c r="G113" i="90" s="1"/>
  <c r="F112" i="90"/>
  <c r="G112" i="90" s="1"/>
  <c r="F111" i="90"/>
  <c r="G111" i="90" s="1"/>
  <c r="A110" i="90"/>
  <c r="F108" i="90"/>
  <c r="G108" i="90" s="1"/>
  <c r="F107" i="90"/>
  <c r="G107" i="90" s="1"/>
  <c r="A106" i="90"/>
  <c r="F104" i="90"/>
  <c r="G104" i="90" s="1"/>
  <c r="F103" i="90"/>
  <c r="G103" i="90" s="1"/>
  <c r="G102" i="90"/>
  <c r="F102" i="90"/>
  <c r="F101" i="90"/>
  <c r="G101" i="90" s="1"/>
  <c r="A100" i="90"/>
  <c r="A99" i="90"/>
  <c r="G98" i="90"/>
  <c r="F98" i="90"/>
  <c r="F97" i="90"/>
  <c r="G97" i="90" s="1"/>
  <c r="A96" i="90"/>
  <c r="F95" i="90"/>
  <c r="G95" i="90" s="1"/>
  <c r="G94" i="90"/>
  <c r="F94" i="90"/>
  <c r="A93" i="90"/>
  <c r="A92" i="90"/>
  <c r="F91" i="90"/>
  <c r="G91" i="90" s="1"/>
  <c r="F90" i="90"/>
  <c r="G90" i="90" s="1"/>
  <c r="F89" i="90"/>
  <c r="G89" i="90" s="1"/>
  <c r="A88" i="90"/>
  <c r="A87" i="90"/>
  <c r="G86" i="90"/>
  <c r="F86" i="90"/>
  <c r="A85" i="90"/>
  <c r="A84" i="90"/>
  <c r="F83" i="90"/>
  <c r="G83" i="90" s="1"/>
  <c r="F82" i="90"/>
  <c r="G82" i="90" s="1"/>
  <c r="A81" i="90"/>
  <c r="G80" i="90"/>
  <c r="F80" i="90"/>
  <c r="G79" i="90"/>
  <c r="F79" i="90"/>
  <c r="F78" i="90"/>
  <c r="G78" i="90" s="1"/>
  <c r="F77" i="90"/>
  <c r="G77" i="90" s="1"/>
  <c r="F76" i="90"/>
  <c r="G76" i="90" s="1"/>
  <c r="F75" i="90"/>
  <c r="G75" i="90" s="1"/>
  <c r="A74" i="90"/>
  <c r="A73" i="90"/>
  <c r="G72" i="90"/>
  <c r="F72" i="90"/>
  <c r="F71" i="90"/>
  <c r="G71" i="90" s="1"/>
  <c r="G70" i="90"/>
  <c r="F70" i="90"/>
  <c r="F69" i="90"/>
  <c r="G69" i="90" s="1"/>
  <c r="G68" i="90"/>
  <c r="F68" i="90"/>
  <c r="G67" i="90"/>
  <c r="F67" i="90"/>
  <c r="F66" i="90"/>
  <c r="G66" i="90" s="1"/>
  <c r="F65" i="90"/>
  <c r="G65" i="90" s="1"/>
  <c r="F64" i="90"/>
  <c r="G64" i="90" s="1"/>
  <c r="A63" i="90"/>
  <c r="A62" i="90"/>
  <c r="F61" i="90"/>
  <c r="G61" i="90" s="1"/>
  <c r="G60" i="90"/>
  <c r="F60" i="90"/>
  <c r="A58" i="90"/>
  <c r="A56" i="90"/>
  <c r="A55" i="90"/>
  <c r="G54" i="90"/>
  <c r="F54" i="90"/>
  <c r="F53" i="90"/>
  <c r="G53" i="90" s="1"/>
  <c r="G52" i="90"/>
  <c r="F52" i="90"/>
  <c r="A51" i="90"/>
  <c r="A50" i="90"/>
  <c r="G49" i="90"/>
  <c r="F49" i="90"/>
  <c r="G48" i="90"/>
  <c r="F48" i="90"/>
  <c r="F47" i="90"/>
  <c r="G47" i="90" s="1"/>
  <c r="A46" i="90"/>
  <c r="A45" i="90"/>
  <c r="G44" i="90"/>
  <c r="F44" i="90"/>
  <c r="G43" i="90"/>
  <c r="F43" i="90"/>
  <c r="F42" i="90"/>
  <c r="G42" i="90" s="1"/>
  <c r="F41" i="90"/>
  <c r="G41" i="90" s="1"/>
  <c r="F40" i="90"/>
  <c r="G40" i="90" s="1"/>
  <c r="A39" i="90"/>
  <c r="A38" i="90"/>
  <c r="F37" i="90"/>
  <c r="G37" i="90" s="1"/>
  <c r="F36" i="90"/>
  <c r="G36" i="90" s="1"/>
  <c r="F35" i="90"/>
  <c r="G35" i="90" s="1"/>
  <c r="G34" i="90"/>
  <c r="F34" i="90"/>
  <c r="F33" i="90"/>
  <c r="G33" i="90" s="1"/>
  <c r="G32" i="90"/>
  <c r="F32" i="90"/>
  <c r="G31" i="90"/>
  <c r="F31" i="90"/>
  <c r="F30" i="90"/>
  <c r="G30" i="90" s="1"/>
  <c r="F29" i="90"/>
  <c r="G29" i="90" s="1"/>
  <c r="A26" i="90"/>
  <c r="A25" i="90"/>
  <c r="F24" i="90"/>
  <c r="G24" i="90" s="1"/>
  <c r="F23" i="90"/>
  <c r="G23" i="90" s="1"/>
  <c r="F22" i="90"/>
  <c r="G22" i="90" s="1"/>
  <c r="F21" i="90"/>
  <c r="G21" i="90" s="1"/>
  <c r="A20" i="90"/>
  <c r="A19" i="90"/>
  <c r="F18" i="90"/>
  <c r="G18" i="90" s="1"/>
  <c r="F17" i="90"/>
  <c r="G17" i="90" s="1"/>
  <c r="G16" i="90"/>
  <c r="F16" i="90"/>
  <c r="A15" i="90"/>
  <c r="A14" i="90"/>
  <c r="F13" i="90"/>
  <c r="G13" i="90" s="1"/>
  <c r="G12" i="90"/>
  <c r="F12" i="90"/>
  <c r="A11" i="90"/>
  <c r="A10" i="90"/>
  <c r="F9" i="90"/>
  <c r="G9" i="90" s="1"/>
  <c r="A8" i="90"/>
  <c r="A7" i="90"/>
  <c r="A5" i="90"/>
  <c r="A4" i="90"/>
  <c r="A123" i="89"/>
  <c r="G121" i="89"/>
  <c r="F121" i="89"/>
  <c r="F120" i="89"/>
  <c r="G120" i="89" s="1"/>
  <c r="G124" i="89" s="1"/>
  <c r="I12" i="96" s="1"/>
  <c r="F119" i="89"/>
  <c r="G119" i="89" s="1"/>
  <c r="F118" i="89"/>
  <c r="G118" i="89" s="1"/>
  <c r="A117" i="89"/>
  <c r="A116" i="89"/>
  <c r="G115" i="89"/>
  <c r="F115" i="89"/>
  <c r="F114" i="89"/>
  <c r="G114" i="89" s="1"/>
  <c r="A113" i="89"/>
  <c r="F111" i="89"/>
  <c r="G111" i="89" s="1"/>
  <c r="F110" i="89"/>
  <c r="G110" i="89" s="1"/>
  <c r="G109" i="89"/>
  <c r="F109" i="89"/>
  <c r="G108" i="89"/>
  <c r="F108" i="89"/>
  <c r="A107" i="89"/>
  <c r="A106" i="89"/>
  <c r="G105" i="89"/>
  <c r="F105" i="89"/>
  <c r="F104" i="89"/>
  <c r="G104" i="89" s="1"/>
  <c r="A103" i="89"/>
  <c r="F102" i="89"/>
  <c r="G102" i="89" s="1"/>
  <c r="F101" i="89"/>
  <c r="G101" i="89" s="1"/>
  <c r="A100" i="89"/>
  <c r="A99" i="89"/>
  <c r="F98" i="89"/>
  <c r="G98" i="89" s="1"/>
  <c r="F97" i="89"/>
  <c r="G97" i="89" s="1"/>
  <c r="F96" i="89"/>
  <c r="G96" i="89" s="1"/>
  <c r="A95" i="89"/>
  <c r="A94" i="89"/>
  <c r="F93" i="89"/>
  <c r="G93" i="89" s="1"/>
  <c r="A92" i="89"/>
  <c r="A91" i="89"/>
  <c r="F90" i="89"/>
  <c r="G90" i="89" s="1"/>
  <c r="F89" i="89"/>
  <c r="G89" i="89" s="1"/>
  <c r="A88" i="89"/>
  <c r="F87" i="89"/>
  <c r="G87" i="89" s="1"/>
  <c r="G86" i="89"/>
  <c r="F86" i="89"/>
  <c r="F85" i="89"/>
  <c r="G85" i="89" s="1"/>
  <c r="F84" i="89"/>
  <c r="G84" i="89" s="1"/>
  <c r="F83" i="89"/>
  <c r="G83" i="89" s="1"/>
  <c r="F82" i="89"/>
  <c r="G82" i="89" s="1"/>
  <c r="A81" i="89"/>
  <c r="A80" i="89"/>
  <c r="F79" i="89"/>
  <c r="G79" i="89" s="1"/>
  <c r="G78" i="89"/>
  <c r="F78" i="89"/>
  <c r="G77" i="89"/>
  <c r="F77" i="89"/>
  <c r="F76" i="89"/>
  <c r="G76" i="89" s="1"/>
  <c r="F75" i="89"/>
  <c r="G75" i="89" s="1"/>
  <c r="G74" i="89"/>
  <c r="F74" i="89"/>
  <c r="F73" i="89"/>
  <c r="G73" i="89" s="1"/>
  <c r="F72" i="89"/>
  <c r="G72" i="89" s="1"/>
  <c r="F71" i="89"/>
  <c r="G71" i="89" s="1"/>
  <c r="A70" i="89"/>
  <c r="A69" i="89"/>
  <c r="F68" i="89"/>
  <c r="G68" i="89" s="1"/>
  <c r="F67" i="89"/>
  <c r="G67" i="89" s="1"/>
  <c r="A65" i="89"/>
  <c r="A63" i="89"/>
  <c r="A62" i="89"/>
  <c r="G61" i="89"/>
  <c r="F61" i="89"/>
  <c r="F60" i="89"/>
  <c r="G60" i="89" s="1"/>
  <c r="A59" i="89"/>
  <c r="A58" i="89"/>
  <c r="G57" i="89"/>
  <c r="F57" i="89"/>
  <c r="G56" i="89"/>
  <c r="F56" i="89"/>
  <c r="G55" i="89"/>
  <c r="F55" i="89"/>
  <c r="A54" i="89"/>
  <c r="A53" i="89"/>
  <c r="F52" i="89"/>
  <c r="G52" i="89" s="1"/>
  <c r="F51" i="89"/>
  <c r="G51" i="89" s="1"/>
  <c r="G50" i="89"/>
  <c r="F50" i="89"/>
  <c r="A49" i="89"/>
  <c r="A48" i="89"/>
  <c r="G47" i="89"/>
  <c r="F47" i="89"/>
  <c r="F46" i="89"/>
  <c r="G46" i="89" s="1"/>
  <c r="F45" i="89"/>
  <c r="G45" i="89" s="1"/>
  <c r="F44" i="89"/>
  <c r="G44" i="89" s="1"/>
  <c r="F43" i="89"/>
  <c r="G43" i="89" s="1"/>
  <c r="G42" i="89"/>
  <c r="F42" i="89"/>
  <c r="G41" i="89"/>
  <c r="F41" i="89"/>
  <c r="A40" i="89"/>
  <c r="A39" i="89"/>
  <c r="F38" i="89"/>
  <c r="G38" i="89" s="1"/>
  <c r="G37" i="89"/>
  <c r="F37" i="89"/>
  <c r="G36" i="89"/>
  <c r="F36" i="89"/>
  <c r="G35" i="89"/>
  <c r="F35" i="89"/>
  <c r="F34" i="89"/>
  <c r="G34" i="89" s="1"/>
  <c r="F33" i="89"/>
  <c r="G33" i="89" s="1"/>
  <c r="F32" i="89"/>
  <c r="G32" i="89" s="1"/>
  <c r="F31" i="89"/>
  <c r="G31" i="89" s="1"/>
  <c r="G30" i="89"/>
  <c r="F30" i="89"/>
  <c r="A27" i="89"/>
  <c r="A26" i="89"/>
  <c r="F25" i="89"/>
  <c r="G25" i="89" s="1"/>
  <c r="F24" i="89"/>
  <c r="G24" i="89" s="1"/>
  <c r="G23" i="89"/>
  <c r="F23" i="89"/>
  <c r="G22" i="89"/>
  <c r="F22" i="89"/>
  <c r="G21" i="89"/>
  <c r="F21" i="89"/>
  <c r="A20" i="89"/>
  <c r="A19" i="89"/>
  <c r="F18" i="89"/>
  <c r="G18" i="89" s="1"/>
  <c r="F17" i="89"/>
  <c r="G17" i="89" s="1"/>
  <c r="G16" i="89"/>
  <c r="F16" i="89"/>
  <c r="A15" i="89"/>
  <c r="A14" i="89"/>
  <c r="G13" i="89"/>
  <c r="F13" i="89"/>
  <c r="F12" i="89"/>
  <c r="G12" i="89" s="1"/>
  <c r="A11" i="89"/>
  <c r="A10" i="89"/>
  <c r="F9" i="89"/>
  <c r="G9" i="89" s="1"/>
  <c r="A9" i="89"/>
  <c r="A8" i="89"/>
  <c r="A7" i="89"/>
  <c r="A5" i="89"/>
  <c r="A4" i="89"/>
  <c r="A113" i="88"/>
  <c r="F111" i="88"/>
  <c r="G111" i="88" s="1"/>
  <c r="G110" i="88"/>
  <c r="F110" i="88"/>
  <c r="F109" i="88"/>
  <c r="G109" i="88" s="1"/>
  <c r="F108" i="88"/>
  <c r="G108" i="88" s="1"/>
  <c r="A107" i="88"/>
  <c r="A106" i="88"/>
  <c r="F105" i="88"/>
  <c r="G105" i="88" s="1"/>
  <c r="F104" i="88"/>
  <c r="G104" i="88" s="1"/>
  <c r="F103" i="88"/>
  <c r="G103" i="88" s="1"/>
  <c r="A102" i="88"/>
  <c r="A101" i="88"/>
  <c r="F100" i="88"/>
  <c r="G100" i="88" s="1"/>
  <c r="A99" i="88"/>
  <c r="A98" i="88"/>
  <c r="A97" i="88"/>
  <c r="G96" i="88"/>
  <c r="F96" i="88"/>
  <c r="F95" i="88"/>
  <c r="G95" i="88" s="1"/>
  <c r="G94" i="88"/>
  <c r="F94" i="88"/>
  <c r="A93" i="88"/>
  <c r="A92" i="88"/>
  <c r="F91" i="88"/>
  <c r="G91" i="88" s="1"/>
  <c r="F90" i="88"/>
  <c r="G90" i="88" s="1"/>
  <c r="A89" i="88"/>
  <c r="A88" i="88"/>
  <c r="F87" i="88"/>
  <c r="G87" i="88" s="1"/>
  <c r="G86" i="88"/>
  <c r="F86" i="88"/>
  <c r="A85" i="88"/>
  <c r="F84" i="88"/>
  <c r="G84" i="88" s="1"/>
  <c r="F83" i="88"/>
  <c r="G83" i="88" s="1"/>
  <c r="G82" i="88"/>
  <c r="F82" i="88"/>
  <c r="F81" i="88"/>
  <c r="G81" i="88" s="1"/>
  <c r="G80" i="88"/>
  <c r="F80" i="88"/>
  <c r="F79" i="88"/>
  <c r="G79" i="88" s="1"/>
  <c r="A78" i="88"/>
  <c r="A77" i="88"/>
  <c r="F76" i="88"/>
  <c r="G76" i="88" s="1"/>
  <c r="F75" i="88"/>
  <c r="G75" i="88" s="1"/>
  <c r="G74" i="88"/>
  <c r="F74" i="88"/>
  <c r="F73" i="88"/>
  <c r="G73" i="88" s="1"/>
  <c r="A72" i="88"/>
  <c r="A71" i="88"/>
  <c r="G70" i="88"/>
  <c r="F70" i="88"/>
  <c r="F69" i="88"/>
  <c r="G69" i="88" s="1"/>
  <c r="A67" i="88"/>
  <c r="A65" i="88"/>
  <c r="A64" i="88"/>
  <c r="F63" i="88"/>
  <c r="G63" i="88" s="1"/>
  <c r="A62" i="88"/>
  <c r="A61" i="88"/>
  <c r="F60" i="88"/>
  <c r="G60" i="88" s="1"/>
  <c r="F59" i="88"/>
  <c r="G59" i="88" s="1"/>
  <c r="G58" i="88"/>
  <c r="F58" i="88"/>
  <c r="A57" i="88"/>
  <c r="A56" i="88"/>
  <c r="F55" i="88"/>
  <c r="G55" i="88" s="1"/>
  <c r="G54" i="88"/>
  <c r="F54" i="88"/>
  <c r="F53" i="88"/>
  <c r="G53" i="88" s="1"/>
  <c r="F52" i="88"/>
  <c r="G52" i="88" s="1"/>
  <c r="F51" i="88"/>
  <c r="G51" i="88" s="1"/>
  <c r="G50" i="88"/>
  <c r="F50" i="88"/>
  <c r="F49" i="88"/>
  <c r="G49" i="88" s="1"/>
  <c r="A48" i="88"/>
  <c r="A47" i="88"/>
  <c r="G46" i="88"/>
  <c r="F46" i="88"/>
  <c r="F45" i="88"/>
  <c r="G45" i="88" s="1"/>
  <c r="F44" i="88"/>
  <c r="G44" i="88" s="1"/>
  <c r="F43" i="88"/>
  <c r="G43" i="88" s="1"/>
  <c r="G42" i="88"/>
  <c r="F42" i="88"/>
  <c r="F41" i="88"/>
  <c r="G41" i="88" s="1"/>
  <c r="A40" i="88"/>
  <c r="A39" i="88"/>
  <c r="G38" i="88"/>
  <c r="F38" i="88"/>
  <c r="F37" i="88"/>
  <c r="G37" i="88" s="1"/>
  <c r="G36" i="88"/>
  <c r="F36" i="88"/>
  <c r="F35" i="88"/>
  <c r="G35" i="88" s="1"/>
  <c r="G34" i="88"/>
  <c r="F34" i="88"/>
  <c r="F33" i="88"/>
  <c r="G33" i="88" s="1"/>
  <c r="F32" i="88"/>
  <c r="G32" i="88" s="1"/>
  <c r="F31" i="88"/>
  <c r="G31" i="88" s="1"/>
  <c r="G30" i="88"/>
  <c r="F30" i="88"/>
  <c r="A27" i="88"/>
  <c r="A26" i="88"/>
  <c r="F25" i="88"/>
  <c r="G25" i="88" s="1"/>
  <c r="G24" i="88"/>
  <c r="F24" i="88"/>
  <c r="F23" i="88"/>
  <c r="G23" i="88" s="1"/>
  <c r="G22" i="88"/>
  <c r="F22" i="88"/>
  <c r="F21" i="88"/>
  <c r="G21" i="88" s="1"/>
  <c r="A20" i="88"/>
  <c r="A19" i="88"/>
  <c r="F18" i="88"/>
  <c r="G18" i="88" s="1"/>
  <c r="F17" i="88"/>
  <c r="G17" i="88" s="1"/>
  <c r="G16" i="88"/>
  <c r="F16" i="88"/>
  <c r="A15" i="88"/>
  <c r="A14" i="88"/>
  <c r="F13" i="88"/>
  <c r="G13" i="88" s="1"/>
  <c r="G12" i="88"/>
  <c r="F12" i="88"/>
  <c r="A11" i="88"/>
  <c r="A10" i="88"/>
  <c r="F9" i="88"/>
  <c r="G9" i="88" s="1"/>
  <c r="A8" i="88"/>
  <c r="A7" i="88"/>
  <c r="A5" i="88"/>
  <c r="A4" i="88"/>
  <c r="A109" i="87"/>
  <c r="G107" i="87"/>
  <c r="F107" i="87"/>
  <c r="F106" i="87"/>
  <c r="G106" i="87" s="1"/>
  <c r="F105" i="87"/>
  <c r="G105" i="87" s="1"/>
  <c r="F104" i="87"/>
  <c r="G104" i="87" s="1"/>
  <c r="A103" i="87"/>
  <c r="F101" i="87"/>
  <c r="G101" i="87" s="1"/>
  <c r="A100" i="87"/>
  <c r="A99" i="87"/>
  <c r="F98" i="87"/>
  <c r="G98" i="87" s="1"/>
  <c r="G97" i="87"/>
  <c r="F97" i="87"/>
  <c r="G96" i="87"/>
  <c r="F96" i="87"/>
  <c r="F95" i="87"/>
  <c r="G95" i="87" s="1"/>
  <c r="A94" i="87"/>
  <c r="A93" i="87"/>
  <c r="G92" i="87"/>
  <c r="F92" i="87"/>
  <c r="F91" i="87"/>
  <c r="G91" i="87" s="1"/>
  <c r="A90" i="87"/>
  <c r="F89" i="87"/>
  <c r="G89" i="87" s="1"/>
  <c r="F88" i="87"/>
  <c r="G88" i="87" s="1"/>
  <c r="A87" i="87"/>
  <c r="A86" i="87"/>
  <c r="F85" i="87"/>
  <c r="G85" i="87" s="1"/>
  <c r="A84" i="87"/>
  <c r="A83" i="87"/>
  <c r="F82" i="87"/>
  <c r="G82" i="87" s="1"/>
  <c r="F81" i="87"/>
  <c r="G81" i="87" s="1"/>
  <c r="A80" i="87"/>
  <c r="A79" i="87"/>
  <c r="G78" i="87"/>
  <c r="F78" i="87"/>
  <c r="F77" i="87"/>
  <c r="G77" i="87" s="1"/>
  <c r="A76" i="87"/>
  <c r="F75" i="87"/>
  <c r="G75" i="87" s="1"/>
  <c r="G74" i="87"/>
  <c r="F74" i="87"/>
  <c r="F73" i="87"/>
  <c r="G73" i="87" s="1"/>
  <c r="G72" i="87"/>
  <c r="F72" i="87"/>
  <c r="F71" i="87"/>
  <c r="G71" i="87" s="1"/>
  <c r="F70" i="87"/>
  <c r="G70" i="87" s="1"/>
  <c r="A69" i="87"/>
  <c r="A68" i="87"/>
  <c r="F67" i="87"/>
  <c r="G67" i="87" s="1"/>
  <c r="F66" i="87"/>
  <c r="G66" i="87" s="1"/>
  <c r="F65" i="87"/>
  <c r="G65" i="87" s="1"/>
  <c r="G64" i="87"/>
  <c r="F64" i="87"/>
  <c r="F63" i="87"/>
  <c r="G63" i="87" s="1"/>
  <c r="G62" i="87"/>
  <c r="F62" i="87"/>
  <c r="F61" i="87"/>
  <c r="G61" i="87" s="1"/>
  <c r="G60" i="87"/>
  <c r="F60" i="87"/>
  <c r="A59" i="87"/>
  <c r="A58" i="87"/>
  <c r="F57" i="87"/>
  <c r="G57" i="87" s="1"/>
  <c r="F56" i="87"/>
  <c r="G56" i="87" s="1"/>
  <c r="A54" i="87"/>
  <c r="A52" i="87"/>
  <c r="A51" i="87"/>
  <c r="F50" i="87"/>
  <c r="G50" i="87" s="1"/>
  <c r="F49" i="87"/>
  <c r="G49" i="87" s="1"/>
  <c r="G48" i="87"/>
  <c r="F48" i="87"/>
  <c r="A47" i="87"/>
  <c r="A46" i="87"/>
  <c r="G45" i="87"/>
  <c r="F45" i="87"/>
  <c r="G44" i="87"/>
  <c r="F44" i="87"/>
  <c r="F43" i="87"/>
  <c r="G43" i="87" s="1"/>
  <c r="G42" i="87"/>
  <c r="F42" i="87"/>
  <c r="F41" i="87"/>
  <c r="G41" i="87" s="1"/>
  <c r="F40" i="87"/>
  <c r="G40" i="87" s="1"/>
  <c r="A39" i="87"/>
  <c r="A38" i="87"/>
  <c r="F37" i="87"/>
  <c r="G37" i="87" s="1"/>
  <c r="G36" i="87"/>
  <c r="F36" i="87"/>
  <c r="F35" i="87"/>
  <c r="G35" i="87" s="1"/>
  <c r="A34" i="87"/>
  <c r="A33" i="87"/>
  <c r="F32" i="87"/>
  <c r="G32" i="87" s="1"/>
  <c r="F31" i="87"/>
  <c r="G31" i="87" s="1"/>
  <c r="F30" i="87"/>
  <c r="G30" i="87" s="1"/>
  <c r="F29" i="87"/>
  <c r="G29" i="87" s="1"/>
  <c r="G28" i="87"/>
  <c r="F28" i="87"/>
  <c r="A25" i="87"/>
  <c r="A24" i="87"/>
  <c r="G23" i="87"/>
  <c r="F23" i="87"/>
  <c r="G22" i="87"/>
  <c r="F22" i="87"/>
  <c r="F21" i="87"/>
  <c r="G21" i="87" s="1"/>
  <c r="A20" i="87"/>
  <c r="A19" i="87"/>
  <c r="G18" i="87"/>
  <c r="F18" i="87"/>
  <c r="F17" i="87"/>
  <c r="G17" i="87" s="1"/>
  <c r="G16" i="87"/>
  <c r="F16" i="87"/>
  <c r="A15" i="87"/>
  <c r="A14" i="87"/>
  <c r="F13" i="87"/>
  <c r="G13" i="87" s="1"/>
  <c r="G12" i="87"/>
  <c r="F12" i="87"/>
  <c r="A11" i="87"/>
  <c r="A10" i="87"/>
  <c r="F9" i="87"/>
  <c r="G9" i="87" s="1"/>
  <c r="A9" i="87"/>
  <c r="A8" i="87"/>
  <c r="A7" i="87"/>
  <c r="A5" i="87"/>
  <c r="A4" i="87"/>
  <c r="A9" i="90" l="1"/>
  <c r="A12" i="89"/>
  <c r="A9" i="88"/>
  <c r="I10" i="96"/>
  <c r="A12" i="87"/>
  <c r="A13" i="87"/>
  <c r="I9" i="96" l="1"/>
  <c r="I18" i="14" s="1"/>
  <c r="A12" i="90"/>
  <c r="A13" i="90"/>
  <c r="A16" i="89"/>
  <c r="A13" i="89"/>
  <c r="A12" i="88"/>
  <c r="A13" i="88"/>
  <c r="A16" i="88"/>
  <c r="A16" i="87"/>
  <c r="A17" i="87"/>
  <c r="A16" i="90" l="1"/>
  <c r="A21" i="90"/>
  <c r="A17" i="90"/>
  <c r="A18" i="90"/>
  <c r="A17" i="89"/>
  <c r="A17" i="88"/>
  <c r="A18" i="87"/>
  <c r="A21" i="87"/>
  <c r="A22" i="90" l="1"/>
  <c r="A21" i="89"/>
  <c r="A18" i="89"/>
  <c r="A18" i="88"/>
  <c r="A22" i="87"/>
  <c r="A23" i="90" l="1"/>
  <c r="A22" i="89"/>
  <c r="A21" i="88"/>
  <c r="A23" i="87"/>
  <c r="A24" i="90" l="1"/>
  <c r="A29" i="90"/>
  <c r="A30" i="90" s="1"/>
  <c r="A31" i="90" s="1"/>
  <c r="A32" i="90" s="1"/>
  <c r="A33" i="90" s="1"/>
  <c r="A34" i="90" s="1"/>
  <c r="A35" i="90" s="1"/>
  <c r="A36" i="90" s="1"/>
  <c r="A37" i="90" s="1"/>
  <c r="A40" i="90" s="1"/>
  <c r="A41" i="90" s="1"/>
  <c r="A42" i="90" s="1"/>
  <c r="A43" i="90" s="1"/>
  <c r="A44" i="90" s="1"/>
  <c r="A47" i="90" s="1"/>
  <c r="A48" i="90" s="1"/>
  <c r="A49" i="90" s="1"/>
  <c r="A52" i="90" s="1"/>
  <c r="A53" i="90" s="1"/>
  <c r="A54" i="90" s="1"/>
  <c r="A60" i="90" s="1"/>
  <c r="A61" i="90" s="1"/>
  <c r="A64" i="90" s="1"/>
  <c r="A65" i="90" s="1"/>
  <c r="A66" i="90" s="1"/>
  <c r="A67" i="90" s="1"/>
  <c r="A68" i="90" s="1"/>
  <c r="A69" i="90" s="1"/>
  <c r="A70" i="90" s="1"/>
  <c r="A71" i="90" s="1"/>
  <c r="A72" i="90" s="1"/>
  <c r="A75" i="90" s="1"/>
  <c r="A76" i="90" s="1"/>
  <c r="A77" i="90" s="1"/>
  <c r="A78" i="90" s="1"/>
  <c r="A79" i="90" s="1"/>
  <c r="A80" i="90" s="1"/>
  <c r="A82" i="90" s="1"/>
  <c r="A83" i="90" s="1"/>
  <c r="A86" i="90" s="1"/>
  <c r="A89" i="90" s="1"/>
  <c r="A90" i="90" s="1"/>
  <c r="A91" i="90" s="1"/>
  <c r="A94" i="90" s="1"/>
  <c r="A95" i="90" s="1"/>
  <c r="A97" i="90" s="1"/>
  <c r="A98" i="90" s="1"/>
  <c r="A101" i="90" s="1"/>
  <c r="A102" i="90" s="1"/>
  <c r="A103" i="90" s="1"/>
  <c r="A104" i="90" s="1"/>
  <c r="A107" i="90" s="1"/>
  <c r="A108" i="90" s="1"/>
  <c r="A111" i="90" s="1"/>
  <c r="A112" i="90" s="1"/>
  <c r="A113" i="90" s="1"/>
  <c r="A114" i="90" s="1"/>
  <c r="A23" i="89"/>
  <c r="A24" i="89" s="1"/>
  <c r="A25" i="89" s="1"/>
  <c r="A30" i="89" s="1"/>
  <c r="A31" i="89" s="1"/>
  <c r="A32" i="89" s="1"/>
  <c r="A33" i="89" s="1"/>
  <c r="A34" i="89" s="1"/>
  <c r="A35" i="89" s="1"/>
  <c r="A36" i="89" s="1"/>
  <c r="A37" i="89" s="1"/>
  <c r="A38" i="89" s="1"/>
  <c r="A41" i="89" s="1"/>
  <c r="A42" i="89" s="1"/>
  <c r="A22" i="88"/>
  <c r="A28" i="87"/>
  <c r="A43" i="89" l="1"/>
  <c r="A44" i="89" s="1"/>
  <c r="A45" i="89" s="1"/>
  <c r="A46" i="89" s="1"/>
  <c r="A47" i="89" s="1"/>
  <c r="A50" i="89" s="1"/>
  <c r="A51" i="89" s="1"/>
  <c r="A52" i="89" s="1"/>
  <c r="A55" i="89" s="1"/>
  <c r="A56" i="89" s="1"/>
  <c r="A57" i="89" s="1"/>
  <c r="A60" i="89" s="1"/>
  <c r="A61" i="89" s="1"/>
  <c r="A67" i="89" s="1"/>
  <c r="A68" i="89" s="1"/>
  <c r="A71" i="89" s="1"/>
  <c r="A72" i="89" s="1"/>
  <c r="A73" i="89" s="1"/>
  <c r="A74" i="89" s="1"/>
  <c r="A75" i="89" s="1"/>
  <c r="A76" i="89" s="1"/>
  <c r="A77" i="89" s="1"/>
  <c r="A78" i="89" s="1"/>
  <c r="A79" i="89" s="1"/>
  <c r="A82" i="89" s="1"/>
  <c r="A83" i="89" s="1"/>
  <c r="A84" i="89" s="1"/>
  <c r="A85" i="89" s="1"/>
  <c r="A86" i="89" s="1"/>
  <c r="A87" i="89" s="1"/>
  <c r="A89" i="89" s="1"/>
  <c r="A90" i="89" s="1"/>
  <c r="A93" i="89" s="1"/>
  <c r="A96" i="89" s="1"/>
  <c r="A97" i="89" s="1"/>
  <c r="A98" i="89" s="1"/>
  <c r="A101" i="89" s="1"/>
  <c r="A102" i="89" s="1"/>
  <c r="A104" i="89" s="1"/>
  <c r="A105" i="89" s="1"/>
  <c r="A108" i="89" s="1"/>
  <c r="A109" i="89" s="1"/>
  <c r="A110" i="89" s="1"/>
  <c r="A111" i="89" s="1"/>
  <c r="A114" i="89" s="1"/>
  <c r="A115" i="89" s="1"/>
  <c r="A118" i="89" s="1"/>
  <c r="A119" i="89" s="1"/>
  <c r="A120" i="89" s="1"/>
  <c r="A121" i="89" s="1"/>
  <c r="A23" i="88"/>
  <c r="A29" i="87"/>
  <c r="A24" i="88" l="1"/>
  <c r="A25" i="88" s="1"/>
  <c r="A30" i="88" s="1"/>
  <c r="A31" i="88" s="1"/>
  <c r="A32" i="88" s="1"/>
  <c r="A33" i="88" s="1"/>
  <c r="A34" i="88" s="1"/>
  <c r="A35" i="88" s="1"/>
  <c r="A36" i="88" s="1"/>
  <c r="A37" i="88" s="1"/>
  <c r="A38" i="88" s="1"/>
  <c r="A41" i="88" s="1"/>
  <c r="A42" i="88" s="1"/>
  <c r="A43" i="88" s="1"/>
  <c r="A44" i="88" s="1"/>
  <c r="A45" i="88" s="1"/>
  <c r="A46" i="88" s="1"/>
  <c r="A49" i="88" s="1"/>
  <c r="A50" i="88" s="1"/>
  <c r="A51" i="88" s="1"/>
  <c r="A30" i="87"/>
  <c r="A31" i="87" s="1"/>
  <c r="A32" i="87" s="1"/>
  <c r="A35" i="87" s="1"/>
  <c r="A36" i="87" s="1"/>
  <c r="A37" i="87" s="1"/>
  <c r="A40" i="87" s="1"/>
  <c r="A41" i="87" s="1"/>
  <c r="A42" i="87" s="1"/>
  <c r="A43" i="87" s="1"/>
  <c r="A44" i="87" s="1"/>
  <c r="A45" i="87" s="1"/>
  <c r="A48" i="87" s="1"/>
  <c r="A49" i="87" s="1"/>
  <c r="A50" i="87" s="1"/>
  <c r="A56" i="87" s="1"/>
  <c r="A57" i="87" s="1"/>
  <c r="A60" i="87" s="1"/>
  <c r="A61" i="87" s="1"/>
  <c r="A62" i="87" s="1"/>
  <c r="A63" i="87" s="1"/>
  <c r="A64" i="87" s="1"/>
  <c r="A65" i="87" s="1"/>
  <c r="A66" i="87" s="1"/>
  <c r="A67" i="87" s="1"/>
  <c r="A70" i="87" s="1"/>
  <c r="A71" i="87" s="1"/>
  <c r="A72" i="87" s="1"/>
  <c r="A73" i="87" s="1"/>
  <c r="A74" i="87" s="1"/>
  <c r="A75" i="87" s="1"/>
  <c r="A77" i="87" s="1"/>
  <c r="A78" i="87" s="1"/>
  <c r="A81" i="87" s="1"/>
  <c r="A82" i="87" s="1"/>
  <c r="A85" i="87" s="1"/>
  <c r="A88" i="87" s="1"/>
  <c r="A89" i="87" s="1"/>
  <c r="A91" i="87" s="1"/>
  <c r="A92" i="87" s="1"/>
  <c r="A95" i="87" s="1"/>
  <c r="A96" i="87" s="1"/>
  <c r="A97" i="87" s="1"/>
  <c r="A98" i="87" s="1"/>
  <c r="A101" i="87" s="1"/>
  <c r="A104" i="87" s="1"/>
  <c r="A105" i="87" s="1"/>
  <c r="A106" i="87" s="1"/>
  <c r="A107" i="87" s="1"/>
  <c r="A52" i="88" l="1"/>
  <c r="A53" i="88" s="1"/>
  <c r="A54" i="88" s="1"/>
  <c r="A55" i="88" s="1"/>
  <c r="A58" i="88" s="1"/>
  <c r="A59" i="88" s="1"/>
  <c r="A60" i="88" s="1"/>
  <c r="A63" i="88" s="1"/>
  <c r="A69" i="88" s="1"/>
  <c r="A70" i="88" s="1"/>
  <c r="A73" i="88" s="1"/>
  <c r="A74" i="88" s="1"/>
  <c r="A75" i="88" s="1"/>
  <c r="A76" i="88" s="1"/>
  <c r="A79" i="88" s="1"/>
  <c r="A80" i="88" s="1"/>
  <c r="A81" i="88" s="1"/>
  <c r="A82" i="88" s="1"/>
  <c r="A83" i="88" s="1"/>
  <c r="A84" i="88" s="1"/>
  <c r="A86" i="88" s="1"/>
  <c r="A87" i="88" s="1"/>
  <c r="A90" i="88" s="1"/>
  <c r="A91" i="88" s="1"/>
  <c r="A94" i="88" s="1"/>
  <c r="A95" i="88" s="1"/>
  <c r="A96" i="88" s="1"/>
  <c r="A100" i="88" s="1"/>
  <c r="A103" i="88" s="1"/>
  <c r="A104" i="88" s="1"/>
  <c r="A105" i="88" s="1"/>
  <c r="A108" i="88" s="1"/>
  <c r="A109" i="88" s="1"/>
  <c r="A110" i="88" s="1"/>
  <c r="A111" i="88" s="1"/>
  <c r="F214" i="86" l="1"/>
  <c r="G214" i="86" s="1"/>
  <c r="F213" i="86"/>
  <c r="G213" i="86" s="1"/>
  <c r="F212" i="86"/>
  <c r="G212" i="86" s="1"/>
  <c r="F211" i="86"/>
  <c r="G211" i="86" s="1"/>
  <c r="F210" i="86"/>
  <c r="G210" i="86" s="1"/>
  <c r="F209" i="86"/>
  <c r="G209" i="86" s="1"/>
  <c r="F208" i="86"/>
  <c r="G208" i="86" s="1"/>
  <c r="F207" i="86"/>
  <c r="G207" i="86" s="1"/>
  <c r="G216" i="86" s="1"/>
  <c r="F206" i="86"/>
  <c r="G206" i="86" s="1"/>
  <c r="F205" i="86"/>
  <c r="G205" i="86" s="1"/>
  <c r="F204" i="86"/>
  <c r="G204" i="86" s="1"/>
  <c r="F203" i="86"/>
  <c r="G203" i="86" s="1"/>
  <c r="F202" i="86"/>
  <c r="G202" i="86" s="1"/>
  <c r="F201" i="86"/>
  <c r="G201" i="86" s="1"/>
  <c r="F200" i="86"/>
  <c r="G200" i="86" s="1"/>
  <c r="A199" i="86"/>
  <c r="A198" i="86"/>
  <c r="F197" i="86"/>
  <c r="G197" i="86" s="1"/>
  <c r="F196" i="86"/>
  <c r="G196" i="86" s="1"/>
  <c r="F195" i="86"/>
  <c r="G195" i="86" s="1"/>
  <c r="F194" i="86"/>
  <c r="G194" i="86" s="1"/>
  <c r="A193" i="86"/>
  <c r="F192" i="86"/>
  <c r="G192" i="86" s="1"/>
  <c r="G191" i="86"/>
  <c r="F191" i="86"/>
  <c r="F190" i="86"/>
  <c r="G190" i="86" s="1"/>
  <c r="F189" i="86"/>
  <c r="G189" i="86" s="1"/>
  <c r="F188" i="86"/>
  <c r="G188" i="86" s="1"/>
  <c r="F187" i="86"/>
  <c r="G187" i="86" s="1"/>
  <c r="F186" i="86"/>
  <c r="G186" i="86" s="1"/>
  <c r="F185" i="86"/>
  <c r="G185" i="86" s="1"/>
  <c r="F184" i="86"/>
  <c r="G184" i="86" s="1"/>
  <c r="F183" i="86"/>
  <c r="G183" i="86" s="1"/>
  <c r="F182" i="86"/>
  <c r="G182" i="86" s="1"/>
  <c r="F181" i="86"/>
  <c r="G181" i="86" s="1"/>
  <c r="F180" i="86"/>
  <c r="G180" i="86" s="1"/>
  <c r="F179" i="86"/>
  <c r="G179" i="86" s="1"/>
  <c r="A178" i="86"/>
  <c r="F177" i="86"/>
  <c r="G177" i="86" s="1"/>
  <c r="F176" i="86"/>
  <c r="G176" i="86" s="1"/>
  <c r="F175" i="86"/>
  <c r="G175" i="86" s="1"/>
  <c r="F174" i="86"/>
  <c r="G174" i="86" s="1"/>
  <c r="G173" i="86"/>
  <c r="F173" i="86"/>
  <c r="G172" i="86"/>
  <c r="F172" i="86"/>
  <c r="F171" i="86"/>
  <c r="G171" i="86" s="1"/>
  <c r="A170" i="86"/>
  <c r="F169" i="86"/>
  <c r="G169" i="86" s="1"/>
  <c r="F168" i="86"/>
  <c r="G168" i="86" s="1"/>
  <c r="F167" i="86"/>
  <c r="G167" i="86" s="1"/>
  <c r="G166" i="86"/>
  <c r="F166" i="86"/>
  <c r="F165" i="86"/>
  <c r="G165" i="86" s="1"/>
  <c r="F164" i="86"/>
  <c r="G164" i="86" s="1"/>
  <c r="F163" i="86"/>
  <c r="G163" i="86" s="1"/>
  <c r="F162" i="86"/>
  <c r="G162" i="86" s="1"/>
  <c r="F161" i="86"/>
  <c r="G161" i="86" s="1"/>
  <c r="F160" i="86"/>
  <c r="G160" i="86" s="1"/>
  <c r="A159" i="86"/>
  <c r="F158" i="86"/>
  <c r="G158" i="86" s="1"/>
  <c r="A157" i="86"/>
  <c r="A156" i="86"/>
  <c r="G155" i="86"/>
  <c r="F155" i="86"/>
  <c r="F154" i="86"/>
  <c r="G154" i="86" s="1"/>
  <c r="F153" i="86"/>
  <c r="G153" i="86" s="1"/>
  <c r="F152" i="86"/>
  <c r="G152" i="86" s="1"/>
  <c r="F151" i="86"/>
  <c r="D151" i="86"/>
  <c r="G150" i="86"/>
  <c r="F150" i="86"/>
  <c r="G149" i="86"/>
  <c r="F149" i="86"/>
  <c r="F148" i="86"/>
  <c r="G148" i="86" s="1"/>
  <c r="F147" i="86"/>
  <c r="G147" i="86" s="1"/>
  <c r="F146" i="86"/>
  <c r="G146" i="86" s="1"/>
  <c r="G145" i="86"/>
  <c r="F145" i="86"/>
  <c r="F144" i="86"/>
  <c r="G144" i="86" s="1"/>
  <c r="F143" i="86"/>
  <c r="G143" i="86" s="1"/>
  <c r="F142" i="86"/>
  <c r="G142" i="86" s="1"/>
  <c r="F141" i="86"/>
  <c r="G141" i="86" s="1"/>
  <c r="A140" i="86"/>
  <c r="A139" i="86"/>
  <c r="F138" i="86"/>
  <c r="G138" i="86" s="1"/>
  <c r="F137" i="86"/>
  <c r="G137" i="86" s="1"/>
  <c r="F136" i="86"/>
  <c r="G136" i="86" s="1"/>
  <c r="F135" i="86"/>
  <c r="G135" i="86" s="1"/>
  <c r="F134" i="86"/>
  <c r="D134" i="86"/>
  <c r="F133" i="86"/>
  <c r="G133" i="86" s="1"/>
  <c r="F132" i="86"/>
  <c r="G132" i="86" s="1"/>
  <c r="F131" i="86"/>
  <c r="G131" i="86" s="1"/>
  <c r="F130" i="86"/>
  <c r="G130" i="86" s="1"/>
  <c r="F129" i="86"/>
  <c r="G129" i="86" s="1"/>
  <c r="F128" i="86"/>
  <c r="G128" i="86" s="1"/>
  <c r="F127" i="86"/>
  <c r="G127" i="86" s="1"/>
  <c r="F126" i="86"/>
  <c r="G126" i="86" s="1"/>
  <c r="F125" i="86"/>
  <c r="G125" i="86" s="1"/>
  <c r="G124" i="86"/>
  <c r="F124" i="86"/>
  <c r="F123" i="86"/>
  <c r="G123" i="86" s="1"/>
  <c r="F122" i="86"/>
  <c r="G122" i="86" s="1"/>
  <c r="F121" i="86"/>
  <c r="G121" i="86" s="1"/>
  <c r="F120" i="86"/>
  <c r="G120" i="86" s="1"/>
  <c r="A119" i="86"/>
  <c r="A118" i="86"/>
  <c r="F117" i="86"/>
  <c r="G117" i="86" s="1"/>
  <c r="G116" i="86"/>
  <c r="F116" i="86"/>
  <c r="F115" i="86"/>
  <c r="G115" i="86" s="1"/>
  <c r="F114" i="86"/>
  <c r="G114" i="86" s="1"/>
  <c r="F113" i="86"/>
  <c r="D113" i="86"/>
  <c r="F112" i="86"/>
  <c r="G112" i="86" s="1"/>
  <c r="F111" i="86"/>
  <c r="G111" i="86" s="1"/>
  <c r="G110" i="86"/>
  <c r="F110" i="86"/>
  <c r="F109" i="86"/>
  <c r="G109" i="86" s="1"/>
  <c r="F108" i="86"/>
  <c r="G108" i="86" s="1"/>
  <c r="G107" i="86"/>
  <c r="F107" i="86"/>
  <c r="F106" i="86"/>
  <c r="G106" i="86" s="1"/>
  <c r="F105" i="86"/>
  <c r="G105" i="86" s="1"/>
  <c r="F104" i="86"/>
  <c r="G104" i="86" s="1"/>
  <c r="F103" i="86"/>
  <c r="G103" i="86" s="1"/>
  <c r="A102" i="86"/>
  <c r="A101" i="86"/>
  <c r="F100" i="86"/>
  <c r="G100" i="86" s="1"/>
  <c r="F99" i="86"/>
  <c r="G99" i="86" s="1"/>
  <c r="F98" i="86"/>
  <c r="G98" i="86" s="1"/>
  <c r="G97" i="86"/>
  <c r="F97" i="86"/>
  <c r="F96" i="86"/>
  <c r="D96" i="86"/>
  <c r="F95" i="86"/>
  <c r="G95" i="86" s="1"/>
  <c r="F94" i="86"/>
  <c r="G94" i="86" s="1"/>
  <c r="G93" i="86"/>
  <c r="F93" i="86"/>
  <c r="F92" i="86"/>
  <c r="G92" i="86" s="1"/>
  <c r="F91" i="86"/>
  <c r="G91" i="86" s="1"/>
  <c r="F90" i="86"/>
  <c r="G90" i="86" s="1"/>
  <c r="A89" i="86"/>
  <c r="A88" i="86"/>
  <c r="F87" i="86"/>
  <c r="G87" i="86" s="1"/>
  <c r="F86" i="86"/>
  <c r="G86" i="86" s="1"/>
  <c r="F85" i="86"/>
  <c r="G85" i="86" s="1"/>
  <c r="F84" i="86"/>
  <c r="G84" i="86" s="1"/>
  <c r="F83" i="86"/>
  <c r="G83" i="86" s="1"/>
  <c r="G82" i="86"/>
  <c r="F82" i="86"/>
  <c r="D82" i="86"/>
  <c r="F81" i="86"/>
  <c r="G81" i="86" s="1"/>
  <c r="F80" i="86"/>
  <c r="G80" i="86" s="1"/>
  <c r="F79" i="86"/>
  <c r="G79" i="86" s="1"/>
  <c r="F78" i="86"/>
  <c r="G78" i="86" s="1"/>
  <c r="F77" i="86"/>
  <c r="G77" i="86" s="1"/>
  <c r="F76" i="86"/>
  <c r="G76" i="86" s="1"/>
  <c r="F75" i="86"/>
  <c r="G75" i="86" s="1"/>
  <c r="F74" i="86"/>
  <c r="G74" i="86" s="1"/>
  <c r="F73" i="86"/>
  <c r="G73" i="86" s="1"/>
  <c r="G72" i="86"/>
  <c r="F72" i="86"/>
  <c r="A71" i="86"/>
  <c r="A70" i="86"/>
  <c r="A69" i="86"/>
  <c r="F68" i="86"/>
  <c r="G68" i="86" s="1"/>
  <c r="F67" i="86"/>
  <c r="G67" i="86" s="1"/>
  <c r="F66" i="86"/>
  <c r="G66" i="86" s="1"/>
  <c r="A65" i="86"/>
  <c r="F64" i="86"/>
  <c r="G64" i="86" s="1"/>
  <c r="F63" i="86"/>
  <c r="G63" i="86" s="1"/>
  <c r="F62" i="86"/>
  <c r="G62" i="86" s="1"/>
  <c r="F61" i="86"/>
  <c r="G61" i="86" s="1"/>
  <c r="A60" i="86"/>
  <c r="G59" i="86"/>
  <c r="F59" i="86"/>
  <c r="A58" i="86"/>
  <c r="F57" i="86"/>
  <c r="G57" i="86" s="1"/>
  <c r="F56" i="86"/>
  <c r="G56" i="86" s="1"/>
  <c r="G55" i="86"/>
  <c r="F55" i="86"/>
  <c r="F54" i="86"/>
  <c r="G54" i="86" s="1"/>
  <c r="A53" i="86"/>
  <c r="F52" i="86"/>
  <c r="G52" i="86" s="1"/>
  <c r="A51" i="86"/>
  <c r="F50" i="86"/>
  <c r="G50" i="86" s="1"/>
  <c r="A49" i="86"/>
  <c r="A48" i="86"/>
  <c r="F47" i="86"/>
  <c r="G47" i="86" s="1"/>
  <c r="F46" i="86"/>
  <c r="G46" i="86" s="1"/>
  <c r="F45" i="86"/>
  <c r="G45" i="86" s="1"/>
  <c r="A44" i="86"/>
  <c r="F43" i="86"/>
  <c r="G43" i="86" s="1"/>
  <c r="F42" i="86"/>
  <c r="G42" i="86" s="1"/>
  <c r="G41" i="86"/>
  <c r="F41" i="86"/>
  <c r="F40" i="86"/>
  <c r="G40" i="86" s="1"/>
  <c r="G39" i="86"/>
  <c r="F39" i="86"/>
  <c r="G38" i="86"/>
  <c r="F38" i="86"/>
  <c r="A37" i="86"/>
  <c r="G36" i="86"/>
  <c r="F36" i="86"/>
  <c r="F35" i="86"/>
  <c r="G35" i="86" s="1"/>
  <c r="F34" i="86"/>
  <c r="G34" i="86" s="1"/>
  <c r="A33" i="86"/>
  <c r="F32" i="86"/>
  <c r="G32" i="86" s="1"/>
  <c r="F31" i="86"/>
  <c r="G31" i="86" s="1"/>
  <c r="A30" i="86"/>
  <c r="F29" i="86"/>
  <c r="G29" i="86" s="1"/>
  <c r="F28" i="86"/>
  <c r="G28" i="86" s="1"/>
  <c r="F27" i="86"/>
  <c r="G27" i="86" s="1"/>
  <c r="F26" i="86"/>
  <c r="G26" i="86" s="1"/>
  <c r="F25" i="86"/>
  <c r="G25" i="86" s="1"/>
  <c r="A24" i="86"/>
  <c r="G23" i="86"/>
  <c r="F23" i="86"/>
  <c r="A22" i="86"/>
  <c r="F21" i="86"/>
  <c r="G21" i="86" s="1"/>
  <c r="A20" i="86"/>
  <c r="G19" i="86"/>
  <c r="F19" i="86"/>
  <c r="A18" i="86"/>
  <c r="F17" i="86"/>
  <c r="G17" i="86" s="1"/>
  <c r="F16" i="86"/>
  <c r="G16" i="86" s="1"/>
  <c r="A15" i="86"/>
  <c r="F14" i="86"/>
  <c r="G14" i="86" s="1"/>
  <c r="F13" i="86"/>
  <c r="G13" i="86" s="1"/>
  <c r="A12" i="86"/>
  <c r="F11" i="86"/>
  <c r="G11" i="86" s="1"/>
  <c r="A10" i="86"/>
  <c r="F9" i="86"/>
  <c r="G9" i="86" s="1"/>
  <c r="A8" i="86"/>
  <c r="F7" i="86"/>
  <c r="G7" i="86" s="1"/>
  <c r="A7" i="86"/>
  <c r="F259" i="85"/>
  <c r="G259" i="85" s="1"/>
  <c r="G258" i="85"/>
  <c r="F258" i="85"/>
  <c r="F257" i="85"/>
  <c r="G257" i="85" s="1"/>
  <c r="F256" i="85"/>
  <c r="G256" i="85" s="1"/>
  <c r="F255" i="85"/>
  <c r="G255" i="85" s="1"/>
  <c r="F254" i="85"/>
  <c r="G254" i="85" s="1"/>
  <c r="F253" i="85"/>
  <c r="G253" i="85" s="1"/>
  <c r="G252" i="85"/>
  <c r="F252" i="85"/>
  <c r="F251" i="85"/>
  <c r="G251" i="85" s="1"/>
  <c r="F250" i="85"/>
  <c r="G250" i="85" s="1"/>
  <c r="F249" i="85"/>
  <c r="G249" i="85" s="1"/>
  <c r="F248" i="85"/>
  <c r="G248" i="85" s="1"/>
  <c r="G247" i="85"/>
  <c r="F247" i="85"/>
  <c r="G246" i="85"/>
  <c r="F246" i="85"/>
  <c r="F245" i="85"/>
  <c r="G245" i="85" s="1"/>
  <c r="A244" i="85"/>
  <c r="A243" i="85"/>
  <c r="F242" i="85"/>
  <c r="G242" i="85" s="1"/>
  <c r="F241" i="85"/>
  <c r="G241" i="85" s="1"/>
  <c r="F240" i="85"/>
  <c r="G240" i="85" s="1"/>
  <c r="F239" i="85"/>
  <c r="G239" i="85" s="1"/>
  <c r="A238" i="85"/>
  <c r="G237" i="85"/>
  <c r="F237" i="85"/>
  <c r="F236" i="85"/>
  <c r="G236" i="85" s="1"/>
  <c r="F235" i="85"/>
  <c r="G235" i="85" s="1"/>
  <c r="F234" i="85"/>
  <c r="G234" i="85" s="1"/>
  <c r="F233" i="85"/>
  <c r="G233" i="85" s="1"/>
  <c r="F232" i="85"/>
  <c r="G232" i="85" s="1"/>
  <c r="F231" i="85"/>
  <c r="G231" i="85" s="1"/>
  <c r="G230" i="85"/>
  <c r="F230" i="85"/>
  <c r="F229" i="85"/>
  <c r="G229" i="85" s="1"/>
  <c r="G228" i="85"/>
  <c r="F228" i="85"/>
  <c r="F227" i="85"/>
  <c r="G227" i="85" s="1"/>
  <c r="F226" i="85"/>
  <c r="G226" i="85" s="1"/>
  <c r="F225" i="85"/>
  <c r="G225" i="85" s="1"/>
  <c r="F224" i="85"/>
  <c r="G224" i="85" s="1"/>
  <c r="A223" i="85"/>
  <c r="F222" i="85"/>
  <c r="G222" i="85" s="1"/>
  <c r="F221" i="85"/>
  <c r="G221" i="85" s="1"/>
  <c r="F220" i="85"/>
  <c r="G220" i="85" s="1"/>
  <c r="G219" i="85"/>
  <c r="F219" i="85"/>
  <c r="G218" i="85"/>
  <c r="F218" i="85"/>
  <c r="F217" i="85"/>
  <c r="G217" i="85" s="1"/>
  <c r="A216" i="85"/>
  <c r="F215" i="85"/>
  <c r="G215" i="85" s="1"/>
  <c r="F214" i="85"/>
  <c r="G214" i="85" s="1"/>
  <c r="G213" i="85"/>
  <c r="F213" i="85"/>
  <c r="F212" i="85"/>
  <c r="D212" i="85"/>
  <c r="G212" i="85" s="1"/>
  <c r="F211" i="85"/>
  <c r="G211" i="85" s="1"/>
  <c r="F210" i="85"/>
  <c r="G210" i="85" s="1"/>
  <c r="F209" i="85"/>
  <c r="G209" i="85" s="1"/>
  <c r="F208" i="85"/>
  <c r="G208" i="85" s="1"/>
  <c r="F207" i="85"/>
  <c r="G207" i="85" s="1"/>
  <c r="A206" i="85"/>
  <c r="F205" i="85"/>
  <c r="G205" i="85" s="1"/>
  <c r="F204" i="85"/>
  <c r="G204" i="85" s="1"/>
  <c r="F203" i="85"/>
  <c r="G203" i="85" s="1"/>
  <c r="F202" i="85"/>
  <c r="G202" i="85" s="1"/>
  <c r="F201" i="85"/>
  <c r="G201" i="85" s="1"/>
  <c r="F200" i="85"/>
  <c r="G200" i="85" s="1"/>
  <c r="D200" i="85"/>
  <c r="F199" i="85"/>
  <c r="G199" i="85" s="1"/>
  <c r="F198" i="85"/>
  <c r="G198" i="85" s="1"/>
  <c r="G197" i="85"/>
  <c r="F197" i="85"/>
  <c r="F196" i="85"/>
  <c r="G196" i="85" s="1"/>
  <c r="A195" i="85"/>
  <c r="F194" i="85"/>
  <c r="G194" i="85" s="1"/>
  <c r="A192" i="85"/>
  <c r="F191" i="85"/>
  <c r="G191" i="85" s="1"/>
  <c r="F190" i="85"/>
  <c r="G190" i="85" s="1"/>
  <c r="F189" i="85"/>
  <c r="G189" i="85" s="1"/>
  <c r="G188" i="85"/>
  <c r="F188" i="85"/>
  <c r="F187" i="85"/>
  <c r="G187" i="85" s="1"/>
  <c r="F186" i="85"/>
  <c r="D186" i="85"/>
  <c r="G185" i="85"/>
  <c r="F185" i="85"/>
  <c r="F184" i="85"/>
  <c r="G184" i="85" s="1"/>
  <c r="G183" i="85"/>
  <c r="F183" i="85"/>
  <c r="F182" i="85"/>
  <c r="G182" i="85" s="1"/>
  <c r="F181" i="85"/>
  <c r="G181" i="85" s="1"/>
  <c r="F180" i="85"/>
  <c r="G180" i="85" s="1"/>
  <c r="G179" i="85"/>
  <c r="F179" i="85"/>
  <c r="F178" i="85"/>
  <c r="G178" i="85" s="1"/>
  <c r="F177" i="85"/>
  <c r="G177" i="85" s="1"/>
  <c r="F176" i="85"/>
  <c r="G176" i="85" s="1"/>
  <c r="G175" i="85"/>
  <c r="F175" i="85"/>
  <c r="F174" i="85"/>
  <c r="G174" i="85" s="1"/>
  <c r="F173" i="85"/>
  <c r="G173" i="85" s="1"/>
  <c r="G172" i="85"/>
  <c r="F172" i="85"/>
  <c r="A171" i="85"/>
  <c r="A170" i="85"/>
  <c r="F169" i="85"/>
  <c r="G169" i="85" s="1"/>
  <c r="F168" i="85"/>
  <c r="G168" i="85" s="1"/>
  <c r="G167" i="85"/>
  <c r="F167" i="85"/>
  <c r="F166" i="85"/>
  <c r="D166" i="85"/>
  <c r="G166" i="85" s="1"/>
  <c r="F165" i="85"/>
  <c r="G165" i="85" s="1"/>
  <c r="F164" i="85"/>
  <c r="G164" i="85" s="1"/>
  <c r="A163" i="85"/>
  <c r="A162" i="85"/>
  <c r="F161" i="85"/>
  <c r="G161" i="85" s="1"/>
  <c r="F160" i="85"/>
  <c r="G160" i="85" s="1"/>
  <c r="F159" i="85"/>
  <c r="G159" i="85" s="1"/>
  <c r="F158" i="85"/>
  <c r="G158" i="85" s="1"/>
  <c r="F157" i="85"/>
  <c r="G157" i="85" s="1"/>
  <c r="D157" i="85"/>
  <c r="F156" i="85"/>
  <c r="G156" i="85" s="1"/>
  <c r="F155" i="85"/>
  <c r="G155" i="85" s="1"/>
  <c r="F154" i="85"/>
  <c r="G154" i="85" s="1"/>
  <c r="F153" i="85"/>
  <c r="G153" i="85" s="1"/>
  <c r="F152" i="85"/>
  <c r="G152" i="85" s="1"/>
  <c r="F151" i="85"/>
  <c r="G151" i="85" s="1"/>
  <c r="G150" i="85"/>
  <c r="F150" i="85"/>
  <c r="F149" i="85"/>
  <c r="G149" i="85" s="1"/>
  <c r="F148" i="85"/>
  <c r="G148" i="85" s="1"/>
  <c r="F147" i="85"/>
  <c r="G147" i="85" s="1"/>
  <c r="A146" i="85"/>
  <c r="A145" i="85"/>
  <c r="F144" i="85"/>
  <c r="G144" i="85" s="1"/>
  <c r="F143" i="85"/>
  <c r="G143" i="85" s="1"/>
  <c r="G142" i="85"/>
  <c r="F142" i="85"/>
  <c r="F141" i="85"/>
  <c r="G141" i="85" s="1"/>
  <c r="F140" i="85"/>
  <c r="G140" i="85" s="1"/>
  <c r="F139" i="85"/>
  <c r="D139" i="85"/>
  <c r="G139" i="85" s="1"/>
  <c r="F138" i="85"/>
  <c r="G138" i="85" s="1"/>
  <c r="F137" i="85"/>
  <c r="G137" i="85" s="1"/>
  <c r="F136" i="85"/>
  <c r="G136" i="85" s="1"/>
  <c r="F135" i="85"/>
  <c r="G135" i="85" s="1"/>
  <c r="G134" i="85"/>
  <c r="F134" i="85"/>
  <c r="G133" i="85"/>
  <c r="F133" i="85"/>
  <c r="F132" i="85"/>
  <c r="G132" i="85" s="1"/>
  <c r="F131" i="85"/>
  <c r="G131" i="85" s="1"/>
  <c r="F130" i="85"/>
  <c r="G130" i="85" s="1"/>
  <c r="F129" i="85"/>
  <c r="G129" i="85" s="1"/>
  <c r="A128" i="85"/>
  <c r="A127" i="85"/>
  <c r="F126" i="85"/>
  <c r="G126" i="85" s="1"/>
  <c r="F125" i="85"/>
  <c r="G125" i="85" s="1"/>
  <c r="F124" i="85"/>
  <c r="G124" i="85" s="1"/>
  <c r="F123" i="85"/>
  <c r="G123" i="85" s="1"/>
  <c r="G122" i="85"/>
  <c r="F122" i="85"/>
  <c r="F121" i="85"/>
  <c r="D121" i="85"/>
  <c r="G121" i="85" s="1"/>
  <c r="G120" i="85"/>
  <c r="F120" i="85"/>
  <c r="F119" i="85"/>
  <c r="G119" i="85" s="1"/>
  <c r="F118" i="85"/>
  <c r="G118" i="85" s="1"/>
  <c r="F117" i="85"/>
  <c r="G117" i="85" s="1"/>
  <c r="G116" i="85"/>
  <c r="F116" i="85"/>
  <c r="F115" i="85"/>
  <c r="G115" i="85" s="1"/>
  <c r="F114" i="85"/>
  <c r="G114" i="85" s="1"/>
  <c r="F113" i="85"/>
  <c r="G113" i="85" s="1"/>
  <c r="F112" i="85"/>
  <c r="G112" i="85" s="1"/>
  <c r="F111" i="85"/>
  <c r="G111" i="85" s="1"/>
  <c r="A110" i="85"/>
  <c r="A109" i="85"/>
  <c r="G108" i="85"/>
  <c r="F108" i="85"/>
  <c r="F107" i="85"/>
  <c r="G107" i="85" s="1"/>
  <c r="F106" i="85"/>
  <c r="G106" i="85" s="1"/>
  <c r="G105" i="85"/>
  <c r="F105" i="85"/>
  <c r="F104" i="85"/>
  <c r="D104" i="85"/>
  <c r="G104" i="85" s="1"/>
  <c r="F103" i="85"/>
  <c r="G103" i="85" s="1"/>
  <c r="F102" i="85"/>
  <c r="G102" i="85" s="1"/>
  <c r="F101" i="85"/>
  <c r="G101" i="85" s="1"/>
  <c r="F100" i="85"/>
  <c r="G100" i="85" s="1"/>
  <c r="G99" i="85"/>
  <c r="F99" i="85"/>
  <c r="G98" i="85"/>
  <c r="F98" i="85"/>
  <c r="F97" i="85"/>
  <c r="G97" i="85" s="1"/>
  <c r="F96" i="85"/>
  <c r="G96" i="85" s="1"/>
  <c r="F95" i="85"/>
  <c r="G95" i="85" s="1"/>
  <c r="F94" i="85"/>
  <c r="G94" i="85" s="1"/>
  <c r="A93" i="85"/>
  <c r="A92" i="85"/>
  <c r="G91" i="85"/>
  <c r="F91" i="85"/>
  <c r="F90" i="85"/>
  <c r="G90" i="85" s="1"/>
  <c r="F89" i="85"/>
  <c r="G89" i="85" s="1"/>
  <c r="G88" i="85"/>
  <c r="F88" i="85"/>
  <c r="G87" i="85"/>
  <c r="F87" i="85"/>
  <c r="F86" i="85"/>
  <c r="D86" i="85"/>
  <c r="G86" i="85" s="1"/>
  <c r="F85" i="85"/>
  <c r="G85" i="85" s="1"/>
  <c r="F84" i="85"/>
  <c r="G84" i="85" s="1"/>
  <c r="F83" i="85"/>
  <c r="G83" i="85" s="1"/>
  <c r="G82" i="85"/>
  <c r="F82" i="85"/>
  <c r="G81" i="85"/>
  <c r="F81" i="85"/>
  <c r="F80" i="85"/>
  <c r="G80" i="85" s="1"/>
  <c r="F79" i="85"/>
  <c r="G79" i="85" s="1"/>
  <c r="F78" i="85"/>
  <c r="G78" i="85" s="1"/>
  <c r="F77" i="85"/>
  <c r="G77" i="85" s="1"/>
  <c r="G76" i="85"/>
  <c r="F76" i="85"/>
  <c r="A75" i="85"/>
  <c r="A74" i="85"/>
  <c r="A73" i="85"/>
  <c r="F72" i="85"/>
  <c r="G72" i="85" s="1"/>
  <c r="G71" i="85"/>
  <c r="F71" i="85"/>
  <c r="A70" i="85"/>
  <c r="F69" i="85"/>
  <c r="G69" i="85" s="1"/>
  <c r="F68" i="85"/>
  <c r="G68" i="85" s="1"/>
  <c r="F67" i="85"/>
  <c r="G67" i="85" s="1"/>
  <c r="F66" i="85"/>
  <c r="G66" i="85" s="1"/>
  <c r="A65" i="85"/>
  <c r="F64" i="85"/>
  <c r="G64" i="85" s="1"/>
  <c r="F63" i="85"/>
  <c r="G63" i="85" s="1"/>
  <c r="F62" i="85"/>
  <c r="G62" i="85" s="1"/>
  <c r="F61" i="85"/>
  <c r="G61" i="85" s="1"/>
  <c r="G60" i="85"/>
  <c r="F60" i="85"/>
  <c r="F59" i="85"/>
  <c r="G59" i="85" s="1"/>
  <c r="A58" i="85"/>
  <c r="G57" i="85"/>
  <c r="F57" i="85"/>
  <c r="A56" i="85"/>
  <c r="G55" i="85"/>
  <c r="F55" i="85"/>
  <c r="A54" i="85"/>
  <c r="A53" i="85"/>
  <c r="F52" i="85"/>
  <c r="G52" i="85" s="1"/>
  <c r="G51" i="85"/>
  <c r="F51" i="85"/>
  <c r="F50" i="85"/>
  <c r="G50" i="85" s="1"/>
  <c r="A49" i="85"/>
  <c r="F48" i="85"/>
  <c r="G48" i="85" s="1"/>
  <c r="F47" i="85"/>
  <c r="G47" i="85" s="1"/>
  <c r="A46" i="85"/>
  <c r="F45" i="85"/>
  <c r="G45" i="85" s="1"/>
  <c r="F44" i="85"/>
  <c r="G44" i="85" s="1"/>
  <c r="G43" i="85"/>
  <c r="F43" i="85"/>
  <c r="A42" i="85"/>
  <c r="F41" i="85"/>
  <c r="G41" i="85" s="1"/>
  <c r="F40" i="85"/>
  <c r="G40" i="85" s="1"/>
  <c r="F39" i="85"/>
  <c r="G39" i="85" s="1"/>
  <c r="A38" i="85"/>
  <c r="G37" i="85"/>
  <c r="F37" i="85"/>
  <c r="G36" i="85"/>
  <c r="F36" i="85"/>
  <c r="G35" i="85"/>
  <c r="F35" i="85"/>
  <c r="A34" i="85"/>
  <c r="F33" i="85"/>
  <c r="G33" i="85" s="1"/>
  <c r="F32" i="85"/>
  <c r="G32" i="85" s="1"/>
  <c r="G31" i="85"/>
  <c r="F31" i="85"/>
  <c r="A30" i="85"/>
  <c r="F29" i="85"/>
  <c r="G29" i="85" s="1"/>
  <c r="G28" i="85"/>
  <c r="F28" i="85"/>
  <c r="F27" i="85"/>
  <c r="G27" i="85" s="1"/>
  <c r="A26" i="85"/>
  <c r="F25" i="85"/>
  <c r="G25" i="85" s="1"/>
  <c r="A24" i="85"/>
  <c r="G23" i="85"/>
  <c r="F23" i="85"/>
  <c r="A22" i="85"/>
  <c r="G21" i="85"/>
  <c r="F21" i="85"/>
  <c r="A20" i="85"/>
  <c r="F19" i="85"/>
  <c r="G19" i="85" s="1"/>
  <c r="F18" i="85"/>
  <c r="G18" i="85" s="1"/>
  <c r="A17" i="85"/>
  <c r="F16" i="85"/>
  <c r="G16" i="85" s="1"/>
  <c r="A15" i="85"/>
  <c r="G14" i="85"/>
  <c r="F14" i="85"/>
  <c r="F13" i="85"/>
  <c r="G13" i="85" s="1"/>
  <c r="A12" i="85"/>
  <c r="F11" i="85"/>
  <c r="G11" i="85" s="1"/>
  <c r="A10" i="85"/>
  <c r="F9" i="85"/>
  <c r="G9" i="85" s="1"/>
  <c r="A8" i="85"/>
  <c r="F7" i="85"/>
  <c r="G7" i="85" s="1"/>
  <c r="A7" i="85"/>
  <c r="F301" i="84"/>
  <c r="G301" i="84" s="1"/>
  <c r="G300" i="84"/>
  <c r="F300" i="84"/>
  <c r="F299" i="84"/>
  <c r="G299" i="84" s="1"/>
  <c r="F298" i="84"/>
  <c r="G298" i="84" s="1"/>
  <c r="F297" i="84"/>
  <c r="G297" i="84" s="1"/>
  <c r="F296" i="84"/>
  <c r="G296" i="84" s="1"/>
  <c r="F295" i="84"/>
  <c r="G295" i="84" s="1"/>
  <c r="G294" i="84"/>
  <c r="F294" i="84"/>
  <c r="F293" i="84"/>
  <c r="G293" i="84" s="1"/>
  <c r="F292" i="84"/>
  <c r="G292" i="84" s="1"/>
  <c r="F291" i="84"/>
  <c r="G291" i="84" s="1"/>
  <c r="F290" i="84"/>
  <c r="G290" i="84" s="1"/>
  <c r="F289" i="84"/>
  <c r="G289" i="84" s="1"/>
  <c r="F288" i="84"/>
  <c r="G288" i="84" s="1"/>
  <c r="F287" i="84"/>
  <c r="G287" i="84" s="1"/>
  <c r="A286" i="84"/>
  <c r="A285" i="84"/>
  <c r="F284" i="84"/>
  <c r="G284" i="84" s="1"/>
  <c r="F283" i="84"/>
  <c r="G283" i="84" s="1"/>
  <c r="F282" i="84"/>
  <c r="G282" i="84" s="1"/>
  <c r="F281" i="84"/>
  <c r="G281" i="84" s="1"/>
  <c r="A280" i="84"/>
  <c r="F279" i="84"/>
  <c r="G279" i="84" s="1"/>
  <c r="F278" i="84"/>
  <c r="G278" i="84" s="1"/>
  <c r="A277" i="84"/>
  <c r="G276" i="84"/>
  <c r="F276" i="84"/>
  <c r="F275" i="84"/>
  <c r="G275" i="84" s="1"/>
  <c r="F274" i="84"/>
  <c r="G274" i="84" s="1"/>
  <c r="G273" i="84"/>
  <c r="F273" i="84"/>
  <c r="F272" i="84"/>
  <c r="G272" i="84" s="1"/>
  <c r="F271" i="84"/>
  <c r="G271" i="84" s="1"/>
  <c r="F270" i="84"/>
  <c r="G270" i="84" s="1"/>
  <c r="F269" i="84"/>
  <c r="G269" i="84" s="1"/>
  <c r="F268" i="84"/>
  <c r="G268" i="84" s="1"/>
  <c r="G267" i="84"/>
  <c r="F267" i="84"/>
  <c r="G266" i="84"/>
  <c r="F266" i="84"/>
  <c r="A265" i="84"/>
  <c r="F264" i="84"/>
  <c r="G264" i="84" s="1"/>
  <c r="G263" i="84"/>
  <c r="F263" i="84"/>
  <c r="F262" i="84"/>
  <c r="G262" i="84" s="1"/>
  <c r="G261" i="84"/>
  <c r="F261" i="84"/>
  <c r="F260" i="84"/>
  <c r="G260" i="84" s="1"/>
  <c r="F259" i="84"/>
  <c r="G259" i="84" s="1"/>
  <c r="A258" i="84"/>
  <c r="G257" i="84"/>
  <c r="F257" i="84"/>
  <c r="F256" i="84"/>
  <c r="G256" i="84" s="1"/>
  <c r="F255" i="84"/>
  <c r="G255" i="84" s="1"/>
  <c r="F254" i="84"/>
  <c r="G254" i="84" s="1"/>
  <c r="F253" i="84"/>
  <c r="G253" i="84" s="1"/>
  <c r="G252" i="84"/>
  <c r="F252" i="84"/>
  <c r="G251" i="84"/>
  <c r="F251" i="84"/>
  <c r="F250" i="84"/>
  <c r="G250" i="84" s="1"/>
  <c r="F249" i="84"/>
  <c r="G249" i="84" s="1"/>
  <c r="G248" i="84"/>
  <c r="F248" i="84"/>
  <c r="F247" i="84"/>
  <c r="G247" i="84" s="1"/>
  <c r="A246" i="84"/>
  <c r="A245" i="84"/>
  <c r="F244" i="84"/>
  <c r="G244" i="84" s="1"/>
  <c r="F243" i="84"/>
  <c r="G243" i="84" s="1"/>
  <c r="F242" i="84"/>
  <c r="G242" i="84" s="1"/>
  <c r="F241" i="84"/>
  <c r="G241" i="84" s="1"/>
  <c r="D241" i="84"/>
  <c r="G240" i="84"/>
  <c r="F240" i="84"/>
  <c r="F239" i="84"/>
  <c r="G239" i="84" s="1"/>
  <c r="F238" i="84"/>
  <c r="G238" i="84" s="1"/>
  <c r="F237" i="84"/>
  <c r="G237" i="84" s="1"/>
  <c r="A236" i="84"/>
  <c r="G235" i="84"/>
  <c r="F235" i="84"/>
  <c r="A233" i="84"/>
  <c r="F232" i="84"/>
  <c r="G232" i="84" s="1"/>
  <c r="G231" i="84"/>
  <c r="F231" i="84"/>
  <c r="F230" i="84"/>
  <c r="G230" i="84" s="1"/>
  <c r="F229" i="84"/>
  <c r="G229" i="84" s="1"/>
  <c r="F228" i="84"/>
  <c r="D228" i="84"/>
  <c r="G228" i="84" s="1"/>
  <c r="F227" i="84"/>
  <c r="G227" i="84" s="1"/>
  <c r="G226" i="84"/>
  <c r="F226" i="84"/>
  <c r="F225" i="84"/>
  <c r="G225" i="84" s="1"/>
  <c r="F224" i="84"/>
  <c r="G224" i="84" s="1"/>
  <c r="G223" i="84"/>
  <c r="F223" i="84"/>
  <c r="F222" i="84"/>
  <c r="G222" i="84" s="1"/>
  <c r="F221" i="84"/>
  <c r="G221" i="84" s="1"/>
  <c r="F220" i="84"/>
  <c r="G220" i="84" s="1"/>
  <c r="F219" i="84"/>
  <c r="G219" i="84" s="1"/>
  <c r="F218" i="84"/>
  <c r="G218" i="84" s="1"/>
  <c r="A217" i="84"/>
  <c r="A216" i="84"/>
  <c r="F215" i="84"/>
  <c r="G215" i="84" s="1"/>
  <c r="F214" i="84"/>
  <c r="G214" i="84" s="1"/>
  <c r="F213" i="84"/>
  <c r="G213" i="84" s="1"/>
  <c r="F212" i="84"/>
  <c r="G212" i="84" s="1"/>
  <c r="F211" i="84"/>
  <c r="G211" i="84" s="1"/>
  <c r="F210" i="84"/>
  <c r="D210" i="84"/>
  <c r="G210" i="84" s="1"/>
  <c r="F209" i="84"/>
  <c r="G209" i="84" s="1"/>
  <c r="F208" i="84"/>
  <c r="G208" i="84" s="1"/>
  <c r="F207" i="84"/>
  <c r="G207" i="84" s="1"/>
  <c r="F206" i="84"/>
  <c r="G206" i="84" s="1"/>
  <c r="G205" i="84"/>
  <c r="F205" i="84"/>
  <c r="F204" i="84"/>
  <c r="G204" i="84" s="1"/>
  <c r="F203" i="84"/>
  <c r="G203" i="84" s="1"/>
  <c r="F202" i="84"/>
  <c r="G202" i="84" s="1"/>
  <c r="F201" i="84"/>
  <c r="G201" i="84" s="1"/>
  <c r="G200" i="84"/>
  <c r="F200" i="84"/>
  <c r="A199" i="84"/>
  <c r="A198" i="84"/>
  <c r="F197" i="84"/>
  <c r="G197" i="84" s="1"/>
  <c r="F196" i="84"/>
  <c r="G196" i="84" s="1"/>
  <c r="F195" i="84"/>
  <c r="G195" i="84" s="1"/>
  <c r="G194" i="84"/>
  <c r="F194" i="84"/>
  <c r="G193" i="84"/>
  <c r="F193" i="84"/>
  <c r="F192" i="84"/>
  <c r="D192" i="84"/>
  <c r="F191" i="84"/>
  <c r="G191" i="84" s="1"/>
  <c r="F190" i="84"/>
  <c r="G190" i="84" s="1"/>
  <c r="G189" i="84"/>
  <c r="F189" i="84"/>
  <c r="F188" i="84"/>
  <c r="G188" i="84" s="1"/>
  <c r="F187" i="84"/>
  <c r="G187" i="84" s="1"/>
  <c r="G186" i="84"/>
  <c r="F186" i="84"/>
  <c r="F185" i="84"/>
  <c r="G185" i="84" s="1"/>
  <c r="F184" i="84"/>
  <c r="G184" i="84" s="1"/>
  <c r="G183" i="84"/>
  <c r="F183" i="84"/>
  <c r="G182" i="84"/>
  <c r="F182" i="84"/>
  <c r="A181" i="84"/>
  <c r="A180" i="84"/>
  <c r="F179" i="84"/>
  <c r="G179" i="84" s="1"/>
  <c r="F178" i="84"/>
  <c r="G178" i="84" s="1"/>
  <c r="F177" i="84"/>
  <c r="G177" i="84" s="1"/>
  <c r="F176" i="84"/>
  <c r="G176" i="84" s="1"/>
  <c r="F175" i="84"/>
  <c r="G175" i="84" s="1"/>
  <c r="F174" i="84"/>
  <c r="G174" i="84" s="1"/>
  <c r="D174" i="84"/>
  <c r="F173" i="84"/>
  <c r="G173" i="84" s="1"/>
  <c r="F172" i="84"/>
  <c r="G172" i="84" s="1"/>
  <c r="F171" i="84"/>
  <c r="G171" i="84" s="1"/>
  <c r="F170" i="84"/>
  <c r="G170" i="84" s="1"/>
  <c r="F169" i="84"/>
  <c r="G169" i="84" s="1"/>
  <c r="F168" i="84"/>
  <c r="G168" i="84" s="1"/>
  <c r="F167" i="84"/>
  <c r="G167" i="84" s="1"/>
  <c r="G166" i="84"/>
  <c r="F166" i="84"/>
  <c r="F165" i="84"/>
  <c r="G165" i="84" s="1"/>
  <c r="F164" i="84"/>
  <c r="G164" i="84" s="1"/>
  <c r="A163" i="84"/>
  <c r="A162" i="84"/>
  <c r="F161" i="84"/>
  <c r="G161" i="84" s="1"/>
  <c r="F160" i="84"/>
  <c r="G160" i="84" s="1"/>
  <c r="G159" i="84"/>
  <c r="F159" i="84"/>
  <c r="F158" i="84"/>
  <c r="G158" i="84" s="1"/>
  <c r="F157" i="84"/>
  <c r="D157" i="84"/>
  <c r="G157" i="84" s="1"/>
  <c r="F156" i="84"/>
  <c r="G156" i="84" s="1"/>
  <c r="G155" i="84"/>
  <c r="F155" i="84"/>
  <c r="F154" i="84"/>
  <c r="G154" i="84" s="1"/>
  <c r="F153" i="84"/>
  <c r="G153" i="84" s="1"/>
  <c r="G152" i="84"/>
  <c r="F152" i="84"/>
  <c r="G151" i="84"/>
  <c r="F151" i="84"/>
  <c r="A150" i="84"/>
  <c r="A149" i="84"/>
  <c r="F148" i="84"/>
  <c r="G148" i="84" s="1"/>
  <c r="F147" i="84"/>
  <c r="G147" i="84" s="1"/>
  <c r="F146" i="84"/>
  <c r="G146" i="84" s="1"/>
  <c r="F145" i="84"/>
  <c r="D145" i="84"/>
  <c r="G145" i="84" s="1"/>
  <c r="F144" i="84"/>
  <c r="G144" i="84" s="1"/>
  <c r="F143" i="84"/>
  <c r="G143" i="84" s="1"/>
  <c r="F142" i="84"/>
  <c r="G142" i="84" s="1"/>
  <c r="G141" i="84"/>
  <c r="F141" i="84"/>
  <c r="F140" i="84"/>
  <c r="G140" i="84" s="1"/>
  <c r="F139" i="84"/>
  <c r="G139" i="84" s="1"/>
  <c r="F138" i="84"/>
  <c r="G138" i="84" s="1"/>
  <c r="F137" i="84"/>
  <c r="G137" i="84" s="1"/>
  <c r="F136" i="84"/>
  <c r="G136" i="84" s="1"/>
  <c r="F135" i="84"/>
  <c r="G135" i="84" s="1"/>
  <c r="G134" i="84"/>
  <c r="F134" i="84"/>
  <c r="F133" i="84"/>
  <c r="G133" i="84" s="1"/>
  <c r="A132" i="84"/>
  <c r="A131" i="84"/>
  <c r="F130" i="84"/>
  <c r="G130" i="84" s="1"/>
  <c r="F129" i="84"/>
  <c r="G129" i="84" s="1"/>
  <c r="F128" i="84"/>
  <c r="G128" i="84" s="1"/>
  <c r="F127" i="84"/>
  <c r="G127" i="84" s="1"/>
  <c r="G126" i="84"/>
  <c r="F126" i="84"/>
  <c r="F125" i="84"/>
  <c r="D125" i="84"/>
  <c r="G125" i="84" s="1"/>
  <c r="F124" i="84"/>
  <c r="G124" i="84" s="1"/>
  <c r="F123" i="84"/>
  <c r="G123" i="84" s="1"/>
  <c r="F122" i="84"/>
  <c r="G122" i="84" s="1"/>
  <c r="G121" i="84"/>
  <c r="F121" i="84"/>
  <c r="G120" i="84"/>
  <c r="F120" i="84"/>
  <c r="F119" i="84"/>
  <c r="G119" i="84" s="1"/>
  <c r="F118" i="84"/>
  <c r="G118" i="84" s="1"/>
  <c r="G117" i="84"/>
  <c r="F117" i="84"/>
  <c r="F116" i="84"/>
  <c r="G116" i="84" s="1"/>
  <c r="F115" i="84"/>
  <c r="G115" i="84" s="1"/>
  <c r="A114" i="84"/>
  <c r="A113" i="84"/>
  <c r="F112" i="84"/>
  <c r="G112" i="84" s="1"/>
  <c r="F111" i="84"/>
  <c r="G111" i="84" s="1"/>
  <c r="F110" i="84"/>
  <c r="G110" i="84" s="1"/>
  <c r="G109" i="84"/>
  <c r="F109" i="84"/>
  <c r="G108" i="84"/>
  <c r="F108" i="84"/>
  <c r="F107" i="84"/>
  <c r="D107" i="84"/>
  <c r="G107" i="84" s="1"/>
  <c r="F106" i="84"/>
  <c r="G106" i="84" s="1"/>
  <c r="F105" i="84"/>
  <c r="G105" i="84" s="1"/>
  <c r="F104" i="84"/>
  <c r="G104" i="84" s="1"/>
  <c r="F103" i="84"/>
  <c r="G103" i="84" s="1"/>
  <c r="F102" i="84"/>
  <c r="G102" i="84" s="1"/>
  <c r="F101" i="84"/>
  <c r="G101" i="84" s="1"/>
  <c r="F100" i="84"/>
  <c r="G100" i="84" s="1"/>
  <c r="F99" i="84"/>
  <c r="G99" i="84" s="1"/>
  <c r="G98" i="84"/>
  <c r="F98" i="84"/>
  <c r="F97" i="84"/>
  <c r="G97" i="84" s="1"/>
  <c r="A96" i="84"/>
  <c r="A95" i="84"/>
  <c r="A94" i="84"/>
  <c r="F93" i="84"/>
  <c r="G93" i="84" s="1"/>
  <c r="F92" i="84"/>
  <c r="G92" i="84" s="1"/>
  <c r="F91" i="84"/>
  <c r="G91" i="84" s="1"/>
  <c r="A90" i="84"/>
  <c r="G89" i="84"/>
  <c r="F89" i="84"/>
  <c r="F88" i="84"/>
  <c r="G88" i="84" s="1"/>
  <c r="F87" i="84"/>
  <c r="G87" i="84" s="1"/>
  <c r="G86" i="84"/>
  <c r="F86" i="84"/>
  <c r="A85" i="84"/>
  <c r="F84" i="84"/>
  <c r="G84" i="84" s="1"/>
  <c r="F83" i="84"/>
  <c r="G83" i="84" s="1"/>
  <c r="A82" i="84"/>
  <c r="F81" i="84"/>
  <c r="G81" i="84" s="1"/>
  <c r="F80" i="84"/>
  <c r="G80" i="84" s="1"/>
  <c r="F79" i="84"/>
  <c r="G79" i="84" s="1"/>
  <c r="F78" i="84"/>
  <c r="G78" i="84" s="1"/>
  <c r="A77" i="84"/>
  <c r="F76" i="84"/>
  <c r="G76" i="84" s="1"/>
  <c r="A75" i="84"/>
  <c r="F74" i="84"/>
  <c r="G74" i="84" s="1"/>
  <c r="A73" i="84"/>
  <c r="A72" i="84"/>
  <c r="F71" i="84"/>
  <c r="G71" i="84" s="1"/>
  <c r="F70" i="84"/>
  <c r="G70" i="84" s="1"/>
  <c r="F69" i="84"/>
  <c r="G69" i="84" s="1"/>
  <c r="F68" i="84"/>
  <c r="G68" i="84" s="1"/>
  <c r="F67" i="84"/>
  <c r="G67" i="84" s="1"/>
  <c r="G66" i="84"/>
  <c r="F66" i="84"/>
  <c r="F65" i="84"/>
  <c r="G65" i="84" s="1"/>
  <c r="A64" i="84"/>
  <c r="G63" i="84"/>
  <c r="F63" i="84"/>
  <c r="F62" i="84"/>
  <c r="G62" i="84" s="1"/>
  <c r="F61" i="84"/>
  <c r="G61" i="84" s="1"/>
  <c r="F60" i="84"/>
  <c r="G60" i="84" s="1"/>
  <c r="A59" i="84"/>
  <c r="F58" i="84"/>
  <c r="G58" i="84" s="1"/>
  <c r="G57" i="84"/>
  <c r="F57" i="84"/>
  <c r="F56" i="84"/>
  <c r="G56" i="84" s="1"/>
  <c r="A55" i="84"/>
  <c r="F54" i="84"/>
  <c r="G54" i="84" s="1"/>
  <c r="F53" i="84"/>
  <c r="G53" i="84" s="1"/>
  <c r="G52" i="84"/>
  <c r="F52" i="84"/>
  <c r="A51" i="84"/>
  <c r="F50" i="84"/>
  <c r="G50" i="84" s="1"/>
  <c r="F49" i="84"/>
  <c r="G49" i="84" s="1"/>
  <c r="F48" i="84"/>
  <c r="G48" i="84" s="1"/>
  <c r="A47" i="84"/>
  <c r="G46" i="84"/>
  <c r="F46" i="84"/>
  <c r="F45" i="84"/>
  <c r="G45" i="84" s="1"/>
  <c r="A44" i="84"/>
  <c r="G43" i="84"/>
  <c r="F43" i="84"/>
  <c r="F42" i="84"/>
  <c r="G42" i="84" s="1"/>
  <c r="F41" i="84"/>
  <c r="G41" i="84" s="1"/>
  <c r="F40" i="84"/>
  <c r="G40" i="84" s="1"/>
  <c r="F39" i="84"/>
  <c r="G39" i="84" s="1"/>
  <c r="A38" i="84"/>
  <c r="F37" i="84"/>
  <c r="G37" i="84" s="1"/>
  <c r="F36" i="84"/>
  <c r="G36" i="84" s="1"/>
  <c r="F35" i="84"/>
  <c r="G35" i="84" s="1"/>
  <c r="A34" i="84"/>
  <c r="F33" i="84"/>
  <c r="G33" i="84" s="1"/>
  <c r="F32" i="84"/>
  <c r="G32" i="84" s="1"/>
  <c r="G31" i="84"/>
  <c r="F31" i="84"/>
  <c r="F30" i="84"/>
  <c r="G30" i="84" s="1"/>
  <c r="A29" i="84"/>
  <c r="F28" i="84"/>
  <c r="G28" i="84" s="1"/>
  <c r="A27" i="84"/>
  <c r="F26" i="84"/>
  <c r="G26" i="84" s="1"/>
  <c r="A25" i="84"/>
  <c r="F24" i="84"/>
  <c r="G24" i="84" s="1"/>
  <c r="G23" i="84"/>
  <c r="F23" i="84"/>
  <c r="A22" i="84"/>
  <c r="F21" i="84"/>
  <c r="G21" i="84" s="1"/>
  <c r="A20" i="84"/>
  <c r="F19" i="84"/>
  <c r="G19" i="84" s="1"/>
  <c r="F18" i="84"/>
  <c r="G18" i="84" s="1"/>
  <c r="A17" i="84"/>
  <c r="F16" i="84"/>
  <c r="G16" i="84" s="1"/>
  <c r="A15" i="84"/>
  <c r="G14" i="84"/>
  <c r="F14" i="84"/>
  <c r="F13" i="84"/>
  <c r="G13" i="84" s="1"/>
  <c r="A12" i="84"/>
  <c r="F11" i="84"/>
  <c r="G11" i="84" s="1"/>
  <c r="A10" i="84"/>
  <c r="F9" i="84"/>
  <c r="G9" i="84" s="1"/>
  <c r="A9" i="84"/>
  <c r="A8" i="84"/>
  <c r="F7" i="84"/>
  <c r="G7" i="84" s="1"/>
  <c r="A7" i="84"/>
  <c r="F177" i="83"/>
  <c r="G177" i="83" s="1"/>
  <c r="F176" i="83"/>
  <c r="G176" i="83" s="1"/>
  <c r="G175" i="83"/>
  <c r="F175" i="83"/>
  <c r="F174" i="83"/>
  <c r="G174" i="83" s="1"/>
  <c r="F173" i="83"/>
  <c r="G173" i="83" s="1"/>
  <c r="F172" i="83"/>
  <c r="G172" i="83" s="1"/>
  <c r="G171" i="83"/>
  <c r="F171" i="83"/>
  <c r="F170" i="83"/>
  <c r="G170" i="83" s="1"/>
  <c r="F169" i="83"/>
  <c r="G169" i="83" s="1"/>
  <c r="F168" i="83"/>
  <c r="G168" i="83" s="1"/>
  <c r="G167" i="83"/>
  <c r="F167" i="83"/>
  <c r="G166" i="83"/>
  <c r="F166" i="83"/>
  <c r="F165" i="83"/>
  <c r="G165" i="83" s="1"/>
  <c r="F164" i="83"/>
  <c r="G164" i="83" s="1"/>
  <c r="F163" i="83"/>
  <c r="G163" i="83" s="1"/>
  <c r="A162" i="83"/>
  <c r="A161" i="83"/>
  <c r="F160" i="83"/>
  <c r="G160" i="83" s="1"/>
  <c r="G159" i="83"/>
  <c r="F159" i="83"/>
  <c r="G158" i="83"/>
  <c r="F158" i="83"/>
  <c r="F157" i="83"/>
  <c r="G157" i="83" s="1"/>
  <c r="A156" i="83"/>
  <c r="F155" i="83"/>
  <c r="G155" i="83" s="1"/>
  <c r="F154" i="83"/>
  <c r="G154" i="83" s="1"/>
  <c r="G153" i="83"/>
  <c r="F153" i="83"/>
  <c r="F152" i="83"/>
  <c r="G152" i="83" s="1"/>
  <c r="G151" i="83"/>
  <c r="F151" i="83"/>
  <c r="F150" i="83"/>
  <c r="G150" i="83" s="1"/>
  <c r="F149" i="83"/>
  <c r="G149" i="83" s="1"/>
  <c r="F148" i="83"/>
  <c r="G148" i="83" s="1"/>
  <c r="F147" i="83"/>
  <c r="G147" i="83" s="1"/>
  <c r="F146" i="83"/>
  <c r="G146" i="83" s="1"/>
  <c r="A145" i="83"/>
  <c r="F144" i="83"/>
  <c r="G144" i="83" s="1"/>
  <c r="G143" i="83"/>
  <c r="F143" i="83"/>
  <c r="F142" i="83"/>
  <c r="G142" i="83" s="1"/>
  <c r="G141" i="83"/>
  <c r="F141" i="83"/>
  <c r="F140" i="83"/>
  <c r="G140" i="83" s="1"/>
  <c r="F139" i="83"/>
  <c r="G139" i="83" s="1"/>
  <c r="G138" i="83"/>
  <c r="F138" i="83"/>
  <c r="A137" i="83"/>
  <c r="F136" i="83"/>
  <c r="G136" i="83" s="1"/>
  <c r="F135" i="83"/>
  <c r="G135" i="83" s="1"/>
  <c r="F134" i="83"/>
  <c r="G134" i="83" s="1"/>
  <c r="F133" i="83"/>
  <c r="G133" i="83" s="1"/>
  <c r="G132" i="83"/>
  <c r="F132" i="83"/>
  <c r="F131" i="83"/>
  <c r="G131" i="83" s="1"/>
  <c r="G130" i="83"/>
  <c r="F130" i="83"/>
  <c r="A129" i="83"/>
  <c r="F128" i="83"/>
  <c r="G128" i="83" s="1"/>
  <c r="F127" i="83"/>
  <c r="G127" i="83" s="1"/>
  <c r="F126" i="83"/>
  <c r="G126" i="83" s="1"/>
  <c r="F125" i="83"/>
  <c r="G125" i="83" s="1"/>
  <c r="G124" i="83"/>
  <c r="F124" i="83"/>
  <c r="G123" i="83"/>
  <c r="F123" i="83"/>
  <c r="G122" i="83"/>
  <c r="F122" i="83"/>
  <c r="F121" i="83"/>
  <c r="G121" i="83" s="1"/>
  <c r="F120" i="83"/>
  <c r="G120" i="83" s="1"/>
  <c r="G119" i="83"/>
  <c r="F119" i="83"/>
  <c r="A118" i="83"/>
  <c r="F117" i="83"/>
  <c r="G117" i="83" s="1"/>
  <c r="A115" i="83"/>
  <c r="F114" i="83"/>
  <c r="G114" i="83" s="1"/>
  <c r="F113" i="83"/>
  <c r="G113" i="83" s="1"/>
  <c r="F112" i="83"/>
  <c r="G112" i="83" s="1"/>
  <c r="G111" i="83"/>
  <c r="F111" i="83"/>
  <c r="D111" i="83"/>
  <c r="F110" i="83"/>
  <c r="G110" i="83" s="1"/>
  <c r="F109" i="83"/>
  <c r="G109" i="83" s="1"/>
  <c r="F108" i="83"/>
  <c r="G108" i="83" s="1"/>
  <c r="F107" i="83"/>
  <c r="G107" i="83" s="1"/>
  <c r="G106" i="83"/>
  <c r="F106" i="83"/>
  <c r="F105" i="83"/>
  <c r="G105" i="83" s="1"/>
  <c r="F104" i="83"/>
  <c r="G104" i="83" s="1"/>
  <c r="F103" i="83"/>
  <c r="G103" i="83" s="1"/>
  <c r="F102" i="83"/>
  <c r="G102" i="83" s="1"/>
  <c r="G101" i="83"/>
  <c r="F101" i="83"/>
  <c r="G100" i="83"/>
  <c r="F100" i="83"/>
  <c r="A99" i="83"/>
  <c r="A98" i="83"/>
  <c r="F97" i="83"/>
  <c r="G97" i="83" s="1"/>
  <c r="G96" i="83"/>
  <c r="F96" i="83"/>
  <c r="F95" i="83"/>
  <c r="G95" i="83" s="1"/>
  <c r="F94" i="83"/>
  <c r="D94" i="83"/>
  <c r="G94" i="83" s="1"/>
  <c r="A93" i="83"/>
  <c r="G92" i="83"/>
  <c r="F92" i="83"/>
  <c r="F91" i="83"/>
  <c r="G91" i="83" s="1"/>
  <c r="F90" i="83"/>
  <c r="G90" i="83" s="1"/>
  <c r="F89" i="83"/>
  <c r="G89" i="83" s="1"/>
  <c r="F88" i="83"/>
  <c r="G88" i="83" s="1"/>
  <c r="F87" i="83"/>
  <c r="G87" i="83" s="1"/>
  <c r="F86" i="83"/>
  <c r="G86" i="83" s="1"/>
  <c r="G85" i="83"/>
  <c r="F85" i="83"/>
  <c r="D85" i="83"/>
  <c r="A84" i="83"/>
  <c r="F83" i="83"/>
  <c r="G83" i="83" s="1"/>
  <c r="G82" i="83"/>
  <c r="F82" i="83"/>
  <c r="G81" i="83"/>
  <c r="F81" i="83"/>
  <c r="F80" i="83"/>
  <c r="G80" i="83" s="1"/>
  <c r="G79" i="83"/>
  <c r="F79" i="83"/>
  <c r="F78" i="83"/>
  <c r="G78" i="83" s="1"/>
  <c r="G77" i="83"/>
  <c r="F77" i="83"/>
  <c r="F76" i="83"/>
  <c r="D76" i="83"/>
  <c r="A75" i="83"/>
  <c r="F74" i="83"/>
  <c r="G74" i="83" s="1"/>
  <c r="F73" i="83"/>
  <c r="G73" i="83" s="1"/>
  <c r="F72" i="83"/>
  <c r="G72" i="83" s="1"/>
  <c r="F71" i="83"/>
  <c r="G71" i="83" s="1"/>
  <c r="D71" i="83"/>
  <c r="A70" i="83"/>
  <c r="F69" i="83"/>
  <c r="G69" i="83" s="1"/>
  <c r="F68" i="83"/>
  <c r="G68" i="83" s="1"/>
  <c r="F67" i="83"/>
  <c r="G67" i="83" s="1"/>
  <c r="G66" i="83"/>
  <c r="F66" i="83"/>
  <c r="D66" i="83"/>
  <c r="A65" i="83"/>
  <c r="F64" i="83"/>
  <c r="G64" i="83" s="1"/>
  <c r="F63" i="83"/>
  <c r="G63" i="83" s="1"/>
  <c r="G62" i="83"/>
  <c r="F62" i="83"/>
  <c r="F61" i="83"/>
  <c r="G61" i="83" s="1"/>
  <c r="D61" i="83"/>
  <c r="A60" i="83"/>
  <c r="G59" i="83"/>
  <c r="F59" i="83"/>
  <c r="F58" i="83"/>
  <c r="G58" i="83" s="1"/>
  <c r="F57" i="83"/>
  <c r="G57" i="83" s="1"/>
  <c r="F56" i="83"/>
  <c r="D56" i="83"/>
  <c r="A55" i="83"/>
  <c r="A54" i="83"/>
  <c r="F53" i="83"/>
  <c r="G53" i="83" s="1"/>
  <c r="G52" i="83"/>
  <c r="F52" i="83"/>
  <c r="F51" i="83"/>
  <c r="G51" i="83" s="1"/>
  <c r="F50" i="83"/>
  <c r="G50" i="83" s="1"/>
  <c r="A49" i="83"/>
  <c r="F48" i="83"/>
  <c r="G48" i="83" s="1"/>
  <c r="F47" i="83"/>
  <c r="G47" i="83" s="1"/>
  <c r="G46" i="83"/>
  <c r="F46" i="83"/>
  <c r="F45" i="83"/>
  <c r="G45" i="83" s="1"/>
  <c r="A44" i="83"/>
  <c r="F43" i="83"/>
  <c r="G43" i="83" s="1"/>
  <c r="F42" i="83"/>
  <c r="G42" i="83" s="1"/>
  <c r="A41" i="83"/>
  <c r="G40" i="83"/>
  <c r="F40" i="83"/>
  <c r="G39" i="83"/>
  <c r="F39" i="83"/>
  <c r="F38" i="83"/>
  <c r="G38" i="83" s="1"/>
  <c r="F37" i="83"/>
  <c r="G37" i="83" s="1"/>
  <c r="F36" i="83"/>
  <c r="G36" i="83" s="1"/>
  <c r="A35" i="83"/>
  <c r="F34" i="83"/>
  <c r="G34" i="83" s="1"/>
  <c r="A33" i="83"/>
  <c r="F32" i="83"/>
  <c r="G32" i="83" s="1"/>
  <c r="A31" i="83"/>
  <c r="A30" i="83"/>
  <c r="F29" i="83"/>
  <c r="G29" i="83" s="1"/>
  <c r="G28" i="83"/>
  <c r="F28" i="83"/>
  <c r="G27" i="83"/>
  <c r="F27" i="83"/>
  <c r="F26" i="83"/>
  <c r="G26" i="83" s="1"/>
  <c r="A25" i="83"/>
  <c r="F24" i="83"/>
  <c r="G24" i="83" s="1"/>
  <c r="A23" i="83"/>
  <c r="F22" i="83"/>
  <c r="G22" i="83" s="1"/>
  <c r="A21" i="83"/>
  <c r="F20" i="83"/>
  <c r="G20" i="83" s="1"/>
  <c r="F19" i="83"/>
  <c r="G19" i="83" s="1"/>
  <c r="A18" i="83"/>
  <c r="F17" i="83"/>
  <c r="G17" i="83" s="1"/>
  <c r="G16" i="83"/>
  <c r="F16" i="83"/>
  <c r="F15" i="83"/>
  <c r="G15" i="83" s="1"/>
  <c r="G14" i="83"/>
  <c r="F14" i="83"/>
  <c r="A13" i="83"/>
  <c r="F12" i="83"/>
  <c r="G12" i="83" s="1"/>
  <c r="A11" i="83"/>
  <c r="F10" i="83"/>
  <c r="G10" i="83" s="1"/>
  <c r="F9" i="83"/>
  <c r="G9" i="83" s="1"/>
  <c r="A8" i="83"/>
  <c r="F7" i="83"/>
  <c r="G7" i="83" s="1"/>
  <c r="A7" i="83"/>
  <c r="A6" i="83"/>
  <c r="G96" i="86" l="1"/>
  <c r="A9" i="86"/>
  <c r="G113" i="86"/>
  <c r="A9" i="85"/>
  <c r="A11" i="85" s="1"/>
  <c r="G186" i="85"/>
  <c r="G192" i="84"/>
  <c r="G56" i="83"/>
  <c r="G76" i="83"/>
  <c r="G134" i="86"/>
  <c r="I48" i="95" s="1"/>
  <c r="G151" i="86"/>
  <c r="A11" i="86"/>
  <c r="I47" i="95"/>
  <c r="A13" i="85"/>
  <c r="A14" i="85" s="1"/>
  <c r="I46" i="95"/>
  <c r="A11" i="84"/>
  <c r="I45" i="95"/>
  <c r="A9" i="83"/>
  <c r="I44" i="95" l="1"/>
  <c r="I17" i="14" s="1"/>
  <c r="A13" i="86"/>
  <c r="A16" i="85"/>
  <c r="A13" i="84"/>
  <c r="A12" i="83"/>
  <c r="A10" i="83"/>
  <c r="A14" i="86" l="1"/>
  <c r="A18" i="85"/>
  <c r="A14" i="84"/>
  <c r="A14" i="83"/>
  <c r="A16" i="86" l="1"/>
  <c r="A19" i="85"/>
  <c r="A21" i="85"/>
  <c r="A16" i="84"/>
  <c r="A15" i="83"/>
  <c r="A17" i="86" l="1"/>
  <c r="A23" i="85"/>
  <c r="A25" i="85"/>
  <c r="A18" i="84"/>
  <c r="A16" i="83"/>
  <c r="A19" i="86" l="1"/>
  <c r="A27" i="85"/>
  <c r="A19" i="84"/>
  <c r="A17" i="83"/>
  <c r="A21" i="86" l="1"/>
  <c r="A23" i="86" s="1"/>
  <c r="A28" i="85"/>
  <c r="A21" i="84"/>
  <c r="A19" i="83"/>
  <c r="A25" i="86" l="1"/>
  <c r="A29" i="85"/>
  <c r="A23" i="84"/>
  <c r="A20" i="83"/>
  <c r="A26" i="86" l="1"/>
  <c r="A27" i="86" s="1"/>
  <c r="A28" i="86" s="1"/>
  <c r="A29" i="86" s="1"/>
  <c r="A31" i="86" s="1"/>
  <c r="A32" i="86" s="1"/>
  <c r="A34" i="86" s="1"/>
  <c r="A35" i="86" s="1"/>
  <c r="A36" i="86" s="1"/>
  <c r="A38" i="86" s="1"/>
  <c r="A39" i="86" s="1"/>
  <c r="A40" i="86" s="1"/>
  <c r="A41" i="86" s="1"/>
  <c r="A42" i="86" s="1"/>
  <c r="A43" i="86" s="1"/>
  <c r="A45" i="86" s="1"/>
  <c r="A46" i="86" s="1"/>
  <c r="A47" i="86" s="1"/>
  <c r="A50" i="86" s="1"/>
  <c r="A52" i="86" s="1"/>
  <c r="A54" i="86" s="1"/>
  <c r="A55" i="86" s="1"/>
  <c r="A56" i="86" s="1"/>
  <c r="A57" i="86" s="1"/>
  <c r="A59" i="86" s="1"/>
  <c r="A61" i="86" s="1"/>
  <c r="A62" i="86" s="1"/>
  <c r="A63" i="86" s="1"/>
  <c r="A64" i="86" s="1"/>
  <c r="A66" i="86" s="1"/>
  <c r="A67" i="86" s="1"/>
  <c r="A68" i="86" s="1"/>
  <c r="A72" i="86" s="1"/>
  <c r="A73" i="86" s="1"/>
  <c r="A74" i="86" s="1"/>
  <c r="A75" i="86" s="1"/>
  <c r="A76" i="86" s="1"/>
  <c r="A77" i="86" s="1"/>
  <c r="A78" i="86" s="1"/>
  <c r="A79" i="86" s="1"/>
  <c r="A80" i="86" s="1"/>
  <c r="A81" i="86" s="1"/>
  <c r="A82" i="86" s="1"/>
  <c r="A83" i="86" s="1"/>
  <c r="A84" i="86" s="1"/>
  <c r="A85" i="86" s="1"/>
  <c r="A86" i="86" s="1"/>
  <c r="A87" i="86" s="1"/>
  <c r="A90" i="86" s="1"/>
  <c r="A91" i="86" s="1"/>
  <c r="A92" i="86" s="1"/>
  <c r="A93" i="86" s="1"/>
  <c r="A94" i="86" s="1"/>
  <c r="A95" i="86" s="1"/>
  <c r="A96" i="86" s="1"/>
  <c r="A97" i="86" s="1"/>
  <c r="A98" i="86" s="1"/>
  <c r="A99" i="86" s="1"/>
  <c r="A100" i="86" s="1"/>
  <c r="A103" i="86" s="1"/>
  <c r="A104" i="86" s="1"/>
  <c r="A105" i="86" s="1"/>
  <c r="A106" i="86" s="1"/>
  <c r="A107" i="86" s="1"/>
  <c r="A108" i="86" s="1"/>
  <c r="A109" i="86" s="1"/>
  <c r="A110" i="86" s="1"/>
  <c r="A111" i="86" s="1"/>
  <c r="A112" i="86" s="1"/>
  <c r="A113" i="86" s="1"/>
  <c r="A114" i="86" s="1"/>
  <c r="A115" i="86" s="1"/>
  <c r="A116" i="86" s="1"/>
  <c r="A117"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41" i="86" s="1"/>
  <c r="A142" i="86" s="1"/>
  <c r="A143" i="86" s="1"/>
  <c r="A144" i="86" s="1"/>
  <c r="A145" i="86" s="1"/>
  <c r="A146" i="86" s="1"/>
  <c r="A147" i="86" s="1"/>
  <c r="A148" i="86" s="1"/>
  <c r="A149" i="86" s="1"/>
  <c r="A150" i="86" s="1"/>
  <c r="A151" i="86" s="1"/>
  <c r="A152" i="86" s="1"/>
  <c r="A153" i="86" s="1"/>
  <c r="A154" i="86" s="1"/>
  <c r="A155" i="86" s="1"/>
  <c r="A158" i="86" s="1"/>
  <c r="A160" i="86" s="1"/>
  <c r="A161" i="86" s="1"/>
  <c r="A162" i="86" s="1"/>
  <c r="A163" i="86" s="1"/>
  <c r="A164" i="86" s="1"/>
  <c r="A165" i="86" s="1"/>
  <c r="A166" i="86" s="1"/>
  <c r="A167" i="86" s="1"/>
  <c r="A168" i="86" s="1"/>
  <c r="A169" i="86" s="1"/>
  <c r="A171" i="86" s="1"/>
  <c r="A172" i="86" s="1"/>
  <c r="A173" i="86" s="1"/>
  <c r="A174" i="86" s="1"/>
  <c r="A175" i="86" s="1"/>
  <c r="A176" i="86" s="1"/>
  <c r="A177" i="86" s="1"/>
  <c r="A179" i="86" s="1"/>
  <c r="A180" i="86" s="1"/>
  <c r="A181" i="86" s="1"/>
  <c r="A182" i="86" s="1"/>
  <c r="A183" i="86" s="1"/>
  <c r="A184" i="86" s="1"/>
  <c r="A185" i="86" s="1"/>
  <c r="A186" i="86" s="1"/>
  <c r="A187" i="86" s="1"/>
  <c r="A188" i="86" s="1"/>
  <c r="A189" i="86" s="1"/>
  <c r="A190" i="86" s="1"/>
  <c r="A191" i="86" s="1"/>
  <c r="A192" i="86" s="1"/>
  <c r="A194" i="86" s="1"/>
  <c r="A195" i="86" s="1"/>
  <c r="A196" i="86" s="1"/>
  <c r="A197" i="86" s="1"/>
  <c r="A200" i="86" s="1"/>
  <c r="A201" i="86" s="1"/>
  <c r="A202" i="86" s="1"/>
  <c r="A203" i="86" s="1"/>
  <c r="A204" i="86" s="1"/>
  <c r="A205" i="86" s="1"/>
  <c r="A206" i="86" s="1"/>
  <c r="A207" i="86" s="1"/>
  <c r="A208" i="86" s="1"/>
  <c r="A209" i="86" s="1"/>
  <c r="A210" i="86" s="1"/>
  <c r="A211" i="86" s="1"/>
  <c r="A212" i="86" s="1"/>
  <c r="A213" i="86" s="1"/>
  <c r="A214" i="86" s="1"/>
  <c r="A215" i="86" s="1"/>
  <c r="A31" i="85"/>
  <c r="A32" i="85" s="1"/>
  <c r="A33" i="85" s="1"/>
  <c r="A35" i="85" s="1"/>
  <c r="A36" i="85" s="1"/>
  <c r="A37" i="85" s="1"/>
  <c r="A39" i="85" s="1"/>
  <c r="A40" i="85" s="1"/>
  <c r="A41" i="85" s="1"/>
  <c r="A43" i="85" s="1"/>
  <c r="A44" i="85" s="1"/>
  <c r="A45" i="85" s="1"/>
  <c r="A47" i="85" s="1"/>
  <c r="A48" i="85" s="1"/>
  <c r="A50" i="85" s="1"/>
  <c r="A51" i="85" s="1"/>
  <c r="A52" i="85" s="1"/>
  <c r="A55" i="85" s="1"/>
  <c r="A57" i="85" s="1"/>
  <c r="A59" i="85" s="1"/>
  <c r="A60" i="85" s="1"/>
  <c r="A61" i="85" s="1"/>
  <c r="A62" i="85" s="1"/>
  <c r="A63" i="85" s="1"/>
  <c r="A64" i="85" s="1"/>
  <c r="A66" i="85" s="1"/>
  <c r="A67" i="85" s="1"/>
  <c r="A68" i="85" s="1"/>
  <c r="A69" i="85" s="1"/>
  <c r="A71" i="85" s="1"/>
  <c r="A72" i="85" s="1"/>
  <c r="A76" i="85" s="1"/>
  <c r="A77" i="85" s="1"/>
  <c r="A78" i="85" s="1"/>
  <c r="A79" i="85" s="1"/>
  <c r="A80" i="85" s="1"/>
  <c r="A81" i="85" s="1"/>
  <c r="A82" i="85" s="1"/>
  <c r="A83" i="85" s="1"/>
  <c r="A84" i="85" s="1"/>
  <c r="A85" i="85" s="1"/>
  <c r="A86" i="85" s="1"/>
  <c r="A87" i="85" s="1"/>
  <c r="A88" i="85" s="1"/>
  <c r="A89" i="85" s="1"/>
  <c r="A90" i="85" s="1"/>
  <c r="A91" i="85" s="1"/>
  <c r="A94" i="85" s="1"/>
  <c r="A95" i="85" s="1"/>
  <c r="A96" i="85" s="1"/>
  <c r="A97" i="85" s="1"/>
  <c r="A98" i="85" s="1"/>
  <c r="A99" i="85" s="1"/>
  <c r="A100" i="85" s="1"/>
  <c r="A101" i="85" s="1"/>
  <c r="A102" i="85" s="1"/>
  <c r="A103" i="85" s="1"/>
  <c r="A104" i="85" s="1"/>
  <c r="A105" i="85" s="1"/>
  <c r="A106" i="85" s="1"/>
  <c r="A107" i="85" s="1"/>
  <c r="A108" i="85" s="1"/>
  <c r="A111" i="85" s="1"/>
  <c r="A112" i="85" s="1"/>
  <c r="A113" i="85" s="1"/>
  <c r="A114" i="85" s="1"/>
  <c r="A115" i="85" s="1"/>
  <c r="A116" i="85" s="1"/>
  <c r="A117" i="85" s="1"/>
  <c r="A118" i="85" s="1"/>
  <c r="A119" i="85" s="1"/>
  <c r="A120" i="85" s="1"/>
  <c r="A121" i="85" s="1"/>
  <c r="A122" i="85" s="1"/>
  <c r="A123" i="85" s="1"/>
  <c r="A124" i="85" s="1"/>
  <c r="A125" i="85" s="1"/>
  <c r="A126" i="85" s="1"/>
  <c r="A129" i="85" s="1"/>
  <c r="A130" i="85" s="1"/>
  <c r="A131" i="85" s="1"/>
  <c r="A132" i="85" s="1"/>
  <c r="A133" i="85" s="1"/>
  <c r="A134" i="85" s="1"/>
  <c r="A135" i="85" s="1"/>
  <c r="A136" i="85" s="1"/>
  <c r="A137" i="85" s="1"/>
  <c r="A138" i="85" s="1"/>
  <c r="A139" i="85" s="1"/>
  <c r="A140" i="85" s="1"/>
  <c r="A141" i="85" s="1"/>
  <c r="A142" i="85" s="1"/>
  <c r="A143" i="85" s="1"/>
  <c r="A144" i="85" s="1"/>
  <c r="A147" i="85" s="1"/>
  <c r="A148" i="85" s="1"/>
  <c r="A149" i="85" s="1"/>
  <c r="A150" i="85" s="1"/>
  <c r="A151" i="85" s="1"/>
  <c r="A152" i="85" s="1"/>
  <c r="A153" i="85" s="1"/>
  <c r="A154" i="85" s="1"/>
  <c r="A155" i="85" s="1"/>
  <c r="A156" i="85" s="1"/>
  <c r="A157" i="85" s="1"/>
  <c r="A158" i="85" s="1"/>
  <c r="A159" i="85" s="1"/>
  <c r="A160" i="85" s="1"/>
  <c r="A161" i="85" s="1"/>
  <c r="A164" i="85" s="1"/>
  <c r="A165" i="85" s="1"/>
  <c r="A166" i="85" s="1"/>
  <c r="A167" i="85" s="1"/>
  <c r="A168" i="85" s="1"/>
  <c r="A169"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4" i="85" s="1"/>
  <c r="A196" i="85" s="1"/>
  <c r="A197" i="85" s="1"/>
  <c r="A198" i="85" s="1"/>
  <c r="A199" i="85" s="1"/>
  <c r="A200" i="85" s="1"/>
  <c r="A201" i="85" s="1"/>
  <c r="A202" i="85" s="1"/>
  <c r="A203" i="85" s="1"/>
  <c r="A204" i="85" s="1"/>
  <c r="A205" i="85" s="1"/>
  <c r="A207" i="85" s="1"/>
  <c r="A208" i="85" s="1"/>
  <c r="A209" i="85" s="1"/>
  <c r="A210" i="85" s="1"/>
  <c r="A211" i="85" s="1"/>
  <c r="A212" i="85" s="1"/>
  <c r="A213" i="85" s="1"/>
  <c r="A214" i="85" s="1"/>
  <c r="A215" i="85" s="1"/>
  <c r="A217" i="85" s="1"/>
  <c r="A218" i="85" s="1"/>
  <c r="A219" i="85" s="1"/>
  <c r="A220" i="85" s="1"/>
  <c r="A221" i="85" s="1"/>
  <c r="A222" i="85" s="1"/>
  <c r="A224" i="85" s="1"/>
  <c r="A225" i="85" s="1"/>
  <c r="A226" i="85" s="1"/>
  <c r="A227" i="85" s="1"/>
  <c r="A228" i="85" s="1"/>
  <c r="A229" i="85" s="1"/>
  <c r="A230" i="85" s="1"/>
  <c r="A231" i="85" s="1"/>
  <c r="A232" i="85" s="1"/>
  <c r="A233" i="85" s="1"/>
  <c r="A234" i="85" s="1"/>
  <c r="A235" i="85" s="1"/>
  <c r="A236" i="85" s="1"/>
  <c r="A237" i="85" s="1"/>
  <c r="A239" i="85" s="1"/>
  <c r="A240" i="85" s="1"/>
  <c r="A241" i="85" s="1"/>
  <c r="A242" i="85" s="1"/>
  <c r="A245" i="85" s="1"/>
  <c r="A246" i="85" s="1"/>
  <c r="A247" i="85" s="1"/>
  <c r="A248" i="85" s="1"/>
  <c r="A249" i="85" s="1"/>
  <c r="A250" i="85" s="1"/>
  <c r="A251" i="85" s="1"/>
  <c r="A252" i="85" s="1"/>
  <c r="A253" i="85" s="1"/>
  <c r="A254" i="85" s="1"/>
  <c r="A255" i="85" s="1"/>
  <c r="A256" i="85" s="1"/>
  <c r="A257" i="85" s="1"/>
  <c r="A258" i="85" s="1"/>
  <c r="A259" i="85" s="1"/>
  <c r="A260" i="85" s="1"/>
  <c r="A24" i="84"/>
  <c r="A22" i="83"/>
  <c r="A24" i="83" s="1"/>
  <c r="A26" i="83" s="1"/>
  <c r="A27" i="83" s="1"/>
  <c r="A28" i="83" s="1"/>
  <c r="A29" i="83" s="1"/>
  <c r="A32" i="83" s="1"/>
  <c r="A34" i="83" s="1"/>
  <c r="A36" i="83" s="1"/>
  <c r="A37" i="83" s="1"/>
  <c r="A38" i="83" s="1"/>
  <c r="A39" i="83" s="1"/>
  <c r="A40" i="83" s="1"/>
  <c r="A42" i="83" s="1"/>
  <c r="A43" i="83" s="1"/>
  <c r="A45" i="83" s="1"/>
  <c r="A46" i="83" s="1"/>
  <c r="A47" i="83" s="1"/>
  <c r="A48" i="83" s="1"/>
  <c r="A50" i="83" s="1"/>
  <c r="A51" i="83" s="1"/>
  <c r="A52" i="83" s="1"/>
  <c r="A53" i="83" s="1"/>
  <c r="A56" i="83" s="1"/>
  <c r="A57" i="83" s="1"/>
  <c r="A58" i="83" s="1"/>
  <c r="A59" i="83" s="1"/>
  <c r="A61" i="83" s="1"/>
  <c r="A62" i="83" s="1"/>
  <c r="A63" i="83" s="1"/>
  <c r="A64" i="83" s="1"/>
  <c r="A66" i="83" s="1"/>
  <c r="A67" i="83" s="1"/>
  <c r="A68" i="83" s="1"/>
  <c r="A69" i="83" s="1"/>
  <c r="A71" i="83" s="1"/>
  <c r="A72" i="83" s="1"/>
  <c r="A73" i="83" s="1"/>
  <c r="A74" i="83" s="1"/>
  <c r="A76" i="83" s="1"/>
  <c r="A77" i="83" s="1"/>
  <c r="A78" i="83" s="1"/>
  <c r="A79" i="83" s="1"/>
  <c r="A80" i="83" s="1"/>
  <c r="A81" i="83" s="1"/>
  <c r="A82" i="83" s="1"/>
  <c r="A83" i="83" s="1"/>
  <c r="A85" i="83" s="1"/>
  <c r="A86" i="83" s="1"/>
  <c r="A87" i="83" s="1"/>
  <c r="A88" i="83" s="1"/>
  <c r="A89" i="83" s="1"/>
  <c r="A90" i="83" s="1"/>
  <c r="A91" i="83" s="1"/>
  <c r="A92" i="83" s="1"/>
  <c r="A94" i="83" s="1"/>
  <c r="A95" i="83" s="1"/>
  <c r="A96" i="83" s="1"/>
  <c r="A97" i="83" s="1"/>
  <c r="A100" i="83" s="1"/>
  <c r="A101" i="83" s="1"/>
  <c r="A102" i="83" s="1"/>
  <c r="A103" i="83" s="1"/>
  <c r="A104" i="83" s="1"/>
  <c r="A105" i="83" s="1"/>
  <c r="A106" i="83" s="1"/>
  <c r="A107" i="83" s="1"/>
  <c r="A108" i="83" s="1"/>
  <c r="A109" i="83" s="1"/>
  <c r="A110" i="83" s="1"/>
  <c r="A111" i="83" s="1"/>
  <c r="A112" i="83" s="1"/>
  <c r="A113" i="83" s="1"/>
  <c r="A114" i="83" s="1"/>
  <c r="A117" i="83" s="1"/>
  <c r="A119" i="83" s="1"/>
  <c r="A120" i="83" s="1"/>
  <c r="A121" i="83" s="1"/>
  <c r="A122" i="83" s="1"/>
  <c r="A123" i="83" s="1"/>
  <c r="A124" i="83" s="1"/>
  <c r="A125" i="83" s="1"/>
  <c r="A126" i="83" s="1"/>
  <c r="A127" i="83" s="1"/>
  <c r="A128" i="83" s="1"/>
  <c r="A130" i="83" s="1"/>
  <c r="A131" i="83" s="1"/>
  <c r="A132" i="83" s="1"/>
  <c r="A133" i="83" s="1"/>
  <c r="A134" i="83" s="1"/>
  <c r="A135" i="83" s="1"/>
  <c r="A136" i="83" s="1"/>
  <c r="A138" i="83" s="1"/>
  <c r="A139" i="83" s="1"/>
  <c r="A140" i="83" s="1"/>
  <c r="A141" i="83" s="1"/>
  <c r="A142" i="83" s="1"/>
  <c r="A143" i="83" s="1"/>
  <c r="A144" i="83" s="1"/>
  <c r="A146" i="83" s="1"/>
  <c r="A147" i="83" s="1"/>
  <c r="A148" i="83" s="1"/>
  <c r="A149" i="83" s="1"/>
  <c r="A150" i="83" s="1"/>
  <c r="A151" i="83" s="1"/>
  <c r="A152" i="83" s="1"/>
  <c r="A153" i="83" s="1"/>
  <c r="A154" i="83" s="1"/>
  <c r="A155" i="83" s="1"/>
  <c r="A157" i="83" s="1"/>
  <c r="A158" i="83" s="1"/>
  <c r="A159" i="83" s="1"/>
  <c r="A160" i="83" s="1"/>
  <c r="A163" i="83" s="1"/>
  <c r="A164" i="83" s="1"/>
  <c r="A165" i="83" s="1"/>
  <c r="A166" i="83" s="1"/>
  <c r="A167" i="83" s="1"/>
  <c r="A168" i="83" s="1"/>
  <c r="A169" i="83" s="1"/>
  <c r="A170" i="83" s="1"/>
  <c r="A171" i="83" s="1"/>
  <c r="A172" i="83" s="1"/>
  <c r="A173" i="83" s="1"/>
  <c r="A174" i="83" s="1"/>
  <c r="A175" i="83" s="1"/>
  <c r="A176" i="83" s="1"/>
  <c r="A177" i="83" s="1"/>
  <c r="A178" i="83" s="1"/>
  <c r="A26" i="84" l="1"/>
  <c r="A28" i="84"/>
  <c r="A30" i="84" s="1"/>
  <c r="A31" i="84" s="1"/>
  <c r="A32" i="84" s="1"/>
  <c r="A33" i="84" s="1"/>
  <c r="A35" i="84" s="1"/>
  <c r="A36" i="84" s="1"/>
  <c r="A37" i="84" s="1"/>
  <c r="A39" i="84" s="1"/>
  <c r="A40" i="84" s="1"/>
  <c r="A41" i="84" s="1"/>
  <c r="A42" i="84" s="1"/>
  <c r="A43" i="84" s="1"/>
  <c r="A45" i="84" s="1"/>
  <c r="A46" i="84" s="1"/>
  <c r="A48" i="84" s="1"/>
  <c r="A49" i="84" s="1"/>
  <c r="A50" i="84" s="1"/>
  <c r="A52" i="84" s="1"/>
  <c r="A53" i="84" s="1"/>
  <c r="A54" i="84" s="1"/>
  <c r="A56" i="84" s="1"/>
  <c r="A57" i="84" s="1"/>
  <c r="A58" i="84" s="1"/>
  <c r="A60" i="84" s="1"/>
  <c r="A61" i="84" s="1"/>
  <c r="A62" i="84" s="1"/>
  <c r="A63" i="84" s="1"/>
  <c r="A65" i="84" s="1"/>
  <c r="A66" i="84" s="1"/>
  <c r="A67" i="84" s="1"/>
  <c r="A68" i="84" s="1"/>
  <c r="A69" i="84" s="1"/>
  <c r="A70" i="84" s="1"/>
  <c r="A71" i="84" s="1"/>
  <c r="A74" i="84" s="1"/>
  <c r="A76" i="84" s="1"/>
  <c r="A78" i="84" s="1"/>
  <c r="A79" i="84" s="1"/>
  <c r="A80" i="84" s="1"/>
  <c r="A81" i="84" s="1"/>
  <c r="A83" i="84" s="1"/>
  <c r="A84" i="84" s="1"/>
  <c r="A86" i="84" s="1"/>
  <c r="A87" i="84" s="1"/>
  <c r="A88" i="84" s="1"/>
  <c r="A89" i="84" s="1"/>
  <c r="A91" i="84" s="1"/>
  <c r="A92" i="84" s="1"/>
  <c r="A93" i="84" s="1"/>
  <c r="A97" i="84" s="1"/>
  <c r="A98" i="84" s="1"/>
  <c r="A99" i="84" s="1"/>
  <c r="A100" i="84" s="1"/>
  <c r="A101" i="84" s="1"/>
  <c r="A102" i="84" s="1"/>
  <c r="A103" i="84" s="1"/>
  <c r="A104" i="84" s="1"/>
  <c r="A105" i="84" s="1"/>
  <c r="A106" i="84" s="1"/>
  <c r="A107" i="84" s="1"/>
  <c r="A108" i="84" s="1"/>
  <c r="A109" i="84" s="1"/>
  <c r="A110" i="84" s="1"/>
  <c r="A111" i="84" s="1"/>
  <c r="A112" i="84" s="1"/>
  <c r="A115" i="84" s="1"/>
  <c r="A116" i="84" s="1"/>
  <c r="A117" i="84" s="1"/>
  <c r="A118" i="84" s="1"/>
  <c r="A119" i="84" s="1"/>
  <c r="A120" i="84" s="1"/>
  <c r="A121" i="84" s="1"/>
  <c r="A122" i="84" s="1"/>
  <c r="A123" i="84" s="1"/>
  <c r="A124" i="84" s="1"/>
  <c r="A125" i="84" s="1"/>
  <c r="A126" i="84" s="1"/>
  <c r="A127" i="84" s="1"/>
  <c r="A128" i="84" s="1"/>
  <c r="A129" i="84" s="1"/>
  <c r="A130" i="84" s="1"/>
  <c r="A133" i="84" s="1"/>
  <c r="A134" i="84" s="1"/>
  <c r="A135" i="84" s="1"/>
  <c r="A136" i="84" s="1"/>
  <c r="A137" i="84" s="1"/>
  <c r="A138" i="84" s="1"/>
  <c r="A139" i="84" s="1"/>
  <c r="A140" i="84" s="1"/>
  <c r="A141" i="84" s="1"/>
  <c r="A142" i="84" s="1"/>
  <c r="A143" i="84" s="1"/>
  <c r="A144" i="84" s="1"/>
  <c r="A145" i="84" s="1"/>
  <c r="A146" i="84" s="1"/>
  <c r="A147" i="84" s="1"/>
  <c r="A148" i="84" s="1"/>
  <c r="A151" i="84" s="1"/>
  <c r="A152" i="84" s="1"/>
  <c r="A153" i="84" s="1"/>
  <c r="A154" i="84" s="1"/>
  <c r="A155" i="84" s="1"/>
  <c r="A156" i="84" s="1"/>
  <c r="A157" i="84" s="1"/>
  <c r="A158" i="84" s="1"/>
  <c r="A159" i="84" s="1"/>
  <c r="A160" i="84" s="1"/>
  <c r="A161" i="84" s="1"/>
  <c r="A164" i="84" s="1"/>
  <c r="A165" i="84" s="1"/>
  <c r="A166" i="84" s="1"/>
  <c r="A167" i="84" s="1"/>
  <c r="A168" i="84" s="1"/>
  <c r="A169" i="84" s="1"/>
  <c r="A170" i="84" s="1"/>
  <c r="A171" i="84" s="1"/>
  <c r="A172" i="84" s="1"/>
  <c r="A173" i="84" s="1"/>
  <c r="A174" i="84" s="1"/>
  <c r="A175" i="84" s="1"/>
  <c r="A176" i="84" s="1"/>
  <c r="A177" i="84" s="1"/>
  <c r="A178" i="84" s="1"/>
  <c r="A179" i="84" s="1"/>
  <c r="A182" i="84" s="1"/>
  <c r="A183" i="84" s="1"/>
  <c r="A184" i="84" s="1"/>
  <c r="A185" i="84" s="1"/>
  <c r="A186" i="84" s="1"/>
  <c r="A187" i="84" s="1"/>
  <c r="A188" i="84" s="1"/>
  <c r="A189" i="84" s="1"/>
  <c r="A190" i="84" s="1"/>
  <c r="A191" i="84" s="1"/>
  <c r="A192" i="84" s="1"/>
  <c r="A193" i="84" s="1"/>
  <c r="A194" i="84" s="1"/>
  <c r="A195" i="84" s="1"/>
  <c r="A196" i="84" s="1"/>
  <c r="A197" i="84" s="1"/>
  <c r="A200" i="84" s="1"/>
  <c r="A201" i="84" s="1"/>
  <c r="A202" i="84" s="1"/>
  <c r="A203" i="84" s="1"/>
  <c r="A204" i="84" s="1"/>
  <c r="A205" i="84" s="1"/>
  <c r="A206" i="84" s="1"/>
  <c r="A207" i="84" s="1"/>
  <c r="A208" i="84" s="1"/>
  <c r="A209" i="84" s="1"/>
  <c r="A210" i="84" s="1"/>
  <c r="A211" i="84" s="1"/>
  <c r="A212" i="84" s="1"/>
  <c r="A213" i="84" s="1"/>
  <c r="A214" i="84" s="1"/>
  <c r="A215" i="84" s="1"/>
  <c r="A218" i="84" s="1"/>
  <c r="A219" i="84" s="1"/>
  <c r="A220" i="84" s="1"/>
  <c r="A221" i="84" s="1"/>
  <c r="A222" i="84" s="1"/>
  <c r="A223" i="84" s="1"/>
  <c r="A224" i="84" s="1"/>
  <c r="A225" i="84" s="1"/>
  <c r="A226" i="84" s="1"/>
  <c r="A227" i="84" s="1"/>
  <c r="A228" i="84" s="1"/>
  <c r="A229" i="84" s="1"/>
  <c r="A230" i="84" s="1"/>
  <c r="A231" i="84" s="1"/>
  <c r="A232" i="84" s="1"/>
  <c r="A235" i="84" s="1"/>
  <c r="A237" i="84" s="1"/>
  <c r="A238" i="84" s="1"/>
  <c r="A239" i="84" s="1"/>
  <c r="A240" i="84" s="1"/>
  <c r="A241" i="84" s="1"/>
  <c r="A242" i="84" s="1"/>
  <c r="A243" i="84" s="1"/>
  <c r="A244" i="84" s="1"/>
  <c r="A247" i="84" s="1"/>
  <c r="A248" i="84" s="1"/>
  <c r="A249" i="84" s="1"/>
  <c r="A250" i="84" s="1"/>
  <c r="A251" i="84" s="1"/>
  <c r="A252" i="84" s="1"/>
  <c r="A253" i="84" s="1"/>
  <c r="A254" i="84" s="1"/>
  <c r="A255" i="84" s="1"/>
  <c r="A256" i="84" s="1"/>
  <c r="A257" i="84" s="1"/>
  <c r="A259" i="84" s="1"/>
  <c r="A260" i="84" s="1"/>
  <c r="A261" i="84" s="1"/>
  <c r="A262" i="84" s="1"/>
  <c r="A263" i="84" s="1"/>
  <c r="A264" i="84" s="1"/>
  <c r="A266" i="84" s="1"/>
  <c r="A267" i="84" s="1"/>
  <c r="A268" i="84" s="1"/>
  <c r="A269" i="84" s="1"/>
  <c r="A270" i="84" s="1"/>
  <c r="A271" i="84" s="1"/>
  <c r="A272" i="84" s="1"/>
  <c r="A273" i="84" s="1"/>
  <c r="A274" i="84" s="1"/>
  <c r="A275" i="84" s="1"/>
  <c r="A276" i="84" s="1"/>
  <c r="A278" i="84" s="1"/>
  <c r="A279" i="84" s="1"/>
  <c r="A281" i="84" s="1"/>
  <c r="A282" i="84" s="1"/>
  <c r="A283" i="84" s="1"/>
  <c r="A284" i="84" s="1"/>
  <c r="A287" i="84" s="1"/>
  <c r="A288" i="84" s="1"/>
  <c r="A289" i="84" s="1"/>
  <c r="A290" i="84" s="1"/>
  <c r="A291" i="84" s="1"/>
  <c r="A292" i="84" s="1"/>
  <c r="A293" i="84" s="1"/>
  <c r="A294" i="84" s="1"/>
  <c r="A295" i="84" s="1"/>
  <c r="A296" i="84" s="1"/>
  <c r="A297" i="84" s="1"/>
  <c r="A298" i="84" s="1"/>
  <c r="A299" i="84" s="1"/>
  <c r="A300" i="84" s="1"/>
  <c r="A301" i="84" s="1"/>
  <c r="A302" i="84" s="1"/>
  <c r="F426" i="60" l="1"/>
  <c r="G426" i="60" s="1"/>
  <c r="F425" i="60"/>
  <c r="G425" i="60" s="1"/>
  <c r="F328" i="60"/>
  <c r="G328" i="60" s="1"/>
  <c r="F327" i="60"/>
  <c r="G327" i="60" s="1"/>
  <c r="F98" i="60"/>
  <c r="G98" i="60" s="1"/>
  <c r="F97" i="60"/>
  <c r="G97" i="60" s="1"/>
  <c r="F215" i="60"/>
  <c r="G215" i="60" s="1"/>
  <c r="G8" i="77"/>
  <c r="G21" i="77"/>
  <c r="F20" i="77"/>
  <c r="G20" i="77" s="1"/>
  <c r="F7" i="77"/>
  <c r="G7" i="77" s="1"/>
  <c r="F216" i="60"/>
  <c r="G216" i="60" s="1"/>
  <c r="F22" i="80"/>
  <c r="G22" i="80" s="1"/>
  <c r="A452" i="60"/>
  <c r="F451" i="60"/>
  <c r="G451" i="60" s="1"/>
  <c r="G452" i="60" s="1"/>
  <c r="A450" i="60"/>
  <c r="A449" i="60"/>
  <c r="A353" i="60" l="1"/>
  <c r="F352" i="60"/>
  <c r="G352" i="60" s="1"/>
  <c r="G353" i="60" s="1"/>
  <c r="A351" i="60"/>
  <c r="A350" i="60"/>
  <c r="A241" i="60"/>
  <c r="F240" i="60"/>
  <c r="G240" i="60" s="1"/>
  <c r="G241" i="60" s="1"/>
  <c r="A239" i="60"/>
  <c r="A238" i="60"/>
  <c r="A123" i="60"/>
  <c r="F122" i="60"/>
  <c r="G122" i="60" s="1"/>
  <c r="G123" i="60" s="1"/>
  <c r="A121" i="60"/>
  <c r="A120" i="60"/>
  <c r="F439" i="60"/>
  <c r="G439" i="60" s="1"/>
  <c r="F407" i="60"/>
  <c r="G407" i="60" s="1"/>
  <c r="F302" i="60"/>
  <c r="G302" i="60" s="1"/>
  <c r="F434" i="60"/>
  <c r="G434" i="60" s="1"/>
  <c r="F336" i="60"/>
  <c r="G336" i="60" s="1"/>
  <c r="F224" i="60"/>
  <c r="G224" i="60" s="1"/>
  <c r="F437" i="60"/>
  <c r="G437" i="60" s="1"/>
  <c r="F339" i="60"/>
  <c r="G339" i="60" s="1"/>
  <c r="F227" i="60"/>
  <c r="G227" i="60" s="1"/>
  <c r="F109" i="60"/>
  <c r="G109" i="60" s="1"/>
  <c r="F106" i="60" l="1"/>
  <c r="G106" i="60" s="1"/>
  <c r="F13" i="60" l="1"/>
  <c r="G13" i="60" s="1"/>
  <c r="F431" i="60" l="1"/>
  <c r="G431" i="60" s="1"/>
  <c r="F333" i="60"/>
  <c r="G333" i="60" s="1"/>
  <c r="F221" i="60"/>
  <c r="G221" i="60" s="1"/>
  <c r="F103" i="60"/>
  <c r="G103" i="60" s="1"/>
  <c r="I13" i="14"/>
  <c r="F73" i="76"/>
  <c r="G73" i="76" s="1"/>
  <c r="F74" i="76"/>
  <c r="G74" i="76" s="1"/>
  <c r="F104" i="75"/>
  <c r="G104" i="75" s="1"/>
  <c r="F105" i="75"/>
  <c r="G105" i="75" s="1"/>
  <c r="F106" i="75"/>
  <c r="G106" i="75" s="1"/>
  <c r="F107" i="75"/>
  <c r="G107" i="75" s="1"/>
  <c r="F108" i="75"/>
  <c r="G108" i="75" s="1"/>
  <c r="F109" i="75"/>
  <c r="G109" i="75" s="1"/>
  <c r="F110" i="75"/>
  <c r="G110" i="75"/>
  <c r="F111" i="75"/>
  <c r="G111" i="75" s="1"/>
  <c r="F112" i="75"/>
  <c r="G112" i="75" s="1"/>
  <c r="F113" i="75"/>
  <c r="G113" i="75"/>
  <c r="F114" i="75"/>
  <c r="G114" i="75" s="1"/>
  <c r="F96" i="75"/>
  <c r="G96" i="75"/>
  <c r="F97" i="75"/>
  <c r="G97" i="75" s="1"/>
  <c r="F98" i="75"/>
  <c r="G98" i="75"/>
  <c r="F99" i="75"/>
  <c r="G99" i="75" s="1"/>
  <c r="F100" i="75"/>
  <c r="G100" i="75" s="1"/>
  <c r="F101" i="75"/>
  <c r="G101" i="75" s="1"/>
  <c r="F102" i="75"/>
  <c r="G102" i="75" s="1"/>
  <c r="F103" i="75"/>
  <c r="G103" i="75" s="1"/>
  <c r="F52" i="76"/>
  <c r="G52" i="76"/>
  <c r="F53" i="76"/>
  <c r="G53" i="76" s="1"/>
  <c r="F54" i="76"/>
  <c r="G54" i="76" s="1"/>
  <c r="F55" i="76"/>
  <c r="G55" i="76" s="1"/>
  <c r="F80" i="75"/>
  <c r="G80" i="75"/>
  <c r="F81" i="75"/>
  <c r="G81" i="75" s="1"/>
  <c r="F82" i="75"/>
  <c r="G82" i="75" s="1"/>
  <c r="F83" i="75"/>
  <c r="G83" i="75" s="1"/>
  <c r="F84" i="75"/>
  <c r="G84" i="75" s="1"/>
  <c r="F85" i="75"/>
  <c r="G85" i="75" s="1"/>
  <c r="F65" i="75"/>
  <c r="G65" i="75" s="1"/>
  <c r="F66" i="75"/>
  <c r="G66" i="75" s="1"/>
  <c r="F67" i="75"/>
  <c r="G67" i="75" s="1"/>
  <c r="F68" i="75"/>
  <c r="G68" i="75" s="1"/>
  <c r="F69" i="75"/>
  <c r="G69" i="75" s="1"/>
  <c r="F70" i="75"/>
  <c r="G70" i="75" s="1"/>
  <c r="F71" i="75"/>
  <c r="G71" i="75" s="1"/>
  <c r="F72" i="75"/>
  <c r="G72" i="75" s="1"/>
  <c r="F73" i="75"/>
  <c r="G73" i="75" s="1"/>
  <c r="F74" i="75"/>
  <c r="G74" i="75" s="1"/>
  <c r="F75" i="75"/>
  <c r="G75" i="75" s="1"/>
  <c r="F76" i="75"/>
  <c r="G76" i="75" s="1"/>
  <c r="F77" i="75"/>
  <c r="G77" i="75" s="1"/>
  <c r="F78" i="75"/>
  <c r="G78" i="75" s="1"/>
  <c r="F79" i="75"/>
  <c r="G79" i="75" s="1"/>
  <c r="F45" i="75"/>
  <c r="G45" i="75" s="1"/>
  <c r="F46" i="75"/>
  <c r="G46" i="75" s="1"/>
  <c r="F47" i="75"/>
  <c r="G47" i="75" s="1"/>
  <c r="F48" i="75"/>
  <c r="G48" i="75" s="1"/>
  <c r="F49" i="75"/>
  <c r="G49" i="75" s="1"/>
  <c r="F50" i="75"/>
  <c r="G50" i="75" s="1"/>
  <c r="F51" i="75"/>
  <c r="G51" i="75" s="1"/>
  <c r="F52" i="75"/>
  <c r="G52" i="75" s="1"/>
  <c r="F53" i="75"/>
  <c r="G53" i="75" s="1"/>
  <c r="F54" i="75"/>
  <c r="G54" i="75" s="1"/>
  <c r="F55" i="75"/>
  <c r="G55" i="75" s="1"/>
  <c r="F56" i="75"/>
  <c r="G56" i="75" s="1"/>
  <c r="F36" i="76"/>
  <c r="G36" i="76" s="1"/>
  <c r="F35" i="76"/>
  <c r="G35" i="76" s="1"/>
  <c r="F34" i="76"/>
  <c r="G34" i="76" s="1"/>
  <c r="F33" i="76"/>
  <c r="G33" i="76" s="1"/>
  <c r="F32" i="76"/>
  <c r="G32" i="76" s="1"/>
  <c r="F31" i="76"/>
  <c r="G31" i="76" s="1"/>
  <c r="F30" i="76"/>
  <c r="G30" i="76" s="1"/>
  <c r="F29" i="76"/>
  <c r="G29" i="76" s="1"/>
  <c r="F28" i="76"/>
  <c r="G28" i="76" s="1"/>
  <c r="F27" i="76"/>
  <c r="G27" i="76" s="1"/>
  <c r="F26" i="76"/>
  <c r="G26" i="76" s="1"/>
  <c r="F44" i="75"/>
  <c r="G44" i="75" s="1"/>
  <c r="F43" i="75"/>
  <c r="G43" i="75" s="1"/>
  <c r="F42" i="75"/>
  <c r="G42" i="75" s="1"/>
  <c r="F41" i="75"/>
  <c r="G41" i="75" s="1"/>
  <c r="F40" i="75"/>
  <c r="G40" i="75" s="1"/>
  <c r="F39" i="75"/>
  <c r="G39" i="75" s="1"/>
  <c r="F38" i="75"/>
  <c r="G38" i="75" s="1"/>
  <c r="F37" i="75"/>
  <c r="G37" i="75" s="1"/>
  <c r="F36" i="75"/>
  <c r="G36" i="75" s="1"/>
  <c r="F16" i="76"/>
  <c r="G16" i="76" s="1"/>
  <c r="F17" i="76"/>
  <c r="G17" i="76" s="1"/>
  <c r="F18" i="76"/>
  <c r="G18" i="76" s="1"/>
  <c r="F19" i="76"/>
  <c r="G19" i="76" s="1"/>
  <c r="F20" i="76"/>
  <c r="G20" i="76" s="1"/>
  <c r="F21" i="76"/>
  <c r="G21" i="76" s="1"/>
  <c r="F22" i="76"/>
  <c r="G22" i="76" s="1"/>
  <c r="F18" i="75"/>
  <c r="G18" i="75" s="1"/>
  <c r="F19" i="75"/>
  <c r="G19" i="75" s="1"/>
  <c r="F20" i="75"/>
  <c r="G20" i="75" s="1"/>
  <c r="F21" i="75"/>
  <c r="G21" i="75" s="1"/>
  <c r="F22" i="75"/>
  <c r="G22" i="75" s="1"/>
  <c r="F23" i="75"/>
  <c r="G23" i="75" s="1"/>
  <c r="F24" i="75"/>
  <c r="G24" i="75" s="1"/>
  <c r="F25" i="75"/>
  <c r="G25" i="75" s="1"/>
  <c r="F14" i="75"/>
  <c r="G14" i="75" s="1"/>
  <c r="F15" i="75"/>
  <c r="G15" i="75" s="1"/>
  <c r="F16" i="75"/>
  <c r="G16" i="75" s="1"/>
  <c r="F17" i="75"/>
  <c r="G17" i="75" s="1"/>
  <c r="F26" i="75"/>
  <c r="G26" i="75" s="1"/>
  <c r="F27" i="75"/>
  <c r="G27" i="75" s="1"/>
  <c r="G38" i="76" l="1"/>
  <c r="I37" i="95" s="1"/>
  <c r="F21" i="80"/>
  <c r="G21" i="80" s="1"/>
  <c r="A6" i="82"/>
  <c r="A7" i="82" s="1"/>
  <c r="A5" i="82"/>
  <c r="A6" i="80"/>
  <c r="F7" i="80"/>
  <c r="G7" i="80" s="1"/>
  <c r="F53" i="74"/>
  <c r="G53" i="74" s="1"/>
  <c r="F52" i="74"/>
  <c r="G52" i="74" s="1"/>
  <c r="F51" i="74"/>
  <c r="G51" i="74" s="1"/>
  <c r="F50" i="74"/>
  <c r="G50" i="74" s="1"/>
  <c r="F49" i="74"/>
  <c r="G49" i="74" s="1"/>
  <c r="F48" i="74"/>
  <c r="G48" i="74" s="1"/>
  <c r="F47" i="74"/>
  <c r="G47" i="74" s="1"/>
  <c r="F46" i="74"/>
  <c r="G46" i="74" s="1"/>
  <c r="A42" i="74"/>
  <c r="A29" i="74"/>
  <c r="F40" i="74"/>
  <c r="G40" i="74" s="1"/>
  <c r="F39" i="74"/>
  <c r="G39" i="74" s="1"/>
  <c r="F38" i="74"/>
  <c r="G38" i="74" s="1"/>
  <c r="F37" i="74"/>
  <c r="G37" i="74" s="1"/>
  <c r="F36" i="74"/>
  <c r="G36" i="74" s="1"/>
  <c r="F35" i="74"/>
  <c r="G35" i="74" s="1"/>
  <c r="F34" i="74"/>
  <c r="G34" i="74" s="1"/>
  <c r="F33" i="74"/>
  <c r="G33" i="74" s="1"/>
  <c r="A7" i="74"/>
  <c r="A440" i="60"/>
  <c r="A441" i="60"/>
  <c r="A442" i="60"/>
  <c r="A363" i="60"/>
  <c r="A364" i="60"/>
  <c r="A365" i="60"/>
  <c r="A371" i="60"/>
  <c r="A372" i="60"/>
  <c r="A373" i="60"/>
  <c r="A377" i="60"/>
  <c r="A378" i="60"/>
  <c r="A379" i="60"/>
  <c r="A387" i="60"/>
  <c r="A388" i="60"/>
  <c r="A389" i="60"/>
  <c r="A393" i="60"/>
  <c r="A394" i="60"/>
  <c r="A395" i="60"/>
  <c r="A399" i="60"/>
  <c r="A400" i="60"/>
  <c r="A401" i="60"/>
  <c r="A409" i="60"/>
  <c r="A410" i="60"/>
  <c r="A411" i="60"/>
  <c r="A415" i="60"/>
  <c r="A416" i="60"/>
  <c r="A417" i="60"/>
  <c r="A427" i="60"/>
  <c r="A428" i="60"/>
  <c r="A429" i="60"/>
  <c r="A317" i="60"/>
  <c r="A318" i="60"/>
  <c r="A319" i="60"/>
  <c r="A329" i="60"/>
  <c r="A330" i="60"/>
  <c r="A331" i="60"/>
  <c r="A341" i="60"/>
  <c r="A342" i="60"/>
  <c r="A343" i="60"/>
  <c r="A303" i="60"/>
  <c r="A304" i="60"/>
  <c r="A305" i="60"/>
  <c r="A311" i="60"/>
  <c r="A312" i="60"/>
  <c r="A313" i="60"/>
  <c r="A249" i="60"/>
  <c r="A250" i="60"/>
  <c r="A251" i="60"/>
  <c r="A255" i="60"/>
  <c r="A256" i="60"/>
  <c r="A257" i="60"/>
  <c r="A261" i="60"/>
  <c r="A262" i="60"/>
  <c r="A263" i="60"/>
  <c r="A269" i="60"/>
  <c r="A270" i="60"/>
  <c r="A271" i="60"/>
  <c r="A277" i="60"/>
  <c r="A278" i="60"/>
  <c r="A279" i="60"/>
  <c r="A285" i="60"/>
  <c r="A286" i="60"/>
  <c r="A287" i="60"/>
  <c r="A293" i="60"/>
  <c r="A294" i="60"/>
  <c r="A295" i="60"/>
  <c r="A217" i="60"/>
  <c r="A218" i="60"/>
  <c r="A219" i="60"/>
  <c r="A229" i="60"/>
  <c r="A230" i="60"/>
  <c r="A231" i="60"/>
  <c r="A189" i="60"/>
  <c r="A190" i="60"/>
  <c r="A191" i="60"/>
  <c r="A197" i="60"/>
  <c r="A198" i="60"/>
  <c r="A199" i="60"/>
  <c r="A205" i="60"/>
  <c r="A206" i="60"/>
  <c r="A207" i="60"/>
  <c r="A159" i="60"/>
  <c r="A160" i="60"/>
  <c r="A161" i="60"/>
  <c r="A167" i="60"/>
  <c r="A168" i="60"/>
  <c r="A169" i="60"/>
  <c r="A173" i="60"/>
  <c r="A174" i="60"/>
  <c r="A175" i="60"/>
  <c r="A181" i="60"/>
  <c r="A182" i="60"/>
  <c r="A183" i="60"/>
  <c r="A147" i="60"/>
  <c r="A148" i="60"/>
  <c r="A149" i="60"/>
  <c r="A153" i="60"/>
  <c r="A154" i="60"/>
  <c r="A155" i="60"/>
  <c r="A141" i="60"/>
  <c r="A142" i="60"/>
  <c r="A143" i="60"/>
  <c r="A133" i="60"/>
  <c r="A134" i="60"/>
  <c r="A135" i="60"/>
  <c r="A99" i="60"/>
  <c r="A100" i="60"/>
  <c r="A101" i="60"/>
  <c r="A111" i="60"/>
  <c r="A112" i="60"/>
  <c r="A113" i="60"/>
  <c r="A87" i="60"/>
  <c r="A88" i="60"/>
  <c r="A89" i="60"/>
  <c r="A81" i="60"/>
  <c r="A82" i="60"/>
  <c r="A83" i="60"/>
  <c r="A73" i="60"/>
  <c r="A74" i="60"/>
  <c r="A75" i="60"/>
  <c r="A53" i="60"/>
  <c r="A54" i="60"/>
  <c r="A55" i="60"/>
  <c r="A63" i="60"/>
  <c r="A64" i="60"/>
  <c r="A65" i="60"/>
  <c r="A47" i="60"/>
  <c r="A48" i="60"/>
  <c r="A49" i="60"/>
  <c r="A37" i="60"/>
  <c r="A38" i="60"/>
  <c r="A39" i="60"/>
  <c r="A29" i="60"/>
  <c r="A30" i="60"/>
  <c r="A31" i="60"/>
  <c r="A23" i="60"/>
  <c r="A24" i="60"/>
  <c r="A25" i="60"/>
  <c r="A15" i="60"/>
  <c r="A16" i="60"/>
  <c r="A17" i="60"/>
  <c r="A7" i="60"/>
  <c r="A7" i="80" l="1"/>
  <c r="A8" i="80" s="1"/>
  <c r="A8" i="82"/>
  <c r="A9" i="82" s="1"/>
  <c r="G54" i="74"/>
  <c r="G41" i="74"/>
  <c r="A8" i="74"/>
  <c r="A8" i="60"/>
  <c r="A9" i="80" l="1"/>
  <c r="A10" i="80" s="1"/>
  <c r="A11" i="80" s="1"/>
  <c r="A9" i="74"/>
  <c r="A10" i="74" s="1"/>
  <c r="A9" i="60"/>
  <c r="A12" i="80" l="1"/>
  <c r="A11" i="74"/>
  <c r="A10" i="60"/>
  <c r="A13" i="80" l="1"/>
  <c r="A14" i="80" s="1"/>
  <c r="A12" i="74"/>
  <c r="A11" i="60"/>
  <c r="A15" i="80" l="1"/>
  <c r="A13" i="74"/>
  <c r="A16" i="80" l="1"/>
  <c r="A14" i="74"/>
  <c r="A17" i="80" l="1"/>
  <c r="A12" i="60"/>
  <c r="A13" i="60" s="1"/>
  <c r="A14" i="60" s="1"/>
  <c r="A18" i="80" l="1"/>
  <c r="A18" i="60"/>
  <c r="A19" i="80" l="1"/>
  <c r="A19" i="60"/>
  <c r="A20" i="80" l="1"/>
  <c r="A21" i="80" s="1"/>
  <c r="A22" i="80" s="1"/>
  <c r="A20" i="60"/>
  <c r="A21" i="60" s="1"/>
  <c r="A22" i="60" s="1"/>
  <c r="A25" i="80" l="1"/>
  <c r="A26" i="80" s="1"/>
  <c r="A27" i="80" s="1"/>
  <c r="A28" i="80" s="1"/>
  <c r="A29" i="80" s="1"/>
  <c r="A26" i="60"/>
  <c r="A30" i="80" l="1"/>
  <c r="A31" i="80" s="1"/>
  <c r="A27" i="60"/>
  <c r="A28" i="60" l="1"/>
  <c r="A32" i="60" l="1"/>
  <c r="A33" i="60" s="1"/>
  <c r="A34" i="60" s="1"/>
  <c r="A35" i="60" s="1"/>
  <c r="A36" i="60" s="1"/>
  <c r="A40" i="60" s="1"/>
  <c r="A41" i="60" s="1"/>
  <c r="A42" i="60" s="1"/>
  <c r="A43" i="60" s="1"/>
  <c r="A44" i="60" s="1"/>
  <c r="A45" i="60" s="1"/>
  <c r="A46" i="60" s="1"/>
  <c r="A50" i="60" s="1"/>
  <c r="A51" i="60" s="1"/>
  <c r="A52" i="60" s="1"/>
  <c r="A56" i="60" s="1"/>
  <c r="A57" i="60" s="1"/>
  <c r="A58" i="60" s="1"/>
  <c r="A59" i="60" s="1"/>
  <c r="A60" i="60" s="1"/>
  <c r="A61" i="60" s="1"/>
  <c r="A62" i="60" s="1"/>
  <c r="A66" i="60" s="1"/>
  <c r="A67" i="60" s="1"/>
  <c r="A68" i="60" l="1"/>
  <c r="A69" i="60" s="1"/>
  <c r="A70" i="60" s="1"/>
  <c r="A71" i="60" s="1"/>
  <c r="A72" i="60" s="1"/>
  <c r="A76" i="60" s="1"/>
  <c r="A77" i="60" s="1"/>
  <c r="A78" i="60" s="1"/>
  <c r="A79" i="60" s="1"/>
  <c r="A80" i="60" s="1"/>
  <c r="A84" i="60" s="1"/>
  <c r="A85" i="60" s="1"/>
  <c r="A86" i="60" s="1"/>
  <c r="A90" i="60" s="1"/>
  <c r="A91" i="60" s="1"/>
  <c r="A92" i="60" s="1"/>
  <c r="A93" i="60" l="1"/>
  <c r="A94" i="60" s="1"/>
  <c r="A95" i="60" s="1"/>
  <c r="A96" i="60" s="1"/>
  <c r="A97" i="60" l="1"/>
  <c r="A98" i="60" s="1"/>
  <c r="A102" i="60" l="1"/>
  <c r="A103" i="60" s="1"/>
  <c r="A104" i="60" l="1"/>
  <c r="A105" i="60" s="1"/>
  <c r="A106" i="60" l="1"/>
  <c r="A107" i="60"/>
  <c r="A108" i="60" s="1"/>
  <c r="A109" i="60" s="1"/>
  <c r="A110" i="60" s="1"/>
  <c r="F447" i="60" l="1"/>
  <c r="G447" i="60" s="1"/>
  <c r="F446" i="60"/>
  <c r="G446" i="60" s="1"/>
  <c r="F445" i="60"/>
  <c r="G445" i="60" s="1"/>
  <c r="F444" i="60"/>
  <c r="G444" i="60" s="1"/>
  <c r="F443" i="60"/>
  <c r="G443" i="60" s="1"/>
  <c r="F436" i="60"/>
  <c r="G436" i="60" s="1"/>
  <c r="F435" i="60"/>
  <c r="G435" i="60" s="1"/>
  <c r="F433" i="60"/>
  <c r="G433" i="60" s="1"/>
  <c r="F432" i="60"/>
  <c r="G432" i="60" s="1"/>
  <c r="F430" i="60"/>
  <c r="G430" i="60" s="1"/>
  <c r="G440" i="60" s="1"/>
  <c r="F424" i="60"/>
  <c r="G424" i="60" s="1"/>
  <c r="F423" i="60"/>
  <c r="G423" i="60" s="1"/>
  <c r="F422" i="60"/>
  <c r="G422" i="60" s="1"/>
  <c r="F421" i="60"/>
  <c r="G421" i="60" s="1"/>
  <c r="F420" i="60"/>
  <c r="G420" i="60" s="1"/>
  <c r="F419" i="60"/>
  <c r="G419" i="60" s="1"/>
  <c r="F418" i="60"/>
  <c r="G418" i="60" s="1"/>
  <c r="F414" i="60"/>
  <c r="G414" i="60" s="1"/>
  <c r="F413" i="60"/>
  <c r="G413" i="60" s="1"/>
  <c r="F412" i="60"/>
  <c r="G412" i="60" s="1"/>
  <c r="F408" i="60"/>
  <c r="G408" i="60" s="1"/>
  <c r="F406" i="60"/>
  <c r="G406" i="60" s="1"/>
  <c r="F405" i="60"/>
  <c r="G405" i="60" s="1"/>
  <c r="F404" i="60"/>
  <c r="G404" i="60" s="1"/>
  <c r="F403" i="60"/>
  <c r="G403" i="60" s="1"/>
  <c r="F402" i="60"/>
  <c r="G402" i="60" s="1"/>
  <c r="G409" i="60" s="1"/>
  <c r="F398" i="60"/>
  <c r="G398" i="60" s="1"/>
  <c r="F397" i="60"/>
  <c r="G397" i="60" s="1"/>
  <c r="F396" i="60"/>
  <c r="G396" i="60" s="1"/>
  <c r="F392" i="60"/>
  <c r="G392" i="60" s="1"/>
  <c r="F391" i="60"/>
  <c r="G391" i="60" s="1"/>
  <c r="F390" i="60"/>
  <c r="G390" i="60" s="1"/>
  <c r="F386" i="60"/>
  <c r="G386" i="60" s="1"/>
  <c r="F385" i="60"/>
  <c r="G385" i="60" s="1"/>
  <c r="F384" i="60"/>
  <c r="G384" i="60" s="1"/>
  <c r="F383" i="60"/>
  <c r="G383" i="60" s="1"/>
  <c r="F382" i="60"/>
  <c r="G382" i="60" s="1"/>
  <c r="F381" i="60"/>
  <c r="G381" i="60" s="1"/>
  <c r="F380" i="60"/>
  <c r="G380" i="60" s="1"/>
  <c r="F376" i="60"/>
  <c r="G376" i="60" s="1"/>
  <c r="F375" i="60"/>
  <c r="G375" i="60" s="1"/>
  <c r="F374" i="60"/>
  <c r="G374" i="60" s="1"/>
  <c r="F370" i="60"/>
  <c r="G370" i="60" s="1"/>
  <c r="F369" i="60"/>
  <c r="G369" i="60" s="1"/>
  <c r="F368" i="60"/>
  <c r="G368" i="60" s="1"/>
  <c r="F367" i="60"/>
  <c r="G367" i="60" s="1"/>
  <c r="F366" i="60"/>
  <c r="G366" i="60" s="1"/>
  <c r="F362" i="60"/>
  <c r="G362" i="60" s="1"/>
  <c r="F361" i="60"/>
  <c r="G361" i="60" s="1"/>
  <c r="F360" i="60"/>
  <c r="G360" i="60" s="1"/>
  <c r="F359" i="60"/>
  <c r="G359" i="60" s="1"/>
  <c r="F358" i="60"/>
  <c r="G358" i="60" s="1"/>
  <c r="F348" i="60"/>
  <c r="G348" i="60" s="1"/>
  <c r="F347" i="60"/>
  <c r="G347" i="60" s="1"/>
  <c r="F346" i="60"/>
  <c r="G346" i="60" s="1"/>
  <c r="F345" i="60"/>
  <c r="G345" i="60" s="1"/>
  <c r="F344" i="60"/>
  <c r="G344" i="60" s="1"/>
  <c r="F338" i="60"/>
  <c r="G338" i="60" s="1"/>
  <c r="F337" i="60"/>
  <c r="G337" i="60" s="1"/>
  <c r="F335" i="60"/>
  <c r="G335" i="60" s="1"/>
  <c r="F334" i="60"/>
  <c r="G334" i="60" s="1"/>
  <c r="F332" i="60"/>
  <c r="G332" i="60" s="1"/>
  <c r="G341" i="60" s="1"/>
  <c r="F326" i="60"/>
  <c r="G326" i="60" s="1"/>
  <c r="F325" i="60"/>
  <c r="G325" i="60" s="1"/>
  <c r="F324" i="60"/>
  <c r="G324" i="60" s="1"/>
  <c r="F323" i="60"/>
  <c r="G323" i="60" s="1"/>
  <c r="F322" i="60"/>
  <c r="G322" i="60" s="1"/>
  <c r="F321" i="60"/>
  <c r="G321" i="60" s="1"/>
  <c r="F320" i="60"/>
  <c r="G320" i="60" s="1"/>
  <c r="F316" i="60"/>
  <c r="G316" i="60" s="1"/>
  <c r="F315" i="60"/>
  <c r="G315" i="60" s="1"/>
  <c r="F314" i="60"/>
  <c r="G314" i="60" s="1"/>
  <c r="F310" i="60"/>
  <c r="G310" i="60" s="1"/>
  <c r="F309" i="60"/>
  <c r="G309" i="60" s="1"/>
  <c r="F308" i="60"/>
  <c r="G308" i="60" s="1"/>
  <c r="F307" i="60"/>
  <c r="G307" i="60" s="1"/>
  <c r="F306" i="60"/>
  <c r="G306" i="60" s="1"/>
  <c r="G311" i="60" s="1"/>
  <c r="F301" i="60"/>
  <c r="G301" i="60" s="1"/>
  <c r="F300" i="60"/>
  <c r="G300" i="60" s="1"/>
  <c r="F299" i="60"/>
  <c r="G299" i="60" s="1"/>
  <c r="F298" i="60"/>
  <c r="G298" i="60" s="1"/>
  <c r="F297" i="60"/>
  <c r="G297" i="60" s="1"/>
  <c r="F296" i="60"/>
  <c r="G296" i="60" s="1"/>
  <c r="F292" i="60"/>
  <c r="G292" i="60" s="1"/>
  <c r="F291" i="60"/>
  <c r="G291" i="60" s="1"/>
  <c r="F290" i="60"/>
  <c r="G290" i="60" s="1"/>
  <c r="F289" i="60"/>
  <c r="G289" i="60" s="1"/>
  <c r="F288" i="60"/>
  <c r="G288" i="60" s="1"/>
  <c r="F284" i="60"/>
  <c r="G284" i="60" s="1"/>
  <c r="F283" i="60"/>
  <c r="G283" i="60" s="1"/>
  <c r="F282" i="60"/>
  <c r="G282" i="60" s="1"/>
  <c r="F281" i="60"/>
  <c r="G281" i="60" s="1"/>
  <c r="F280" i="60"/>
  <c r="G280" i="60" s="1"/>
  <c r="G285" i="60" s="1"/>
  <c r="F276" i="60"/>
  <c r="G276" i="60" s="1"/>
  <c r="F275" i="60"/>
  <c r="G275" i="60" s="1"/>
  <c r="F274" i="60"/>
  <c r="G274" i="60" s="1"/>
  <c r="F273" i="60"/>
  <c r="G273" i="60" s="1"/>
  <c r="F272" i="60"/>
  <c r="G272" i="60" s="1"/>
  <c r="F268" i="60"/>
  <c r="G268" i="60" s="1"/>
  <c r="F267" i="60"/>
  <c r="G267" i="60" s="1"/>
  <c r="F266" i="60"/>
  <c r="G266" i="60" s="1"/>
  <c r="F265" i="60"/>
  <c r="G265" i="60" s="1"/>
  <c r="F264" i="60"/>
  <c r="G264" i="60" s="1"/>
  <c r="F260" i="60"/>
  <c r="G260" i="60" s="1"/>
  <c r="F259" i="60"/>
  <c r="G259" i="60" s="1"/>
  <c r="F258" i="60"/>
  <c r="G258" i="60" s="1"/>
  <c r="F254" i="60"/>
  <c r="G254" i="60" s="1"/>
  <c r="F253" i="60"/>
  <c r="G253" i="60" s="1"/>
  <c r="F252" i="60"/>
  <c r="G252" i="60" s="1"/>
  <c r="F248" i="60"/>
  <c r="G248" i="60" s="1"/>
  <c r="F247" i="60"/>
  <c r="G247" i="60" s="1"/>
  <c r="F246" i="60"/>
  <c r="G246" i="60" s="1"/>
  <c r="F166" i="60"/>
  <c r="G166" i="60" s="1"/>
  <c r="G371" i="60" l="1"/>
  <c r="G427" i="60"/>
  <c r="G329" i="60"/>
  <c r="G303" i="60"/>
  <c r="G415" i="60"/>
  <c r="G448" i="60"/>
  <c r="G399" i="60"/>
  <c r="G393" i="60"/>
  <c r="G387" i="60"/>
  <c r="G377" i="60"/>
  <c r="G363" i="60"/>
  <c r="G317" i="60"/>
  <c r="G349" i="60"/>
  <c r="G293" i="60"/>
  <c r="G269" i="60"/>
  <c r="G277" i="60"/>
  <c r="G249" i="60"/>
  <c r="G255" i="60"/>
  <c r="G261" i="60"/>
  <c r="G354" i="60" l="1"/>
  <c r="I13" i="95" s="1"/>
  <c r="I14" i="95"/>
  <c r="F14" i="74"/>
  <c r="G14" i="74" s="1"/>
  <c r="F13" i="74"/>
  <c r="G13" i="74" s="1"/>
  <c r="F12" i="74"/>
  <c r="G12" i="74" s="1"/>
  <c r="F11" i="74"/>
  <c r="G11" i="74" s="1"/>
  <c r="F10" i="74"/>
  <c r="G10" i="74" s="1"/>
  <c r="F9" i="74"/>
  <c r="G9" i="74" s="1"/>
  <c r="F8" i="74"/>
  <c r="G8" i="74" s="1"/>
  <c r="F7" i="74"/>
  <c r="G7" i="74" s="1"/>
  <c r="F4" i="74"/>
  <c r="G4" i="74" s="1"/>
  <c r="F118" i="60"/>
  <c r="G118" i="60" s="1"/>
  <c r="F117" i="60"/>
  <c r="G117" i="60" s="1"/>
  <c r="F116" i="60"/>
  <c r="G116" i="60" s="1"/>
  <c r="F115" i="60"/>
  <c r="G115" i="60" s="1"/>
  <c r="F114" i="60"/>
  <c r="G114" i="60" s="1"/>
  <c r="F108" i="60"/>
  <c r="G108" i="60" s="1"/>
  <c r="F107" i="60"/>
  <c r="G107" i="60" s="1"/>
  <c r="F105" i="60"/>
  <c r="G105" i="60" s="1"/>
  <c r="F104" i="60"/>
  <c r="G104" i="60" s="1"/>
  <c r="F102" i="60"/>
  <c r="G102" i="60" s="1"/>
  <c r="F96" i="60"/>
  <c r="G96" i="60" s="1"/>
  <c r="F95" i="60"/>
  <c r="G95" i="60" s="1"/>
  <c r="F94" i="60"/>
  <c r="G94" i="60" s="1"/>
  <c r="F93" i="60"/>
  <c r="G93" i="60" s="1"/>
  <c r="F92" i="60"/>
  <c r="G92" i="60" s="1"/>
  <c r="F91" i="60"/>
  <c r="G91" i="60" s="1"/>
  <c r="F90" i="60"/>
  <c r="G90" i="60" s="1"/>
  <c r="G99" i="60" s="1"/>
  <c r="F80" i="60"/>
  <c r="G80" i="60" s="1"/>
  <c r="F86" i="60"/>
  <c r="G86" i="60" s="1"/>
  <c r="F85" i="60"/>
  <c r="G85" i="60" s="1"/>
  <c r="F84" i="60"/>
  <c r="G84" i="60" s="1"/>
  <c r="F79" i="60"/>
  <c r="G79" i="60" s="1"/>
  <c r="F78" i="60"/>
  <c r="G78" i="60" s="1"/>
  <c r="F77" i="60"/>
  <c r="G77" i="60" s="1"/>
  <c r="F76" i="60"/>
  <c r="G76" i="60" s="1"/>
  <c r="F72" i="60"/>
  <c r="G72" i="60" s="1"/>
  <c r="F71" i="60"/>
  <c r="G71" i="60" s="1"/>
  <c r="F70" i="60"/>
  <c r="G70" i="60" s="1"/>
  <c r="F69" i="60"/>
  <c r="G69" i="60" s="1"/>
  <c r="F68" i="60"/>
  <c r="G68" i="60" s="1"/>
  <c r="F67" i="60"/>
  <c r="G67" i="60" s="1"/>
  <c r="F66" i="60"/>
  <c r="G66" i="60" s="1"/>
  <c r="F62" i="60"/>
  <c r="G62" i="60" s="1"/>
  <c r="F61" i="60"/>
  <c r="G61" i="60" s="1"/>
  <c r="F60" i="60"/>
  <c r="G60" i="60" s="1"/>
  <c r="F59" i="60"/>
  <c r="G59" i="60" s="1"/>
  <c r="F58" i="60"/>
  <c r="G58" i="60" s="1"/>
  <c r="F57" i="60"/>
  <c r="G57" i="60" s="1"/>
  <c r="F56" i="60"/>
  <c r="G56" i="60" s="1"/>
  <c r="F52" i="60"/>
  <c r="G52" i="60" s="1"/>
  <c r="F51" i="60"/>
  <c r="G51" i="60" s="1"/>
  <c r="F50" i="60"/>
  <c r="G50" i="60" s="1"/>
  <c r="F46" i="60"/>
  <c r="G46" i="60" s="1"/>
  <c r="F45" i="60"/>
  <c r="G45" i="60" s="1"/>
  <c r="F44" i="60"/>
  <c r="G44" i="60" s="1"/>
  <c r="F43" i="60"/>
  <c r="G43" i="60" s="1"/>
  <c r="F42" i="60"/>
  <c r="G42" i="60" s="1"/>
  <c r="F41" i="60"/>
  <c r="G41" i="60" s="1"/>
  <c r="F40" i="60"/>
  <c r="G40" i="60" s="1"/>
  <c r="G111" i="60" l="1"/>
  <c r="G81" i="60"/>
  <c r="G15" i="74"/>
  <c r="G119" i="60"/>
  <c r="G87" i="60"/>
  <c r="G73" i="60"/>
  <c r="G63" i="60"/>
  <c r="G53" i="60"/>
  <c r="G47" i="60"/>
  <c r="F36" i="60" l="1"/>
  <c r="G36" i="60" s="1"/>
  <c r="F35" i="60"/>
  <c r="G35" i="60" s="1"/>
  <c r="F34" i="60"/>
  <c r="G34" i="60" s="1"/>
  <c r="F33" i="60"/>
  <c r="G33" i="60" s="1"/>
  <c r="F32" i="60"/>
  <c r="G32" i="60" s="1"/>
  <c r="F28" i="60"/>
  <c r="G28" i="60" s="1"/>
  <c r="F27" i="60"/>
  <c r="G27" i="60" s="1"/>
  <c r="F26" i="60"/>
  <c r="G26" i="60" s="1"/>
  <c r="F22" i="60"/>
  <c r="G22" i="60" s="1"/>
  <c r="F21" i="60"/>
  <c r="G21" i="60" s="1"/>
  <c r="F20" i="60"/>
  <c r="G20" i="60" s="1"/>
  <c r="F19" i="60"/>
  <c r="G19" i="60" s="1"/>
  <c r="F18" i="60"/>
  <c r="G18" i="60" s="1"/>
  <c r="F14" i="60"/>
  <c r="G14" i="60" s="1"/>
  <c r="F12" i="60"/>
  <c r="G12" i="60" s="1"/>
  <c r="F11" i="60"/>
  <c r="G11" i="60" s="1"/>
  <c r="F10" i="60"/>
  <c r="G10" i="60" s="1"/>
  <c r="F9" i="60"/>
  <c r="G9" i="60" s="1"/>
  <c r="F8" i="60"/>
  <c r="G8" i="60" s="1"/>
  <c r="F7" i="60"/>
  <c r="G7" i="60" s="1"/>
  <c r="G23" i="60" l="1"/>
  <c r="G29" i="60"/>
  <c r="G37" i="60"/>
  <c r="G15" i="60"/>
  <c r="G124" i="60" s="1"/>
  <c r="I11" i="95" s="1"/>
  <c r="F26" i="74"/>
  <c r="G26" i="74" s="1"/>
  <c r="F27" i="74"/>
  <c r="G27" i="74" s="1"/>
  <c r="F25" i="74"/>
  <c r="G25" i="74" s="1"/>
  <c r="G10" i="82"/>
  <c r="I16" i="14"/>
  <c r="F8" i="82"/>
  <c r="G8" i="82" s="1"/>
  <c r="F7" i="82"/>
  <c r="G7" i="82" s="1"/>
  <c r="F6" i="82"/>
  <c r="G6" i="82" s="1"/>
  <c r="F5" i="82"/>
  <c r="G5" i="82" s="1"/>
  <c r="F9" i="82"/>
  <c r="G9" i="82" s="1"/>
  <c r="A5" i="78" l="1"/>
  <c r="A6" i="78" l="1"/>
  <c r="G57" i="75"/>
  <c r="A9" i="78" l="1"/>
  <c r="A10" i="78"/>
  <c r="A13" i="78" s="1"/>
  <c r="F23" i="74"/>
  <c r="G23" i="74" s="1"/>
  <c r="F22" i="74"/>
  <c r="G22" i="74" s="1"/>
  <c r="F21" i="74"/>
  <c r="G21" i="74" s="1"/>
  <c r="F20" i="74"/>
  <c r="G20" i="74" s="1"/>
  <c r="F24" i="74"/>
  <c r="G24" i="74" s="1"/>
  <c r="F13" i="80"/>
  <c r="G13" i="80" s="1"/>
  <c r="F14" i="80"/>
  <c r="G14" i="80" s="1"/>
  <c r="F15" i="80"/>
  <c r="G15" i="80" s="1"/>
  <c r="F16" i="80"/>
  <c r="G16" i="80" s="1"/>
  <c r="F17" i="80"/>
  <c r="G17" i="80" s="1"/>
  <c r="F18" i="80"/>
  <c r="G18" i="80" s="1"/>
  <c r="F19" i="80"/>
  <c r="G19" i="80" s="1"/>
  <c r="F20" i="80"/>
  <c r="G20" i="80" s="1"/>
  <c r="F12" i="80"/>
  <c r="G12" i="80" s="1"/>
  <c r="F11" i="80"/>
  <c r="G11" i="80" s="1"/>
  <c r="F10" i="80"/>
  <c r="G10" i="80" s="1"/>
  <c r="F9" i="80"/>
  <c r="G9" i="80" s="1"/>
  <c r="F8" i="80"/>
  <c r="G8" i="80" s="1"/>
  <c r="F6" i="80"/>
  <c r="G6" i="80" s="1"/>
  <c r="A14" i="78" l="1"/>
  <c r="A17" i="78" s="1"/>
  <c r="A18" i="78" s="1"/>
  <c r="G23" i="80"/>
  <c r="I41" i="95"/>
  <c r="G28" i="74"/>
  <c r="G55" i="74" s="1"/>
  <c r="I10" i="14" s="1"/>
  <c r="F236" i="60"/>
  <c r="G236" i="60" s="1"/>
  <c r="F235" i="60"/>
  <c r="G235" i="60" s="1"/>
  <c r="F234" i="60"/>
  <c r="G234" i="60" s="1"/>
  <c r="F233" i="60"/>
  <c r="G233" i="60" s="1"/>
  <c r="F232" i="60"/>
  <c r="G232" i="60" s="1"/>
  <c r="G237" i="60" l="1"/>
  <c r="F226" i="60" l="1"/>
  <c r="G226" i="60" s="1"/>
  <c r="F225" i="60"/>
  <c r="G225" i="60" s="1"/>
  <c r="F223" i="60"/>
  <c r="G223" i="60" s="1"/>
  <c r="F222" i="60"/>
  <c r="G222" i="60" s="1"/>
  <c r="F220" i="60"/>
  <c r="G220" i="60" s="1"/>
  <c r="G229" i="60" s="1"/>
  <c r="F214" i="60"/>
  <c r="G214" i="60" s="1"/>
  <c r="F213" i="60"/>
  <c r="G213" i="60" s="1"/>
  <c r="F212" i="60"/>
  <c r="G212" i="60" s="1"/>
  <c r="F211" i="60"/>
  <c r="G211" i="60" s="1"/>
  <c r="F210" i="60"/>
  <c r="G210" i="60" s="1"/>
  <c r="F209" i="60"/>
  <c r="G209" i="60" s="1"/>
  <c r="F208" i="60"/>
  <c r="G208" i="60" s="1"/>
  <c r="G217" i="60" s="1"/>
  <c r="F201" i="60"/>
  <c r="G201" i="60" s="1"/>
  <c r="F193" i="60"/>
  <c r="G193" i="60" s="1"/>
  <c r="F204" i="60"/>
  <c r="G204" i="60" s="1"/>
  <c r="F203" i="60"/>
  <c r="G203" i="60" s="1"/>
  <c r="F202" i="60"/>
  <c r="G202" i="60" s="1"/>
  <c r="F200" i="60"/>
  <c r="G200" i="60" s="1"/>
  <c r="F196" i="60"/>
  <c r="G196" i="60" s="1"/>
  <c r="F195" i="60"/>
  <c r="G195" i="60" s="1"/>
  <c r="F194" i="60"/>
  <c r="G194" i="60" s="1"/>
  <c r="F192" i="60"/>
  <c r="G192" i="60" s="1"/>
  <c r="F188" i="60"/>
  <c r="G188" i="60" s="1"/>
  <c r="F187" i="60"/>
  <c r="G187" i="60" s="1"/>
  <c r="F186" i="60"/>
  <c r="G186" i="60" s="1"/>
  <c r="F185" i="60"/>
  <c r="G185" i="60" s="1"/>
  <c r="F184" i="60"/>
  <c r="G184" i="60" s="1"/>
  <c r="F180" i="60"/>
  <c r="G180" i="60" s="1"/>
  <c r="F179" i="60"/>
  <c r="G179" i="60" s="1"/>
  <c r="F178" i="60"/>
  <c r="G178" i="60" s="1"/>
  <c r="F177" i="60"/>
  <c r="G177" i="60" s="1"/>
  <c r="F176" i="60"/>
  <c r="G176" i="60" s="1"/>
  <c r="F172" i="60"/>
  <c r="G172" i="60" s="1"/>
  <c r="F171" i="60"/>
  <c r="G171" i="60" s="1"/>
  <c r="F170" i="60"/>
  <c r="G170" i="60" s="1"/>
  <c r="F165" i="60"/>
  <c r="G165" i="60" s="1"/>
  <c r="F164" i="60"/>
  <c r="G164" i="60" s="1"/>
  <c r="F163" i="60"/>
  <c r="G163" i="60" s="1"/>
  <c r="F162" i="60"/>
  <c r="G162" i="60" s="1"/>
  <c r="G167" i="60" s="1"/>
  <c r="F158" i="60"/>
  <c r="G158" i="60" s="1"/>
  <c r="F157" i="60"/>
  <c r="G157" i="60" s="1"/>
  <c r="F156" i="60"/>
  <c r="G156" i="60" s="1"/>
  <c r="F152" i="60"/>
  <c r="G152" i="60" s="1"/>
  <c r="F151" i="60"/>
  <c r="G151" i="60" s="1"/>
  <c r="F150" i="60"/>
  <c r="G150" i="60" s="1"/>
  <c r="F146" i="60"/>
  <c r="G146" i="60" s="1"/>
  <c r="F145" i="60"/>
  <c r="G145" i="60" s="1"/>
  <c r="F144" i="60"/>
  <c r="G144" i="60" s="1"/>
  <c r="G205" i="60" l="1"/>
  <c r="G197" i="60"/>
  <c r="G189" i="60"/>
  <c r="G181" i="60"/>
  <c r="G173" i="60"/>
  <c r="G159" i="60"/>
  <c r="G153" i="60"/>
  <c r="G147" i="60"/>
  <c r="F31" i="80" l="1"/>
  <c r="G31" i="80" s="1"/>
  <c r="F30" i="80"/>
  <c r="G30" i="80" s="1"/>
  <c r="F29" i="80"/>
  <c r="G29" i="80" s="1"/>
  <c r="F28" i="80"/>
  <c r="G28" i="80" s="1"/>
  <c r="F27" i="80"/>
  <c r="G27" i="80" s="1"/>
  <c r="F26" i="80"/>
  <c r="G26" i="80" s="1"/>
  <c r="F25" i="80"/>
  <c r="G25" i="80" s="1"/>
  <c r="G32" i="80" s="1"/>
  <c r="I42" i="95" s="1"/>
  <c r="I40" i="95" s="1"/>
  <c r="F24" i="80"/>
  <c r="G24" i="80" s="1"/>
  <c r="F17" i="78"/>
  <c r="G17" i="78" s="1"/>
  <c r="F13" i="78"/>
  <c r="G13" i="78" s="1"/>
  <c r="G15" i="78" s="1"/>
  <c r="F9" i="78"/>
  <c r="G9" i="78" s="1"/>
  <c r="G11" i="78" s="1"/>
  <c r="F8" i="78"/>
  <c r="G8" i="78" s="1"/>
  <c r="F5" i="78"/>
  <c r="G5" i="78" s="1"/>
  <c r="G7" i="78" s="1"/>
  <c r="F19" i="77"/>
  <c r="G19" i="77" s="1"/>
  <c r="F18" i="77"/>
  <c r="G18" i="77" s="1"/>
  <c r="F15" i="77"/>
  <c r="G15" i="77" s="1"/>
  <c r="F14" i="77"/>
  <c r="G14" i="77" s="1"/>
  <c r="F11" i="77"/>
  <c r="G11" i="77" s="1"/>
  <c r="F10" i="77"/>
  <c r="G10" i="77" s="1"/>
  <c r="F9" i="77"/>
  <c r="G9" i="77" s="1"/>
  <c r="F6" i="77"/>
  <c r="G6" i="77" s="1"/>
  <c r="F5" i="77"/>
  <c r="G5" i="77" s="1"/>
  <c r="A5" i="77"/>
  <c r="F72" i="76"/>
  <c r="G72" i="76" s="1"/>
  <c r="F71" i="76"/>
  <c r="G71" i="76" s="1"/>
  <c r="F70" i="76"/>
  <c r="G70" i="76" s="1"/>
  <c r="F69" i="76"/>
  <c r="G69" i="76" s="1"/>
  <c r="F68" i="76"/>
  <c r="G68" i="76" s="1"/>
  <c r="F67" i="76"/>
  <c r="G67" i="76" s="1"/>
  <c r="F66" i="76"/>
  <c r="G66" i="76" s="1"/>
  <c r="F65" i="76"/>
  <c r="G65" i="76" s="1"/>
  <c r="F64" i="76"/>
  <c r="G64" i="76" s="1"/>
  <c r="F63" i="76"/>
  <c r="G63" i="76" s="1"/>
  <c r="F62" i="76"/>
  <c r="G62" i="76" s="1"/>
  <c r="F61" i="76"/>
  <c r="G61" i="76" s="1"/>
  <c r="F60" i="76"/>
  <c r="G60" i="76" s="1"/>
  <c r="F59" i="76"/>
  <c r="G59" i="76" s="1"/>
  <c r="F51" i="76"/>
  <c r="G51" i="76" s="1"/>
  <c r="F50" i="76"/>
  <c r="G50" i="76" s="1"/>
  <c r="F49" i="76"/>
  <c r="G49" i="76" s="1"/>
  <c r="F48" i="76"/>
  <c r="G48" i="76" s="1"/>
  <c r="F47" i="76"/>
  <c r="G47" i="76" s="1"/>
  <c r="F46" i="76"/>
  <c r="G46" i="76" s="1"/>
  <c r="F45" i="76"/>
  <c r="G45" i="76" s="1"/>
  <c r="F44" i="76"/>
  <c r="G44" i="76" s="1"/>
  <c r="F43" i="76"/>
  <c r="G43" i="76" s="1"/>
  <c r="F42" i="76"/>
  <c r="G42" i="76" s="1"/>
  <c r="F41" i="76"/>
  <c r="G41" i="76" s="1"/>
  <c r="F40" i="76"/>
  <c r="G40" i="76" s="1"/>
  <c r="F15" i="76"/>
  <c r="G15" i="76" s="1"/>
  <c r="F14" i="76"/>
  <c r="G14" i="76" s="1"/>
  <c r="F13" i="76"/>
  <c r="G13" i="76" s="1"/>
  <c r="F12" i="76"/>
  <c r="G12" i="76" s="1"/>
  <c r="F11" i="76"/>
  <c r="G11" i="76" s="1"/>
  <c r="F10" i="76"/>
  <c r="G10" i="76" s="1"/>
  <c r="F9" i="76"/>
  <c r="G9" i="76" s="1"/>
  <c r="F8" i="76"/>
  <c r="G8" i="76" s="1"/>
  <c r="F7" i="76"/>
  <c r="G7" i="76" s="1"/>
  <c r="F6" i="76"/>
  <c r="G6" i="76" s="1"/>
  <c r="F5" i="76"/>
  <c r="G5" i="76" s="1"/>
  <c r="G24" i="76" s="1"/>
  <c r="A5" i="76"/>
  <c r="F95" i="75"/>
  <c r="G95" i="75" s="1"/>
  <c r="F94" i="75"/>
  <c r="G94" i="75" s="1"/>
  <c r="F93" i="75"/>
  <c r="G93" i="75" s="1"/>
  <c r="F92" i="75"/>
  <c r="G92" i="75" s="1"/>
  <c r="F91" i="75"/>
  <c r="G91" i="75" s="1"/>
  <c r="F90" i="75"/>
  <c r="G90" i="75" s="1"/>
  <c r="F89" i="75"/>
  <c r="G89" i="75" s="1"/>
  <c r="F88" i="75"/>
  <c r="G88" i="75" s="1"/>
  <c r="F64" i="75"/>
  <c r="G64" i="75" s="1"/>
  <c r="F63" i="75"/>
  <c r="G63" i="75" s="1"/>
  <c r="F62" i="75"/>
  <c r="G62" i="75" s="1"/>
  <c r="F61" i="75"/>
  <c r="G61" i="75" s="1"/>
  <c r="F60" i="75"/>
  <c r="G60" i="75" s="1"/>
  <c r="F59" i="75"/>
  <c r="G59" i="75" s="1"/>
  <c r="F35" i="75"/>
  <c r="G35" i="75" s="1"/>
  <c r="F33" i="75"/>
  <c r="G33" i="75" s="1"/>
  <c r="F32" i="75"/>
  <c r="G32" i="75" s="1"/>
  <c r="F31" i="75"/>
  <c r="G31" i="75" s="1"/>
  <c r="F30" i="75"/>
  <c r="G30" i="75" s="1"/>
  <c r="F29" i="75"/>
  <c r="G29" i="75" s="1"/>
  <c r="F28" i="75"/>
  <c r="G28" i="75" s="1"/>
  <c r="F13" i="75"/>
  <c r="G13" i="75" s="1"/>
  <c r="F12" i="75"/>
  <c r="G12" i="75" s="1"/>
  <c r="F11" i="75"/>
  <c r="G11" i="75" s="1"/>
  <c r="F10" i="75"/>
  <c r="G10" i="75" s="1"/>
  <c r="F9" i="75"/>
  <c r="G9" i="75" s="1"/>
  <c r="F8" i="75"/>
  <c r="G8" i="75" s="1"/>
  <c r="F7" i="75"/>
  <c r="G7" i="75" s="1"/>
  <c r="F6" i="75"/>
  <c r="G6" i="75" s="1"/>
  <c r="F5" i="75"/>
  <c r="G5" i="75" s="1"/>
  <c r="A5" i="75"/>
  <c r="F17" i="74"/>
  <c r="G17" i="74" s="1"/>
  <c r="A16" i="74"/>
  <c r="F129" i="60"/>
  <c r="G129" i="60" s="1"/>
  <c r="F130" i="60"/>
  <c r="G130" i="60" s="1"/>
  <c r="F131" i="60"/>
  <c r="G131" i="60" s="1"/>
  <c r="F132" i="60"/>
  <c r="G132" i="60" s="1"/>
  <c r="F136" i="60"/>
  <c r="G136" i="60" s="1"/>
  <c r="F137" i="60"/>
  <c r="G137" i="60" s="1"/>
  <c r="F138" i="60"/>
  <c r="G138" i="60" s="1"/>
  <c r="F139" i="60"/>
  <c r="G139" i="60" s="1"/>
  <c r="F140" i="60"/>
  <c r="G140" i="60" s="1"/>
  <c r="G57" i="76" l="1"/>
  <c r="G20" i="78"/>
  <c r="A6" i="77"/>
  <c r="A7" i="77"/>
  <c r="I38" i="95"/>
  <c r="G86" i="75"/>
  <c r="A20" i="74"/>
  <c r="A21" i="74" s="1"/>
  <c r="A22" i="74" s="1"/>
  <c r="A23" i="74" s="1"/>
  <c r="A24" i="74" s="1"/>
  <c r="A6" i="76"/>
  <c r="A7" i="76" s="1"/>
  <c r="A8" i="76" s="1"/>
  <c r="A6" i="75"/>
  <c r="G141" i="60"/>
  <c r="I27" i="95"/>
  <c r="I28" i="95"/>
  <c r="I29" i="95"/>
  <c r="G12" i="77"/>
  <c r="G16" i="77"/>
  <c r="I36" i="95"/>
  <c r="G34" i="75"/>
  <c r="G115" i="75"/>
  <c r="A9" i="76" l="1"/>
  <c r="I14" i="14"/>
  <c r="I39" i="95"/>
  <c r="I35" i="95" s="1"/>
  <c r="I12" i="14"/>
  <c r="I26" i="95"/>
  <c r="I25" i="95" s="1"/>
  <c r="I15" i="14"/>
  <c r="A7" i="75"/>
  <c r="A8" i="75" s="1"/>
  <c r="A9" i="75" s="1"/>
  <c r="A25" i="74"/>
  <c r="A26" i="74" s="1"/>
  <c r="G22" i="77"/>
  <c r="I11" i="14" s="1"/>
  <c r="A10" i="76" l="1"/>
  <c r="A11" i="76" s="1"/>
  <c r="A10" i="75"/>
  <c r="A11" i="75" s="1"/>
  <c r="A27" i="74"/>
  <c r="A33" i="74" s="1"/>
  <c r="A34" i="74" s="1"/>
  <c r="A35" i="74" s="1"/>
  <c r="A36" i="74" s="1"/>
  <c r="A37" i="74" s="1"/>
  <c r="A38" i="74" s="1"/>
  <c r="A39" i="74" s="1"/>
  <c r="A40" i="74" s="1"/>
  <c r="A46" i="74" s="1"/>
  <c r="A47" i="74" s="1"/>
  <c r="A48" i="74" s="1"/>
  <c r="A49" i="74" s="1"/>
  <c r="A50" i="74" s="1"/>
  <c r="A51" i="74" s="1"/>
  <c r="A52" i="74" s="1"/>
  <c r="A53" i="74" s="1"/>
  <c r="F128" i="60"/>
  <c r="G128" i="60" s="1"/>
  <c r="G133" i="60" s="1"/>
  <c r="G242" i="60" s="1"/>
  <c r="F125" i="60"/>
  <c r="G125" i="60" s="1"/>
  <c r="A12" i="76" l="1"/>
  <c r="A12" i="75"/>
  <c r="G454" i="60" l="1"/>
  <c r="I9" i="14" s="1"/>
  <c r="I20" i="14" s="1"/>
  <c r="I21" i="14" s="1"/>
  <c r="I22" i="14" s="1"/>
  <c r="I12" i="95"/>
  <c r="I10" i="95" s="1"/>
  <c r="A13" i="76"/>
  <c r="A13" i="75"/>
  <c r="A14" i="76" l="1"/>
  <c r="A15" i="76"/>
  <c r="A16" i="76" s="1"/>
  <c r="A14" i="75"/>
  <c r="A15" i="75"/>
  <c r="A16" i="75" s="1"/>
  <c r="A17" i="75" s="1"/>
  <c r="A18" i="75" s="1"/>
  <c r="A19" i="75" s="1"/>
  <c r="A20" i="75" s="1"/>
  <c r="A21" i="75" s="1"/>
  <c r="A22" i="75" s="1"/>
  <c r="A23" i="75" s="1"/>
  <c r="A24" i="75" s="1"/>
  <c r="A25" i="75" s="1"/>
  <c r="A26" i="75" s="1"/>
  <c r="A27" i="75" s="1"/>
  <c r="A17" i="76" l="1"/>
  <c r="A18" i="76"/>
  <c r="A19" i="76" s="1"/>
  <c r="A20" i="76" s="1"/>
  <c r="A21" i="76" s="1"/>
  <c r="A22" i="76" s="1"/>
  <c r="A28" i="75"/>
  <c r="A29" i="75" s="1"/>
  <c r="A30" i="75" s="1"/>
  <c r="A31" i="75" s="1"/>
  <c r="A32" i="75" s="1"/>
  <c r="A33" i="75" s="1"/>
  <c r="A114" i="60"/>
  <c r="A23" i="76" l="1"/>
  <c r="A26" i="76" s="1"/>
  <c r="A27" i="76" s="1"/>
  <c r="A28" i="76" s="1"/>
  <c r="A29" i="76" s="1"/>
  <c r="A30" i="76" s="1"/>
  <c r="A31" i="76" s="1"/>
  <c r="A32" i="76" s="1"/>
  <c r="A33" i="76" s="1"/>
  <c r="A34" i="76" s="1"/>
  <c r="A35" i="76" s="1"/>
  <c r="A36" i="76" s="1"/>
  <c r="A115" i="60"/>
  <c r="A116" i="60" s="1"/>
  <c r="A37" i="76" l="1"/>
  <c r="A117" i="60"/>
  <c r="A40" i="76" l="1"/>
  <c r="A41" i="76" s="1"/>
  <c r="A42" i="76" s="1"/>
  <c r="A43" i="76" s="1"/>
  <c r="A44" i="76" s="1"/>
  <c r="A45" i="76" s="1"/>
  <c r="A46" i="76" s="1"/>
  <c r="A47" i="76" s="1"/>
  <c r="A48" i="76" s="1"/>
  <c r="A49" i="76" s="1"/>
  <c r="A50" i="76" s="1"/>
  <c r="A51" i="76" s="1"/>
  <c r="A52" i="76" s="1"/>
  <c r="A53" i="76" s="1"/>
  <c r="A54" i="76" s="1"/>
  <c r="A55" i="76" s="1"/>
  <c r="A118" i="60"/>
  <c r="A122" i="60" s="1"/>
  <c r="A128" i="60" s="1"/>
  <c r="A56" i="76" l="1"/>
  <c r="A59" i="76" s="1"/>
  <c r="A60" i="76" s="1"/>
  <c r="A61" i="76" s="1"/>
  <c r="A62" i="76" s="1"/>
  <c r="A63" i="76" s="1"/>
  <c r="A129" i="60"/>
  <c r="A64" i="76" l="1"/>
  <c r="A65" i="76" s="1"/>
  <c r="A66" i="76" s="1"/>
  <c r="A67" i="76" s="1"/>
  <c r="A68" i="76" s="1"/>
  <c r="A69" i="76" s="1"/>
  <c r="A70" i="76" s="1"/>
  <c r="A71" i="76" s="1"/>
  <c r="A72" i="76" s="1"/>
  <c r="A73" i="76" s="1"/>
  <c r="A74" i="76" s="1"/>
  <c r="A75" i="76" s="1"/>
  <c r="A130" i="60"/>
  <c r="A131" i="60" l="1"/>
  <c r="A132" i="60" l="1"/>
  <c r="A136" i="60" l="1"/>
  <c r="A137" i="60" l="1"/>
  <c r="A138" i="60" s="1"/>
  <c r="A139" i="60" s="1"/>
  <c r="A140" i="60" s="1"/>
  <c r="A144" i="60" s="1"/>
  <c r="A145" i="60" s="1"/>
  <c r="A146" i="60" s="1"/>
  <c r="A150" i="60" s="1"/>
  <c r="A151" i="60" s="1"/>
  <c r="A152" i="60" s="1"/>
  <c r="A156" i="60" s="1"/>
  <c r="A157" i="60" s="1"/>
  <c r="A158" i="60" s="1"/>
  <c r="A162" i="60" s="1"/>
  <c r="A163" i="60" s="1"/>
  <c r="A164" i="60" s="1"/>
  <c r="A165" i="60" s="1"/>
  <c r="A166" i="60" s="1"/>
  <c r="A170" i="60" s="1"/>
  <c r="A171" i="60" s="1"/>
  <c r="A172" i="60" s="1"/>
  <c r="A176" i="60" s="1"/>
  <c r="A177" i="60" s="1"/>
  <c r="A178" i="60" s="1"/>
  <c r="A179" i="60" s="1"/>
  <c r="A180" i="60" s="1"/>
  <c r="A184" i="60" l="1"/>
  <c r="A185" i="60" s="1"/>
  <c r="A186" i="60" s="1"/>
  <c r="A187" i="60" s="1"/>
  <c r="A188" i="60" s="1"/>
  <c r="A192" i="60" s="1"/>
  <c r="A193" i="60" s="1"/>
  <c r="A194" i="60" s="1"/>
  <c r="A195" i="60" s="1"/>
  <c r="A196" i="60" s="1"/>
  <c r="A200" i="60" s="1"/>
  <c r="A201" i="60" s="1"/>
  <c r="A202" i="60" s="1"/>
  <c r="A203" i="60" s="1"/>
  <c r="A204" i="60" s="1"/>
  <c r="A208" i="60" s="1"/>
  <c r="A209" i="60" s="1"/>
  <c r="A210" i="60" s="1"/>
  <c r="A211" i="60" s="1"/>
  <c r="A212" i="60" s="1"/>
  <c r="A213" i="60" s="1"/>
  <c r="A214" i="60" s="1"/>
  <c r="A215" i="60" s="1"/>
  <c r="A216" i="60" s="1"/>
  <c r="A220" i="60" l="1"/>
  <c r="A222" i="60" s="1"/>
  <c r="A221" i="60" l="1"/>
  <c r="A223" i="60" s="1"/>
  <c r="A224" i="60" s="1"/>
  <c r="A225" i="60" l="1"/>
  <c r="A226" i="60" s="1"/>
  <c r="A227" i="60" s="1"/>
  <c r="A228" i="60" l="1"/>
  <c r="A232" i="60" s="1"/>
  <c r="A233" i="60" s="1"/>
  <c r="A234" i="60" s="1"/>
  <c r="A235" i="60" s="1"/>
  <c r="A236" i="60" s="1"/>
  <c r="A240" i="60" l="1"/>
  <c r="A246" i="60" s="1"/>
  <c r="A247" i="60" s="1"/>
  <c r="A248" i="60" s="1"/>
  <c r="A252" i="60" s="1"/>
  <c r="A253" i="60" s="1"/>
  <c r="A254" i="60" s="1"/>
  <c r="A258" i="60" s="1"/>
  <c r="A259" i="60" s="1"/>
  <c r="A260" i="60" s="1"/>
  <c r="A264" i="60" s="1"/>
  <c r="A265" i="60" s="1"/>
  <c r="A266" i="60" s="1"/>
  <c r="A267" i="60" s="1"/>
  <c r="A268" i="60" s="1"/>
  <c r="A272" i="60" s="1"/>
  <c r="A273" i="60" s="1"/>
  <c r="A274" i="60" s="1"/>
  <c r="A275" i="60" s="1"/>
  <c r="A276" i="60" s="1"/>
  <c r="A280" i="60" s="1"/>
  <c r="A281" i="60" s="1"/>
  <c r="A282" i="60" s="1"/>
  <c r="A283" i="60" s="1"/>
  <c r="A284" i="60" s="1"/>
  <c r="A288" i="60" s="1"/>
  <c r="A289" i="60" s="1"/>
  <c r="A290" i="60" s="1"/>
  <c r="A291" i="60" s="1"/>
  <c r="A292" i="60" s="1"/>
  <c r="A296" i="60" s="1"/>
  <c r="A297" i="60" s="1"/>
  <c r="A298" i="60" s="1"/>
  <c r="A299" i="60" s="1"/>
  <c r="A300" i="60" s="1"/>
  <c r="A301" i="60" s="1"/>
  <c r="A302" i="60" l="1"/>
  <c r="A306" i="60" s="1"/>
  <c r="A307" i="60" s="1"/>
  <c r="A308" i="60" s="1"/>
  <c r="A309" i="60" s="1"/>
  <c r="A310" i="60" s="1"/>
  <c r="A314" i="60" s="1"/>
  <c r="A315" i="60" s="1"/>
  <c r="A316" i="60" s="1"/>
  <c r="A320" i="60" s="1"/>
  <c r="A321" i="60" s="1"/>
  <c r="A322" i="60" s="1"/>
  <c r="A323" i="60" s="1"/>
  <c r="A324" i="60" s="1"/>
  <c r="A325" i="60" s="1"/>
  <c r="A326" i="60" s="1"/>
  <c r="A327" i="60" l="1"/>
  <c r="A328" i="60" s="1"/>
  <c r="A332" i="60" l="1"/>
  <c r="A334" i="60" s="1"/>
  <c r="A333" i="60" l="1"/>
  <c r="A335" i="60"/>
  <c r="A336" i="60" l="1"/>
  <c r="A337" i="60"/>
  <c r="A338" i="60" l="1"/>
  <c r="A339" i="60" s="1"/>
  <c r="A340" i="60" l="1"/>
  <c r="A344" i="60" s="1"/>
  <c r="A345" i="60" l="1"/>
  <c r="A346" i="60"/>
  <c r="A347" i="60" s="1"/>
  <c r="A348" i="60" s="1"/>
  <c r="A352" i="60" l="1"/>
  <c r="A358" i="60" s="1"/>
  <c r="A359" i="60" s="1"/>
  <c r="A360" i="60" s="1"/>
  <c r="A361" i="60" s="1"/>
  <c r="A362" i="60" s="1"/>
  <c r="A366" i="60" s="1"/>
  <c r="A367" i="60" s="1"/>
  <c r="A368" i="60" s="1"/>
  <c r="A369" i="60" s="1"/>
  <c r="A370" i="60" s="1"/>
  <c r="A374" i="60" s="1"/>
  <c r="A375" i="60" s="1"/>
  <c r="A376" i="60" s="1"/>
  <c r="A380" i="60" s="1"/>
  <c r="A381" i="60" s="1"/>
  <c r="A382" i="60" s="1"/>
  <c r="A383" i="60" s="1"/>
  <c r="A384" i="60" s="1"/>
  <c r="A385" i="60" s="1"/>
  <c r="A386" i="60" s="1"/>
  <c r="A390" i="60" s="1"/>
  <c r="A391" i="60" s="1"/>
  <c r="A392" i="60" s="1"/>
  <c r="A396" i="60" s="1"/>
  <c r="A397" i="60" s="1"/>
  <c r="A398" i="60" s="1"/>
  <c r="A402" i="60" s="1"/>
  <c r="A403" i="60" s="1"/>
  <c r="A404" i="60" s="1"/>
  <c r="A405" i="60" s="1"/>
  <c r="A406" i="60" s="1"/>
  <c r="A408" i="60" l="1"/>
  <c r="A407" i="60"/>
  <c r="A412" i="60"/>
  <c r="A413" i="60" s="1"/>
  <c r="A414" i="60" s="1"/>
  <c r="A418" i="60" l="1"/>
  <c r="A419" i="60" s="1"/>
  <c r="A420" i="60" s="1"/>
  <c r="A421" i="60" l="1"/>
  <c r="A422" i="60" l="1"/>
  <c r="A423" i="60" l="1"/>
  <c r="A424" i="60" l="1"/>
  <c r="A425" i="60" s="1"/>
  <c r="A426" i="60" s="1"/>
  <c r="A430" i="60" l="1"/>
  <c r="A431" i="60" l="1"/>
  <c r="A432" i="60"/>
  <c r="A433" i="60" s="1"/>
  <c r="A435" i="60" l="1"/>
  <c r="A434" i="60"/>
  <c r="A436" i="60" s="1"/>
  <c r="A437" i="60" s="1"/>
  <c r="A438" i="60" s="1"/>
  <c r="A439" i="60" l="1"/>
  <c r="A443" i="60" s="1"/>
  <c r="A444" i="60" s="1"/>
  <c r="A445" i="60" s="1"/>
  <c r="A446" i="60" s="1"/>
  <c r="A447" i="60" s="1"/>
  <c r="A451" i="60" s="1"/>
</calcChain>
</file>

<file path=xl/sharedStrings.xml><?xml version="1.0" encoding="utf-8"?>
<sst xmlns="http://schemas.openxmlformats.org/spreadsheetml/2006/main" count="4100" uniqueCount="752">
  <si>
    <t>komplet</t>
  </si>
  <si>
    <t>PONUDBENI PREDRAČUN</t>
  </si>
  <si>
    <t>Poz.</t>
  </si>
  <si>
    <t>Enota</t>
  </si>
  <si>
    <t>Količina</t>
  </si>
  <si>
    <t>Cena na enoto (€)</t>
  </si>
  <si>
    <t>Vrednost (€)</t>
  </si>
  <si>
    <t>Skupaj</t>
  </si>
  <si>
    <t>kos</t>
  </si>
  <si>
    <t>Specifikacije</t>
  </si>
  <si>
    <t>SKUPNA VREDNOST PONUDBE:</t>
  </si>
  <si>
    <t>- Zavarovanje dobav in storitev v svojem imenu in v imenu investotorja za tveganja v času nakladanja, transporta, razkladanja za obseg dobave mora biti obračunano v ponudbi pri vseh postavkah.</t>
  </si>
  <si>
    <t>Vnos cene na enoto (€)</t>
  </si>
  <si>
    <t>110 kV STIKALIŠČE</t>
  </si>
  <si>
    <t>UVODNE OPOMBE IN ZAHTEVE K POPISU:</t>
  </si>
  <si>
    <t xml:space="preserve">HE Dravograd, HE Vuzenica, 
HE Vuhred, HE Ožbalt 
</t>
  </si>
  <si>
    <t>HE DRAVOGRAD</t>
  </si>
  <si>
    <t>HE VUZENICA</t>
  </si>
  <si>
    <t>HE VUHRED</t>
  </si>
  <si>
    <t>HE OŽBALT</t>
  </si>
  <si>
    <t>Opis opreme</t>
  </si>
  <si>
    <t>Opis storitve</t>
  </si>
  <si>
    <t>MONTAŽA IN STORITVE SEKUNDARNIH SISTEMOV</t>
  </si>
  <si>
    <t>DOBAVA OPREME TELEKOMUNIKACIJ</t>
  </si>
  <si>
    <t>MONTAŽA IN STORITVE TELEKOMUNIKACIJ</t>
  </si>
  <si>
    <t>DOBAVA OPREME LASTNE RABE</t>
  </si>
  <si>
    <t>MONTAŽA IN STORITVE LASTNE RABE</t>
  </si>
  <si>
    <t>REZERVNI DELI</t>
  </si>
  <si>
    <t>REZERVNI DELI ZA SEKUNDARNE SISTEME</t>
  </si>
  <si>
    <t>REZERVNI DELI ZA SISTEME LASTNE RABE</t>
  </si>
  <si>
    <t>DOBAVA OPREME SEKUNDARNIH SISTEMOV</t>
  </si>
  <si>
    <t xml:space="preserve">DOBAVA OPREME TELEKOMUNIKACIJ </t>
  </si>
  <si>
    <t>OMARA VODENJA, ZAŠČITE IN MERITEV ZA 110 kV DV POLJE HE DRAVOGRAD</t>
  </si>
  <si>
    <t>Dobava omare</t>
  </si>
  <si>
    <t>Računalnik polja</t>
  </si>
  <si>
    <t>Enota polja zaščite zbiralk</t>
  </si>
  <si>
    <t>Števec električne energije</t>
  </si>
  <si>
    <t>Merilnik fazorjev (PMU) vključno z WANProtector licenco</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</si>
  <si>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testne vtičnice za zaščito, obratovalni A / V metri, zaščitni avtomati, sponke, lokalni krmilni panel, kontrola izklopnih tokokrogov - KIT,...;</t>
  </si>
  <si>
    <t>OMARA VODENJA, ZAŠČITE IN MERITEV ZA 110 kV DV POLJE DRAVOGRAD</t>
  </si>
  <si>
    <t>OMARA VODENJA IN MERITEV ZA 110/10,5 kV TR POLJE 1BAT00</t>
  </si>
  <si>
    <t>Dobava opreme (oprema se vgradi v obstoječo omaro v lasti DEM)</t>
  </si>
  <si>
    <t>Vhodno/izhodna enota</t>
  </si>
  <si>
    <t>OMARA VODENJA IN MERITEV ZA 110/10,5 kV TR POLJE 2BAT00</t>
  </si>
  <si>
    <t>OMARA VODENJA IN MERITEV ZA 110/10,5 kV TR POLJE 3BAT00</t>
  </si>
  <si>
    <t>OMARA VODENJA IN MERITEV 110 kV ZVEZNEGA IN MERILNO/OZEMLJILNEGA POLJA</t>
  </si>
  <si>
    <t>Merilnik kakovosti električne energije sistem za G1 in sistem G2</t>
  </si>
  <si>
    <t>OMARA ZAŠČITE ZBIRALK</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</si>
  <si>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obratovalni A / V metri, zaščitni avtomati, sponke, lokalni krmilni panel, kontrola izklopnih tokokrogov - KIT,...;</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</si>
  <si>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testne vtičnice za zaščito, zaščitni avtomati, sponke, lokalni krmilni panel ZZB,...;</t>
  </si>
  <si>
    <t>OMARA VODENJA, ZAŠČITE IN MERITEV ZA 110 kV DV POLJE RTP VUZENICA 2</t>
  </si>
  <si>
    <t>OMARA VODENJA, ZAŠČITE IN MERITEV ZA 110 kV DV POLJE RTP VUZENICA 1</t>
  </si>
  <si>
    <t>OMARA VODENJA, ZAŠČITE IN MERITEV ZA 110 kV DV POLJE VUHRED-SEVER</t>
  </si>
  <si>
    <t>OMARA VODENJA, ZAŠČITE IN MERITEV ZA 110 kV DV POLJE VUHRED-JUG</t>
  </si>
  <si>
    <t>OMARA KOMUNIKACIJ ELES +SX01</t>
  </si>
  <si>
    <t>Dobava omare z vso opremo in storitvami
Prostostoječa kovinska omara 2000 x 800 x 800 mm (VxŠxG), podstavek 200 mm, barva RAL 7035, perforirana s enojnimi prednjimi vrati in dvojnimi zadnjimi vrati, okvirji za vgradnjo opreme - fiksni okvir, dvodelno dno; prehod kablov s kovinskimi konusnimi (EMC) uvodnicami s spodnje strani, urejeno naravno hlajenje, protikorozijsko zaščitena, zaščita pred mrčesom; z razsvetljavo in enofaznimi vtičnicami za 19'' vgradnjo, zaščitni avtomati, sponke,  ...;</t>
  </si>
  <si>
    <t>Panel 19", 24×RJ45, skupaj z montažo  in zaključevanjem kablov</t>
  </si>
  <si>
    <t>Panel 19", SM OD-24×LC duplex konektorji, skupaj z zaključevanjem vlaken</t>
  </si>
  <si>
    <t>GPS sprejemnik točnega časa, antena, antenski kabel 40 m, prenapetostna zaščita, pribor za montažo</t>
  </si>
  <si>
    <t>Omrežna stikala za izvedbo komunikacij po protokolu IEC 61850 v PRP konfiguraciji - komplet
Opomba: ponudnik pripravi ločen seznam mrežnih stikal. V to postavko se vpiše skupna cena glede na ponujeno konfiguracijo.</t>
  </si>
  <si>
    <t>Serijski server za prenos števčnih podatkov iz novih in obstoječih števcev ELES in DEM kot npr. SEL-3620</t>
  </si>
  <si>
    <t>OMARA POSTAJNEGA VODENJA ELES +SX10</t>
  </si>
  <si>
    <t>Komunikacijski računalnik</t>
  </si>
  <si>
    <t>Varnostni usmerjevalnik</t>
  </si>
  <si>
    <t>Enota za nadzor in vodenje skupnih naprav</t>
  </si>
  <si>
    <t>SCADA - Oprema človek stroj</t>
  </si>
  <si>
    <t>Dobava</t>
  </si>
  <si>
    <t>SCADA delovna postaja - računalnik</t>
  </si>
  <si>
    <t>Monitor 27''</t>
  </si>
  <si>
    <t>Oprema za komunikacijske povezave (med SCADA serverji, delovno postajo...)</t>
  </si>
  <si>
    <t>GPS sprejemnik točnega časa</t>
  </si>
  <si>
    <t>Zaščitni terminal za diferenčno in distančno zaščito voda</t>
  </si>
  <si>
    <t>Serijski server za prenos števčnih podatkov</t>
  </si>
  <si>
    <t>Skupaj HE Vuzenica</t>
  </si>
  <si>
    <t>Dobava. 
Opomba: Ponudnik mora k ponudbi priložiti seznam naprav z oznako tipa, naročniško kodo vseh naprav.</t>
  </si>
  <si>
    <t>ŠOLANJE</t>
  </si>
  <si>
    <t>Šolanje za vzdrževalce</t>
  </si>
  <si>
    <t>Sistem vodenja</t>
  </si>
  <si>
    <t>Sistem zaščite</t>
  </si>
  <si>
    <t>Komunikacijska oprema</t>
  </si>
  <si>
    <t>Števčne meritve</t>
  </si>
  <si>
    <t>čl/dni</t>
  </si>
  <si>
    <t>Priprava poligona v skladu z zahtevami za tovarniško preizkušanje (FAT)</t>
  </si>
  <si>
    <t>Preizkušanje FAT</t>
  </si>
  <si>
    <t>Preizkušanje SAT</t>
  </si>
  <si>
    <t>STORITVE</t>
  </si>
  <si>
    <t>Dielektrični optični kabel (TOSM03) s 144 enorodovnimi (SM) optičnimi vlakni</t>
  </si>
  <si>
    <t>m</t>
  </si>
  <si>
    <t>OM4 dielektrični optični kabel z 12 MM (50/125) optičnimi vlakni</t>
  </si>
  <si>
    <t>FTP Cat 6a kabel</t>
  </si>
  <si>
    <t>Rebrasta negorljiva cev za zaščito ZOK znotraj stavb, Ø 30 mm</t>
  </si>
  <si>
    <t>Panel 19", OD-6×LC duplex konektorji, skupaj z zaključevanjem vlaken</t>
  </si>
  <si>
    <t>Panel 19", OD-24×LC duplex konektorji, skupaj z zaključevanjem vlaken</t>
  </si>
  <si>
    <t>Panel 19", OD-18×LC duplex konektorji, skupaj z zaključevanjem vlaken</t>
  </si>
  <si>
    <t>Panel 19", OD-72×LC duplex konektorji, skupaj z zaključevanjem vlaken</t>
  </si>
  <si>
    <t>Razbremenilni panel 1HE</t>
  </si>
  <si>
    <t>Optične prevezovalne vrvice duplex, dolžine 2 m (SM vlakna), konektorji LC / LC</t>
  </si>
  <si>
    <t>Optične prevezovalne vrvice duplex, dolžine 2 m (OM4 vlakna), konektorji LC/LC</t>
  </si>
  <si>
    <t>Optične prevezovalne vrvice duplex, dolžine 3 m (SM vlakna), konektorji LC / LC</t>
  </si>
  <si>
    <t>Optične prevezovalne vrvice duplex, dolžine 3 m (OM4 vlakna), konektorji LC/LC</t>
  </si>
  <si>
    <t>Optične prevezovalne vrvice duplex, dolžine 5 m (SM vlakna), konektorji LC / LC</t>
  </si>
  <si>
    <t>Optične prevezovalne vrvice duplex, dolžine 5 m (OM4 vlakna), konektorji LC/LC</t>
  </si>
  <si>
    <t>Demontaža obstoječih delilnikov</t>
  </si>
  <si>
    <t xml:space="preserve">Selitev in ponoven zagon aktivne TK opreme (MPLS, DCN, SDH) </t>
  </si>
  <si>
    <t>Namestitev novih podstavkov za TK omare</t>
  </si>
  <si>
    <t xml:space="preserve">Izvedba novih napajalnih razvodov z olflex kabli do opreme </t>
  </si>
  <si>
    <t>Zaključevanje optičnih povezav z OPGW-jev na novih delilnikih (glej število konektorjev na optičnih delilnikih)</t>
  </si>
  <si>
    <t>Izvedba optičnih povezav med TK omarami in omarami s sekundarno opremo skupaj z zaključevanjem na delilnikih</t>
  </si>
  <si>
    <t>Polaganje optičnih kablov</t>
  </si>
  <si>
    <t>Meritve optičnih kablov (kompletno zaključena povezava)</t>
  </si>
  <si>
    <t>Izdelava tovarniške dokumentacije za izvedbo optičnih povezav (podloge za PZI) (v mapi in na USB ključu, v odprti verziji)</t>
  </si>
  <si>
    <t>Izdelava tovarniške dokumentacije izvedenih montaž (podloge za PID) (v mapi in na USB ključu, v odprti verziji)</t>
  </si>
  <si>
    <t xml:space="preserve">Omara za TK opremo, dimenzij 800×800×2200 s priborom </t>
  </si>
  <si>
    <t>Kovinski podstavek za po eno TK omaro vgrajen v dvojnem podu (glej dimenzije omar)</t>
  </si>
  <si>
    <t>Drobni nespecificiran montažni material in material za označevanje omar, kablov ipd.</t>
  </si>
  <si>
    <t>Dokumentacija dobavljene opreme; opis naprav z navodili za montažo, vzdrževanje in obratovanje</t>
  </si>
  <si>
    <t>Šolanje končnih uporabnikov - posluževalcev opreme</t>
  </si>
  <si>
    <t>Izdelava dokazila o zanesljivosti po fazah</t>
  </si>
  <si>
    <t>Izdelava skupnega dokazila o zanesljivosti objekta za interni strokovni tehnični pregled in tehnični pregled</t>
  </si>
  <si>
    <t>Navodila za obratovanje in vzdrževanje z opisi vseh naprav in omar ter način posluževanja (NOV) za celotno opremo v sklopu projekta</t>
  </si>
  <si>
    <t>Dobava, polaganje, obojestransko zaključevanje, označevanje in priključitev komunikacijskih in optičnih kablov v sklopu dobave sekundarne opreme (optika, baker, upoštevati tudi dobavo in montažo fleksibilne, rebraste cevi za zaščito komunikacijskih kablov)</t>
  </si>
  <si>
    <t>OMARA VODENJA, ZAŠČITE IN MERITEV ZA 110 kV DV POLJE RTP DRAVOGRAD</t>
  </si>
  <si>
    <r>
      <t xml:space="preserve">Varnostni usmerjevalnik za izvedbo GOOSE komunikacij - v RTP Dravograd. Na RTP Dravograd je napajalna napetost </t>
    </r>
    <r>
      <rPr>
        <b/>
        <sz val="11"/>
        <color theme="1"/>
        <rFont val="Arial"/>
        <family val="2"/>
        <charset val="238"/>
      </rPr>
      <t>110 VDC</t>
    </r>
    <r>
      <rPr>
        <sz val="11"/>
        <color theme="1"/>
        <rFont val="Arial"/>
        <family val="2"/>
      </rPr>
      <t>.</t>
    </r>
  </si>
  <si>
    <r>
      <t xml:space="preserve">Mrežno stikalo za izvedbo GOOSE komunikacij - v RTP Dravograd.
Na RTP Dravograd je napajalna napetost </t>
    </r>
    <r>
      <rPr>
        <b/>
        <sz val="11"/>
        <color theme="1"/>
        <rFont val="Arial"/>
        <family val="2"/>
        <charset val="238"/>
      </rPr>
      <t>110 VDC</t>
    </r>
    <r>
      <rPr>
        <sz val="11"/>
        <color theme="1"/>
        <rFont val="Arial"/>
        <family val="2"/>
      </rPr>
      <t>.</t>
    </r>
  </si>
  <si>
    <r>
      <t xml:space="preserve">Zaščitni terminal za diferenčno in distančno zaščito voda. Zaščitni terminal je potrebno dobaviti za obe strani DV. Na RTP Dravograd je napajalna napetost </t>
    </r>
    <r>
      <rPr>
        <b/>
        <sz val="11"/>
        <color theme="1"/>
        <rFont val="Arial"/>
        <family val="2"/>
        <charset val="238"/>
      </rPr>
      <t>110 VDC</t>
    </r>
    <r>
      <rPr>
        <sz val="11"/>
        <color theme="1"/>
        <rFont val="Arial"/>
        <family val="2"/>
      </rPr>
      <t>.</t>
    </r>
  </si>
  <si>
    <t>OMARA VODENJA, ZAŠČITE IN MERITEV ZA 110 kV DV POLJE HE VUZENICA</t>
  </si>
  <si>
    <t>Zaščitni terminal za diferenčno in distančno zaščito voda.</t>
  </si>
  <si>
    <t>OMARA VODENJA IN MERITEV ZA 110/6,3 kV TR POLJE 1ATE00</t>
  </si>
  <si>
    <t>OMARA VODENJA, ZAŠČITE IN MERITEV ZA 110 kV DV POLJE VELENJE</t>
  </si>
  <si>
    <t>OMARA VODENJA, ZAŠČITE IN MERITEV ZA 110 kV DV SLOVENJ GRADEC</t>
  </si>
  <si>
    <t>OMARA VODENJA IN MERITEV ZA 110/6,3 kV TR POLJE 2ATE00</t>
  </si>
  <si>
    <t>OMARA VODENJA, ZAŠČITE IN MERITEV ZA 110 kV DV ŽELEZARNA RAVNE</t>
  </si>
  <si>
    <r>
      <t xml:space="preserve">Mrežno stikalo za izvedbo GOOSE komunikacij - v RTP Železarna Ravne. Na RTP Železarna Ravne je napajalna napetost </t>
    </r>
    <r>
      <rPr>
        <b/>
        <sz val="11"/>
        <color theme="1"/>
        <rFont val="Arial"/>
        <family val="2"/>
        <charset val="238"/>
      </rPr>
      <t>110 VDC</t>
    </r>
    <r>
      <rPr>
        <sz val="11"/>
        <color theme="1"/>
        <rFont val="Arial"/>
        <family val="2"/>
      </rPr>
      <t>.</t>
    </r>
  </si>
  <si>
    <r>
      <t xml:space="preserve">Mrežno stikalo za izvedbo GOOSE komunikacij - v RTP Slovenj Gradec. Na RTP Slovenj Gradec je napajalna napetost </t>
    </r>
    <r>
      <rPr>
        <b/>
        <sz val="11"/>
        <color theme="1"/>
        <rFont val="Arial"/>
        <family val="2"/>
        <charset val="238"/>
      </rPr>
      <t>110 VDC</t>
    </r>
    <r>
      <rPr>
        <sz val="11"/>
        <color theme="1"/>
        <rFont val="Arial"/>
        <family val="2"/>
      </rPr>
      <t>.</t>
    </r>
  </si>
  <si>
    <t>OMARA VODENJA, ZAŠČITE IN MERITEV ZA 110 kV DV RTP RAVNE</t>
  </si>
  <si>
    <r>
      <t xml:space="preserve">Mrežno stikalo za izvedbo GOOSE komunikacij - v RTP Ravne. Na RTP Ravne je napajalna napetost </t>
    </r>
    <r>
      <rPr>
        <b/>
        <sz val="11"/>
        <color theme="1"/>
        <rFont val="Arial"/>
        <family val="2"/>
        <charset val="238"/>
      </rPr>
      <t>110 VDC</t>
    </r>
    <r>
      <rPr>
        <sz val="11"/>
        <color theme="1"/>
        <rFont val="Arial"/>
        <family val="2"/>
      </rPr>
      <t>.</t>
    </r>
  </si>
  <si>
    <t>Avtentifikacijski strežnik</t>
  </si>
  <si>
    <t>Skupaj HE Dravograd</t>
  </si>
  <si>
    <t>Dobava opreme (oprema se vgradi v omaro v lasti DEM)</t>
  </si>
  <si>
    <t>OMARA VODENJA, ZAŠČITE IN MERITEV ZA 110 kV DV POLJE VUZENICA-JUG</t>
  </si>
  <si>
    <t>OMARA VODENJA, ZAŠČITE IN MERITEV ZA 110 kV DV POLJE VUZENICA-SEVER</t>
  </si>
  <si>
    <t>OMARA VODENJA, ZAŠČITE IN MERITEV ZA 110 kV DV POLJE PEKRE-SEVER</t>
  </si>
  <si>
    <t>OMARA VODENJA, ZAŠČITE IN MERITEV ZA 110 kV DV POLJE PEKRE-JUG</t>
  </si>
  <si>
    <t>OMARA VODENJA, ZAŠČITE IN MERITEV ZA 110 kV DV POLJE PODVELKA</t>
  </si>
  <si>
    <t xml:space="preserve">Zaščitni terminal za diferenčno in distančno zaščito voda. </t>
  </si>
  <si>
    <r>
      <t xml:space="preserve">Mrežno stikalo za izvedbo GOOSE komunikacij - v RTP Podvelka. Na RTP Podvelka je napajalna napetost </t>
    </r>
    <r>
      <rPr>
        <b/>
        <sz val="11"/>
        <color theme="1"/>
        <rFont val="Arial"/>
        <family val="2"/>
        <charset val="238"/>
      </rPr>
      <t>110 VDC</t>
    </r>
    <r>
      <rPr>
        <sz val="11"/>
        <color theme="1"/>
        <rFont val="Arial"/>
        <family val="2"/>
      </rPr>
      <t>.</t>
    </r>
  </si>
  <si>
    <t>Dobava omare z vso opremo in storitvami
Prostostoječa kovinska omara 2000 x 800 x 800 mm (VxŠxG), podstavek 100 mm, barva RAL 7035, perforirana s enojnimi prednjimi vrati in dvojnimi zadnjimi vrati, okvirji za vgradnjo opreme - fiksni okvir, dvodelno dno; prehod kablov s kovinskimi konusnimi (EMC) uvodnicami s spodnje strani, urejeno naravno hlajenje, protikorozijsko zaščitena, zaščita pred mrčesom; z razsvetljavo in enofaznimi vtičnicami za 19'' vgradnjo, zaščitni avtomati, sponke,  ...;</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</si>
  <si>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testne vtičnice za zaščito, zaščitni avtomati, sponke, lokalni krmilni panel ZZB,...;</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</si>
  <si>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obratovalni A / V metri, zaščitni avtomati, sponke, lokalni krmilni panel, kontrola izklopnih tokokrogov - KIT,...;</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</si>
  <si>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testne vtičnice za zaščito, obratovalni A / V metri, zaščitni avtomati, sponke, lokalni krmilni panel, kontrola izklopnih tokokrogov - KIT,...;</t>
  </si>
  <si>
    <t>OMARA VODENJA, ZAŠČITE IN MERITEV ZA 110 kV DV FALA</t>
  </si>
  <si>
    <t>Mrežno stikalo za izvedbo GOOSE komunikacij - v HE Fala.</t>
  </si>
  <si>
    <t>OMARA VODENJA, ZAŠČITE IN MERITEV ZA 110 kV DV RUŠE</t>
  </si>
  <si>
    <t>Skupaj HE Vuhred</t>
  </si>
  <si>
    <t>Panel 19", MM OD-24×LC duplex konektorji, skupaj z zaključevanjem vlaken</t>
  </si>
  <si>
    <t>Skupaj HE Ožbalt</t>
  </si>
  <si>
    <t>Skupaj DOBAVA OPREME SEKUNDARNIH SISTEMOV</t>
  </si>
  <si>
    <t>Centralna enota zaščite zbiralk (vključno z vsemi mrežnimi stikali v kolikor je to potrebno)</t>
  </si>
  <si>
    <t>Zaščitni terminal za diferenčno in distančno zaščito voda za vsak dobavljen tip**</t>
  </si>
  <si>
    <t>Skupaj MONTAŽA IN STORITVE ZA OPREMO SEKUNDARNIH SISTEMOV</t>
  </si>
  <si>
    <t>RedBox**</t>
  </si>
  <si>
    <t>1 kos odklopnika vsakega tipa</t>
  </si>
  <si>
    <t>3 kosi zaščitnih avtomatov vsakega tipa</t>
  </si>
  <si>
    <t>1 kos zaščitna enota vsakega uporabljenega tipa za odklopnik</t>
  </si>
  <si>
    <t>2 kosa merilnih instrumentov vsakega tipa</t>
  </si>
  <si>
    <t>2 kosa podnapetostnih relejev</t>
  </si>
  <si>
    <t>1 kos bremenskega stikala vsakega uporabljenega tipa</t>
  </si>
  <si>
    <t>1 kos ostale opreme (pokazatelji, signalne lučke, preklopke...)</t>
  </si>
  <si>
    <t>Dielektrični optični kabel (TOSM03) z 48 enorodovnimi (SM) optičnimi vlakni</t>
  </si>
  <si>
    <t>Dielektrični optični kabel (TOSM03) s 24 enorodovnimi (SM) optičnimi vlakni</t>
  </si>
  <si>
    <t>OM4 dielektrični optični kabel z 48 MM (50/125) optičnimi vlakni</t>
  </si>
  <si>
    <t>OM4 dielektrični optični kabel s 24 MM (50/125) optičnimi vlakni</t>
  </si>
  <si>
    <t>Panel 19", OD-12×LC duplex konektorji, skupaj z zaključevanjem vlaken</t>
  </si>
  <si>
    <t>Panel 19", OD-48×LC duplex konektorji, skupaj z zaključevanjem vlaken</t>
  </si>
  <si>
    <t>Panel 19", 12×RJ45, skupaj zaključevanjem kablov</t>
  </si>
  <si>
    <t>Panel 19", 24×RJ45, skupaj z zaključevanjem kablov</t>
  </si>
  <si>
    <t>Drobni nespecificiran montažni material in material za označevanje omar, kablov, spojk ipd.</t>
  </si>
  <si>
    <t xml:space="preserve">Omara za TK opremo, dimenzij 1200×800×2200 s priborom </t>
  </si>
  <si>
    <t xml:space="preserve">Omara za optični delilnik, dimenzij 800×800×2200 s priborom </t>
  </si>
  <si>
    <t>Demontaža obstoječih TK omar z opremo</t>
  </si>
  <si>
    <t>Demontaža obstoječih optičnih delilnikov</t>
  </si>
  <si>
    <t>Izvedba faznih prestavitev obstoječe opreme</t>
  </si>
  <si>
    <t>Izvedba novih napajalnih razvodov z olflex kabli do opreme DWDM, IP, DCN in SSU</t>
  </si>
  <si>
    <t>Zakljjučitev SM povezav za diferenčno zaščito (skupaj z dobavo optičnih povezovalnih vrvic)</t>
  </si>
  <si>
    <t>Izvedba optičnih povezav med TK omarami skupaj z zaključevanjem na delilnikih</t>
  </si>
  <si>
    <t>Izvedba optičnih povezav med TK omarami in omarami s sekudanrno opremo skupaj z zaključevanjem na delilnikih</t>
  </si>
  <si>
    <t xml:space="preserve">Izvedba FTP povezav med TK omarami </t>
  </si>
  <si>
    <t>Izvedba FTP povezav med TK omarami in mestom za dve novi delovni postaji</t>
  </si>
  <si>
    <t>Polaganje FTP kabla Cat6a</t>
  </si>
  <si>
    <t>Meritve FTP povezav (kompletno zaključena povezava)</t>
  </si>
  <si>
    <t>Razdelilec za splošno rabo 230 V AC</t>
  </si>
  <si>
    <t>Razdelilec za razsmerjeno napetost 230 V AC (iPDU)</t>
  </si>
  <si>
    <t>Razdelilec za -48 V DC</t>
  </si>
  <si>
    <t>Montaža TK omare z opremo (razdelilci, itd.) in ozemljevanjem</t>
  </si>
  <si>
    <t>Dielektrični optični kabel (TOSM03) z 12 enorodovnimi (SM) optičnimi vlakni</t>
  </si>
  <si>
    <t xml:space="preserve">Omara za TK opremo, dimenzij 800×600×2200 s priborom </t>
  </si>
  <si>
    <t>Namestitev in zagon aktivne TK opreme (MPLS, DCN, SDH) iz zaloge ELES</t>
  </si>
  <si>
    <t>Konfiguracija, programiranje in parametriranje celotnega sistema (vodenje, zaščita, meritve, komunikacije, itd.. (tudi na vizavi objektih, če je potrebno))</t>
  </si>
  <si>
    <r>
      <t xml:space="preserve">KDZ naprava v RTP Slovenj Gradec.
Na RTP Slovenj Gradec je napajalna napetost </t>
    </r>
    <r>
      <rPr>
        <b/>
        <sz val="11"/>
        <color theme="1"/>
        <rFont val="Arial"/>
        <family val="2"/>
        <charset val="238"/>
      </rPr>
      <t>110 VDC</t>
    </r>
    <r>
      <rPr>
        <sz val="11"/>
        <color theme="1"/>
        <rFont val="Arial"/>
        <family val="2"/>
      </rPr>
      <t>.</t>
    </r>
  </si>
  <si>
    <r>
      <t xml:space="preserve">KDZ naprava - v RTP Železarna Ravne. 
Na RTP Železarna Ravne je napajalna napetost </t>
    </r>
    <r>
      <rPr>
        <b/>
        <sz val="11"/>
        <color theme="1"/>
        <rFont val="Arial"/>
        <family val="2"/>
        <charset val="238"/>
      </rPr>
      <t>110 VDC</t>
    </r>
    <r>
      <rPr>
        <sz val="11"/>
        <color theme="1"/>
        <rFont val="Arial"/>
        <family val="2"/>
      </rPr>
      <t>.</t>
    </r>
  </si>
  <si>
    <t>KDZ naprava - v RTP Ravne. 
Na RTP Ravne je napajalna napetost 110 VDC.</t>
  </si>
  <si>
    <t>Avtentikacijski strežnik</t>
  </si>
  <si>
    <t>KDZ naprava - v HE Fala</t>
  </si>
  <si>
    <r>
      <t xml:space="preserve">KDZ naprava v RTP Ruše. 
Na RTP Ruše je napajalna napetost </t>
    </r>
    <r>
      <rPr>
        <b/>
        <sz val="11"/>
        <color theme="1"/>
        <rFont val="Arial"/>
        <family val="2"/>
        <charset val="238"/>
      </rPr>
      <t>110 VDC</t>
    </r>
    <r>
      <rPr>
        <sz val="11"/>
        <color theme="1"/>
        <rFont val="Arial"/>
        <family val="2"/>
      </rPr>
      <t>.</t>
    </r>
  </si>
  <si>
    <r>
      <t xml:space="preserve">RedBox za izvedbo GOOSE komunikacij - v RTP Dravograd.
Na RTP Dravograd je napajalna napetost </t>
    </r>
    <r>
      <rPr>
        <b/>
        <sz val="11"/>
        <color theme="1"/>
        <rFont val="Arial"/>
        <family val="2"/>
        <charset val="238"/>
      </rPr>
      <t>110 VDC</t>
    </r>
    <r>
      <rPr>
        <sz val="11"/>
        <color theme="1"/>
        <rFont val="Arial"/>
        <family val="2"/>
      </rPr>
      <t>.</t>
    </r>
  </si>
  <si>
    <t>ETH/FO pretvornik, 10/100 Mbs</t>
  </si>
  <si>
    <t>Programska oprema in licence za komunikacijski računalnik</t>
  </si>
  <si>
    <t>SCADA programska oprema in licence</t>
  </si>
  <si>
    <t>Tipkovnica, miška</t>
  </si>
  <si>
    <t>KVM konzola</t>
  </si>
  <si>
    <t xml:space="preserve">Enota polja zaščite zbiralk </t>
  </si>
  <si>
    <t>Centralna enota zaščite zbiralk (vključno z mrežnim stikalom, če ga potrebuje)</t>
  </si>
  <si>
    <r>
      <t xml:space="preserve">RedBox za izvedbo GOOSE komunikacij - v RTP Podvelka.
Na RTP Podvelka je napajalna napetost </t>
    </r>
    <r>
      <rPr>
        <b/>
        <sz val="11"/>
        <color theme="1"/>
        <rFont val="Arial"/>
        <family val="2"/>
        <charset val="238"/>
      </rPr>
      <t>110 VDC</t>
    </r>
    <r>
      <rPr>
        <sz val="11"/>
        <color theme="1"/>
        <rFont val="Arial"/>
        <family val="2"/>
      </rPr>
      <t>.</t>
    </r>
  </si>
  <si>
    <r>
      <t xml:space="preserve">Mrežno stikalo za izvedbo GOOSE komunikacij - v RTP Ruše.
Na RTP Ruše je napajalna napetost </t>
    </r>
    <r>
      <rPr>
        <b/>
        <sz val="11"/>
        <color theme="1"/>
        <rFont val="Arial"/>
        <family val="2"/>
        <charset val="238"/>
      </rPr>
      <t>110 VDC</t>
    </r>
    <r>
      <rPr>
        <sz val="11"/>
        <color theme="1"/>
        <rFont val="Arial"/>
        <family val="2"/>
      </rPr>
      <t>.</t>
    </r>
  </si>
  <si>
    <t>Strežnik s programsko opremo za parametriranje mrežnih stikal SEL po zahtevah proizvajalca opreme</t>
  </si>
  <si>
    <t>KRMILNO RANŽIRNA OMARICA</t>
  </si>
  <si>
    <t>Dobava opreme (oprema se vgradi v obstoječo krmilno ranžirno omarico)</t>
  </si>
  <si>
    <t>Nova montažna plošča z vgrajeno novo opremo za vgradnjo v obstoječo krmilno ranžirno omarico dimenzij 1775 x 850 x 600 mm (VxŠxG).
Na novo montažno ploščo se vgradi nov lokalni krmilni panel, zaščitni avtomati, priključne sponke, prenapetostni odvodnik, antikondenzacijski grelec, rozeta za prezračevanje, drobni montažni material. Nova oprema se električno poveže po dokumentaciji PZI. Vgradnja nove montažne plošče v obstoječo omarico in priklop obstoječih signalno krmilnih in napajalnih kablov na novo opremo ni v sklopu tega DZR. Oprema se dobavlja samo za DV, zvezno in merilno ozemljilno polje.</t>
  </si>
  <si>
    <t>Nova montažna plošča z vgrajeno novo opremo za vgradnjo v obstoječo krmilno ranžirno omarico dimenzij 1800 x 1000 x 500 mm (VxŠxG).
Na novo montažno ploščo se vgradi nov lokalni krmilni panel, zaščitni avtomati, priključne sponke, prenapetostni odvodnik, antikondenzacijski grelec, rozeta za prezračevanje, drobni montažni material. Nova oprema se električno poveže po dokumentaciji PZI. Vgradnja nove montažne plošče v obstoječo omarico in priklop obstoječih signalno krmilnih in napajalnih kablov na novo opremo ni v sklopu tega DZR. Oprema se dobavlja samo za DV, zvezno in merilno ozemljilno polje.</t>
  </si>
  <si>
    <t>RS485/FO pretvornik, 10/100 Mbs</t>
  </si>
  <si>
    <t>**V kolikor ponujena oprema omogoča, da se z enim tipom naprave (en tip naprave pomeni enako napravo z isto naročniško številko)  zadosti posebnim kriterijem na obeh koncih DV na vseh objektih (napetost 110 VDC in 220 VDC) je dovoljeno, kot rezervni del, ponuditi napravo v količini, ki je določena v tabeli rezervne opreme za vse objekte. V nasprotnem primeru se dobavi v tabeli določeno število kosov za vsak tip naprave.</t>
  </si>
  <si>
    <t>Mrežno stikalo za vsak dobavljen tip**</t>
  </si>
  <si>
    <t>Razdelilec enosmerne napetosti (=NK/NL+S1):
Prostostoječi kovinski razdelilec 2000 x 800 x 600 mm (V x Š x G), podstavek 200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diode, releji,...;
Glavna oprema (glej tekstualni del in enopolno shemo):
- Odklopnik 80 A - 2 kosa
- Preklopno stikalo 80 A 1-0-2 - 1 kos
- Dvopolni odvodni odklopniki: nazivni tokovi in končno število kosov bo določeno v PZI*
- Kontrolnik zemeljskega stika - 2 kos
- Merilni pretvorniki - komplet
- Ostala drobna oprema</t>
  </si>
  <si>
    <t>Razdelilec izmenične in razsmerjene napetosti (=NE/NG/NJ+S1):
Dobava razdelilca z vso opremo in storitvami
Prostostoječi kovinski blok omar 2000 x 800 x 600 mm (V x Š x G), podstavek 200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releji, merilni pretvorniki,...;
Glavna oprema NE/NG (glej tekstualni del in enopolno shemo):
- Izbirno stikalo 1-0-2: 160 A - 1 kos
- Ločilno stikalo: 160 A - 1 kos
- Tokovniki 160/5A - 2 kos
- Instalacijski odklopniki: nazivni tokovi in končno število kosov bo določeno v PZI*
- Podnapetosti rele- 2 kosa
- Ostala drobna oprema
Glavna oprema NJ (glej tekstualni del in enopolno shemo):
- Izbirno stikalo 1-0-2: 80 A - 1 kos
- Instalacijski odklopniki: nazivni tokovi in končno število kosov bo določeno v PZI*
- Tokovniki 80/5A - 2 kos
- Merilni instrument - 1 kos
- Podnapetostni rele - 1 kos
- Ostala drobna oprema</t>
  </si>
  <si>
    <t>Razdelilec izmenične in razsmerjene napetosti (=NE/NG/NJ+S1):
Dobava razdelilca z vso opremo in storitvami
Prostostoječi kovinski blok omar 2000 x 800 x 600 mm (V x Š x G), podstavek 100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releji, merilni pretvorniki,...;
Glavna oprema NE/NG (glej tekstualni del in enopolno shemo):
- Izbirno stikalo 1-0-2: 160 A - 1 kos
- Ločilno stikalo: 160 A - 1 kos
- Tokovniki 160/5A - 2 kos
- Instalacijski odklopniki: nazivni tokovi in končno število kosov bo določeno v PZI*
- Podnapetosti rele- 2 kosa
- Ostala drobna oprema
Glavna oprema NJ (glej tekstualni del in enopolno shemo):
- Izbirno stikalo 1-0-2: 80 A - 1 kos
- Instalacijski odklopniki: nazivni tokovi in končno število kosov bo določeno v PZI*
- Tokovniki 80/5A - 2 kos
- Merilni instrument - 1 kos
- Podnapetostni rele - 1 kos
- Ostala drobna oprema</t>
  </si>
  <si>
    <t>Razdelilec enosmerne napetosti (=NK/NL+S1):
Prostostoječi kovinski razdelilec 2000 x 800 x 600 mm (V x Š x G), podstavek 100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diode, releji,...;
Glavna oprema (glej tekstualni del in enopolno shemo):
- Odklopnik 80 A - 2 kosa
- Preklopno stikalo 80 A 1-0-2 - 1 kos
- Dvopolni odvodni odklopniki: nazivni tokovi in končno število kosov bo določeno v PZI*
- Kontrolnik zemeljskega stika - 2 kos
- Merilni pretvorniki - komplet
- Ostala drobna oprema</t>
  </si>
  <si>
    <t>Razdelilec splošne zunanje razsvetljave (+SZR)
Kovinski razdelilec 500 x 500 x 300 mm (V x Š x G), barva RAL 7035, s prednjimi vrati, okvirji za vgradnjo opreme, prehod kablov s kovinskimi  uvodnicami s spodnje strani, protikorozijsko zaščitena, zaščita pred mrčesom;  
Glavna oprema (glej tekstualni del in enopolno shemo):
- Odklopnik 25 A - 1 kos
- Kontaktor 25 A - 1 kos
- Instalacijski odklopniki: nazivni tokovi in končno število kosov bo določeno v PZI*
- Preklopna stikala: nazivni tokovi in končno število kosov bo določeno v PZI*
- Ostala drobna oprema</t>
  </si>
  <si>
    <t>Razdelilec splošne zunanje razsvetljave (+SZR)
Kovinski razdelilec 500 x 500 x 300 mm (V x Š x G), barva RAL 7035, s prednjimi vrati, okvirji za vgradnjo opreme, prehod kablov s kovinskimi  uvodnicami s spodnje strani, protikorozijsko zaščitena, zaščita pred mrčesom;  
Glavna oprema (glej tekstualni del in enopolno shemo):
- Odklopnik 25 A - 2 kosa
- Kontaktor 25 A - 1 kos
- Instalacijski odklopniki: nazivni tokovi in končno število kosov bo določeno v PZI*
- Preklopna stikala: nazivni tokovi in končno število kosov bo določeno v PZI*
- Ostala drobna oprema</t>
  </si>
  <si>
    <t>Opis opreme ali storitve</t>
  </si>
  <si>
    <t>ELEKTROMONTAŽNA DELA</t>
  </si>
  <si>
    <t>DEMONTAŽA</t>
  </si>
  <si>
    <t>110 kV stikališče polje =EA11</t>
  </si>
  <si>
    <t>Demontaža obstoječih krmilno/signalnih NN kabelskih povezav iz pogonskih omaric -Q10/-Q15 in -Q20/-Q25 obsega odklop povezav na obeh straneh in odstranitev kablov iz obstoječe kabelske kanalizacije in demontažo pripadajočih uvodnic</t>
  </si>
  <si>
    <t>110 kV stikališče polje =EA01, =EA02, =EA04, =EA05, =EA08, =EA09, =EA10 in =EA11</t>
  </si>
  <si>
    <t>Demontaža notranje opreme iz obstoječe KRO obsega odklop obstoječih kabelskih povezav iz priključnih sponk in odstranitev obstoječe montažne plošče z vso nameščeno opremo</t>
  </si>
  <si>
    <t>Demontaža obstoječih NN napajalnih kabelskih povezav iz KRO obsega odklop povezav na obeh straneh in odstranitev teh kablov iz kabelske kanalizacije in demontažo pripadajočih uvodnic</t>
  </si>
  <si>
    <t>110 kV stikališče - demontaža ostale opreme</t>
  </si>
  <si>
    <t>Demontaža napajalnih kablov razsvetljave 110 kV stikališča</t>
  </si>
  <si>
    <t>Komandni prostor</t>
  </si>
  <si>
    <t>Demontaža obstoječih omar sekundarnih sistemov CME01, CME02, CME04, CME05 in CME10/11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</si>
  <si>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Demontaža obstoječih omar sekundarnih sistemov CME07, CME08 in CME09 obsega odklop obstoječih kabelskih povezav in odstranitev omar. Obstoječe kabelske povezave do KRO omaric v 110 kV poljih se odstranijo. Obstoječe kable do omar lastne rabe se odklopi na obeh straneh in odstrani. Obstoječe optične in bakrene komunikacijske povezave se odklopi na obeh straneh in odstrani.</t>
  </si>
  <si>
    <t>Demontaža obstoječih omar CFQ20 in CHE01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</si>
  <si>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1CHB01 in 2CHB01: demontaža obstoječega zaščitnega terminala zaščite zbiralk - enota polja.</t>
  </si>
  <si>
    <t>Demontaža v objektih na drugi strani daljnovodov</t>
  </si>
  <si>
    <t>Demontaža obstoječega zaščitnega terminala diferenčne in distančne zaščite voda</t>
  </si>
  <si>
    <t>Demontaža obstoječe KDZ naprave</t>
  </si>
  <si>
    <t>Ostalo</t>
  </si>
  <si>
    <t>Odvoz demontirane opreme v skladišče oz. na deponijo, uničenje opreme, dokazilo/potrdilo o uničenju opreme</t>
  </si>
  <si>
    <t>DOBAVA</t>
  </si>
  <si>
    <t>Opomba: Vodnik 243-AL1/39-A20SA je v dobavi naročnika. Prevzem vrvi v skladišču ELES in transport do mesta vgradnje na posameznih objektih (oddaljenost do skladišča cca. 150 km).</t>
  </si>
  <si>
    <t>T Al sponka, za vodnik 243-AL1/39-A20SA prehod na vodnik 243-AL1/39-A20SA, vijačna.</t>
  </si>
  <si>
    <t>T Al sponka, za vodnik 490-AL1/64-A20SA prehod na vodnik 243-AL1/39-A20SA, vijačna.</t>
  </si>
  <si>
    <t>Ravna ploščata Al priključna vijačna sponka, za vodnik 243-AL1/39-A20SA, montaža na Al ploščo 100x100mm, izvrtine Φ14mm na 50/50mm.</t>
  </si>
  <si>
    <t>T Al vijačna sponka za vodnik 243-AL1/39-A20SA, prehod na sornik Φ50mm dolžine 120mm.</t>
  </si>
  <si>
    <t>MONTAŽA</t>
  </si>
  <si>
    <t>Montaža nove montažne plošče z nameščeno opremo v obstoječo KRO. Priklop obstoječih kablov v KRO na sponke na novo vgrajeni montažni plošči.</t>
  </si>
  <si>
    <t>110 kV stikališče - omarici za signalizacijo prisotnosti osebja</t>
  </si>
  <si>
    <t>Montaža omaric +S1 in +S2 na nov nosilni steber</t>
  </si>
  <si>
    <t>Montaža novih omar sekundarnih sistemov =EA01+UE01, =EA02+UE02, =EA04+UE04, =EA05+UE05, =EA10.11+UE10.11, =EA10+RE10, +SX01, +SX10 in priklop obstoječih kabelskih povezav do KRO omaric v 110 kV poljih. Izvedba novih optičnih in bakrenih komunikacijskih povezav je predmet ločenega DZR in ni v sklopu elektromontažnih del</t>
  </si>
  <si>
    <t>Montaža novih omar sekundarnih sistemov =EA08+UE08 in =EA09+UE09 in priklop novih kabelskih povezav do KRO omaric v 110 kV poljih. Izvedba novih optičnih in bakrenih komunikacijskih povezav je predmet ločenega DZR in ni v sklopu elektromontažnih del</t>
  </si>
  <si>
    <t>Predelava omar TR polj CME03 in CME06: S tem projektom se bo v omare vodenja in meritev TR polj dogradilo sledeče: vhodno/izhodna enota ELES in merilnik fazorjev PMU. Drobni material, priključne sponke in žične povezave potrebne za predelavo so v sklopu dobave izvajalca elektromontažnih del</t>
  </si>
  <si>
    <t>Predelava omar TR polj 1CHB01 in 2CHB01: S tem projektom se bo v omare zaščite TR polj dogradilo sledeče: zaščitni terminal zaščite zbiralk - enota polja. Drobni material, priključne sponke in žične povezave potrebne za predelavo so v sklopu dobave izvajalca elektromontažnih del</t>
  </si>
  <si>
    <t>Postavitev SCADA računalnika in pripadajoče opreme.</t>
  </si>
  <si>
    <t>Hodnik</t>
  </si>
  <si>
    <t>Montaža novih omar lastne rabe =NK/NL+S1 in =NE/NG/NJ+S1</t>
  </si>
  <si>
    <t>Montaža nove omare za upravljanje razsvetljave 110kV stikališča +SZR</t>
  </si>
  <si>
    <t>Vgradnja komunikacijskih pretvornikov</t>
  </si>
  <si>
    <t>Vgradnja v omaro +CML02:
Komunikacijski pretvornik: 2 kosa
Avtomatski odklopnik: 1 kos
Vrstne sponke, ožičenje, drobni material za montažo, oznake, itd. za montažo zgoraj navedene opreme</t>
  </si>
  <si>
    <t>Vgradnja v omaro =1CNA02+1CNA02:
Komunikacijski pretvornik: 2 kosa
Avtomatski odklopnik: 1 kos
Vrstne sponke, ožičenje, drobni material za montažo, oznake, itd. za montažo zgoraj navedene opreme</t>
  </si>
  <si>
    <t>Vgradnja v omaro =2CNA02+2CNA02:
Komunikacijski pretvornik: 2 kosa
Avtomatski odklopnik: 1 kos
Vrstne sponke, ožičenje, drobni material za montažo, oznake, itd. za montažo zgoraj navedene opreme</t>
  </si>
  <si>
    <t>Vgradnja v omaro =3CNA02+3CNA02:
Komunikacijski pretvornik: 2 kosa
Avtomatski odklopnik: 1 kos
Vrstne sponke, ožičenje, drobni material za montažo, oznake, itd. za montažo zgoraj navedene opreme</t>
  </si>
  <si>
    <t>Montaža v objektih na drugi strani daljnovodov</t>
  </si>
  <si>
    <t>Montaža zaščitnega terminala diferenčne in distančne zaščite voda</t>
  </si>
  <si>
    <t>Montaža Mrežnih stikal, Varnostnega usmerjevalnika in RedBox za izvedbo GOOSE komunikacij</t>
  </si>
  <si>
    <t>Montaža KDZ naprave</t>
  </si>
  <si>
    <t>Ožičenje, drobni material za montažo, oznake, itd. za montažo zgoraj navedene opreme</t>
  </si>
  <si>
    <t>DOBAVA IN MONTAŽA</t>
  </si>
  <si>
    <t>110 kV stikališče polje =EA01</t>
  </si>
  <si>
    <r>
      <t>Kabel NYCY, 5x4 mm</t>
    </r>
    <r>
      <rPr>
        <sz val="11"/>
        <rFont val="Aptos Narrow"/>
        <family val="2"/>
      </rPr>
      <t>²</t>
    </r>
    <r>
      <rPr>
        <sz val="11"/>
        <rFont val="Arial"/>
        <family val="2"/>
        <charset val="238"/>
      </rPr>
      <t xml:space="preserve">: napajanje KRO 1x za motorne pogone, 1x za vtičnice </t>
    </r>
  </si>
  <si>
    <t>Kovinske uvodnice za zgoraj navedene kable</t>
  </si>
  <si>
    <t>Polaganje novih NN kablov med KRO in novimi omarami lastne rabe</t>
  </si>
  <si>
    <t>Priklop novih NN kablov v KRO  in omarah nove lastne rabe, vključno z montažo novih uvodnic</t>
  </si>
  <si>
    <t>110 kV stikališče polje =EA02</t>
  </si>
  <si>
    <r>
      <t>Kabel NYCY-J, 5x4 mm</t>
    </r>
    <r>
      <rPr>
        <sz val="11"/>
        <rFont val="Aptos Narrow"/>
        <family val="2"/>
      </rPr>
      <t>²</t>
    </r>
    <r>
      <rPr>
        <sz val="11"/>
        <rFont val="Arial"/>
        <family val="2"/>
        <charset val="238"/>
      </rPr>
      <t xml:space="preserve">: napajanje KRO 1x za motorne pogone, 1x za vtičnice </t>
    </r>
  </si>
  <si>
    <t>110 kV stikališče polje =EA04</t>
  </si>
  <si>
    <t>110 kV stikališče polje =EA05</t>
  </si>
  <si>
    <t>110 kV stikališče polje =EA08</t>
  </si>
  <si>
    <t>Kabel Ölflex 110 CY, 4x1,5 mm²: 1x signali do omare vodenja</t>
  </si>
  <si>
    <t>Kabel Ölflex 110 CY, 12x1,5 mm²: 8x signali do omare vodenja</t>
  </si>
  <si>
    <t>Kabel Ölflex 110 CY, 6x2,5 mm²: 2x signali do omare vodenja</t>
  </si>
  <si>
    <t>Kabel Ölflex 110 CY, 4x2,5 mm²: 2x signali do omare vodenja</t>
  </si>
  <si>
    <t xml:space="preserve">EMC uvodnice konusnega tipa za zgoraj navedene kable (brez vzmetnih peres ali vzmetnih obročev) </t>
  </si>
  <si>
    <t>Polaganje novih NN kablov med KRO, novimi omarami lastne rabe in omaro vodenja</t>
  </si>
  <si>
    <t>110 kV stikališče polje =EA09</t>
  </si>
  <si>
    <t>110 kV stikališče polje =EA10</t>
  </si>
  <si>
    <t>Matarial za izvedbo ozemljitev podstavkov in aparatov:</t>
  </si>
  <si>
    <r>
      <t>Ozemljitveni vodnik, izoliran, UV, odporen, Cu, 95 mm</t>
    </r>
    <r>
      <rPr>
        <sz val="11"/>
        <rFont val="Aptos Narrow"/>
        <family val="2"/>
      </rPr>
      <t>²</t>
    </r>
  </si>
  <si>
    <t>Ozemljitveni vodnik, neizoliran, Cu, 95 mm²</t>
  </si>
  <si>
    <r>
      <t>Kabelski čevelj za vodnik 95 mm</t>
    </r>
    <r>
      <rPr>
        <sz val="11"/>
        <rFont val="Aptos Narrow"/>
        <family val="2"/>
      </rPr>
      <t>²</t>
    </r>
  </si>
  <si>
    <t>C ali H sponka Cu 95 mm² / 95 mm²</t>
  </si>
  <si>
    <t>Kabel NYCY, 4G4 mm²; za povezave -Q15,-Q25 mot. pogoni</t>
  </si>
  <si>
    <t>Kabel NYCY, 3x2,5 mm²; za povezave -Q15,-Q25 gretje</t>
  </si>
  <si>
    <t>Kabel Ölflex 110 CY black 0,6/1 kV UV odporen, 18G1,5 mm²; za povezave -Q15,-Q25 signali</t>
  </si>
  <si>
    <t>Kabel Ölflex 110 CY black 0,6/1 kV UV odporen, 18G1,5 mm²; za povezave -Q15,-Q25 krmiljenje</t>
  </si>
  <si>
    <t>Polaganje novih NN kablov med KRO in -Q15 in -Q25</t>
  </si>
  <si>
    <t>Priklop novih NN kablov v KRO  in -Q15 in -Q25 vključno z montažo novih uvodnic</t>
  </si>
  <si>
    <t>Kovinske uvodnice za zgoraj navedene napajalne kable</t>
  </si>
  <si>
    <t>Izdelava omaric +S1 in +S2:</t>
  </si>
  <si>
    <t>Elektro omarica (ŠxVxG: 380x300x155), INOX, IP67 z opremo(signalna luč, sponke, preklopno stikalo, rele, drobni material, ožičenje in material potreben za vgradnjo)</t>
  </si>
  <si>
    <r>
      <t>Ozemljitveni vodnik izoliran UV, odporen, 95 mm</t>
    </r>
    <r>
      <rPr>
        <sz val="11"/>
        <rFont val="Aptos Narrow"/>
        <family val="2"/>
      </rPr>
      <t>²</t>
    </r>
  </si>
  <si>
    <t>Ozemljitveni vodnik neizoliran 95 mm²</t>
  </si>
  <si>
    <r>
      <t>Kabel Ölflex 110 CY black 0,6/1 kV UV odporen, 5G1,5 mm</t>
    </r>
    <r>
      <rPr>
        <sz val="11"/>
        <rFont val="Aptos Narrow"/>
        <family val="2"/>
      </rPr>
      <t>²</t>
    </r>
    <r>
      <rPr>
        <sz val="11"/>
        <rFont val="Arial"/>
        <family val="2"/>
        <charset val="238"/>
      </rPr>
      <t xml:space="preserve">
+S1: 2x70 m
+S2: 2x70 m</t>
    </r>
  </si>
  <si>
    <t>Polaganje novega NN kabla med omarico +S1 in omaro vodenja ELES</t>
  </si>
  <si>
    <t>Priklop novega NN kabla v omarici +S1 in omari vodenja ELES, vključno z montažo novih uvodnic</t>
  </si>
  <si>
    <t>Polaganje novega NN kabla med omarico +S2 in omaro vodenja DEM</t>
  </si>
  <si>
    <t>Priklop novega NN kabla v omarici +S2 in omari vodenja DEM, vključno z montažo novih uvodnic</t>
  </si>
  <si>
    <t>Predelava sistema razsvetljave 110 kV stikališča</t>
  </si>
  <si>
    <t>Kabel NYCY, 5x6 mm²; dovod iz nove omare lastne rabe NE/NG/NJ+S1 do nove omare +SZR</t>
  </si>
  <si>
    <t>Kabel NYCY, 5x4 mm²; napajanje svetilk razsvetljave 110 kV stikališča iz nove omare +SZR</t>
  </si>
  <si>
    <t>Kabel Ölflex 110, 4G1,5 mm² ; vklop razsvetljave iz omare lastne rabe NE/NG/NJ+S1</t>
  </si>
  <si>
    <t>Kabel Ölflex 110 black 0,6/1 kV UV odporen, 3G1,5 mm² ; povezava svetlobnega senzorja</t>
  </si>
  <si>
    <t>Svetlobni senzor</t>
  </si>
  <si>
    <t xml:space="preserve">Polaganje novih kablov </t>
  </si>
  <si>
    <t>Priklop novih kablov v omari lastne rabe NE/NG/NJ+S1, omari +SZR in svetilkah v stikališču</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</si>
  <si>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500 m
DC B: 500 m
DC zanka: 200 m</t>
    </r>
  </si>
  <si>
    <r>
      <t>Kabel NYCY, 3x6 mm</t>
    </r>
    <r>
      <rPr>
        <sz val="10"/>
        <rFont val="Aptos Narrow"/>
        <family val="2"/>
      </rPr>
      <t>²</t>
    </r>
    <r>
      <rPr>
        <sz val="11"/>
        <rFont val="Arial"/>
        <family val="2"/>
        <charset val="238"/>
      </rPr>
      <t>: 1xAC zanka  ; napajanje omar vodenja</t>
    </r>
  </si>
  <si>
    <t>Kabel Ölflex 110 CY, 25G1,5 mm²: signalizacija izpada avtomatov
iz NE/NG/NJ+S1: 2x50 m
iz NK/NL+S1: 2x50 m</t>
  </si>
  <si>
    <r>
      <t>Kabel Ölflex 110, 3G1,5 mm</t>
    </r>
    <r>
      <rPr>
        <sz val="10"/>
        <rFont val="Aptos Narrow"/>
        <family val="2"/>
      </rPr>
      <t>²</t>
    </r>
    <r>
      <rPr>
        <sz val="11"/>
        <rFont val="Arial"/>
        <family val="2"/>
        <charset val="238"/>
      </rPr>
      <t>: 1xSCADA</t>
    </r>
  </si>
  <si>
    <t>Kabelski razdelilec 8xŠuko vtičnica; 1xSCADA</t>
  </si>
  <si>
    <t>Polaganje NN kablov</t>
  </si>
  <si>
    <t>Priklop NN kablov</t>
  </si>
  <si>
    <r>
      <t>Kabel NYCY, 4x16 mm</t>
    </r>
    <r>
      <rPr>
        <sz val="11"/>
        <rFont val="Aptos Narrow"/>
        <family val="2"/>
      </rPr>
      <t>²</t>
    </r>
    <r>
      <rPr>
        <sz val="11"/>
        <rFont val="Arial"/>
        <family val="2"/>
        <charset val="238"/>
      </rPr>
      <t>; 400VAC 3f NLR; dovod iz +BMA09 v NE/NG/NJ+S1</t>
    </r>
  </si>
  <si>
    <r>
      <t>Kabel NYCY, 4x16 mm</t>
    </r>
    <r>
      <rPr>
        <sz val="11"/>
        <rFont val="Aptos Narrow"/>
        <family val="2"/>
      </rPr>
      <t>²</t>
    </r>
    <r>
      <rPr>
        <sz val="11"/>
        <rFont val="Arial"/>
        <family val="2"/>
        <charset val="238"/>
      </rPr>
      <t>; 400VAC 3f SLR; dovod iz +BFA09 v NE/NG/NJ+S1</t>
    </r>
  </si>
  <si>
    <r>
      <t>Kabel NYCY, 3x25 mm</t>
    </r>
    <r>
      <rPr>
        <sz val="11"/>
        <rFont val="Aptos Narrow"/>
        <family val="2"/>
      </rPr>
      <t>²</t>
    </r>
    <r>
      <rPr>
        <sz val="11"/>
        <rFont val="Arial"/>
        <family val="2"/>
        <charset val="238"/>
      </rPr>
      <t>; 220VDC batA; dovod iz +BUA01 v NK/NL+S1</t>
    </r>
  </si>
  <si>
    <r>
      <t>Kabel NYCY, 3x25 mm</t>
    </r>
    <r>
      <rPr>
        <sz val="11"/>
        <rFont val="Aptos Narrow"/>
        <family val="2"/>
      </rPr>
      <t>²</t>
    </r>
    <r>
      <rPr>
        <sz val="11"/>
        <rFont val="Arial"/>
        <family val="2"/>
        <charset val="238"/>
      </rPr>
      <t>; 220VDC batB; dovod iz +BUA02 v NK/NL+S1</t>
    </r>
  </si>
  <si>
    <r>
      <t>Kabel NYCY, 3x16 mm</t>
    </r>
    <r>
      <rPr>
        <sz val="11"/>
        <rFont val="Aptos Narrow"/>
        <family val="2"/>
      </rPr>
      <t>²</t>
    </r>
    <r>
      <rPr>
        <sz val="11"/>
        <rFont val="Arial"/>
        <family val="2"/>
        <charset val="238"/>
      </rPr>
      <t>; 230VAC 1f razsmerjena; dovod iz +BMA05 v NE/NG/NJ+S1</t>
    </r>
  </si>
  <si>
    <r>
      <t>Kabel NYCY, 3x6 mm</t>
    </r>
    <r>
      <rPr>
        <sz val="11"/>
        <rFont val="Aptos Narrow"/>
        <family val="2"/>
      </rPr>
      <t>²</t>
    </r>
    <r>
      <rPr>
        <sz val="11"/>
        <rFont val="Arial"/>
        <family val="2"/>
        <charset val="238"/>
      </rPr>
      <t>; 230VAC 1f razsmerjena; dovod iz +BRA01 v NE/NG/NJ+S1</t>
    </r>
  </si>
  <si>
    <t>Kabelska polica 60x300 mm, vroče cinkana, vključno z nosilci, potrebnim pritrdilnim in ozemljilnim materialom</t>
  </si>
  <si>
    <t>Vodnik H07V-K 95 mm² Cu ru/ze; za izvedbo ozemljitev novih omar vodenja in lastne rabe (v zgradbi)</t>
  </si>
  <si>
    <t>Napajanje omar TK sistemov</t>
  </si>
  <si>
    <r>
      <t>Kabel NYCY, 5x10 mm</t>
    </r>
    <r>
      <rPr>
        <sz val="10"/>
        <rFont val="Aptos Narrow"/>
        <family val="2"/>
      </rPr>
      <t>²</t>
    </r>
    <r>
      <rPr>
        <sz val="11"/>
        <rFont val="Arial"/>
        <family val="2"/>
        <charset val="238"/>
      </rPr>
      <t xml:space="preserve"> ; dovod napajanja v omaro RPS v TK prostoru</t>
    </r>
  </si>
  <si>
    <r>
      <t>Kabel NYCY, 3x10 mm</t>
    </r>
    <r>
      <rPr>
        <sz val="10"/>
        <rFont val="Aptos Narrow"/>
        <family val="2"/>
      </rPr>
      <t>²</t>
    </r>
    <r>
      <rPr>
        <sz val="11"/>
        <rFont val="Arial"/>
        <family val="2"/>
        <charset val="238"/>
      </rPr>
      <t xml:space="preserve"> ; dovod napajanja v omaro RPS v TK prostoru</t>
    </r>
  </si>
  <si>
    <t>OSTALO</t>
  </si>
  <si>
    <t>Izdelava novih napisnih tabel in oznak VN aparatov, polj, zbiralk, KRO omaric in ostale opreme. (glej grafično prilogo 4470.6E03.101):</t>
  </si>
  <si>
    <t>Tip 1</t>
  </si>
  <si>
    <t>Tip 2a</t>
  </si>
  <si>
    <t>Tip 2b</t>
  </si>
  <si>
    <t>Tip 3a</t>
  </si>
  <si>
    <t>Tip 3b</t>
  </si>
  <si>
    <t>Tip 4</t>
  </si>
  <si>
    <t>Tip 6</t>
  </si>
  <si>
    <t>Tip 7a</t>
  </si>
  <si>
    <t>Tip 7b</t>
  </si>
  <si>
    <t>Izvedba ozemljitev novo nameščene opreme in jeklenih podstavkov na obstoječo ozemljilno mrežo</t>
  </si>
  <si>
    <t xml:space="preserve">Prevzemni preizkusi na objektu (SAT) za vso vgrajeno opremo </t>
  </si>
  <si>
    <t>Zagon, preskus in meritve, spuščanje v pogon (SAT), izdelava poročil</t>
  </si>
  <si>
    <t>Sodelovanje pri funkcionalnih preizkusih</t>
  </si>
  <si>
    <t>Dobava tesnilne mase in zatesnitev vseh novih in spremenjenih obstoječih kabelskih prehodov</t>
  </si>
  <si>
    <t>V sklopu dobave je ves potreben drobni material in material za montažo (vijaki, podložke, …)</t>
  </si>
  <si>
    <t>110 kV stikališče polje =EA01, =EA02, =EA08, =EA09, =EA10 in =EA11</t>
  </si>
  <si>
    <t>Demontaža obstoječih NN kabelskih povezav TMT -T1 in NMT -T5 obsega odklop povezav na obeh straneh in odstranitev kablov iz obstoječe kabelske kanalizacije in demontažo pripadajočih uvodnic</t>
  </si>
  <si>
    <t>110 kV stikališče polje =EA06</t>
  </si>
  <si>
    <t>Demontaža obstoječih krmilno/signalnih NN kabelskih povezav iz pogonskih omaric -Q10, -Q20 in sponk NMT -T15 in -T25 obsega odklop povezav na obeh straneh in odstranitev kablov iz obstoječe kabelske kanalizacije in demontažo pripadajočih uvodnic</t>
  </si>
  <si>
    <t>110 kV stikališče polje =EA07</t>
  </si>
  <si>
    <t>Demontaža obstoječih NN kabelskih povezav iz sponk TMT -T1 obsega odklop povezav na obeh straneh in odstranitev kablov iz obstoječe kabelske kanalizacije in demontažo pripadajočih uvodnic</t>
  </si>
  <si>
    <t>110 kV stikališče polje =EA01, =EA02, =EA06, =EA07, =EA08, =EA09, =EA10 in =EA11</t>
  </si>
  <si>
    <t>Relejni prostor</t>
  </si>
  <si>
    <t>Demontaža obstoječih omar sekundarnih sistemov CKE01, CFQ20, CME01, CME02, CME06/07, CME08, CME09, CME10 in CME11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</si>
  <si>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CME03, CME04 in CME05: demontaža obstoječega zaščitnega terminala zaščite zbiralk - enota polja.</t>
  </si>
  <si>
    <t>Demontaža obstoječih luči za razsvetljavo prostora</t>
  </si>
  <si>
    <t>Ravna Al sponka, za paralelen priklop 2x 243-AL1/39-A20SA, vijačna.</t>
  </si>
  <si>
    <t>Ravna ploščata Al priključna vijačna sponka, za vodnik 243-AL1/39-A20SA, montaža na Al ploščo 100x200mm.</t>
  </si>
  <si>
    <t>T Al sponka, za vodnik 490-AL1/64-A20SA prehod na vodnik 243-AL1/39-A20SA.</t>
  </si>
  <si>
    <t>90° Al priključna vijačna sponka za vodnik 243-AL1/39-A20SA, prehod na sornik Φ50mm dolžine 120mm.</t>
  </si>
  <si>
    <t>Stropna LED luč:
Svetilka za nadgradno montažo, dolžine 1278mm, zaščita proti prahu in vlago IP66, zaščita  proti udarcem IK08, tri-fazno predožičena skozi svetilko, ohišje iz polikarbonata, stropni nosilci iz nerjaveče pločevine, barvna temperatura 4000K, indeks barvnega videza nad 80, širokosnopna optika, izhodni svetlobni tok svetilke 6200lm, priključna moč svetilke 40W, življenjska doba 100.000h L80 (kot je npr. tip WT490C LED64S/840 PSU O TW3 PI5 L1200, Philips ali drugega proizvajalca enake ali boljše kvalitete).</t>
  </si>
  <si>
    <t>Kovinski parapetni kanal 65 x 105</t>
  </si>
  <si>
    <t>Kovinski pokrov za parapetni kanal</t>
  </si>
  <si>
    <t>Doza za trojno vtičnico za parapetni kanal</t>
  </si>
  <si>
    <t>Doza za enojno vtičnico za parapetni kanal</t>
  </si>
  <si>
    <t>Vtičnica šuko, trojna, okvir vtičnice parapet kanala</t>
  </si>
  <si>
    <t>Vtičnica komunikacijska URP RJ45, okvir vtočnice parapet kanala</t>
  </si>
  <si>
    <t>110 kV stikališče polje =EA01, =EA02, =EA06/=EA07, =EA08, =EA09, =EA10 in =EA11</t>
  </si>
  <si>
    <t>Montaža novih omar sekundarnih sistemov =EA01+UE01, =EA02+UE02, =EA06.07+UE06.07, =EA08+UE08, =EA09+UE09, =EA10+UE10, =EA11+UE11, +RE07,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</si>
  <si>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CME03, CME04 in CME05: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</si>
  <si>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Premik obstoječe omare CME00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</si>
  <si>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Montaža novih LED luči</t>
  </si>
  <si>
    <t>Postavitev SCADA računalnika in pripadajoče opreme</t>
  </si>
  <si>
    <t>Vgradnja v omaro +CMJ02:
Komunikacijski pretvornik: 1 kos
Avtomatski odklopnik: 1 kosa
Vrstne sponke, ožičenje, drobni material za montažo, oznake, itd. za montažo zgoraj navedene opreme</t>
  </si>
  <si>
    <t>Montaža Mrežnih stikal in Varnostnega usmerjevalnika za izvedbo GOOSE komunikacij</t>
  </si>
  <si>
    <r>
      <t>Ozemljitveni vodnik, izoliran, UV, odporen, Cu, 25 mm</t>
    </r>
    <r>
      <rPr>
        <sz val="11"/>
        <rFont val="Aptos Narrow"/>
        <family val="2"/>
      </rPr>
      <t>²</t>
    </r>
  </si>
  <si>
    <r>
      <t>Kabelski čevelj za vodnik 25 mm</t>
    </r>
    <r>
      <rPr>
        <sz val="11"/>
        <rFont val="Aptos Narrow"/>
        <family val="2"/>
      </rPr>
      <t>²</t>
    </r>
  </si>
  <si>
    <t>Kabel Ölflex 110 CY black 0,6/1 kV UV odporen, 12G2,5 mm²; za povezave novih NMT in TMT</t>
  </si>
  <si>
    <t>Polaganje novih NN kablov med KRO in TMT -T1 in NMT -T5</t>
  </si>
  <si>
    <t>Priklop novih NN kablov v KRO in  TMT -T1 in NMT -T5, vključno z montažo novih uvodnic</t>
  </si>
  <si>
    <r>
      <t>Kabel Ölflex 110 CY, 6x2,5 mm</t>
    </r>
    <r>
      <rPr>
        <sz val="11"/>
        <rFont val="Aptos Narrow"/>
        <family val="2"/>
      </rPr>
      <t>²</t>
    </r>
    <r>
      <rPr>
        <sz val="11"/>
        <rFont val="Arial"/>
        <family val="2"/>
        <charset val="238"/>
      </rPr>
      <t>: 2x meritve TMT od KRO do omare vodenja</t>
    </r>
  </si>
  <si>
    <r>
      <t>Kabel Ölflex 110 CY, 6x4 mm</t>
    </r>
    <r>
      <rPr>
        <sz val="11"/>
        <rFont val="Aptos Narrow"/>
        <family val="2"/>
      </rPr>
      <t>²</t>
    </r>
    <r>
      <rPr>
        <sz val="11"/>
        <rFont val="Arial"/>
        <family val="2"/>
        <charset val="238"/>
      </rPr>
      <t>: 1x meritve NMT od KRO do omare vodenja</t>
    </r>
  </si>
  <si>
    <t>Polaganje novih NN kablov med KRO in novimi omarami lastne rabe in vodenja</t>
  </si>
  <si>
    <t>Priklop novih NN kablov v KRO, omarah nove lastne rabe in vodenja, vključno z montažo novih uvodnic</t>
  </si>
  <si>
    <t>Kabel Ölflex 110 CY black 0,6/1 kV UV odporen, 12G2,5 mm²; za povezave NMT</t>
  </si>
  <si>
    <t>Kabel NYCY, 3G2,5 mm²; za povezave -Q15,-Q25 gretje</t>
  </si>
  <si>
    <t>Polaganje novih NN kablov med KRO in -Q15, -Q25, NMT -T15 in -T25</t>
  </si>
  <si>
    <t>Priklop novih NN kablov v KRO  in -Q15, -Q25, NMT -T15 in -T25, vključno z montažo novih uvodnic</t>
  </si>
  <si>
    <t>Kabel Ölflex 110 CY black 0,6/1 kV UV odporen, 12G2,5 mm²; za povezave TMT</t>
  </si>
  <si>
    <t>Polaganje novih NN kablov med KRO in TMT -T1</t>
  </si>
  <si>
    <t>Priklop novih NN kablov v KRO  in TMT -T1, vključno z montažo novih uvodnic</t>
  </si>
  <si>
    <t>Elektro omarica (šxvxg: 380x300x155), INOX, IP67 z opremo(signalna luč, sponke, preklopno stikalo, rele, drobni material, ožičenje in material potreben za vgradnjo)</t>
  </si>
  <si>
    <r>
      <t>Kabel Ölflex 110 CY black 0,6/1 kV UV odporen, 5G1,5 mm</t>
    </r>
    <r>
      <rPr>
        <sz val="11"/>
        <rFont val="Aptos Narrow"/>
        <family val="2"/>
      </rPr>
      <t>²</t>
    </r>
    <r>
      <rPr>
        <sz val="11"/>
        <rFont val="Arial"/>
        <family val="2"/>
        <charset val="238"/>
      </rPr>
      <t xml:space="preserve">
+S1: 2x90 m
+S2: 2x90 m</t>
    </r>
  </si>
  <si>
    <t>110 kV stikališče - kontejner ELES</t>
  </si>
  <si>
    <t>Valjanec FeZn 25x4 mm</t>
  </si>
  <si>
    <t>Križna sponka 3x58 FeZn-H</t>
  </si>
  <si>
    <r>
      <t>Kabel NYCY, 5G6 mm</t>
    </r>
    <r>
      <rPr>
        <sz val="11"/>
        <rFont val="Aptos Narrow"/>
        <family val="2"/>
      </rPr>
      <t>²</t>
    </r>
  </si>
  <si>
    <t>Vtikač za kabel, CEE, 5 polni, 32A, 400V, IP67</t>
  </si>
  <si>
    <t>Izvedba ozemljitev in priklop na obstoječo ozemljilno mrežo</t>
  </si>
  <si>
    <t>Polaganje novega NN kabla med kontejnerjem in omaro nove lastne rabe</t>
  </si>
  <si>
    <t>Priklop novega NN kabla v kontejnerju (vtikač) in omari nove lastne rabe.</t>
  </si>
  <si>
    <t>Kabel NYCY, 5x6 mm²; dovod iz nove omare lastne rabe NE/NG/NJ+S1 do obstoječe omare BFD11</t>
  </si>
  <si>
    <t>Priklop novih kablov v omari lastne rabe NE/NG/NJ+S1 in omari BFD11</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</si>
  <si>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300 m
DC B: 300 m
DC zanka: 150 m</t>
    </r>
  </si>
  <si>
    <t>Kabel Ölflex 110 CY, 25G1,5 mm²: signalizacija izpada avtomatov
iz NE/NG/NJ+S1: 2x20 m
iz NK/NL+S1: 2x20 m</t>
  </si>
  <si>
    <r>
      <t>Kabel NYCY, 4x50 mm</t>
    </r>
    <r>
      <rPr>
        <sz val="11"/>
        <rFont val="Aptos Narrow"/>
        <family val="2"/>
      </rPr>
      <t>²</t>
    </r>
    <r>
      <rPr>
        <sz val="11"/>
        <rFont val="Arial"/>
        <family val="2"/>
        <charset val="238"/>
      </rPr>
      <t>; 400VAC 3f NLR; dovod iz +BMA02 v NE/NG/NJ+S1</t>
    </r>
  </si>
  <si>
    <r>
      <t>Kabel NYCY, 4x50 mm</t>
    </r>
    <r>
      <rPr>
        <sz val="11"/>
        <rFont val="Aptos Narrow"/>
        <family val="2"/>
      </rPr>
      <t>²</t>
    </r>
    <r>
      <rPr>
        <sz val="11"/>
        <rFont val="Arial"/>
        <family val="2"/>
        <charset val="238"/>
      </rPr>
      <t>; 400VAC 3f SLR; dovod iz +BFB01 v NE/NG/NJ+S1</t>
    </r>
  </si>
  <si>
    <r>
      <t>Kabel NYCY, 3x35 mm</t>
    </r>
    <r>
      <rPr>
        <sz val="11"/>
        <rFont val="Aptos Narrow"/>
        <family val="2"/>
      </rPr>
      <t>²</t>
    </r>
    <r>
      <rPr>
        <sz val="11"/>
        <rFont val="Arial"/>
        <family val="2"/>
        <charset val="238"/>
      </rPr>
      <t>; 220VDC batA; dovod iz +BUA01 v NK/NL+S1</t>
    </r>
  </si>
  <si>
    <r>
      <t>Kabel NYCY, 3x35 mm</t>
    </r>
    <r>
      <rPr>
        <sz val="11"/>
        <rFont val="Aptos Narrow"/>
        <family val="2"/>
      </rPr>
      <t>²</t>
    </r>
    <r>
      <rPr>
        <sz val="11"/>
        <rFont val="Arial"/>
        <family val="2"/>
        <charset val="238"/>
      </rPr>
      <t>; 220VDC batB; dovod iz +BUA02 v NK/NL+S1</t>
    </r>
  </si>
  <si>
    <r>
      <t>Kabel NYCY, 3x70 mm</t>
    </r>
    <r>
      <rPr>
        <sz val="11"/>
        <rFont val="Aptos Narrow"/>
        <family val="2"/>
      </rPr>
      <t>²</t>
    </r>
    <r>
      <rPr>
        <sz val="11"/>
        <rFont val="Arial"/>
        <family val="2"/>
        <charset val="238"/>
      </rPr>
      <t>; 230VAC 1f razsmerjena; dovod iz +BMA05 v NE/NG/NJ+S1</t>
    </r>
  </si>
  <si>
    <r>
      <t>Kabel NYCY, 3x25 mm</t>
    </r>
    <r>
      <rPr>
        <sz val="11"/>
        <rFont val="Aptos Narrow"/>
        <family val="2"/>
      </rPr>
      <t>²</t>
    </r>
    <r>
      <rPr>
        <sz val="11"/>
        <rFont val="Arial"/>
        <family val="2"/>
        <charset val="238"/>
      </rPr>
      <t>; 230VAC 1f razsmerjena; dovod iz +BRA01 v NE/NG/NJ+S1</t>
    </r>
  </si>
  <si>
    <r>
      <t>Montaža in priklop novega NN napajalnega kabla (Kabel Ölflex 110,3G1,5 mm</t>
    </r>
    <r>
      <rPr>
        <sz val="11"/>
        <rFont val="Aptos Narrow"/>
        <family val="2"/>
      </rPr>
      <t>²</t>
    </r>
    <r>
      <rPr>
        <sz val="11"/>
        <rFont val="Arial"/>
        <family val="2"/>
        <charset val="238"/>
      </rPr>
      <t>; 30m) za SCADA opremo vključno z izvedbo potrebnih prebojev med komandnim in relejnim prostorom in montažo parapetnih kanalov v komandnem prostoru</t>
    </r>
  </si>
  <si>
    <t>110 kV stikališče polje =EA04, =EA05, =EA06, =EA07 in =EA08</t>
  </si>
  <si>
    <t>Demontaža obstoječih krmilno/signalnih NN kabelskih povezav iz pogonskih omaric -Q1, -Q2 in sponk NMT -T15 in -T25 obsega odklop povezav na obeh straneh in odstranitev kablov iz obstoječe kabelske kanalizacije in demontažo pripadajočih uvodnic</t>
  </si>
  <si>
    <t>110 kV stikališče polje =EA04, =EA05, =EA06, =EA07, =EA08, =EA09 in =EA10</t>
  </si>
  <si>
    <t>Demontaža obstoječih omar sekundarnih sistemov CME04, CME05, CME06, CME07, CME08 in CME09/10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</si>
  <si>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CME01, CME02 in CME03: demontaža obstoječega zaščitnega terminala zaščite zbiralk - enota polja.</t>
  </si>
  <si>
    <t>Montaža novih omar sekundarnih sistemov =EA04+UE04, =EA05+UE05, =EA06+UE06, =EA07+UE07, =EA08+UE08, =EA09.10+UE09.10, =RE09+ZZB,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</si>
  <si>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CME01, CME02 in CME03: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</si>
  <si>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Premik omar TR polj CME01, CME02 in CME03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</si>
  <si>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Premik obstoječe omare CFQ20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</si>
  <si>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Vgradnja v omaro +BFB05:
Komunikacijski pretvornik: 1 kos
Avtomatski odklopnik: 1 kosa
Vrstne sponke, ožičenje, drobni material za montažo, oznake, itd. za montažo zgoraj navedene opreme</t>
  </si>
  <si>
    <t>Montaža Mrežnih stikal za izvedbo GOOSE komunikacij</t>
  </si>
  <si>
    <r>
      <t>Kabel Ölflex 110 CY, 6x4 mm</t>
    </r>
    <r>
      <rPr>
        <sz val="11"/>
        <rFont val="Aptos Narrow"/>
        <family val="2"/>
      </rPr>
      <t>²</t>
    </r>
    <r>
      <rPr>
        <sz val="11"/>
        <rFont val="Arial"/>
        <family val="2"/>
        <charset val="238"/>
      </rPr>
      <t>: meritve NMT 2x polje=EA09 2x polje=EA10 od KRO do omare vodenja</t>
    </r>
  </si>
  <si>
    <r>
      <t>Kabel Ölflex 110CY  black 0,6/1 kV UV odporen, 5G1,5 mm</t>
    </r>
    <r>
      <rPr>
        <sz val="11"/>
        <rFont val="Aptos Narrow"/>
        <family val="2"/>
      </rPr>
      <t>²</t>
    </r>
    <r>
      <rPr>
        <sz val="11"/>
        <rFont val="Arial"/>
        <family val="2"/>
        <charset val="238"/>
      </rPr>
      <t xml:space="preserve">
+S1: 2x120 m
+S2: 2x120 m</t>
    </r>
  </si>
  <si>
    <t>110 kV stikališče - nova drsna vrata</t>
  </si>
  <si>
    <t>Montaža novih drsnih vrat na pripravljene temelje</t>
  </si>
  <si>
    <r>
      <t>Kabel NYCY, 2x 5G2,5 mm</t>
    </r>
    <r>
      <rPr>
        <sz val="11"/>
        <rFont val="Aptos Narrow"/>
        <family val="2"/>
      </rPr>
      <t>²</t>
    </r>
  </si>
  <si>
    <t>Polaganje novih NN kablov med omarico vrat in novimi omarami lastne rabe</t>
  </si>
  <si>
    <t>Priklop novih NN kablov v omarici vrat in omarah nove lastne rabe, vključno z montažo novih uvodnic</t>
  </si>
  <si>
    <t>Kabel NYCY, 5x6 mm²; dovod iz nove omare lastne rabe NE/NG/NJ+S1 do obstoječe omare BLH10</t>
  </si>
  <si>
    <t>Priklop novih kablov v omari lastne rabe NE/NG/NJ+S1 in omari BLH10</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</si>
  <si>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120 m
DC B: 120 m
DC zanka: 60 m</t>
    </r>
  </si>
  <si>
    <t>Kabel Ölflex 110 CY, 25G1,5 mm²: signalizacija izpada avtomatov
iz NE/NG/NJ+S1: 2x15 m
iz NK/NL+S1: 2x15 m</t>
  </si>
  <si>
    <t>Kabelski razdelilec 8xšuko vtičnica</t>
  </si>
  <si>
    <r>
      <t>Kabel NYCY, 4x16 mm</t>
    </r>
    <r>
      <rPr>
        <sz val="11"/>
        <rFont val="Aptos Narrow"/>
        <family val="2"/>
      </rPr>
      <t>²</t>
    </r>
    <r>
      <rPr>
        <sz val="11"/>
        <rFont val="Arial"/>
        <family val="2"/>
        <charset val="238"/>
      </rPr>
      <t>; 400VAC 3f NLR; dovod iz +BMA02 v NE/NG/NJ+S1</t>
    </r>
  </si>
  <si>
    <r>
      <t>Kabel NYCY, 4x25 mm</t>
    </r>
    <r>
      <rPr>
        <sz val="11"/>
        <rFont val="Aptos Narrow"/>
        <family val="2"/>
      </rPr>
      <t>²</t>
    </r>
    <r>
      <rPr>
        <sz val="11"/>
        <rFont val="Arial"/>
        <family val="2"/>
        <charset val="238"/>
      </rPr>
      <t>; 400VAC 3f SLR; dovod iz +BFB03 v NE/NG/NJ+S1</t>
    </r>
  </si>
  <si>
    <r>
      <t>Kabel NYCY, 3x16 mm</t>
    </r>
    <r>
      <rPr>
        <sz val="11"/>
        <rFont val="Aptos Narrow"/>
        <family val="2"/>
      </rPr>
      <t>²</t>
    </r>
    <r>
      <rPr>
        <sz val="11"/>
        <rFont val="Arial"/>
        <family val="2"/>
        <charset val="238"/>
      </rPr>
      <t>; 230VAC 1f razsmerjena; dovod iz +BFA04 v NE/NG/NJ+S1</t>
    </r>
  </si>
  <si>
    <r>
      <t>Kabel NYCY, 3x16 mm</t>
    </r>
    <r>
      <rPr>
        <sz val="11"/>
        <rFont val="Aptos Narrow"/>
        <family val="2"/>
      </rPr>
      <t>²</t>
    </r>
    <r>
      <rPr>
        <sz val="11"/>
        <rFont val="Arial"/>
        <family val="2"/>
        <charset val="238"/>
      </rPr>
      <t>; 230VAC 1f razsmerjena; dovod iz +BRA01 v NE/NG/NJ+S1</t>
    </r>
  </si>
  <si>
    <t>110 kV stikališče polje =EA01, =EA03 in =EA07</t>
  </si>
  <si>
    <t>110 kV stikališče polje =EA01, =EA02, =EA03, =EA05 in =EA07</t>
  </si>
  <si>
    <t>Demontaža obstoječih omar sekundarnih sistemov CME01, CME02/05, CME03 in CME07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</si>
  <si>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CME04, CME06 in CME08: demontaža obstoječega zaščitnega terminala zaščite zbiralk - enota polja.</t>
  </si>
  <si>
    <t>110 kV stikališče polje =EA03</t>
  </si>
  <si>
    <t>Montaža novih omar sekundarnih sistemov =EA01+UE01, =EA02+RE02 ZZB, =EA02.05+UE02.05, =EA03+UE03, =EA07+UE07,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</si>
  <si>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CME04, CME06 in CME08: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</si>
  <si>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Kabelski prostor v komandni stavbi</t>
  </si>
  <si>
    <t>Montaža Mrežnih stikal in RedBox naprave za izvedbo GOOSE komunikacij</t>
  </si>
  <si>
    <r>
      <t>Kabel Ölflex 110 CY, 6x4 mm</t>
    </r>
    <r>
      <rPr>
        <sz val="11"/>
        <rFont val="Aptos Narrow"/>
        <family val="2"/>
      </rPr>
      <t>²</t>
    </r>
    <r>
      <rPr>
        <sz val="11"/>
        <rFont val="Arial"/>
        <family val="2"/>
        <charset val="238"/>
      </rPr>
      <t>: 2x meritve NMT od KRO do omare vodenja</t>
    </r>
  </si>
  <si>
    <r>
      <t>Kabel Ölflex 110 CY black 0,6/1 kV UV odporen, 5G1,5 mm</t>
    </r>
    <r>
      <rPr>
        <sz val="11"/>
        <rFont val="Aptos Narrow"/>
        <family val="2"/>
      </rPr>
      <t>²</t>
    </r>
    <r>
      <rPr>
        <sz val="11"/>
        <rFont val="Arial"/>
        <family val="2"/>
        <charset val="238"/>
      </rPr>
      <t xml:space="preserve">
+S1: 2x110 m
+S2: 2x110 m</t>
    </r>
  </si>
  <si>
    <t>Priklop novih kablov v omari lastne rabe NE/NG/NJ+S1 in omari +SZR</t>
  </si>
  <si>
    <t>Odklop obstoječih kablov za razsvetljavo 110 kV stikališča iz obstoječe omare BLH11 in priklop le-teh v omaro +SZR (ki bo montirana zraven BLH11)</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</si>
  <si>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200 m
DC B: 200 m
DC zanka: 90 m</t>
    </r>
  </si>
  <si>
    <t>Kabel Ölflex 110 CY, 25G1,5 mm²: signalizacija izpada avtomatov
iz NE/NG/NJ+S1: 2x20 m
iz NK/NL+S1: 2x30 m</t>
  </si>
  <si>
    <r>
      <t>Kabel Ölflex 110, 3G1,5 mm</t>
    </r>
    <r>
      <rPr>
        <sz val="10"/>
        <rFont val="Aptos Narrow"/>
        <family val="2"/>
      </rPr>
      <t>² ;</t>
    </r>
    <r>
      <rPr>
        <sz val="11"/>
        <rFont val="Arial"/>
        <family val="2"/>
        <charset val="238"/>
      </rPr>
      <t xml:space="preserve"> 1xSCADA</t>
    </r>
  </si>
  <si>
    <t>Kabelski razdelilec 8xšuko vtičnica  ; 1xSCADA</t>
  </si>
  <si>
    <r>
      <t>Kabel NYCY, 4x25 mm</t>
    </r>
    <r>
      <rPr>
        <sz val="11"/>
        <rFont val="Aptos Narrow"/>
        <family val="2"/>
      </rPr>
      <t>²</t>
    </r>
    <r>
      <rPr>
        <sz val="11"/>
        <rFont val="Arial"/>
        <family val="2"/>
        <charset val="238"/>
      </rPr>
      <t>; 400VAC 3f NLR; dovod iz +BMA02 v NE/NG/NJ+S1</t>
    </r>
  </si>
  <si>
    <r>
      <t>Kabel NYCY, 4x25 mm</t>
    </r>
    <r>
      <rPr>
        <sz val="11"/>
        <rFont val="Aptos Narrow"/>
        <family val="2"/>
      </rPr>
      <t>²</t>
    </r>
    <r>
      <rPr>
        <sz val="11"/>
        <rFont val="Arial"/>
        <family val="2"/>
        <charset val="238"/>
      </rPr>
      <t>; 400VAC 3f SLR; dovod iz +BFA05 v NE/NG/NJ+S1</t>
    </r>
  </si>
  <si>
    <r>
      <t>Kabel NYCY, 3x25 mm</t>
    </r>
    <r>
      <rPr>
        <sz val="11"/>
        <rFont val="Aptos Narrow"/>
        <family val="2"/>
      </rPr>
      <t>²</t>
    </r>
    <r>
      <rPr>
        <sz val="11"/>
        <rFont val="Arial"/>
        <family val="2"/>
        <charset val="238"/>
      </rPr>
      <t>; 230VAC 1f razsmerjena; dovod iz +BFAxx v NE/NG/NJ+S1</t>
    </r>
  </si>
  <si>
    <r>
      <t>Kabel NYCY, 3x25 mm</t>
    </r>
    <r>
      <rPr>
        <sz val="11"/>
        <rFont val="Aptos Narrow"/>
        <family val="2"/>
      </rPr>
      <t>²</t>
    </r>
    <r>
      <rPr>
        <sz val="11"/>
        <rFont val="Arial"/>
        <family val="2"/>
        <charset val="238"/>
      </rPr>
      <t>; 230VAC 1f razsmerjena; dovod iz +BRAxx v NE/NG/NJ+S1</t>
    </r>
  </si>
  <si>
    <t>Polaganje NN kalbov</t>
  </si>
  <si>
    <t>A</t>
  </si>
  <si>
    <t>A - GRADBENA IN OBRTNIŠKA DELA - HE DRAVOGRAD</t>
  </si>
  <si>
    <t>A1</t>
  </si>
  <si>
    <t>DELA V 110 kV STIKALIŠČU</t>
  </si>
  <si>
    <t>ZAKOLIČBA</t>
  </si>
  <si>
    <t>GEODETSKA ZAKOLIČBA OBJEKTA: Zakoličba v skladu z merami PZI projekta in načrta zakoličbe.</t>
  </si>
  <si>
    <t>kpl</t>
  </si>
  <si>
    <t>UREDITEV GRADBIŠČA</t>
  </si>
  <si>
    <t>NAČRT ORGANIZACIJE GRADBIŠČA</t>
  </si>
  <si>
    <t>UREDITEV GRADBIŠČA: Ureditev gradbišča mora biti skladna z Varnostnim načrtom in zahtevami DZR.</t>
  </si>
  <si>
    <t>ZAVAROVANJE GRADBIŠČA PROTI OKOLICI</t>
  </si>
  <si>
    <t>GRADBIŠČNA PVC OGRAJA: Postavitev PVC gradbiščne ograje z vzdrževanjem in popravili - PVC ograja višine 1,8 m pritrjena na ustrezno trdnih stojalih (ki bodo zdržala vremenske vplive na lokaciji gradnje) in  v medsebojni oddaljenosti do 2 m, stojala morajo biti lesena (ne jeklena!), obojestranska s podstavki. Postavitev ograje proti delu stikališča, ki bo v času izvajanja del pod napetostjo.</t>
  </si>
  <si>
    <t>m1</t>
  </si>
  <si>
    <t>GRADBIŠČNA PVC OGRAJA: Odstranitev PVC gradbiščne ograje - PVC ograja višine 1,8 m pritrjena na stojalih v medsebojni oddaljenosti do 2 m.</t>
  </si>
  <si>
    <t>SIGNALNA VRVICA Z ZASTAVICAMI: Postavitev, vzdrževanje in odstranitev dvonivojske signalne vrvice z zastavicami. Signalna vrvica z zastavicami mora biti nameščena na višini od 1,0 do 1,3 m od tal ter pritrjena na stebričke ali druge podpore.</t>
  </si>
  <si>
    <t>RUŠITVENA DELA</t>
  </si>
  <si>
    <t>Odstranitev obstoječih tlakovcev, ročno ali strojno, vključno z čiščenjem in zlaganjem uporabnega materiala za ponovno vgradnjo. Odvoz in deponiranje neuporabnih tlakovcev (vključno z nakladom in prevozom na deponijo). Odstranitev obstoječe peščene posteljice in izravnava podlage.</t>
  </si>
  <si>
    <t>m2</t>
  </si>
  <si>
    <t xml:space="preserve">Rušenje cestnih robnikov 5/25 cm v betonskem temelju, vključno s prenosom, sortiranjem, nakladanjem in odvozom ruševin na trajno deponijo s plačilom takse. </t>
  </si>
  <si>
    <t>Izdelava prebojev v AB steni obstoječe kabelske kinete za uvod cevi, debelina stene do 30 cm, vključno s prenosom, sortiranjem, nakladanjem in odvozom ruševin na trajno deponijo s plačilom takse. Rezanje in dolbljenje ali kronsko vrtanje prebojev. Beton (Klasifikacijska številka odpadka: 170101).</t>
  </si>
  <si>
    <t>ZEMELJSKA DELA</t>
  </si>
  <si>
    <t>Opombe:</t>
  </si>
  <si>
    <t>~ V primeru pretrganja vodnika ozemljitvenega sistema pri izvedbi zemeljskih del je izvajalec gradbenih del dolžan obvestiti naročnika/nadzornika in opraviti sanacijo na lastne stroške v skladu z navodili nadzornika.</t>
  </si>
  <si>
    <t>Strojni izkop jarka globine do 2 m, v terenu do IV. kategorije, z nakladanjem izkopanega materiala na prevozno sredstvo in odvoz na začasno deponijo, naklon brežine jarka do 45° (izkop za novo KK).</t>
  </si>
  <si>
    <t>m3</t>
  </si>
  <si>
    <t>Strojno zasipavanje z izkopanim materialom s komprimiranjem v slojih po 30 cm do Evd=40MPa; iz izkopnega materiala se odstrani vse skale večje od fi 5 cm. Utrjevanje z vibracijsko ploščo ali vibrovaljarjem (zasip nove KK).</t>
  </si>
  <si>
    <t>Planiranje dna izkopa ali nasipa v terenu do IV. kategorije s točnostjo ± 3,0 cm s minimalnim izmetom ali dosipom ter premetom odvečnega materiala. Na planumu je potrebno doseči nosilnost Evd =20 MPa in Evz = 45 MPa.</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</si>
  <si>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</si>
  <si>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Nakladanje, prevoz in razkladanje izkopanega materiala. Obračun po količinah v raščenem stanju: prevoz na stalno deponijo. Upoštevati vsa potrebna dela in stroške v zvezi z deponiranjem. </t>
  </si>
  <si>
    <t>TEMELJI</t>
  </si>
  <si>
    <t>Dobava in vgradnja podložnega betona C12/15 X0 Cl 0,1 Dmax 16 S1, deb. 20 cm.</t>
  </si>
  <si>
    <t>Izdelava in dobava prefabriciranega AB temelja omarice za signalizacijo prisotnosti osebja:
~ beton C30/37 XC4+XF1 Cl 0,2 Dmax 16 S4 PV-II (cca 0,5 m3/kos)
~ armatura (cca 25 kg/kos)
~ opaž nevidne betonske površine - spodnji del temelja (cca 2,8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kablov
~ vgradnja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</si>
  <si>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Vgradnja prefabriciranega AB temelja omarice za signalizacijo prisotnosti osebja:
~ vgradnja na predvidene pozicije</t>
  </si>
  <si>
    <t>SANACIJA TLAKOVANIH POVRŠIN</t>
  </si>
  <si>
    <t>Dobava, vgradnja, izravnava in utrjevanje tamponskega sloja z drobljencem frakcije 0–32 mm, deb. 50 cm.</t>
  </si>
  <si>
    <t>Dobava, vgradnja, izravnava in utrjevanje nove peščene posteljice iz peska frakcije 0–4 mm, poravnane in pripravljene za polaganje tlakovcev, deb. 3-5 cm.</t>
  </si>
  <si>
    <t>Ponovna vgradnja obstoječih tlakovcev, poravnava po višini in nagibu.</t>
  </si>
  <si>
    <t>Dopolnitev poškodovanih oziroma manjkajočih tlakovcev (dobava in vgradnja tlakovcev enakega tipa in barve, kot obstoječi). Uporaba in obračun po potrebi.</t>
  </si>
  <si>
    <t>Fugiranje tlakovcev s kremenčevim peskom in vibriranje z vibracijsko ploščo z gumijasto zaščito.</t>
  </si>
  <si>
    <t>Dobava, raznos in polaganje betonskih robnikov dimenzije 5/25/100 cm v betonski temelj iz betona C20/25, XC1, Dmax=16, S3, z zalivanjem stikov s cementno malto, skupaj z vsemi pomožnimi deli in prenosi.</t>
  </si>
  <si>
    <t>KABELSKA KANALIZACIJA</t>
  </si>
  <si>
    <t xml:space="preserve">Dobava in polaganje PEHD fi 110mm cevi za kabelsko kanalizacijo, z vsemi pomožnimi deli in pripadajočim materialom ter prenosi materiala do mesta vgrajevanja in montažo. V ceni upoštevati spajanje cevi s spojnimi elementi. </t>
  </si>
  <si>
    <t>Dobava in vgradnja PVC opozorilnega traku "E" 20 cm nad PEHD cevjo po celotni trasi, kot je prikazano v načrtu. Z vsemi pomožnimi deli in pripadajočim materialom ter prenosi materiala do mesta vgrajevanja in montažo.</t>
  </si>
  <si>
    <t>Dobava in vgradnja podložnega betona C12/15 X0 Cl 0,1 Dmax 16 S1, deb. 20 cm (obbetoniranje cevi).</t>
  </si>
  <si>
    <t>A2</t>
  </si>
  <si>
    <t>DELA V STAVBI</t>
  </si>
  <si>
    <t>PRIPRAVLJALNA DELA</t>
  </si>
  <si>
    <t>Zaščita stavbnega pohištva pred umazanijo in prahom.</t>
  </si>
  <si>
    <t>Zaščita proti zaprašitvi prostorov in elektro-tehnološke opreme.</t>
  </si>
  <si>
    <t>Izdelava vseh zaščit in zapor pred začetkom del in odstranitev le teh z odvozom smeti na trajno deponijo po zaključku del.</t>
  </si>
  <si>
    <t>Odstranitev dvojnega poda z vsemi elementi, s prenosom, sortiranjem, nakladanjem in odvozom ruševin na trajno deponijo s plačilom takse.</t>
  </si>
  <si>
    <t>Odstranitev spuščenih rasterskih stropov, 60x60 cm, iz plošč kot npr. Armstrong Perla, s podkonstrukcijo in obešali, s prenosom, sortiranjem, nakladanjem in odvozom ruševin na trajno deponijo s plačilom takse.</t>
  </si>
  <si>
    <t>Odstranitev predelnih sten debeline do 15cm s prenosom, sortiranjem, nakladanjem in odvozom ruševin na trajno deponijo s plačilom takse.</t>
  </si>
  <si>
    <t>Kronsko vrtanje AB plošče debeline do 30cm za izvedbo prebojev za prehod kablov, fi 160 mm, s prenosom, sortiranjem, nakladanjem in odvozom ruševin na trajno deponijo s plačilom takse.</t>
  </si>
  <si>
    <t>Kronsko vrtanje AB plošče debeline do 30cm za izvedbo prebojev za prehod kablov, fi 50 mm, s prenosom, sortiranjem, nakladanjem in odvozom ruševin na trajno deponijo s plačilom takse.</t>
  </si>
  <si>
    <t>Kronsko vrtanje opečne stene debeline do 30cm za izvedbo prebojev za prehod kablov, fi 50 mm, s prenosom, sortiranjem, nakladanjem in odvozom ruševin na trajno deponijo s plačilom takse.</t>
  </si>
  <si>
    <t>Razna manjša in nepredvidena rušitvena dela se obračunavajo na podlagi naročila in potrditve s strani nadzora v gradbenem dnevniku. V ceni na enoto zajeti uporabo eleketričnih orodij in prenos, nakladanje in odvoz ruševin na trajno deponijo.</t>
  </si>
  <si>
    <t>ur</t>
  </si>
  <si>
    <t>ZIDARSKA DELA</t>
  </si>
  <si>
    <t>Dolbljenje in krpanje utorov v AB zidovih, preseka do 0,01 m3/m1, s prenosom, nakladanjem in odvozom ruševin na trajno deponijo.</t>
  </si>
  <si>
    <t>Lokalno krpanje ometov na območju rušitev, pozidav ter druga manjša krpanja stenskih in stropnih ometov, z odstranitvijo starih nanosov, pripravo podlage, vsemi zaščitami in obdelavami.</t>
  </si>
  <si>
    <t>Odstranitev obstoječega požarnega tesnenja na prehodih kablov v objekt oziroma med požarnimi sektorji.
Ocenjena površina odstranitve je 1m2.</t>
  </si>
  <si>
    <t>Izvedba požarnega tesnenja na prehodih kablov skozi nove preboje in tesnjenje obstoječih prebojev, ki ne bodo več potrebni, z uporabo:
~požarnih blazin (npr. Hilti CFS-CU) 
~požarne silikonske tesnilne mase (npr. Hilti CFS-S SIL)
Upoštevati smernico 408/20 (Smernice SZPV - SZPV)
Ocenjena površina prebojev je 2m2.</t>
  </si>
  <si>
    <t>Dobava materiala in izdelava hidroizolacije med ostoječo bitumesko hidroizolacijo in vgrajenimi dvoslojnimi PE-HD rebrastimi cevmi z bitumensko pasto armirano s filcem (kot npr. pasta Fragmat Izoflex in poliestrskim filcem Fragmat armirni poliestrski filc).</t>
  </si>
  <si>
    <t>Postavitev premičnih odrov za delo v objektu.</t>
  </si>
  <si>
    <t>Razna manjša in nepredvidena zidarska dela, pomoč obrtnikom in instalaterjem, se obračunavajo na podlagi naročila in potrditve s strani nadzora v gradbenem dnevniku. V ceni na enoto zajeti uporabo eleketričnih orodij in prenos, nakladanje in odvoz ruševin na trajno deponijo.</t>
  </si>
  <si>
    <t>Delavec PK</t>
  </si>
  <si>
    <t>Delavec KV</t>
  </si>
  <si>
    <t>KLJUČAVNIČARSKA DELA</t>
  </si>
  <si>
    <t>Izdlava jeklenega pohodnega pokrova za prekritjekabelskih kinet v tlaku komandnega prostora. Širina kinet cca 30cm (dimenzije preveriti in prilagoditi na licu mesta). 
Izdelava pokrova: okvir L kotnik 50/50/5, jeklen pokrov iz pločevine debeline 5 mm. Okvir pokrova sidran v ploščo in steno prostora s sidrnimi vijaki. AKZ vroče cinkanje. Vključno z vsem potrebnim pomožnim in pritrdilnim materialom. Izvedba in obračun po potrebi.</t>
  </si>
  <si>
    <t>Izdelava, dobava in montaža droga za GPS anteno, inox cev Ø 75 mm, razvita dolžina do 2 m, kompletno z vsem pritrdilnim materialom za pritrditev na fasado. Mikrolokacijo določiti pred izvedbo v dogovoru z investitorjem in solastnikom - DEM.</t>
  </si>
  <si>
    <t>PODOPOLAGALSKA DELA</t>
  </si>
  <si>
    <t>Dobava in montaža tehničnega dvignjenega poda kot (npr. Kingspan FDEB_H), z disipativno PVC finalno oblogo (npr. Polyfloor Finesse SD, dekor 5030),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4). Z izdelavo stenskih zaključkov po izboru naročnika, z vsemi opasovanji in obdelavami.</t>
  </si>
  <si>
    <t>SUHOMONTAŽNA DELA</t>
  </si>
  <si>
    <t>Izdelava spuščenih rasterskih stropov, 60x60 cm, iz plošč kot npr. Armstrong Perla, s podkonstrukcijo in obešali, z izvedbo zaključkov,  izvedbo izrezov, obdelavo prebojev, z dobavo materiala in potrebnim delom.</t>
  </si>
  <si>
    <t>Izdelava vertikalnih zaključkov spuščenih stropov, višine do 50 cm, iz 2x navadne mavčne plošče debeline 1,25 cm, s podkonstrukcijo in obešali, z bandažiranjem stikov, vgradnjo vogalnikov, izvedbo izrezov, obdelavo prebojev, z dobavo materiala in potrebnim delom.</t>
  </si>
  <si>
    <t>Dobava in montaža stenskega sistema mavčnih plošč na kovinski podkonstrukciji.</t>
  </si>
  <si>
    <t xml:space="preserve">~ stena deb. 100 mm (npr. Knauf , W11). Obloga iz mavčnih plošč, 2 x 12,5 mm na vsaki strani, enojna podkonstrukcija. Stena pritrjena v strop in steno. 
Stena nad elektro tehnološkimi omarami. </t>
  </si>
  <si>
    <t>Kitanje, bandažiranje in brušenje mavčnokartonskih ometanih površin ter medsebojnih stikov. 
Podana je površina vseh vidnih površin predelnih sten.</t>
  </si>
  <si>
    <t>SLIKOPLESKARSKA DELA</t>
  </si>
  <si>
    <t>Slikanje notranjih ometanih in betonskih površin z disperzijsko barvo ter pripravo podlage (impregniranje strojnih apneno cementnih ometov, popolna izravnava s kitanjem in brušenjem, izdelava prednamaza z emulzijo ter trikrat slikanje). 
Stene (komandni prostor in TK prostora).</t>
  </si>
  <si>
    <t>Slikanje notranjih mavčnih površin z disperzijsko barvo ter pripravo podlage (impregniranje strojnih apneno cementnih ometov, popolna izravnava s kitanjem in brušenjem, izdelava prednamaza z emulzijo ter trikrat slikanje). 
Stropovi (komandni prostor in TK prostora).</t>
  </si>
  <si>
    <t>Slikanje notranjih mavčnih površin z disperzijsko barvo ter pripravo podlage (impregniranje strojnih apneno cementnih ometov, popolna izravnava s kitanjem in brušenjem, izdelava prednamaza z emulzijo ter trikrat slikanje). 
Stene (komandni prostor).</t>
  </si>
  <si>
    <t>Dodatek za pleskanje notranjih ometanih in montažnih površin s pralno barvo lateks mat (npr. JUPOL Latex matt), stopnja odpornosti na mokro drgnjenje je 2, v svetlih tonih. Stene (lokalno barvanje v komandnem prostoru in TK prostorih)</t>
  </si>
  <si>
    <t>NOTRANJA OPREMA</t>
  </si>
  <si>
    <t>Izdelava, dobava in montaža vrtljivega delovnega stolčka z nastavitvijo višine s pomočjo plinske vzmeti, vezan bukov les (npr. Kaiser+Kraft, št. artikla 611 718-FP).</t>
  </si>
  <si>
    <t>DRUGA DELA</t>
  </si>
  <si>
    <t>Izdelava in vzdrževanje zaščite obstoječe funkcionane elektro tehnološke opreme, ki se ne premika in ostane v prostorih celoten čas izvajanja del v objektu.</t>
  </si>
  <si>
    <t>Sprotno čiščenje objekta.</t>
  </si>
  <si>
    <t>Čiščenje celotnega objekta po zaključku vsake posamezne faze izvedbe.</t>
  </si>
  <si>
    <t>Finalno čiščenje celotnega objekta pred predajo del.</t>
  </si>
  <si>
    <t>B</t>
  </si>
  <si>
    <t>B - GRADBENA IN OBRTNIŠKA DELA - HE VUZENICA</t>
  </si>
  <si>
    <t>B1</t>
  </si>
  <si>
    <t>SIGNALNA VRVICA Z ZASTAVICAMI: Postavitev in vzdrževanje dvonivojske signalne vrvice z zastavicami. Signalna vrvica z zastavicami mora biti nameščena na višini od 1,0 do 1,3 m od tal ter pritrjena na stebričke ali druge podpore.</t>
  </si>
  <si>
    <t>Izdelava prebojev v AB steni obstoječe kabelske kinete, obstoječih jaškov oziroma obstoječeh temeljev omaric za uvod cevi (Φ110 mm), debelina stene do 30 cm s prenosom, sortiranjem, nakladanjem in odvozom ruševin na trajno deponijo s plačilom takse. Rezanje in dolbljenje ali kronsko vrtanje prebojev. Beton (Klasifikacijska številka odpadka: 170101).</t>
  </si>
  <si>
    <t>Demontaža jeklenih konstrukcij (podstavkov VN naprav) s prenosom, sortiranjem, nakladanjem in odvozom ruševin na trajno deponijo s plačilom takse. Teža posamezega podstavka je cca 200-300 kg.</t>
  </si>
  <si>
    <t>Rušitev betonskih temeljev podstavkov VN opreme vključno s prenosom, sortiranjem, nakladanjem in odvozom ruševin na trajno deponijo s plačilom takse. Beton (Klasifikacijska številka odpadka: 170101).</t>
  </si>
  <si>
    <t>Strojni izkop jarka globine do 2 m, v terenu do IV. kategorije, z nakladanjem izkopanega materiala na prevozno sredstvo in odvoz na začasno deponijo, naklon brežine jarka do 45° (izkop za temelje).</t>
  </si>
  <si>
    <t>Strojno zasipavanje z izkopanim materialom s komprimiranjem v slojih po 30 cm do Evd=40MPa; iz izkopnega materiala se odstrani vse skale večje od fi 5 cm. Utrjevanje z vibracijsko ploščo ali vibrovaljarjem (zasip temeljev).</t>
  </si>
  <si>
    <t>Planiranje dna izkopa ali nasipa v terenu do IV. kategorije s točnostjo ± 3,0 cm s minimalnim izmetom ali dosipom ter premetom odvečnega materiala (planiranje celotnega polja). Na planumu je potrebno doseči nosilnost Evd =20 MPa in Evz = 45 MPa.</t>
  </si>
  <si>
    <t>Dobava in izdelava plasti vključno z razgrinjanjem, utrjevanjem in valjanjem: tamponski drobljenec D32, v skladu s SIST EN 13242:2003+A1:2008, gostota po MMP: &gt;98%, zbitost: EV2 &gt; 100 MPa EVD&gt; 45 MPa, deb. 30 cm</t>
  </si>
  <si>
    <t>Dobava in vgradnja humusa za zasutje ozemljitev (prerez cca 0,4 x 0,4 m) vključno z utrjevanjem.</t>
  </si>
  <si>
    <t>Izdelava in dobava prefabriciranih AB temeljev VN naprav:
~ beton C30/37 XC4+XF1 Cl 0,2 Dmax 16 S4 PV-II (cca 0,8 m3/kos)
~ armatura (cca 30 kg/kos)
~ opaž nevidne betonske površine - spodnji del temelja (cca 3,9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in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</si>
  <si>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Vgradnja prefabriciranih AB temeljev VN naprav:
~ vgradnja na predvidene pozicije</t>
  </si>
  <si>
    <t>Izdelava AB pasovnih temeljev kontejnerja:
~ beton C30/37 XC4+XF1 Cl 0,2 Dmax 16 S4 PV-II (cca 0,8 m3/m)
~ armatura (cca 30 kg/m)
~ opaž nevidne betonske površine - opaž robov temelja (cca 2 m2/m)
~ varjenje armature zaradi ozemljitev (cca. 40%), prekrivanje armature min. 5 cm
~ vgradnja uvodnic in izpustov za ozemljitve armature (min. 4 izpusti dolžine 1 m na temelj - varjenje inox valjanec 30 x 3,5 mm)
~ izdelava temelja na licu mesta
*OPOMBA: pred betoniranjem izvedbo armature in izvedbo ozemljitvenih izpustov pregledata tako nadzornik gradbenih del kot tudi nadzornik s področja elektroinštalacij.</t>
  </si>
  <si>
    <t>Dobava in vgradnja tlakovcev enakega tipa in barve, kot obstoječi. Nova dostopna pot do kontejnerja.</t>
  </si>
  <si>
    <t>KONTEJNER</t>
  </si>
  <si>
    <t>Izdelava, dobava in montaža novega pisarniškega kontejnerja dimenzije 6 x 2,5 m (kot npr. SPC K6) na predhodno pripravljene temelje, vključno s sidranjem, izdelavo ozemljitev in uvodom cevi za kable.
Osnovne zahteve za kontejner:
~ jeklena konstrukcija, cinkana in barvana (RAL 9002 oziroma po dogovoru z investitorjem);
~ stene in streha izolacijski paneli debeline 40 mm polnjeni s poliuretansko izolacijo (barva RAL 9002 oziroma po dogovoru z investitorjem);
~ pod z nosilnostjo 500 kg/m2, finalni tlak vinilne plošče.
Kontejner mora biti opremljen s:
~ kompletno električno napeljavo, ki vključuje elektro omarico, zunanji el. priklop, 2 LED luči, 2 vtičnice ter priključka za klimatsko napravo in radiator;
~ klimatsko napravo;
~ električni radiator;
~ vgrajena dva dvoslojna okna dim. 80 x 130 cm z roletami in 
~ vgrajena enokrilna vrata za osebni vhod dim. 80 x 200 cm.</t>
  </si>
  <si>
    <t>B2</t>
  </si>
  <si>
    <t>Kronsko vrtanje AB plošče za izvedbo prebojev za vstop kablov v objekt, fi 50 mm, s prenosom, sortiranjem, nakladanjem in odbozom ruševin na trajno deponijo s plačilom takse.</t>
  </si>
  <si>
    <t>Kronsko vrtanje opečne stene za izvedbo prebojev za vstop kablov v objekt, fi 50 mm, s prenosom, sortiranjem, nakladanjem in odbozom ruševin na trajno deponijo s plačilom takse.</t>
  </si>
  <si>
    <t>Lokalno krpanje ometov na območju rušitev, pozidav, zamenjave stavbnega pohištva ter druga manjša krpanja stenskih in stropnih ometov, z odstranitvijo starih nanosov, pripravo podlage, vsemi zaščitami in obdelavami.</t>
  </si>
  <si>
    <t>Izdelava jeklenega pohodnega pokrova za prekritje kabelskih kinet v tlaku relejnega prostora. Širina kinet cca 60 cm (dimenzije preveriti in prilagoditi na licu mesta). 
Izdelava pokrova: okvir L kotnik 50/50/5, jeklen pokrov iz pločevine debeline 5 mm. Okvir pokrova sidran v ploščo in steno prostora s sidrnimi vijaki. AKZ vroče cinkanje. Vključno z vsem potrebnim pomožnim in pritrdilnim materialom. Izvedba in obračun po potrebi.</t>
  </si>
  <si>
    <t>Slikanje notranjih ometanih in betonskih površin z disperzijsko barvo ter pripravo podlage (impregniranje strojnih apneno cementnih ometov, popolna izravnava s kitanjem in brušenjem, izdelava prednamaza z emulzijo ter trikrat slikanje). 
Stene.</t>
  </si>
  <si>
    <t>Slikanje notranjih mavčnih površin z disperzijsko barvo ter pripravo podlage (impregniranje strojnih apneno cementnih ometov, popolna izravnava s kitanjem in brušenjem, izdelava prednamaza z emulzijo ter trikrat slikanje). 
Stropovi.</t>
  </si>
  <si>
    <t>Dodatek za pleskanje notranjih ometanih in montažnih površin s pralno barvo lateks mat (npr. JUPOL Latex matt), stopnja odpornosti na mokro drgnjenje je 2, v svetlih tonih.</t>
  </si>
  <si>
    <t>ZUNANJA ALU VRATA</t>
  </si>
  <si>
    <t>OPOMBA: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Zunanja vrata se montirajo po principu RAL montaž. Stiki s konstrukcijo so tesnjeni z ekspanzijskimi trakovi.
Podana je količina kompletno vgrajenega elementa, z upoštevanjem vsega dela in materiala za kvalitetno izvedbo in montažo.</t>
  </si>
  <si>
    <t>Vrata V1, enokrilna zunanja ALU vrata
- sv. mera vrat: 100/200 cm
- nadsvetloba: /</t>
  </si>
  <si>
    <t>Komandni pult (miza), dolžina 120 cm, širina 80 cm, višina 75 cm, Pult; obdelava laminat - ultrapas.</t>
  </si>
  <si>
    <t>Izdelava, dobava in montaža omare za orodnje iz jeklene pločevine s praškastim lakiranjem (v barvi po izboru naročnika) in s cilindrično ključavnico. Omara je predvidenih dimenzij (ŠxVxG) 1950 mm x 1050 mm x 650 mm (kot. npr. Kaiserkraft eurokraft – pro, št. artikla: 499071 49). Omara se postavi pod obstoječim nadstreškom ob 110 kV stikališču. Namesti se na lokacijo, ki ne bo ovirala dostopa DEM.</t>
  </si>
  <si>
    <t>C</t>
  </si>
  <si>
    <t>C - GRADBENA IN OBRTNIŠKA DELA - HE VUHRED</t>
  </si>
  <si>
    <t>C1</t>
  </si>
  <si>
    <t>Rezanje betonskih konstrukcij deb. do 20 cm (betonski tlak v stikališču). Beton (Klasifikacijska številka odpadka: 170101).</t>
  </si>
  <si>
    <t>Rušenje betonskih konstrukcij deb. do 20 cm (betonski tlak v stikališču) s prenosom, sortiranjem, nakladanjem in odvozom ruševin na trajno deponijo s plačilom takse. Beton (Klasifikacijska številka odpadka: 170101).</t>
  </si>
  <si>
    <t>Odstranitev obstoječe jeklene žičnate ograje in jeklene cestne ograje na mestu vgradnje novih ograjnih vrat za osebni prehod in novih drsnih ograjnih vrat, vključno s prilagoditvijo zaključkov ograje ter s prenosom, sortiranjem, nakladanjem in odvozom ruševin na trajno deponijo s plačilom takse.</t>
  </si>
  <si>
    <t>Izdelava in dobava prefabriciranih AB temeljev VN naprav:
~ beton C30/37 XC4+XF1 Cl 0,2 Dmax 16 S4 PV-II (cca 0,8 m3/kos)
~ armatura (cca 30 kg/kos)
~ opaž nevidne betonske površine - spodnji del temelja (cca 3,9 m2/kos)
~ opaž vidne betonske površine - glava temelja (cca 0,9 m2/kos)
~ trikotne robne letvice za izvedbo posnetih robov 15 mm (cca 2 m/kos)
~ varjenje armature zaradi ozemljitev (cca. 40%), prekrivanje armature min. 5 cm
~ vgradnja uvodnic in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</si>
  <si>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Izdelava in dobava prefabriciranega AB temelja omarice za signalizacijo prisotnosti osebja:
~ beton C30/37 XC4+XF1 Cl 0,2 Dmax 16 S4 PV-II (cca 0,5 m3/kos)
~ armatura (cca 25 kg/kos)
~ opaž nevidne betonske površine - spodnji del temelja (cca 2,8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kablov
~ vgradnja izpustov za ozemljitve armature (min. 2 izpusta dolžine 1 m na temelj - varjenje inox valjanec 30 x 3,5 mm)
~ vgradnja sider za jeklene konstrukcije VN naprav pred betoniranjem (sidra dobavi izvajalec jeklenih konstrukcij)
*OPOMBA: pred betoniranjem izvedbo armature in izvedbo ozemljitvenih izpustov pregledata tako nadzornik gradbenih del kot tudi nadzornik s področja elektroinštalacij.</t>
  </si>
  <si>
    <t>Izdelava AB temeljev ograjnih vrat za osebni prehod:
~ beton C30/37 XC4+XF1 Cl 0,2 Dmax 16 S4 PV-II (cca 0,5 m3/kos)
~ armatura (cca 25 kg/kos)
~ opaž nevidne betonske površine - opaž robov temelja (cca 2 m2/kos)
~ varjenje armature zaradi ozemljitev (cca. 40%), prekrivanje armature min. 5 cm
~ vgradnja uvodnic in izpustov za ozemljitve armature (min. 2 izpusta dolžine 1 m na temelj - varjenje inox valjanec 30 x 3,5 mm)
~ izdelava temelja na licu mesta
*OPOMBA: pred betoniranjem izvedbo armature in izvedbo ozemljitvenih izpustov pregledata tako nadzornik gradbenih del kot tudi nadzornik s področja elektroinštalacij.</t>
  </si>
  <si>
    <t>Izdelava AB temelja drsnih ograjnih vrat:
~ beton C30/37 XC4+XF1 Cl 0,2 Dmax 16 S4 PV-II (cca 2,0 m3/kos)
~ armatura (cca 120 kg/kos)
~ opaž nevidne betonske površine - opaž robov temelja (cca 6 m2/kos)
~ varjenje armature zaradi ozemljitev (cca. 40%), prekrivanje armature min. 5 cm
~ vgradnja uvodnic in izpustov za ozemljitve armature (min. 2 izpusta dolžine 1 m na temelj - varjenje inox valjanec 30 x 3,5 mm)
~ izdelava temelja na licu mesta
*OPOMBA: pred betoniranjem izvedbo armature in izvedbo ozemljitvenih izpustov pregledata tako nadzornik gradbenih del kot tudi nadzornik s področja elektroinštalacij.</t>
  </si>
  <si>
    <t>SANACIJA BETONSKIH POVRŠIN</t>
  </si>
  <si>
    <t>Dobava in izdelava plasti vključno z razgrinjanjem, utrjevanjem in valjanjem: tamponski drobljenec D32, v skladu s SIST EN 13242:2003+A1:2008, gostota po MMP: &gt;98%, zbitost: EV2 &gt; 100 MPa EVD&gt; 45 MPa, deb. 30 cm.</t>
  </si>
  <si>
    <t>Dobava in izdelava plasti vključno z razgrinjanjem, utrjevanjem in valjanjem: zmrzlinsko odporen kamniti material D64, v skladu s SIST EN 13242:2003+A1:2008, gostota po MMP: &gt;98%, zbitost: EV2 &gt; 100 MPa EVD&gt; 45 MPa, deb. 50 cm.</t>
  </si>
  <si>
    <t>Izdelava betonskega tlaka (sanacija porušenih betonskih površin v stikališču), v sestavi in po postopku:
~ dobava in vgradnja ločilne folije (PE 0,2 mm),
~ dobava, polaganje in sidranje armaturnih mrež +-Q-385,
~ dobava, vgradnja in poravnava betona C30/37 za tlak debeline cca 15- cm,
~ površinska obdelava betonskega tlaka (metličenje
~ Izdelava dilatacijskih fug v razmaku do 4 m
~ nega betona (vlaženje ali premaz s sredstvom za nego)</t>
  </si>
  <si>
    <t>OGRAJA</t>
  </si>
  <si>
    <t xml:space="preserve">Dobava in montaža kovinskih enokrilnih ograjnih vrat, širina vrat 110 cm. Ograja višine 2030 mm. Vsi ograjni elementi so jekleni, vroče cinkani in plastificirani s poliestrom (RAL po izboru naročnika). Vrata izdelati po tipskih detajlih izbranega proizvajalca, vključno z elektro opremo. Izvajalec mora izdelati podrobnejše risbe vrat s predvideno opremo in okovjem. Ograja je izvedena s standardnimi in dodatnimi elementi ter skupaj z vsemi potrebnimi deli: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</si>
  <si>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 xml:space="preserve">Dobava in montaža kovinskih samonosnih drsnih ograjnih vrat na motorni pogon z daljinskim odpiranjem, širina vrat do 400 cm. Ograjna vrata višine 2030 mm. Vsi ograjni elementi so jekleni, vroče cinkani in plastificirani s poliestrom (RALpo izboru naročnika). Vrata izdelati po tipskih detajlih izbranega proizvajalca, vključno z elektro opremo (motor, signalna luč,...). Izvajalec mora izdelati podrobnejše risbe vrat s predvidenim krmiljenjem, opremo in okovjem. Ograja je izvedena s standardnimi in dodatnimi elementi ter skupaj z vsemi potrebnimi deli:
~ samonosna drsna vrata v okvirju na motorni pogon z diagonalnimi ojačitvami ( 4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</si>
  <si>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C2</t>
  </si>
  <si>
    <t>Odstranitev predelnih sten stenskega iz sistema mavčnih plošč na kovinski podkonstrukciji s prenosom, sortiranjem, nakladanjem in odvozom ruševin na trajno deponijo s plačilom takse.</t>
  </si>
  <si>
    <t>Odstranitev obstoječe vinilne talne obloge vključno z lepilom in čiščenjem podlage  s prenosom, sortiranjem, nakladanjem in odvozom ruševin na trajno deponijo s plačilom takse.</t>
  </si>
  <si>
    <t>Kronsko vrtanje AB plošče za izvedbo prebojev za prehode kablov, fi 110 mm, s prenosom, sortiranjem, nakladanjem in odvozom ruševin na trajno deponijo s plačilom takse.</t>
  </si>
  <si>
    <t>Kronsko vrtanje AB plošče za izvedbo prebojev za prehod kablov, fi 50 mm, s prenosom, sortiranjem, nakladanjem in odbozom ruševin na trajno deponijo s plačilom takse.</t>
  </si>
  <si>
    <t>Kronsko vrtanje opečne stene za izvedbo prebojev zaza prehod kablov, fi 50 mm, s prenosom, sortiranjem, nakladanjem in odvozom ruševin na trajno deponijo s plačilom takse.</t>
  </si>
  <si>
    <t>Dobava in vgradnja nove vinilne talne obloge po izboru naročnika, vključno s pregledom, brušenjem in izravnavo obstoječe podlage z izravnalno maso, nanosom temeljnega premaza in lepljenjem nove obloge.</t>
  </si>
  <si>
    <t>Dobava in vgradnja ALU zaključnih obrob.</t>
  </si>
  <si>
    <t>Izdelava vertikalnih zaključkov spuščenih stropov, višine do 50 cm, iz 2x mavčne plošče debeline 1,25 cm, s podkonstrukcijo in obešali, z bandažiranjem stikov, vgradnjo vogalnikov, izvedbo izrezov, obdelavo prebojev, z dobavo materiala in potrebnim delom.</t>
  </si>
  <si>
    <t>Slikanje notranjih ometanih in betonskih površin z disperzijsko barvo ter pripravo podlage (impregniranje strojnih apneno cementnih ometov, popolna izravnava s kitanjem in brušenjem, izdelava prednamaza z emulzijo ter trikrat slikanje). 
Stene (komandni prostor in TK prostor).</t>
  </si>
  <si>
    <t>Slikanje notranjih mavčnih površin z disperzijsko barvo ter pripravo podlage (impregniranje strojnih apneno cementnih ometov, popolna izravnava s kitanjem in brušenjem, izdelava prednamaza z emulzijo ter trikrat slikanje). 
Stropovi (komandni prostor in TK prostor).</t>
  </si>
  <si>
    <t>Dodatek za pleskanje notranjih ometanih in montažnih površin s pralno barvo lateks mat (npr. JUPOL Latex matt), stopnja odpornosti na mokro drgnjenje je 2, v svetlih tonih. Stene (lokalno barvanje v komandnem prostoru in TK prostoru)</t>
  </si>
  <si>
    <t>Komandni pult (miza), dolžina 160 cm, širina 80 cm, višina 75 cm, Pult; obdelava laminat - ultrapas.</t>
  </si>
  <si>
    <t>D</t>
  </si>
  <si>
    <t>D - GRADBENA IN OBRTNIŠKA DELA - HE OŽBALT</t>
  </si>
  <si>
    <t>D1</t>
  </si>
  <si>
    <t>D2</t>
  </si>
  <si>
    <t>SKLOP A - JEKLENE KONSTRUKCIJE - HE DRAVOGRAD</t>
  </si>
  <si>
    <t>JEKLENE KONSTRUKCIJE</t>
  </si>
  <si>
    <t>Izdelava, dobava in transport novih jeklenih konstrukcij –  odstranitev obstoječe mize in nadomestitev z novo, prilagoditev obstoječih stebrov z novimi nosilci pogonske omare za 110 kV ozemljilnik (Q15, Q25) = 2 kosa.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</si>
  <si>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kg</t>
  </si>
  <si>
    <t>Montaža novih jeklenih konstrukcij –  odstranitev obstoječe mize in nadomestitev z novo, prilagoditev obstoječih stebrov z novimi nosilci pogonske omare za 110 kV ozemljilnik (Q15, Q25) = 2 kosa.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</si>
  <si>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</si>
  <si>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</si>
  <si>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Antikorozijska zaščita novih jeklenih konstrukcij v stikališču z vročim cinkanjem po postopku:
* Pocinkovalnica:
~ priprava površin skladno z zahtevami SIST EN ISO 14713)
~ izvedba vročega cinkanja elementov jeklene konstrukcija skladno s standardom SIST EN ISO 1461. Minimalna debelina nanosa prevleke je določena v standardu. V primeru premajhne debeline nanosa je potrebno ponoviti postopek vročega cinkanja.
* Teren po montaži konstrukcij:
~ izvedba popravkov poškodovanih površin z ročnim nanosom cinkove barve s čopiči.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</si>
  <si>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Vsi elementi iz S235 JR (AKZ: glej poz. št. 5),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</si>
  <si>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Vsi elementi iz S235 JR (AKZ: glej poz. št. 5),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</si>
  <si>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točkovni temelj stebrička za omarici pri vhodu (1 komplet), izvedbeni razred EXC2 po SIST-EN 1090-2, vključno z vsem spojnim in pritrdilnim materialom, z vsemi deli in prenosi na mesto montaže. Na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</si>
  <si>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Razna režijska dela. Obračun po potrjenih količinah v gradbenem dnevniku.</t>
  </si>
  <si>
    <t>Pregled PZI dokumentacije, izdelava elaborat AKZ in izdelava tehno-ekonomskega elaborata.</t>
  </si>
  <si>
    <t>SKLOP B - JEKLENE KONSTRUKCIJE - HE VUZENICA</t>
  </si>
  <si>
    <t>Izdelava, dobava in transport novih jeklenih konstrukcij –  odstranitev obstoječe mize in nadomestitev z novo, prilagoditev obstoječih stebrov z novimi nosilci pogonske omare za 110 kV ozemljilnik (Q15, Q25) = 2 kosa.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</si>
  <si>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odstranitev obstoječe mize in nadomestitev z novo, prilagoditev obstoječih stebrov z novimi nosilci pogonske omare za 110 kV ozemljilnik (Q15, Q25) = 2 kosa.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</si>
  <si>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NMT in PO (T5, F1)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</si>
  <si>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</si>
  <si>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TMT na obstoječe temelje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</si>
  <si>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TMT na obstoječe temelje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</si>
  <si>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T15, T25) = 9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</si>
  <si>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T15, T25) = 9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</si>
  <si>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</si>
  <si>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</si>
  <si>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 18 kosov, adapter za obstoječi podstavek za 110 kV TMT (T1, T15, T25) 9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</si>
  <si>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 18 kosov, adapter za obstoječi podstavek za 110 kV TMT (T1, T15, T25) 9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</si>
  <si>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(18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</si>
  <si>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SKLOP C - JEKLENE KONSTRUKCIJE - HE VUHRED</t>
  </si>
  <si>
    <t>Izdelava, dobava in transport novih jeklenih konstrukcij –  podstavek za 110 kV NMT in PO (T5, F1) = 15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</si>
  <si>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15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</si>
  <si>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TMT (T15, T25) = 6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</si>
  <si>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TMT (T15, T25) = 6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</si>
  <si>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</si>
  <si>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</si>
  <si>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(T15, T25) 6 kosov, adapter za obstoječi podstavek za 110 kV TMT (T1) 18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</si>
  <si>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(T15, T25) 6 kosov, adapter za obstoječi podstavek za 110 kV TMT (T1) 18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</si>
  <si>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(21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</si>
  <si>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SKLOP D - JEKLENE KONSTRUKCIJE - HE OŽBALT</t>
  </si>
  <si>
    <t>Izdelava, dobava in transport novih jeklenih konstrukcij –  odstranitev obstoječe mize in nadomestitev z novo, prilagoditev obstoječih stebrov z novimi nosilci pogonske omare za 110 kV ozemljilnik (Q15, Q25) = 2 kosa.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</si>
  <si>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odstranitev obstoječe mize in nadomestitev z novo, prilagoditev obstoječih stebrov z novimi nosilci pogonske omare za 110 kV ozemljilnik (Q15, Q25) = 2 kosa.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</si>
  <si>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NMT in PO (T5, F1) = 9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</si>
  <si>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9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</si>
  <si>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T15, T25) = 18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</si>
  <si>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T15, T25) = 18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</si>
  <si>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</si>
  <si>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</si>
  <si>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9 kosov, adapter za obstoječi podstavek za 110 kV TMT (T1, T15, T25) 18 kosov. Vsi elementi iz S235 JR (AKZ: glej poz. št. 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</si>
  <si>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9 kosov, adapter za obstoječi podstavek za 110 kV TMT (T1, T15, T25) 18 kosov. Vsi elementi iz S235 JR (AKZ: glej poz. št. 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</si>
  <si>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(9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</si>
  <si>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ELEKTROTEHNOLOŠKI DEL</t>
  </si>
  <si>
    <t>1.</t>
  </si>
  <si>
    <t>2.</t>
  </si>
  <si>
    <t>3.</t>
  </si>
  <si>
    <t>4.</t>
  </si>
  <si>
    <t>5.</t>
  </si>
  <si>
    <t>DOBAVA OPREME TK</t>
  </si>
  <si>
    <t>MONTAŽA IN STORITVE TK</t>
  </si>
  <si>
    <t>6.</t>
  </si>
  <si>
    <t>7.</t>
  </si>
  <si>
    <t>8.</t>
  </si>
  <si>
    <t>9.</t>
  </si>
  <si>
    <t>EMD DRAVOGRAD</t>
  </si>
  <si>
    <t>EMD VUZENICA</t>
  </si>
  <si>
    <t>EMD VUHRED</t>
  </si>
  <si>
    <t>EMD OŽBALT</t>
  </si>
  <si>
    <t>DELNE REKAPITULACIJE JN: ELEKTROTEHNOLOŠKI DEL</t>
  </si>
  <si>
    <t>GRADBENO OBRNIŠKA DELA</t>
  </si>
  <si>
    <t>GRADBENA IN OBRTNIŠKA DELA</t>
  </si>
  <si>
    <t>DELNE REKAPITULACIJE JN: GRADBENO OBRTNIŠKIH DEL IN JEKLENIH KONSTRUKCIJ</t>
  </si>
  <si>
    <t xml:space="preserve">REKAPITULACIJA JN </t>
  </si>
  <si>
    <t>10.</t>
  </si>
  <si>
    <t>11.</t>
  </si>
  <si>
    <t>Skupaj DOBAVA OPREME LASTNE RABE</t>
  </si>
  <si>
    <t>Skupaj MONTAŽA IN STORITVE LASTNE RABE</t>
  </si>
  <si>
    <t>Skupaj DOBAVA OPREME TELEKOMUNIKACIJ</t>
  </si>
  <si>
    <t>Skupaj MONTAŽA IN STORITVE TELEKOMUNIKACIJ</t>
  </si>
  <si>
    <t>Skupaj REZERVNI DELI ZA SEK. SIST.</t>
  </si>
  <si>
    <t>Skupaj REZERVNI DELI ZA SISTEME LASTNE RABE</t>
  </si>
  <si>
    <t>Skupaj REZERVNI DELI</t>
  </si>
  <si>
    <t>Skupaj ŠOLANJE</t>
  </si>
  <si>
    <r>
      <t xml:space="preserve">Zaščitni terminal za diferenčno in distančno zaščito voda.
Zaščitni terminal je potrebno dobaviti za obe strani DV. Na RTP Dravograd je napajalna napetost </t>
    </r>
    <r>
      <rPr>
        <b/>
        <sz val="11"/>
        <color theme="1"/>
        <rFont val="Arial"/>
        <family val="2"/>
        <charset val="238"/>
      </rPr>
      <t>110 VDC</t>
    </r>
    <r>
      <rPr>
        <sz val="11"/>
        <color theme="1"/>
        <rFont val="Arial"/>
        <family val="2"/>
      </rPr>
      <t>.</t>
    </r>
  </si>
  <si>
    <t>SEKUNDARNI SISTEMI, LASTNA RABA, TELEKOMUNIKACIJE</t>
  </si>
  <si>
    <t>- 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</si>
  <si>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Ponudnik naj izpolnjuje samo stolpec "VPIS CENE NA ENOTO (€)" - razen v primeru, ko je to drugače zahtevano. Lastnosti tabel se ne sme spreminjati!</t>
  </si>
  <si>
    <t>- Ponudnik mora pripraviti DZO za izvedena dela po fazah in ga predati izdelovalcu skupnega DZO dokumenta.</t>
  </si>
  <si>
    <t>- V popisu so podane okvirne dolžine kablov. Kabli se bodo obračunavali po dejansko porabljenih dolžinah (metrih).</t>
  </si>
  <si>
    <t>- Ostali stroški (prevzem, embalaža, transport, nakladanje in razkladanje...) morajo biti obračunani v ponudbi pri vseh postavkah.</t>
  </si>
  <si>
    <t>- Splošne opombe: 
~ Izdelki, katerih merska enota je kg, se obračunajo po dejanski teži. Za obračun se upošteva masa JK v črnem skladno s PZI dokumentacijo.
~ Delo v delavnici in montaža na objektu z vsemi dajatvami, kot je določeno v projektu za izvedbo.
~ Prevoz antikorozijsko zaščitenih izdelkov na objekt, z nakladanjem, razkladanjem in ekspeditom ter vsemi manipulacijami na gradbišču.
~ Za vse vgrajene materiale mora izvajalec v enotnih cenah upoštevati vse s standardi predvidene preiskave za dokazovanje ustreznosti in predložitev s standardi predvidenih certifikatov o skladnosti.
* jeklo S235JR po SIST EN 10025, izvedbeni razred EXC2;
* vijaki 8.8 po SIST EN ISO 898-1 in SIST EN ISO 4014 in 4017;
* matice 8 po SIST EN ISO 898-2 in SIST EN ISO 4032;
* podložke po SIST EN ISO 7089;
* klinaste podložke DIN 434;
* sidra podstavkov so iz nerjavnega jekla po SIST EN 10088;
* matice za sidra po DIN 934 (A2), s potrdilom o kvaliteti stopnje najmanj 3.1 v skladu s standardom SIST EN 10204.</t>
  </si>
  <si>
    <t>SPLOŠNE ZAHTEVE ZA IZPOLJENAVNJE PONUDBENIH PREDRAČUNOV</t>
  </si>
  <si>
    <t>SKUPNA VREDNOST PONUDBE Z NEPREDVIDENIMI DELI:</t>
  </si>
  <si>
    <t>SKUPNA VREDNOST NEPREDVIDENIH DEL (+ 5%):</t>
  </si>
  <si>
    <t>-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in vse opise ter sheme mora ponudnik upoštevati tudi če se besedilo popisa ne sklicuje na konkretne sheme.</t>
  </si>
  <si>
    <t>- Ponudnik mora za posamezni sklop oziroma posamezna dela smiselno upoštevati vsa določila Splošnih tehničnih zahtev in obveznosti, ki so navedena v mapah posameznih sklopov.</t>
  </si>
  <si>
    <t>- Ureditev gradbišča, rušitvena dela, izkopi, priprava tamponov, temeljenje jeklenih konstrukcij in zunanja ureditev je zajeta v zavihkih gradbenih in obrtniških del tega popisa.</t>
  </si>
  <si>
    <t>- 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</si>
  <si>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 Vsak ponudnik z oddajo ponudbe prav tako izjavlja, da je dokumentacija popolna in da je sposoben v popolnosti kvalitetno izvesti celotno predmetno investicijo.</t>
  </si>
  <si>
    <t>- 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</si>
  <si>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Eventualna manjkajoča oz. nepredvidena dela, ki s tem popisom niso zajeta, se izvedejo po predhodnem dogovoru z nadzornim organom in obračunajo po dejanskih količinah, po predhodni odobritvi enotne cene s strani investitorja. Izvesti obračun skladno z normami in predpisi.</t>
  </si>
  <si>
    <t>SKUPNO</t>
  </si>
  <si>
    <t>- Dela se bodo izvajala fazno. Ponudnik mora faznost izvajanja del upoštevati v svoji ponudbeni ceni. Kasnejši dodatni ali nepredvideni stroški vezani na fazno izvajanje del ne bodo priznani.</t>
  </si>
  <si>
    <t>- Ponudnik mora pripraviti DZO za izvedena dela po fazah in skupni DZO dokument.</t>
  </si>
  <si>
    <t>- Za zasipanje ozemljitev se lahko uporabi sejana izkopana zemlja brez večjih kamnov.</t>
  </si>
  <si>
    <t>- Za izvedbo izkopov je morebitne začasne deponije izkopanega materiala in potrebne transporte v zvezi s tem potrebno upoštevati v enotnih cenah. Način dela prilagoditi možnostim na licu mesta (delno ročni, delni strojni izkop).
Polaganje ozemljitvene mreže izvajati skupaj z izvedbo temeljev.
Izvedbo del je potrebno uskladiti z izvajalcem elektro gradbenih inštalacij.</t>
  </si>
  <si>
    <t>- Izvajalec je dolžan izvesti vsa zemeljska dela ob prisotnosti geomehanika, kar se upošteva in obračuna v ponudbi pri vseh postavkah.</t>
  </si>
  <si>
    <t>- Vsi odpadki, ki bodo nastali pri rušitvi, bodo strojno naloženi na prevozno sredstvo in odpeljani na stalno gradbeno deponijo. Prevoz na deponujo je potrebno vklakulirati v cenah na enoto. Začasna deponija bo na območju RTP. Predaja evidenčnih listov.</t>
  </si>
  <si>
    <t>- Pri vseh rušitvah je potrebno upoštevati tudi odstranitev, izvlek iz ruševin, transport do gradbiščne deponije in sortiranje odpadka.</t>
  </si>
  <si>
    <t>- Pred rušenjem je potrebno zaščititi vse obstoječe dele območja RTP in ostalih območij ob gradbišču tako, da bodo deli oz. objekti v celoti lahko nemoteno delovali. Pri rušenju ohraniti obstoječe izpuste za ozemljitve. Vse morebitne poškodbe sanirati.</t>
  </si>
  <si>
    <t>- Izvajalec je dolžan izvesti vris vseh novih objektov in vseh novih tras komunalnih vodov v zbirno karto in izdelati ter predati geodetski posnetek naročniku v tiskani (4 izvodi) in elektronski obliki (pdf in dwg), kar se upošteva in obračuna v ponudbi pri vseh postavkah.</t>
  </si>
  <si>
    <t>- Ureditev gradbišča mora biti skladna z Varnostnim načrtom.</t>
  </si>
  <si>
    <t>DODATNE OPOMBE IN ZAHTEVE K POPISU:</t>
  </si>
  <si>
    <t>- Splošne opombe:
~ Vse mere in število obrtniških izdelkov predhodno obvezno kontrolirati na objektu.
~ Cena na enoto mora, poleg zahtev v UVODNIH OPOMBAH IN ZAHTEVAH K POPISU vsebovati še: 
* vsa potrebna pripravljalna dela in čiščenje podlog
* merjenje na objektu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odvoz odpadnega materiala na stalno deponijo in plačilo takse
* zaščita izdelkov pred poškodbami do predaje naročniku del
* vsa dela in ukrepe po določilih zakona o varstvu pri delu
* izpuste za ozemljitve za vse armiranobetonske konstrukcije
* izvajanje del v neposredni bližini delov pod 110 kV napetostjo
* pisni sporazum iz varstva pri delu</t>
  </si>
  <si>
    <t>Znesek (€) brez DDV</t>
  </si>
  <si>
    <t>4470.SKUPNI.PP</t>
  </si>
  <si>
    <t>- Elektromontažna dela</t>
  </si>
  <si>
    <t>- Gradbena in obrtniška dela</t>
  </si>
  <si>
    <t>- Jeklene konstrukcije</t>
  </si>
  <si>
    <t>- Sekundarni sistemi, lastna raba, telekomunikacije</t>
  </si>
  <si>
    <t>- Dela izvajati skladno z: 
~ Gradbenim zakonom - GZ-1 (Uradni list RS, št. 199/21, 105/22 – ZZNŠPP, 133/23, 85/24 – ZAID-A, 47/25 – odl. US in 75/25),
~ uredbo o vzdrževalnih delih v javno korist na področju energetike (Uradni list RS, št. 37/18 in 38/24 – EZ-2),
~ uredbo o zagotavljanju varnosti in zdravja pri delu na začasnih in premičnih gradbiščih (Uradni list RS, št. 83/05 in 43/11 – ZVZD-1),
~ pravilnikom o zahtevah za zagotavljanje varnosti in zdravja delavcev na delovnih mestih (Uradni list RS, št. 89/99, 39/05, 43/11 – ZVZD-1 in 53/25)
in ostalo merodajno zakonodajo in standardi.</t>
  </si>
  <si>
    <t>REVIZIJA: 2</t>
  </si>
  <si>
    <t>IZVOD ŠT.: 1</t>
  </si>
  <si>
    <t>RS232/FO pretvornik, 10/100 Mbs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</si>
</sst>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IT&quot;#,##0_);\(&quot;SIT&quot;#,##0\)"/>
    <numFmt numFmtId="165" formatCode="mmmm\ d\,\ yyyy"/>
  </numFmts>
  <fonts count="34"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11"/>
      <color theme="1"/>
      <name val="Arial"/>
      <family val="2"/>
    </font>
    <font>
      <sz val="8"/>
      <name val="Arial"/>
      <family val="2"/>
    </font>
    <font>
      <sz val="8"/>
      <name val="Arial"/>
      <family val="2"/>
      <charset val="238"/>
    </font>
    <font>
      <b/>
      <sz val="12"/>
      <color theme="1"/>
      <name val="Arial"/>
      <family val="2"/>
      <charset val="238"/>
    </font>
    <font>
      <sz val="8"/>
      <name val="Arial"/>
      <family val="2"/>
    </font>
    <font>
      <b/>
      <sz val="11"/>
      <color theme="1"/>
      <name val="Arial"/>
      <family val="2"/>
      <charset val="238"/>
    </font>
    <font>
      <sz val="11"/>
      <name val="Calibri"/>
      <family val="2"/>
      <charset val="238"/>
    </font>
    <font>
      <sz val="11"/>
      <name val="Aptos Narrow"/>
      <family val="2"/>
    </font>
    <font>
      <sz val="10"/>
      <name val="Aptos Narrow"/>
      <family val="2"/>
    </font>
    <font>
      <sz val="10"/>
      <color rgb="FF00B050"/>
      <name val="Arial"/>
      <family val="2"/>
      <charset val="238"/>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DCE6F1"/>
      </patternFill>
    </fill>
  </fills>
  <borders count="37">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9">
    <xf numFmtId="0" fontId="0" fillId="0" borderId="0"/>
    <xf numFmtId="0" fontId="9" fillId="0" borderId="0"/>
    <xf numFmtId="0" fontId="5" fillId="0" borderId="0"/>
    <xf numFmtId="0" fontId="5" fillId="0" borderId="0"/>
    <xf numFmtId="37" fontId="5" fillId="0" borderId="0" applyFill="0" applyBorder="0" applyAlignment="0" applyProtection="0"/>
    <xf numFmtId="164" fontId="5" fillId="0" borderId="0" applyFill="0" applyBorder="0" applyAlignment="0" applyProtection="0"/>
    <xf numFmtId="165" fontId="5" fillId="0" borderId="0" applyFill="0" applyBorder="0" applyAlignment="0" applyProtection="0"/>
    <xf numFmtId="2" fontId="5" fillId="0" borderId="0" applyFill="0" applyBorder="0" applyAlignment="0" applyProtection="0"/>
    <xf numFmtId="0" fontId="13" fillId="0" borderId="0"/>
    <xf numFmtId="0" fontId="5" fillId="0" borderId="0"/>
    <xf numFmtId="0" fontId="5" fillId="0" borderId="0"/>
    <xf numFmtId="0" fontId="4" fillId="0" borderId="0"/>
    <xf numFmtId="0" fontId="23" fillId="0" borderId="0" applyNumberFormat="0" applyFill="0" applyBorder="0" applyAlignment="0" applyProtection="0"/>
    <xf numFmtId="0" fontId="21" fillId="0" borderId="0"/>
    <xf numFmtId="0" fontId="3" fillId="0" borderId="0"/>
    <xf numFmtId="0" fontId="2" fillId="0" borderId="0"/>
    <xf numFmtId="0" fontId="1" fillId="0" borderId="0"/>
    <xf numFmtId="0" fontId="5" fillId="0" borderId="0"/>
    <xf numFmtId="0" fontId="30" fillId="0" borderId="0"/>
  </cellStyleXfs>
  <cellXfs count="278">
    <xf numFmtId="0" fontId="0" fillId="0" borderId="0" xfId="0"/>
    <xf numFmtId="0" fontId="0" fillId="0" borderId="3" xfId="0" applyBorder="1"/>
    <xf numFmtId="0" fontId="0" fillId="0" borderId="0" xfId="0" applyAlignment="1">
      <alignment shrinkToFit="1"/>
    </xf>
    <xf numFmtId="0" fontId="5" fillId="0" borderId="0" xfId="2" applyAlignment="1">
      <alignment wrapText="1"/>
    </xf>
    <xf numFmtId="0" fontId="5" fillId="0" borderId="0" xfId="2" applyAlignment="1">
      <alignment horizontal="center" wrapText="1"/>
    </xf>
    <xf numFmtId="3" fontId="5" fillId="0" borderId="0" xfId="2" applyNumberFormat="1" applyAlignment="1">
      <alignment horizontal="center" wrapText="1"/>
    </xf>
    <xf numFmtId="4" fontId="5" fillId="0" borderId="0" xfId="2" applyNumberFormat="1" applyAlignment="1">
      <alignment horizontal="right" wrapText="1" indent="1"/>
    </xf>
    <xf numFmtId="0" fontId="5" fillId="0" borderId="3" xfId="2" applyBorder="1" applyAlignment="1">
      <alignment wrapText="1"/>
    </xf>
    <xf numFmtId="0" fontId="5" fillId="0" borderId="3" xfId="2" applyBorder="1" applyAlignment="1">
      <alignment horizontal="center" wrapText="1"/>
    </xf>
    <xf numFmtId="3" fontId="5" fillId="0" borderId="3" xfId="2" applyNumberFormat="1" applyBorder="1" applyAlignment="1">
      <alignment horizontal="center" wrapText="1"/>
    </xf>
    <xf numFmtId="4" fontId="5" fillId="0" borderId="3" xfId="2" applyNumberFormat="1" applyBorder="1" applyAlignment="1">
      <alignment horizontal="right" wrapText="1" indent="1"/>
    </xf>
    <xf numFmtId="0" fontId="17" fillId="0" borderId="0" xfId="2" applyFont="1" applyAlignment="1">
      <alignment wrapText="1"/>
    </xf>
    <xf numFmtId="0" fontId="12" fillId="3" borderId="6" xfId="10" applyFont="1" applyFill="1" applyBorder="1" applyAlignment="1">
      <alignment horizontal="center" vertical="center" wrapText="1"/>
    </xf>
    <xf numFmtId="49" fontId="12" fillId="3" borderId="5" xfId="10" applyNumberFormat="1" applyFont="1" applyFill="1" applyBorder="1" applyAlignment="1">
      <alignment horizontal="center" vertical="center"/>
    </xf>
    <xf numFmtId="49" fontId="12" fillId="3" borderId="5" xfId="10" applyNumberFormat="1" applyFont="1" applyFill="1" applyBorder="1" applyAlignment="1">
      <alignment horizontal="center" vertical="center" wrapText="1"/>
    </xf>
    <xf numFmtId="0" fontId="12" fillId="3" borderId="5" xfId="10" applyFont="1" applyFill="1" applyBorder="1" applyAlignment="1">
      <alignment horizontal="center" vertical="center" wrapText="1"/>
    </xf>
    <xf numFmtId="4" fontId="12" fillId="3" borderId="5" xfId="10" applyNumberFormat="1" applyFont="1" applyFill="1" applyBorder="1" applyAlignment="1">
      <alignment horizontal="center" vertical="center" wrapText="1"/>
    </xf>
    <xf numFmtId="4" fontId="12" fillId="3" borderId="11" xfId="10" applyNumberFormat="1" applyFont="1" applyFill="1" applyBorder="1" applyAlignment="1">
      <alignment horizontal="center" vertical="center" wrapText="1"/>
    </xf>
    <xf numFmtId="49" fontId="10" fillId="0" borderId="0" xfId="0" applyNumberFormat="1" applyFont="1" applyAlignment="1">
      <alignment horizontal="center" wrapText="1"/>
    </xf>
    <xf numFmtId="0" fontId="20" fillId="4" borderId="4" xfId="0" applyFont="1" applyFill="1" applyBorder="1" applyAlignment="1">
      <alignment horizontal="center" vertical="center" wrapText="1"/>
    </xf>
    <xf numFmtId="0" fontId="18" fillId="4" borderId="4" xfId="0" applyFont="1" applyFill="1" applyBorder="1" applyAlignment="1">
      <alignment horizontal="center" vertical="center"/>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5" fillId="0" borderId="0" xfId="0" applyFont="1" applyAlignment="1">
      <alignment wrapText="1"/>
    </xf>
    <xf numFmtId="49" fontId="5" fillId="0" borderId="0" xfId="0" applyNumberFormat="1" applyFont="1" applyAlignment="1">
      <alignment horizontal="left" vertical="top"/>
    </xf>
    <xf numFmtId="49" fontId="5" fillId="0" borderId="0" xfId="0" applyNumberFormat="1" applyFont="1" applyAlignment="1">
      <alignment horizontal="center"/>
    </xf>
    <xf numFmtId="49" fontId="5"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6" fillId="0" borderId="0" xfId="0" applyFont="1" applyAlignment="1">
      <alignment vertical="top" wrapText="1"/>
    </xf>
    <xf numFmtId="49" fontId="5" fillId="0" borderId="0" xfId="0" applyNumberFormat="1" applyFont="1" applyAlignment="1">
      <alignment horizontal="center" wrapText="1"/>
    </xf>
    <xf numFmtId="49" fontId="5" fillId="0" borderId="0" xfId="0" applyNumberFormat="1" applyFont="1" applyAlignment="1">
      <alignment vertical="top" wrapText="1"/>
    </xf>
    <xf numFmtId="49" fontId="5" fillId="0" borderId="0" xfId="0" quotePrefix="1" applyNumberFormat="1" applyFont="1" applyAlignment="1">
      <alignment horizontal="left" vertical="top"/>
    </xf>
    <xf numFmtId="49" fontId="5" fillId="0" borderId="0" xfId="0" applyNumberFormat="1" applyFont="1" applyAlignment="1">
      <alignment vertical="top"/>
    </xf>
    <xf numFmtId="49" fontId="5" fillId="0" borderId="0" xfId="0" applyNumberFormat="1" applyFont="1" applyAlignment="1">
      <alignment horizontal="justify" vertical="top" wrapText="1"/>
    </xf>
    <xf numFmtId="0" fontId="5" fillId="0" borderId="0" xfId="0" applyFont="1" applyAlignment="1">
      <alignment vertical="top" wrapText="1"/>
    </xf>
    <xf numFmtId="4" fontId="14"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21" fillId="0" borderId="0" xfId="0" applyNumberFormat="1" applyFont="1" applyAlignment="1">
      <alignment horizontal="left" vertical="top"/>
    </xf>
    <xf numFmtId="0" fontId="5" fillId="0" borderId="0" xfId="0" applyFont="1" applyAlignment="1">
      <alignment horizontal="center" wrapText="1"/>
    </xf>
    <xf numFmtId="49" fontId="21"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21" fillId="0" borderId="0" xfId="0" applyNumberFormat="1" applyFont="1" applyAlignment="1">
      <alignment horizontal="left" vertical="top" wrapText="1"/>
    </xf>
    <xf numFmtId="49" fontId="21" fillId="0" borderId="0" xfId="1" applyNumberFormat="1" applyFont="1" applyAlignment="1">
      <alignment vertical="top"/>
    </xf>
    <xf numFmtId="49" fontId="21" fillId="0" borderId="0" xfId="0" applyNumberFormat="1" applyFont="1" applyAlignment="1">
      <alignment vertical="top"/>
    </xf>
    <xf numFmtId="49" fontId="21" fillId="0" borderId="0" xfId="1" applyNumberFormat="1" applyFont="1" applyAlignment="1">
      <alignment vertical="top" wrapText="1"/>
    </xf>
    <xf numFmtId="0" fontId="19" fillId="0" borderId="0" xfId="0" applyFont="1" applyAlignment="1">
      <alignment horizontal="center"/>
    </xf>
    <xf numFmtId="0" fontId="19" fillId="0" borderId="0" xfId="0" applyFont="1"/>
    <xf numFmtId="49" fontId="14" fillId="0" borderId="0" xfId="0" applyNumberFormat="1" applyFont="1" applyAlignment="1">
      <alignment horizontal="right" wrapText="1" indent="2"/>
    </xf>
    <xf numFmtId="0" fontId="14" fillId="0" borderId="0" xfId="0" applyFont="1" applyAlignment="1">
      <alignment horizontal="right" wrapText="1"/>
    </xf>
    <xf numFmtId="0" fontId="14" fillId="0" borderId="0" xfId="0" applyFont="1" applyAlignment="1">
      <alignment horizontal="center" wrapText="1"/>
    </xf>
    <xf numFmtId="0" fontId="14" fillId="0" borderId="0" xfId="0" applyFont="1" applyAlignment="1">
      <alignment horizontal="center" vertical="center" wrapText="1"/>
    </xf>
    <xf numFmtId="4" fontId="22"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0" xfId="0" applyNumberFormat="1" applyBorder="1" applyAlignment="1">
      <alignment horizontal="right" wrapText="1" indent="1"/>
    </xf>
    <xf numFmtId="49" fontId="20" fillId="4" borderId="4" xfId="0" applyNumberFormat="1" applyFont="1" applyFill="1" applyBorder="1" applyAlignment="1">
      <alignment horizontal="left" vertical="top" wrapText="1"/>
    </xf>
    <xf numFmtId="0" fontId="7" fillId="0" borderId="0" xfId="2" applyFont="1" applyAlignment="1">
      <alignment horizontal="center" vertical="center" wrapText="1"/>
    </xf>
    <xf numFmtId="49" fontId="24" fillId="4" borderId="4" xfId="0" applyNumberFormat="1" applyFont="1" applyFill="1" applyBorder="1" applyAlignment="1">
      <alignment horizontal="left" vertical="top" wrapText="1" indent="1"/>
    </xf>
    <xf numFmtId="0" fontId="6" fillId="3" borderId="7" xfId="2" applyFont="1" applyFill="1" applyBorder="1" applyAlignment="1">
      <alignment horizontal="center" vertical="center" wrapText="1"/>
    </xf>
    <xf numFmtId="4" fontId="12" fillId="3" borderId="12" xfId="10" applyNumberFormat="1" applyFont="1" applyFill="1" applyBorder="1" applyAlignment="1">
      <alignment horizontal="right" vertical="center"/>
    </xf>
    <xf numFmtId="0" fontId="0" fillId="0" borderId="0" xfId="0" applyAlignment="1">
      <alignment wrapText="1"/>
    </xf>
    <xf numFmtId="0" fontId="14" fillId="0" borderId="0" xfId="0" applyFont="1" applyAlignment="1">
      <alignment horizontal="right" wrapText="1" indent="2"/>
    </xf>
    <xf numFmtId="49" fontId="14"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22" fillId="0" borderId="0" xfId="0" applyFont="1" applyAlignment="1">
      <alignment horizontal="right" wrapText="1" indent="2"/>
    </xf>
    <xf numFmtId="0" fontId="10" fillId="4" borderId="7" xfId="2" applyFont="1" applyFill="1" applyBorder="1" applyAlignment="1">
      <alignment horizontal="center" vertical="center" wrapText="1"/>
    </xf>
    <xf numFmtId="0" fontId="12" fillId="0" borderId="8" xfId="10" applyFont="1" applyBorder="1" applyAlignment="1">
      <alignment horizontal="center" vertical="center"/>
    </xf>
    <xf numFmtId="49" fontId="26" fillId="0" borderId="13" xfId="10" applyNumberFormat="1" applyFont="1" applyBorder="1" applyAlignment="1">
      <alignment horizontal="left" vertical="center"/>
    </xf>
    <xf numFmtId="49" fontId="18" fillId="0" borderId="13" xfId="10" applyNumberFormat="1" applyFont="1" applyBorder="1" applyAlignment="1">
      <alignment horizontal="center" vertical="center"/>
    </xf>
    <xf numFmtId="0" fontId="18" fillId="0" borderId="13" xfId="10" applyFont="1" applyBorder="1" applyAlignment="1">
      <alignment horizontal="center" vertical="center"/>
    </xf>
    <xf numFmtId="0" fontId="10" fillId="3" borderId="8" xfId="10" applyFont="1" applyFill="1" applyBorder="1" applyAlignment="1">
      <alignment horizontal="center" vertical="center" wrapText="1"/>
    </xf>
    <xf numFmtId="4" fontId="19" fillId="0" borderId="4" xfId="0" applyNumberFormat="1" applyFont="1" applyBorder="1" applyAlignment="1" applyProtection="1">
      <alignment vertical="center"/>
      <protection locked="0"/>
    </xf>
    <xf numFmtId="4" fontId="19" fillId="4" borderId="4" xfId="0" applyNumberFormat="1" applyFont="1" applyFill="1" applyBorder="1" applyAlignment="1">
      <alignment horizontal="right" vertical="center"/>
    </xf>
    <xf numFmtId="4" fontId="19" fillId="4" borderId="9" xfId="0" applyNumberFormat="1" applyFont="1" applyFill="1" applyBorder="1" applyAlignment="1">
      <alignment vertical="center"/>
    </xf>
    <xf numFmtId="0" fontId="18" fillId="4" borderId="4" xfId="0" applyFont="1" applyFill="1" applyBorder="1" applyAlignment="1">
      <alignment horizontal="center" vertical="center" wrapText="1"/>
    </xf>
    <xf numFmtId="0" fontId="16" fillId="0" borderId="0" xfId="3" applyFont="1" applyAlignment="1">
      <alignment horizontal="center" vertical="justify"/>
    </xf>
    <xf numFmtId="0" fontId="18" fillId="4" borderId="16" xfId="14" quotePrefix="1" applyFont="1" applyFill="1" applyBorder="1" applyAlignment="1">
      <alignment horizontal="center" vertical="center"/>
    </xf>
    <xf numFmtId="49" fontId="20" fillId="4" borderId="15" xfId="0" applyNumberFormat="1" applyFont="1" applyFill="1" applyBorder="1" applyAlignment="1">
      <alignment horizontal="left" vertical="top" wrapText="1"/>
    </xf>
    <xf numFmtId="4" fontId="19" fillId="3" borderId="9" xfId="0" applyNumberFormat="1" applyFont="1" applyFill="1" applyBorder="1" applyAlignment="1">
      <alignment vertical="center"/>
    </xf>
    <xf numFmtId="49" fontId="12" fillId="4" borderId="18" xfId="10" applyNumberFormat="1" applyFont="1" applyFill="1" applyBorder="1" applyAlignment="1">
      <alignment horizontal="left" vertical="center" wrapText="1"/>
    </xf>
    <xf numFmtId="49" fontId="24" fillId="0" borderId="4" xfId="0" applyNumberFormat="1" applyFont="1" applyBorder="1" applyAlignment="1">
      <alignment horizontal="left" vertical="top" wrapText="1" indent="1"/>
    </xf>
    <xf numFmtId="0" fontId="18" fillId="0" borderId="16" xfId="14" quotePrefix="1" applyFont="1" applyBorder="1" applyAlignment="1">
      <alignment horizontal="center" vertical="center"/>
    </xf>
    <xf numFmtId="0" fontId="18" fillId="0" borderId="4" xfId="0" applyFont="1" applyBorder="1" applyAlignment="1">
      <alignment horizontal="center" vertical="center" wrapText="1"/>
    </xf>
    <xf numFmtId="0" fontId="18" fillId="0" borderId="15" xfId="0" applyFont="1" applyBorder="1" applyAlignment="1">
      <alignment horizontal="center" vertical="center"/>
    </xf>
    <xf numFmtId="4" fontId="19" fillId="0" borderId="21"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49" fontId="12" fillId="3" borderId="4" xfId="10" applyNumberFormat="1" applyFont="1" applyFill="1" applyBorder="1" applyAlignment="1">
      <alignment horizontal="left" vertical="center"/>
    </xf>
    <xf numFmtId="49" fontId="12" fillId="0" borderId="4" xfId="10" applyNumberFormat="1" applyFont="1" applyBorder="1" applyAlignment="1">
      <alignment horizontal="left" vertical="center"/>
    </xf>
    <xf numFmtId="49" fontId="18" fillId="4" borderId="4" xfId="0" applyNumberFormat="1" applyFont="1" applyFill="1" applyBorder="1" applyAlignment="1">
      <alignment horizontal="left" vertical="center" wrapText="1"/>
    </xf>
    <xf numFmtId="0" fontId="18" fillId="4" borderId="4" xfId="3" applyFont="1" applyFill="1" applyBorder="1" applyAlignment="1">
      <alignment horizontal="center" vertical="center" wrapText="1"/>
    </xf>
    <xf numFmtId="2" fontId="18" fillId="4" borderId="4" xfId="0" applyNumberFormat="1" applyFont="1" applyFill="1" applyBorder="1" applyAlignment="1">
      <alignment horizontal="center" vertical="center" wrapText="1"/>
    </xf>
    <xf numFmtId="0" fontId="5" fillId="0" borderId="0" xfId="0" applyFont="1" applyAlignment="1">
      <alignment wrapText="1"/>
    </xf>
    <xf numFmtId="4" fontId="18" fillId="4" borderId="4" xfId="0" applyNumberFormat="1" applyFont="1" applyFill="1" applyBorder="1" applyAlignment="1">
      <alignment horizontal="center" vertical="center" wrapText="1"/>
    </xf>
    <xf numFmtId="0" fontId="5" fillId="0" borderId="0" xfId="0" applyFont="1" applyAlignment="1">
      <alignment horizontal="center" vertical="center" wrapTex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center" vertical="center" wrapText="1"/>
    </xf>
    <xf numFmtId="0" fontId="18" fillId="4" borderId="15" xfId="0" applyFont="1" applyFill="1" applyBorder="1" applyAlignment="1">
      <alignment horizontal="center" vertical="center"/>
    </xf>
    <xf numFmtId="0" fontId="18" fillId="5" borderId="17" xfId="14" quotePrefix="1" applyFont="1" applyFill="1" applyBorder="1" applyAlignment="1">
      <alignment vertical="center"/>
    </xf>
    <xf numFmtId="0" fontId="18" fillId="5" borderId="18" xfId="14" quotePrefix="1" applyFont="1" applyFill="1" applyBorder="1" applyAlignment="1">
      <alignment vertical="center"/>
    </xf>
    <xf numFmtId="49" fontId="12" fillId="4" borderId="18" xfId="10" applyNumberFormat="1" applyFont="1" applyFill="1" applyBorder="1" applyAlignment="1">
      <alignment horizontal="center" vertical="center" wrapText="1"/>
    </xf>
    <xf numFmtId="49" fontId="12" fillId="4" borderId="19" xfId="10" applyNumberFormat="1" applyFont="1" applyFill="1" applyBorder="1" applyAlignment="1">
      <alignment horizontal="center" vertical="center" wrapText="1"/>
    </xf>
    <xf numFmtId="49" fontId="12" fillId="6" borderId="16" xfId="10" applyNumberFormat="1" applyFont="1" applyFill="1" applyBorder="1" applyAlignment="1">
      <alignment horizontal="center" vertical="center" wrapText="1"/>
    </xf>
    <xf numFmtId="49" fontId="12" fillId="6" borderId="4" xfId="10" applyNumberFormat="1" applyFont="1" applyFill="1" applyBorder="1" applyAlignment="1">
      <alignment horizontal="left" vertical="center" wrapText="1"/>
    </xf>
    <xf numFmtId="49" fontId="12" fillId="6" borderId="18" xfId="10" applyNumberFormat="1" applyFont="1" applyFill="1" applyBorder="1" applyAlignment="1">
      <alignment horizontal="center" vertical="center" wrapText="1"/>
    </xf>
    <xf numFmtId="49" fontId="12" fillId="6" borderId="19" xfId="10" applyNumberFormat="1" applyFont="1" applyFill="1" applyBorder="1" applyAlignment="1">
      <alignment horizontal="center" vertical="center" wrapText="1"/>
    </xf>
    <xf numFmtId="0" fontId="18" fillId="4" borderId="16" xfId="16" quotePrefix="1" applyFont="1" applyFill="1" applyBorder="1" applyAlignment="1">
      <alignment horizontal="center" vertical="center"/>
    </xf>
    <xf numFmtId="49" fontId="12" fillId="4" borderId="4" xfId="10" applyNumberFormat="1" applyFont="1" applyFill="1" applyBorder="1" applyAlignment="1">
      <alignment horizontal="left" vertical="center" wrapText="1"/>
    </xf>
    <xf numFmtId="49" fontId="18" fillId="4" borderId="15" xfId="10" applyNumberFormat="1" applyFont="1" applyFill="1" applyBorder="1" applyAlignment="1">
      <alignment horizontal="left" vertical="center" wrapText="1"/>
    </xf>
    <xf numFmtId="49" fontId="18" fillId="4" borderId="15" xfId="17" applyNumberFormat="1" applyFont="1" applyFill="1" applyBorder="1" applyAlignment="1">
      <alignment horizontal="left" vertical="center" wrapText="1"/>
    </xf>
    <xf numFmtId="0" fontId="18" fillId="6" borderId="16" xfId="16" quotePrefix="1" applyFont="1" applyFill="1" applyBorder="1" applyAlignment="1">
      <alignment horizontal="center" vertical="center"/>
    </xf>
    <xf numFmtId="49" fontId="18" fillId="4" borderId="4" xfId="18" applyNumberFormat="1" applyFont="1" applyFill="1" applyBorder="1" applyAlignment="1">
      <alignment horizontal="left" vertical="center" wrapText="1"/>
    </xf>
    <xf numFmtId="49" fontId="18" fillId="4" borderId="4" xfId="10" applyNumberFormat="1" applyFont="1" applyFill="1" applyBorder="1" applyAlignment="1">
      <alignment horizontal="left" vertical="center" wrapText="1"/>
    </xf>
    <xf numFmtId="49" fontId="18" fillId="4" borderId="4" xfId="10" applyNumberFormat="1" applyFont="1" applyFill="1" applyBorder="1" applyAlignment="1">
      <alignment horizontal="left" vertical="center" wrapText="1" indent="1"/>
    </xf>
    <xf numFmtId="49" fontId="12" fillId="6" borderId="27" xfId="10" applyNumberFormat="1" applyFont="1" applyFill="1" applyBorder="1" applyAlignment="1">
      <alignment horizontal="center" vertical="center" wrapText="1"/>
    </xf>
    <xf numFmtId="49" fontId="12" fillId="6" borderId="28" xfId="10" applyNumberFormat="1" applyFont="1" applyFill="1" applyBorder="1" applyAlignment="1">
      <alignment horizontal="center" vertical="center" wrapText="1"/>
    </xf>
    <xf numFmtId="0" fontId="20" fillId="4" borderId="15" xfId="0" applyFont="1" applyFill="1" applyBorder="1" applyAlignment="1">
      <alignment horizontal="center" vertical="center" wrapText="1"/>
    </xf>
    <xf numFmtId="0" fontId="18" fillId="4" borderId="18" xfId="0" applyFont="1" applyFill="1" applyBorder="1" applyAlignment="1">
      <alignment horizontal="center" vertical="center"/>
    </xf>
    <xf numFmtId="4" fontId="19" fillId="4" borderId="18" xfId="0" applyNumberFormat="1" applyFont="1" applyFill="1" applyBorder="1" applyAlignment="1" applyProtection="1">
      <alignment vertical="center"/>
      <protection locked="0"/>
    </xf>
    <xf numFmtId="4" fontId="19" fillId="4" borderId="18" xfId="0" applyNumberFormat="1" applyFont="1" applyFill="1" applyBorder="1" applyAlignment="1">
      <alignment horizontal="right" vertical="center"/>
    </xf>
    <xf numFmtId="4" fontId="19" fillId="4" borderId="20" xfId="0" applyNumberFormat="1" applyFont="1" applyFill="1" applyBorder="1" applyAlignment="1">
      <alignment vertical="center"/>
    </xf>
    <xf numFmtId="49" fontId="18" fillId="4" borderId="15" xfId="17" applyNumberFormat="1" applyFont="1" applyFill="1" applyBorder="1" applyAlignment="1">
      <alignment horizontal="left" vertical="center" wrapText="1" indent="1"/>
    </xf>
    <xf numFmtId="0" fontId="20" fillId="4" borderId="22" xfId="0" applyFont="1" applyFill="1" applyBorder="1" applyAlignment="1">
      <alignment horizontal="center" vertical="center" wrapText="1"/>
    </xf>
    <xf numFmtId="0" fontId="18" fillId="4" borderId="22" xfId="0" applyFont="1" applyFill="1" applyBorder="1" applyAlignment="1">
      <alignment horizontal="center" vertical="center"/>
    </xf>
    <xf numFmtId="4" fontId="19" fillId="4" borderId="22" xfId="0" applyNumberFormat="1" applyFont="1" applyFill="1" applyBorder="1" applyAlignment="1">
      <alignment horizontal="right" vertical="center"/>
    </xf>
    <xf numFmtId="4" fontId="19" fillId="4" borderId="29" xfId="0" applyNumberFormat="1" applyFont="1" applyFill="1" applyBorder="1" applyAlignment="1">
      <alignment vertical="center"/>
    </xf>
    <xf numFmtId="0" fontId="18" fillId="4" borderId="4" xfId="3" applyFont="1" applyFill="1" applyBorder="1" applyAlignment="1">
      <alignment horizontal="center" vertical="center"/>
    </xf>
    <xf numFmtId="49" fontId="18" fillId="7" borderId="4" xfId="18" applyNumberFormat="1" applyFont="1" applyFill="1" applyBorder="1" applyAlignment="1">
      <alignment horizontal="left" vertical="center" wrapText="1"/>
    </xf>
    <xf numFmtId="0" fontId="18" fillId="7" borderId="4" xfId="18" applyFont="1" applyFill="1" applyBorder="1" applyAlignment="1">
      <alignment horizontal="center" vertical="center"/>
    </xf>
    <xf numFmtId="4" fontId="18" fillId="7" borderId="4" xfId="18" applyNumberFormat="1" applyFont="1" applyFill="1" applyBorder="1" applyAlignment="1" applyProtection="1">
      <alignment horizontal="right" vertical="center"/>
      <protection locked="0"/>
    </xf>
    <xf numFmtId="49" fontId="18" fillId="4" borderId="4" xfId="3" applyNumberFormat="1" applyFont="1" applyFill="1" applyBorder="1" applyAlignment="1">
      <alignment horizontal="left" vertical="center" wrapText="1"/>
    </xf>
    <xf numFmtId="49" fontId="12" fillId="4" borderId="16" xfId="10" applyNumberFormat="1" applyFont="1" applyFill="1" applyBorder="1" applyAlignment="1">
      <alignment horizontal="center" vertical="center" wrapText="1"/>
    </xf>
    <xf numFmtId="0" fontId="24" fillId="4" borderId="4" xfId="3" applyFont="1" applyFill="1" applyBorder="1" applyAlignment="1">
      <alignment horizontal="center" vertical="center" wrapText="1"/>
    </xf>
    <xf numFmtId="49" fontId="18" fillId="7" borderId="4" xfId="18" applyNumberFormat="1" applyFont="1" applyFill="1" applyBorder="1" applyAlignment="1">
      <alignment horizontal="center" vertical="center"/>
    </xf>
    <xf numFmtId="49" fontId="12" fillId="4" borderId="4" xfId="10" quotePrefix="1" applyNumberFormat="1" applyFont="1" applyFill="1" applyBorder="1" applyAlignment="1">
      <alignment horizontal="left" vertical="center" wrapText="1"/>
    </xf>
    <xf numFmtId="0" fontId="12" fillId="4" borderId="16" xfId="10" applyFont="1" applyFill="1" applyBorder="1" applyAlignment="1">
      <alignment horizontal="center" vertical="center" wrapText="1"/>
    </xf>
    <xf numFmtId="49" fontId="12" fillId="4" borderId="1" xfId="10" applyNumberFormat="1" applyFont="1" applyFill="1" applyBorder="1" applyAlignment="1">
      <alignment horizontal="left" vertical="center" wrapText="1"/>
    </xf>
    <xf numFmtId="49" fontId="12" fillId="4" borderId="1" xfId="10" applyNumberFormat="1" applyFont="1" applyFill="1" applyBorder="1" applyAlignment="1">
      <alignment horizontal="center" vertical="center" wrapText="1"/>
    </xf>
    <xf numFmtId="0" fontId="12" fillId="4" borderId="1" xfId="10" applyFont="1" applyFill="1" applyBorder="1" applyAlignment="1">
      <alignment horizontal="center" vertical="center" wrapText="1"/>
    </xf>
    <xf numFmtId="2" fontId="12" fillId="4" borderId="1" xfId="10" applyNumberFormat="1" applyFont="1" applyFill="1" applyBorder="1" applyAlignment="1">
      <alignment horizontal="right" vertical="center" wrapText="1"/>
    </xf>
    <xf numFmtId="4" fontId="12" fillId="4" borderId="1" xfId="10" applyNumberFormat="1" applyFont="1" applyFill="1" applyBorder="1" applyAlignment="1">
      <alignment horizontal="center" vertical="center" wrapText="1"/>
    </xf>
    <xf numFmtId="4" fontId="12" fillId="4" borderId="10" xfId="10" applyNumberFormat="1" applyFont="1" applyFill="1" applyBorder="1" applyAlignment="1">
      <alignment horizontal="center" vertical="center" wrapText="1"/>
    </xf>
    <xf numFmtId="0" fontId="18" fillId="4" borderId="30" xfId="16" quotePrefix="1" applyFont="1" applyFill="1" applyBorder="1" applyAlignment="1">
      <alignment horizontal="center" vertical="center"/>
    </xf>
    <xf numFmtId="4" fontId="18" fillId="4" borderId="4" xfId="0" applyNumberFormat="1" applyFont="1" applyFill="1" applyBorder="1" applyAlignment="1">
      <alignment horizontal="right" vertical="center"/>
    </xf>
    <xf numFmtId="4" fontId="18" fillId="4" borderId="9" xfId="0" applyNumberFormat="1" applyFont="1" applyFill="1" applyBorder="1" applyAlignment="1">
      <alignment vertical="center"/>
    </xf>
    <xf numFmtId="49" fontId="12" fillId="4" borderId="4" xfId="0" applyNumberFormat="1" applyFont="1" applyFill="1" applyBorder="1" applyAlignment="1">
      <alignment horizontal="left" vertical="top" wrapText="1"/>
    </xf>
    <xf numFmtId="4" fontId="18" fillId="0" borderId="4" xfId="0" applyNumberFormat="1" applyFont="1" applyBorder="1" applyAlignment="1" applyProtection="1">
      <alignment vertical="center"/>
      <protection locked="0"/>
    </xf>
    <xf numFmtId="49" fontId="18" fillId="4" borderId="15" xfId="0" applyNumberFormat="1" applyFont="1" applyFill="1" applyBorder="1" applyAlignment="1">
      <alignment horizontal="left" vertical="top" wrapText="1"/>
    </xf>
    <xf numFmtId="0" fontId="12" fillId="4" borderId="16" xfId="16" quotePrefix="1" applyFont="1" applyFill="1" applyBorder="1" applyAlignment="1">
      <alignment horizontal="center" vertical="center"/>
    </xf>
    <xf numFmtId="0" fontId="33" fillId="0" borderId="0" xfId="0" applyFont="1" applyAlignment="1">
      <alignment wrapText="1"/>
    </xf>
    <xf numFmtId="2" fontId="12" fillId="4" borderId="4" xfId="10" applyNumberFormat="1" applyFont="1" applyFill="1" applyBorder="1" applyAlignment="1">
      <alignment horizontal="right" vertical="center" wrapText="1"/>
    </xf>
    <xf numFmtId="4" fontId="12" fillId="4" borderId="4" xfId="10" applyNumberFormat="1" applyFont="1" applyFill="1" applyBorder="1" applyAlignment="1">
      <alignment horizontal="center" vertical="center" wrapText="1"/>
    </xf>
    <xf numFmtId="0" fontId="18" fillId="4" borderId="9" xfId="0" applyFont="1" applyFill="1" applyBorder="1" applyAlignment="1">
      <alignment horizontal="center" vertical="center"/>
    </xf>
    <xf numFmtId="49" fontId="18" fillId="4" borderId="15" xfId="0" applyNumberFormat="1" applyFont="1" applyFill="1" applyBorder="1" applyAlignment="1">
      <alignment horizontal="left" vertical="center" wrapText="1"/>
    </xf>
    <xf numFmtId="0" fontId="18" fillId="0" borderId="0" xfId="0" applyFont="1" applyAlignment="1">
      <alignment wrapText="1"/>
    </xf>
    <xf numFmtId="0" fontId="18" fillId="4" borderId="4" xfId="0" applyFont="1" applyFill="1" applyBorder="1" applyAlignment="1">
      <alignment vertical="center" wrapText="1"/>
    </xf>
    <xf numFmtId="0" fontId="12" fillId="4" borderId="30" xfId="10" applyFont="1" applyFill="1" applyBorder="1" applyAlignment="1">
      <alignment horizontal="center" vertical="center" wrapText="1"/>
    </xf>
    <xf numFmtId="0" fontId="10" fillId="3" borderId="7" xfId="2" applyFont="1" applyFill="1" applyBorder="1" applyAlignment="1">
      <alignment horizontal="center" vertical="center" wrapText="1"/>
    </xf>
    <xf numFmtId="0" fontId="10" fillId="4" borderId="14" xfId="2" applyFont="1" applyFill="1" applyBorder="1" applyAlignment="1">
      <alignment horizontal="center" vertical="center" wrapText="1"/>
    </xf>
    <xf numFmtId="0" fontId="10" fillId="3" borderId="0" xfId="2" applyFont="1" applyFill="1" applyAlignment="1">
      <alignment horizontal="center" vertical="center" wrapText="1"/>
    </xf>
    <xf numFmtId="0" fontId="10" fillId="4" borderId="0" xfId="2" applyFont="1" applyFill="1" applyAlignment="1">
      <alignment horizontal="center" vertical="center" wrapText="1"/>
    </xf>
    <xf numFmtId="49" fontId="12" fillId="3" borderId="21" xfId="10" applyNumberFormat="1" applyFont="1" applyFill="1" applyBorder="1" applyAlignment="1">
      <alignment horizontal="center" vertical="center" wrapText="1"/>
    </xf>
    <xf numFmtId="49" fontId="6" fillId="4" borderId="4" xfId="10" applyNumberFormat="1" applyFont="1" applyFill="1" applyBorder="1" applyAlignment="1">
      <alignment horizontal="left" vertical="center" wrapText="1"/>
    </xf>
    <xf numFmtId="49" fontId="18" fillId="5" borderId="33" xfId="10" applyNumberFormat="1" applyFont="1" applyFill="1" applyBorder="1" applyAlignment="1">
      <alignment horizontal="center" vertical="center"/>
    </xf>
    <xf numFmtId="0" fontId="21" fillId="4" borderId="4" xfId="13" quotePrefix="1" applyFill="1" applyBorder="1" applyAlignment="1">
      <alignment horizontal="left" vertical="center" wrapText="1"/>
    </xf>
    <xf numFmtId="0" fontId="21" fillId="4" borderId="21" xfId="13" quotePrefix="1" applyFill="1" applyBorder="1" applyAlignment="1">
      <alignment horizontal="left" vertical="center" wrapText="1"/>
    </xf>
    <xf numFmtId="49" fontId="21" fillId="4" borderId="4" xfId="13" quotePrefix="1" applyNumberFormat="1" applyFill="1" applyBorder="1" applyAlignment="1">
      <alignment horizontal="left" vertical="center" wrapText="1"/>
    </xf>
    <xf numFmtId="0" fontId="21" fillId="4" borderId="4" xfId="13" quotePrefix="1" applyFill="1" applyBorder="1" applyAlignment="1">
      <alignment horizontal="left" vertical="top" wrapText="1"/>
    </xf>
    <xf numFmtId="0" fontId="5" fillId="4" borderId="4" xfId="13" quotePrefix="1" applyFont="1" applyFill="1" applyBorder="1" applyAlignment="1">
      <alignment horizontal="left" vertical="top" wrapText="1"/>
    </xf>
    <xf numFmtId="0" fontId="5" fillId="4" borderId="4" xfId="13" quotePrefix="1" applyFont="1" applyFill="1" applyBorder="1" applyAlignment="1">
      <alignment horizontal="left" vertical="center" wrapText="1"/>
    </xf>
    <xf numFmtId="49" fontId="12" fillId="3" borderId="4" xfId="10" applyNumberFormat="1" applyFont="1" applyFill="1" applyBorder="1" applyAlignment="1">
      <alignment horizontal="center" vertical="center" wrapText="1"/>
    </xf>
    <xf numFmtId="49" fontId="21" fillId="4" borderId="21" xfId="13" quotePrefix="1" applyNumberFormat="1" applyFill="1" applyBorder="1" applyAlignment="1">
      <alignment horizontal="left" vertical="center" wrapText="1"/>
    </xf>
    <xf numFmtId="0" fontId="10" fillId="4" borderId="9" xfId="2" applyFont="1" applyFill="1" applyBorder="1" applyAlignment="1">
      <alignment horizontal="center" vertical="center" wrapText="1"/>
    </xf>
    <xf numFmtId="0" fontId="14" fillId="0" borderId="0" xfId="0" applyFont="1" applyAlignment="1">
      <alignment horizontal="center" vertical="center" wrapText="1" shrinkToFit="1"/>
    </xf>
    <xf numFmtId="0" fontId="16" fillId="0" borderId="0" xfId="3" applyFont="1" applyAlignment="1">
      <alignment horizontal="center" vertical="justify"/>
    </xf>
    <xf numFmtId="0" fontId="11" fillId="0" borderId="0" xfId="0" quotePrefix="1" applyFont="1" applyAlignment="1">
      <alignment horizontal="center" vertical="center" wrapText="1"/>
    </xf>
    <xf numFmtId="0" fontId="11" fillId="0" borderId="0" xfId="0" applyFont="1" applyAlignment="1">
      <alignment horizontal="center" vertical="center" wrapText="1"/>
    </xf>
    <xf numFmtId="0" fontId="8" fillId="0" borderId="0" xfId="0" applyFont="1" applyAlignment="1">
      <alignment horizontal="center" vertical="center" wrapText="1" shrinkToFit="1"/>
    </xf>
    <xf numFmtId="0" fontId="16" fillId="0" borderId="0" xfId="3" applyFont="1" applyAlignment="1">
      <alignment horizontal="center" vertical="justify" wrapText="1"/>
    </xf>
    <xf numFmtId="49" fontId="10" fillId="4" borderId="8" xfId="2" applyNumberFormat="1" applyFont="1" applyFill="1" applyBorder="1" applyAlignment="1">
      <alignment horizontal="left" vertical="center" wrapText="1"/>
    </xf>
    <xf numFmtId="0" fontId="10" fillId="4" borderId="13" xfId="2" applyFont="1" applyFill="1" applyBorder="1" applyAlignment="1">
      <alignment horizontal="left" vertical="center" wrapText="1"/>
    </xf>
    <xf numFmtId="0" fontId="10" fillId="4" borderId="12" xfId="2" applyFont="1" applyFill="1" applyBorder="1" applyAlignment="1">
      <alignment horizontal="left" vertical="center" wrapText="1"/>
    </xf>
    <xf numFmtId="4" fontId="10" fillId="4" borderId="8" xfId="2" applyNumberFormat="1" applyFont="1" applyFill="1" applyBorder="1" applyAlignment="1">
      <alignment horizontal="right" vertical="center" wrapText="1"/>
    </xf>
    <xf numFmtId="0" fontId="10" fillId="4" borderId="13" xfId="2" applyFont="1" applyFill="1" applyBorder="1" applyAlignment="1">
      <alignment horizontal="right" vertical="center" wrapText="1"/>
    </xf>
    <xf numFmtId="0" fontId="10" fillId="4" borderId="12" xfId="2" applyFont="1" applyFill="1" applyBorder="1" applyAlignment="1">
      <alignment horizontal="right" vertical="center" wrapText="1"/>
    </xf>
    <xf numFmtId="49" fontId="10" fillId="3" borderId="0" xfId="10" applyNumberFormat="1" applyFont="1" applyFill="1" applyAlignment="1">
      <alignment horizontal="center" vertical="center" wrapText="1"/>
    </xf>
    <xf numFmtId="49" fontId="10" fillId="3" borderId="8" xfId="10" applyNumberFormat="1" applyFont="1" applyFill="1" applyBorder="1" applyAlignment="1">
      <alignment horizontal="center" vertical="center"/>
    </xf>
    <xf numFmtId="49" fontId="10" fillId="3" borderId="13" xfId="10" applyNumberFormat="1" applyFont="1" applyFill="1" applyBorder="1" applyAlignment="1">
      <alignment horizontal="center" vertical="center"/>
    </xf>
    <xf numFmtId="49" fontId="10" fillId="3" borderId="12" xfId="10" applyNumberFormat="1" applyFont="1" applyFill="1" applyBorder="1" applyAlignment="1">
      <alignment horizontal="center" vertical="center"/>
    </xf>
    <xf numFmtId="0" fontId="10" fillId="3" borderId="8" xfId="10" applyFont="1" applyFill="1" applyBorder="1" applyAlignment="1">
      <alignment horizontal="center" vertical="center" wrapText="1"/>
    </xf>
    <xf numFmtId="0" fontId="10" fillId="3" borderId="13" xfId="10" applyFont="1" applyFill="1" applyBorder="1" applyAlignment="1">
      <alignment horizontal="center" vertical="center" wrapText="1"/>
    </xf>
    <xf numFmtId="0" fontId="10" fillId="3" borderId="12" xfId="10" applyFont="1" applyFill="1" applyBorder="1" applyAlignment="1">
      <alignment horizontal="center" vertical="center" wrapText="1"/>
    </xf>
    <xf numFmtId="0" fontId="10" fillId="4" borderId="8" xfId="2" applyFont="1" applyFill="1" applyBorder="1" applyAlignment="1">
      <alignment horizontal="left" vertical="center" wrapText="1"/>
    </xf>
    <xf numFmtId="49" fontId="27" fillId="3" borderId="8" xfId="0" applyNumberFormat="1" applyFont="1" applyFill="1" applyBorder="1" applyAlignment="1">
      <alignment horizontal="left" vertical="center" wrapText="1"/>
    </xf>
    <xf numFmtId="49" fontId="27" fillId="3" borderId="13" xfId="0" applyNumberFormat="1" applyFont="1" applyFill="1" applyBorder="1" applyAlignment="1">
      <alignment horizontal="left" vertical="center" wrapText="1"/>
    </xf>
    <xf numFmtId="4" fontId="27" fillId="3" borderId="8" xfId="0" applyNumberFormat="1" applyFont="1" applyFill="1" applyBorder="1" applyAlignment="1">
      <alignment horizontal="right" vertical="center" wrapText="1"/>
    </xf>
    <xf numFmtId="4" fontId="27" fillId="3" borderId="13" xfId="0" applyNumberFormat="1" applyFont="1" applyFill="1" applyBorder="1" applyAlignment="1">
      <alignment horizontal="right" vertical="center" wrapText="1"/>
    </xf>
    <xf numFmtId="4" fontId="27" fillId="3" borderId="12" xfId="0" applyNumberFormat="1" applyFont="1" applyFill="1" applyBorder="1" applyAlignment="1">
      <alignment horizontal="right" vertical="center" wrapText="1"/>
    </xf>
    <xf numFmtId="0" fontId="5" fillId="0" borderId="0" xfId="2" quotePrefix="1" applyAlignment="1">
      <alignment horizontal="left" wrapText="1"/>
    </xf>
    <xf numFmtId="0" fontId="17" fillId="0" borderId="0" xfId="2" applyFont="1" applyAlignment="1">
      <alignment horizontal="left" wrapText="1"/>
    </xf>
    <xf numFmtId="0" fontId="5" fillId="0" borderId="0" xfId="2" applyAlignment="1">
      <alignment horizontal="left" wrapText="1"/>
    </xf>
    <xf numFmtId="0" fontId="5" fillId="0" borderId="0" xfId="2" applyAlignment="1">
      <alignment wrapText="1"/>
    </xf>
    <xf numFmtId="0" fontId="10" fillId="3" borderId="8" xfId="2" applyFont="1" applyFill="1" applyBorder="1" applyAlignment="1">
      <alignment horizontal="left" vertical="center" wrapText="1"/>
    </xf>
    <xf numFmtId="0" fontId="10" fillId="3" borderId="13" xfId="2" applyFont="1" applyFill="1" applyBorder="1" applyAlignment="1">
      <alignment horizontal="left" vertical="center" wrapText="1"/>
    </xf>
    <xf numFmtId="0" fontId="10" fillId="3" borderId="12" xfId="2" applyFont="1" applyFill="1" applyBorder="1" applyAlignment="1">
      <alignment horizontal="left" vertical="center" wrapText="1"/>
    </xf>
    <xf numFmtId="4" fontId="10" fillId="3" borderId="8" xfId="2" applyNumberFormat="1" applyFont="1" applyFill="1" applyBorder="1" applyAlignment="1">
      <alignment horizontal="right" vertical="center" wrapText="1"/>
    </xf>
    <xf numFmtId="0" fontId="10" fillId="3" borderId="13" xfId="2" applyFont="1" applyFill="1" applyBorder="1" applyAlignment="1">
      <alignment horizontal="right" vertical="center" wrapText="1"/>
    </xf>
    <xf numFmtId="0" fontId="10" fillId="3" borderId="12" xfId="2" applyFont="1" applyFill="1" applyBorder="1" applyAlignment="1">
      <alignment horizontal="right" vertical="center" wrapText="1"/>
    </xf>
    <xf numFmtId="4" fontId="10" fillId="3" borderId="13" xfId="2" applyNumberFormat="1" applyFont="1" applyFill="1" applyBorder="1" applyAlignment="1">
      <alignment horizontal="right" vertical="center" wrapText="1"/>
    </xf>
    <xf numFmtId="4" fontId="10" fillId="3" borderId="12" xfId="2" applyNumberFormat="1" applyFont="1" applyFill="1" applyBorder="1" applyAlignment="1">
      <alignment horizontal="right" vertical="center" wrapText="1"/>
    </xf>
    <xf numFmtId="4" fontId="10" fillId="4" borderId="13" xfId="2" applyNumberFormat="1" applyFont="1" applyFill="1" applyBorder="1" applyAlignment="1">
      <alignment horizontal="right" vertical="center" wrapText="1"/>
    </xf>
    <xf numFmtId="4" fontId="10" fillId="4" borderId="12" xfId="2" applyNumberFormat="1" applyFont="1" applyFill="1" applyBorder="1" applyAlignment="1">
      <alignment horizontal="right" vertical="center" wrapText="1"/>
    </xf>
    <xf numFmtId="0" fontId="10" fillId="4" borderId="34" xfId="2" applyFont="1" applyFill="1" applyBorder="1" applyAlignment="1">
      <alignment horizontal="left" vertical="center" wrapText="1"/>
    </xf>
    <xf numFmtId="0" fontId="10" fillId="4" borderId="35" xfId="2" applyFont="1" applyFill="1" applyBorder="1" applyAlignment="1">
      <alignment horizontal="left" vertical="center" wrapText="1"/>
    </xf>
    <xf numFmtId="0" fontId="10" fillId="4" borderId="36" xfId="2" applyFont="1" applyFill="1" applyBorder="1" applyAlignment="1">
      <alignment horizontal="left" vertical="center" wrapText="1"/>
    </xf>
    <xf numFmtId="4" fontId="10" fillId="4" borderId="34" xfId="2" applyNumberFormat="1" applyFont="1" applyFill="1" applyBorder="1" applyAlignment="1">
      <alignment horizontal="right" vertical="center" wrapText="1"/>
    </xf>
    <xf numFmtId="4" fontId="10" fillId="4" borderId="35" xfId="2" applyNumberFormat="1" applyFont="1" applyFill="1" applyBorder="1" applyAlignment="1">
      <alignment horizontal="right" vertical="center" wrapText="1"/>
    </xf>
    <xf numFmtId="4" fontId="10" fillId="4" borderId="36" xfId="2" applyNumberFormat="1" applyFont="1" applyFill="1" applyBorder="1" applyAlignment="1">
      <alignment horizontal="right" vertical="center" wrapText="1"/>
    </xf>
    <xf numFmtId="0" fontId="10" fillId="4" borderId="17" xfId="2" applyFont="1" applyFill="1" applyBorder="1" applyAlignment="1">
      <alignment horizontal="left" vertical="center" wrapText="1"/>
    </xf>
    <xf numFmtId="0" fontId="10" fillId="4" borderId="18" xfId="2" applyFont="1" applyFill="1" applyBorder="1" applyAlignment="1">
      <alignment horizontal="left" vertical="center" wrapText="1"/>
    </xf>
    <xf numFmtId="0" fontId="10" fillId="4" borderId="19" xfId="2" applyFont="1" applyFill="1" applyBorder="1" applyAlignment="1">
      <alignment horizontal="left" vertical="center" wrapText="1"/>
    </xf>
    <xf numFmtId="4" fontId="10" fillId="4" borderId="17" xfId="2" applyNumberFormat="1" applyFont="1" applyFill="1" applyBorder="1" applyAlignment="1">
      <alignment horizontal="right" vertical="center" wrapText="1"/>
    </xf>
    <xf numFmtId="4" fontId="10" fillId="4" borderId="18" xfId="2" applyNumberFormat="1" applyFont="1" applyFill="1" applyBorder="1" applyAlignment="1">
      <alignment horizontal="right" vertical="center" wrapText="1"/>
    </xf>
    <xf numFmtId="4" fontId="10" fillId="4" borderId="20" xfId="2" applyNumberFormat="1" applyFont="1" applyFill="1" applyBorder="1" applyAlignment="1">
      <alignment horizontal="right" vertical="center" wrapText="1"/>
    </xf>
    <xf numFmtId="0" fontId="10" fillId="3" borderId="0" xfId="2" applyFont="1" applyFill="1" applyAlignment="1">
      <alignment horizontal="left" vertical="center" wrapText="1"/>
    </xf>
    <xf numFmtId="4" fontId="10" fillId="3" borderId="0" xfId="2" applyNumberFormat="1" applyFont="1" applyFill="1" applyAlignment="1">
      <alignment horizontal="right" vertical="center" wrapText="1"/>
    </xf>
    <xf numFmtId="0" fontId="10" fillId="3" borderId="0" xfId="2" applyFont="1" applyFill="1" applyAlignment="1">
      <alignment horizontal="right" vertical="center" wrapText="1"/>
    </xf>
    <xf numFmtId="0" fontId="10" fillId="4" borderId="0" xfId="2" applyFont="1" applyFill="1" applyAlignment="1">
      <alignment horizontal="left" vertical="center" wrapText="1"/>
    </xf>
    <xf numFmtId="4" fontId="10" fillId="4" borderId="0" xfId="2" applyNumberFormat="1" applyFont="1" applyFill="1" applyAlignment="1">
      <alignment horizontal="right" vertical="center" wrapText="1"/>
    </xf>
    <xf numFmtId="0" fontId="10" fillId="4" borderId="0" xfId="2" applyFont="1" applyFill="1" applyAlignment="1">
      <alignment horizontal="right" vertical="center" wrapText="1"/>
    </xf>
    <xf numFmtId="49" fontId="14"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0" fillId="0" borderId="0" xfId="0" applyFont="1" applyAlignment="1">
      <alignment wrapText="1"/>
    </xf>
    <xf numFmtId="0" fontId="14" fillId="0" borderId="0" xfId="0" applyFont="1" applyAlignment="1">
      <alignment horizontal="right" wrapText="1" indent="2"/>
    </xf>
    <xf numFmtId="0" fontId="22" fillId="0" borderId="0" xfId="0" applyFont="1" applyAlignment="1">
      <alignment horizontal="right" wrapText="1" indent="2"/>
    </xf>
    <xf numFmtId="49" fontId="12" fillId="4" borderId="17" xfId="10" applyNumberFormat="1" applyFont="1" applyFill="1" applyBorder="1" applyAlignment="1">
      <alignment horizontal="center" vertical="center" wrapText="1"/>
    </xf>
    <xf numFmtId="49" fontId="12" fillId="4" borderId="18" xfId="10" applyNumberFormat="1" applyFont="1" applyFill="1" applyBorder="1" applyAlignment="1">
      <alignment horizontal="center" vertical="center" wrapText="1"/>
    </xf>
    <xf numFmtId="49" fontId="12" fillId="4" borderId="19" xfId="10" applyNumberFormat="1" applyFont="1" applyFill="1" applyBorder="1" applyAlignment="1">
      <alignment horizontal="center" vertical="center" wrapText="1"/>
    </xf>
    <xf numFmtId="0" fontId="12" fillId="3" borderId="17" xfId="10" applyFont="1" applyFill="1" applyBorder="1" applyAlignment="1">
      <alignment horizontal="center" vertical="center" wrapText="1"/>
    </xf>
    <xf numFmtId="0" fontId="12" fillId="3" borderId="18" xfId="10" applyFont="1" applyFill="1" applyBorder="1" applyAlignment="1">
      <alignment horizontal="center" vertical="center" wrapText="1"/>
    </xf>
    <xf numFmtId="0" fontId="12" fillId="3" borderId="19" xfId="10" applyFont="1" applyFill="1" applyBorder="1" applyAlignment="1">
      <alignment horizontal="center" vertical="center" wrapText="1"/>
    </xf>
    <xf numFmtId="49" fontId="12" fillId="3" borderId="23" xfId="10" applyNumberFormat="1" applyFont="1" applyFill="1" applyBorder="1" applyAlignment="1">
      <alignment horizontal="right" vertical="center"/>
    </xf>
    <xf numFmtId="49" fontId="12" fillId="3" borderId="13" xfId="10" applyNumberFormat="1" applyFont="1" applyFill="1" applyBorder="1" applyAlignment="1">
      <alignment horizontal="right" vertical="center"/>
    </xf>
    <xf numFmtId="49" fontId="12" fillId="3" borderId="24" xfId="10" applyNumberFormat="1" applyFont="1" applyFill="1" applyBorder="1" applyAlignment="1">
      <alignment horizontal="right" vertical="center"/>
    </xf>
    <xf numFmtId="49" fontId="12" fillId="3" borderId="25" xfId="10" applyNumberFormat="1" applyFont="1" applyFill="1" applyBorder="1" applyAlignment="1">
      <alignment horizontal="center" vertical="center"/>
    </xf>
    <xf numFmtId="49" fontId="12" fillId="3" borderId="26" xfId="10" applyNumberFormat="1" applyFont="1" applyFill="1" applyBorder="1" applyAlignment="1">
      <alignment horizontal="center" vertical="center"/>
    </xf>
    <xf numFmtId="49" fontId="12" fillId="3" borderId="15" xfId="10" applyNumberFormat="1" applyFont="1" applyFill="1" applyBorder="1" applyAlignment="1">
      <alignment horizontal="center" vertical="center"/>
    </xf>
    <xf numFmtId="49" fontId="12" fillId="3" borderId="20" xfId="10" applyNumberFormat="1" applyFont="1" applyFill="1" applyBorder="1" applyAlignment="1">
      <alignment horizontal="center" vertical="center"/>
    </xf>
    <xf numFmtId="49" fontId="12" fillId="3" borderId="8" xfId="10" applyNumberFormat="1" applyFont="1" applyFill="1" applyBorder="1" applyAlignment="1">
      <alignment horizontal="right" vertical="center"/>
    </xf>
    <xf numFmtId="0" fontId="18" fillId="5" borderId="18" xfId="14" quotePrefix="1" applyFont="1" applyFill="1" applyBorder="1" applyAlignment="1">
      <alignment horizontal="center" vertical="center"/>
    </xf>
    <xf numFmtId="0" fontId="18" fillId="5" borderId="19" xfId="14" quotePrefix="1" applyFont="1" applyFill="1" applyBorder="1" applyAlignment="1">
      <alignment horizontal="center" vertical="center"/>
    </xf>
    <xf numFmtId="49" fontId="12" fillId="5" borderId="15" xfId="10" applyNumberFormat="1" applyFont="1" applyFill="1" applyBorder="1" applyAlignment="1">
      <alignment horizontal="center" vertical="center"/>
    </xf>
    <xf numFmtId="49" fontId="12" fillId="5" borderId="18" xfId="10" applyNumberFormat="1" applyFont="1" applyFill="1" applyBorder="1" applyAlignment="1">
      <alignment horizontal="center" vertical="center"/>
    </xf>
    <xf numFmtId="49" fontId="12" fillId="5" borderId="20" xfId="10" applyNumberFormat="1" applyFont="1" applyFill="1" applyBorder="1" applyAlignment="1">
      <alignment horizontal="center" vertical="center"/>
    </xf>
    <xf numFmtId="49" fontId="12" fillId="3" borderId="4" xfId="10" applyNumberFormat="1" applyFont="1" applyFill="1" applyBorder="1" applyAlignment="1">
      <alignment horizontal="left" vertical="center"/>
    </xf>
    <xf numFmtId="49" fontId="12" fillId="3" borderId="25" xfId="10" applyNumberFormat="1" applyFont="1" applyFill="1" applyBorder="1" applyAlignment="1">
      <alignment horizontal="right" vertical="center"/>
    </xf>
    <xf numFmtId="49" fontId="12" fillId="3" borderId="31" xfId="10" applyNumberFormat="1" applyFont="1" applyFill="1" applyBorder="1" applyAlignment="1">
      <alignment horizontal="right" vertical="center"/>
    </xf>
    <xf numFmtId="49" fontId="12" fillId="3" borderId="27" xfId="10" applyNumberFormat="1" applyFont="1" applyFill="1" applyBorder="1" applyAlignment="1">
      <alignment horizontal="right" vertical="center"/>
    </xf>
    <xf numFmtId="49" fontId="12" fillId="3" borderId="32" xfId="10" applyNumberFormat="1" applyFont="1" applyFill="1" applyBorder="1" applyAlignment="1">
      <alignment horizontal="right" vertical="center"/>
    </xf>
    <xf numFmtId="49" fontId="12" fillId="3" borderId="15" xfId="10" applyNumberFormat="1" applyFont="1" applyFill="1" applyBorder="1" applyAlignment="1">
      <alignment horizontal="left" vertical="center"/>
    </xf>
    <xf numFmtId="49" fontId="12" fillId="3" borderId="18" xfId="10" applyNumberFormat="1" applyFont="1" applyFill="1" applyBorder="1" applyAlignment="1">
      <alignment horizontal="left" vertical="center"/>
    </xf>
    <xf numFmtId="49" fontId="12" fillId="3" borderId="20" xfId="10" applyNumberFormat="1" applyFont="1" applyFill="1" applyBorder="1" applyAlignment="1">
      <alignment horizontal="left" vertical="center"/>
    </xf>
    <xf numFmtId="49" fontId="24" fillId="0" borderId="17" xfId="0" applyNumberFormat="1" applyFont="1" applyBorder="1" applyAlignment="1">
      <alignment horizontal="left" vertical="top" wrapText="1" indent="1"/>
    </xf>
    <xf numFmtId="49" fontId="24" fillId="0" borderId="20" xfId="0" applyNumberFormat="1" applyFont="1" applyBorder="1" applyAlignment="1">
      <alignment horizontal="left" vertical="top" wrapText="1" indent="1"/>
    </xf>
    <xf numFmtId="49" fontId="12" fillId="3" borderId="17" xfId="10" applyNumberFormat="1" applyFont="1" applyFill="1" applyBorder="1" applyAlignment="1">
      <alignment horizontal="center" vertical="center" wrapText="1"/>
    </xf>
    <xf numFmtId="49" fontId="12" fillId="3" borderId="18" xfId="10" applyNumberFormat="1" applyFont="1" applyFill="1" applyBorder="1" applyAlignment="1">
      <alignment horizontal="center" vertical="center" wrapText="1"/>
    </xf>
    <xf numFmtId="49" fontId="12" fillId="3" borderId="19" xfId="10" applyNumberFormat="1" applyFont="1" applyFill="1" applyBorder="1" applyAlignment="1">
      <alignment horizontal="center" vertical="center" wrapText="1"/>
    </xf>
  </cellXfs>
  <cellStyles count="19">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2" xr:uid="{00000000-0005-0000-0000-000004000000}"/>
    <cellStyle name="Navadno 2" xfId="2" xr:uid="{00000000-0005-0000-0000-000006000000}"/>
    <cellStyle name="Navadno 2 2" xfId="10" xr:uid="{00000000-0005-0000-0000-000007000000}"/>
    <cellStyle name="Navadno 5" xfId="14" xr:uid="{C247F974-23F6-4C26-8DB7-8AF7494767CB}"/>
    <cellStyle name="Navadno 5 2" xfId="15" xr:uid="{50EF3DAC-0EF2-4DAF-9E2B-D6701D910AE2}"/>
    <cellStyle name="Navadno 5 3" xfId="16" xr:uid="{C0863D12-9FE3-4276-ACAF-84F96901A9B6}"/>
    <cellStyle name="Navadno_TEMTRANSFORMATORJA" xfId="17" xr:uid="{623D5B60-27C3-4713-9F07-5EA343909ED9}"/>
    <cellStyle name="Normal" xfId="0" builtinId="0"/>
    <cellStyle name="Normal 2" xfId="3" xr:uid="{00000000-0005-0000-0000-000009000000}"/>
    <cellStyle name="Normal 2 2" xfId="9" xr:uid="{00000000-0005-0000-0000-00000A000000}"/>
    <cellStyle name="Normal 3" xfId="8" xr:uid="{00000000-0005-0000-0000-00000B000000}"/>
    <cellStyle name="Normal 4" xfId="11" xr:uid="{00000000-0005-0000-0000-00000C000000}"/>
    <cellStyle name="Normal 5" xfId="13" xr:uid="{00000000-0005-0000-0000-00000D000000}"/>
    <cellStyle name="Normal 6" xfId="18" xr:uid="{64C0F203-404C-4CEA-BD48-353277FFF068}"/>
    <cellStyle name="Standard_Tabelle1" xfId="1" xr:uid="{00000000-0005-0000-0000-00000E000000}"/>
  </cellStyles>
  <dxfs count="39">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25</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48"/>
  <sheetViews>
    <sheetView view="pageBreakPreview" topLeftCell="A13" zoomScaleNormal="100" zoomScaleSheetLayoutView="100" zoomScalePageLayoutView="70" workbookViewId="0">
      <selection activeCell="R35" sqref="R35"/>
    </sheetView>
  </sheetViews>
  <sheetFormatPr defaultRowHeight="12.75" x14ac:dyDescent="0.2"/>
  <sheetData>
    <row r="3" spans="1:14" x14ac:dyDescent="0.2">
      <c r="A3" s="1"/>
      <c r="B3" s="1"/>
      <c r="C3" s="1"/>
      <c r="D3" s="1"/>
      <c r="E3" s="1"/>
      <c r="F3" s="1"/>
      <c r="G3" s="1"/>
      <c r="H3" s="1"/>
      <c r="I3" s="1"/>
      <c r="J3" s="1"/>
      <c r="K3" s="1"/>
      <c r="L3" s="1"/>
      <c r="M3" s="1"/>
      <c r="N3" s="1"/>
    </row>
    <row r="8" spans="1:14" ht="79.5" customHeight="1" x14ac:dyDescent="0.2">
      <c r="A8" s="189" t="s">
        <v>15</v>
      </c>
      <c r="B8" s="185"/>
      <c r="C8" s="185"/>
      <c r="D8" s="185"/>
      <c r="E8" s="185"/>
      <c r="F8" s="185"/>
      <c r="G8" s="185"/>
      <c r="H8" s="185"/>
      <c r="I8" s="185"/>
      <c r="J8" s="185"/>
      <c r="K8" s="185"/>
      <c r="L8" s="185"/>
      <c r="M8" s="185"/>
      <c r="N8" s="185"/>
    </row>
    <row r="10" spans="1:14" ht="66.75" customHeight="1" x14ac:dyDescent="0.2">
      <c r="A10" s="185" t="s">
        <v>13</v>
      </c>
      <c r="B10" s="185"/>
      <c r="C10" s="185"/>
      <c r="D10" s="185"/>
      <c r="E10" s="185"/>
      <c r="F10" s="185"/>
      <c r="G10" s="185"/>
      <c r="H10" s="185"/>
      <c r="I10" s="185"/>
      <c r="J10" s="185"/>
      <c r="K10" s="185"/>
      <c r="L10" s="185"/>
      <c r="M10" s="185"/>
      <c r="N10" s="185"/>
    </row>
    <row r="11" spans="1:14" ht="66.75" customHeight="1" x14ac:dyDescent="0.2">
      <c r="A11" s="87"/>
      <c r="B11" s="87"/>
      <c r="C11" s="87"/>
      <c r="D11" s="87"/>
      <c r="E11" s="87"/>
      <c r="F11" s="87"/>
      <c r="G11" s="87"/>
      <c r="H11" s="87"/>
      <c r="I11" s="87"/>
      <c r="J11" s="87"/>
      <c r="K11" s="87"/>
      <c r="L11" s="87"/>
      <c r="M11" s="87"/>
      <c r="N11" s="87"/>
    </row>
    <row r="12" spans="1:14" ht="66.75" customHeight="1" x14ac:dyDescent="0.2">
      <c r="A12" s="87"/>
      <c r="B12" s="87"/>
      <c r="C12" s="87"/>
      <c r="D12" s="87"/>
      <c r="E12" s="87"/>
      <c r="F12" s="87"/>
      <c r="G12" s="87"/>
      <c r="H12" s="87"/>
      <c r="I12" s="87"/>
      <c r="J12" s="87"/>
      <c r="K12" s="87"/>
      <c r="L12" s="87"/>
      <c r="M12" s="87"/>
      <c r="N12" s="87"/>
    </row>
    <row r="13" spans="1:14" ht="66.75" customHeight="1" x14ac:dyDescent="0.2">
      <c r="A13" s="87"/>
      <c r="B13" s="87"/>
      <c r="C13" s="87"/>
      <c r="D13" s="87"/>
      <c r="E13" s="87"/>
      <c r="F13" s="87"/>
      <c r="G13" s="87"/>
      <c r="H13" s="87"/>
      <c r="I13" s="87"/>
      <c r="J13" s="87"/>
      <c r="K13" s="87"/>
      <c r="L13" s="87"/>
      <c r="M13" s="87"/>
      <c r="N13" s="87"/>
    </row>
    <row r="14" spans="1:14" ht="66.75" customHeight="1" x14ac:dyDescent="0.2">
      <c r="A14" s="87"/>
      <c r="B14" s="87"/>
      <c r="C14" s="87"/>
      <c r="D14" s="87"/>
      <c r="E14" s="87"/>
      <c r="F14" s="87"/>
      <c r="G14" s="87"/>
      <c r="H14" s="87"/>
      <c r="I14" s="87"/>
      <c r="J14" s="87"/>
      <c r="K14" s="87"/>
      <c r="L14" s="87"/>
      <c r="M14" s="87"/>
      <c r="N14" s="87"/>
    </row>
    <row r="17" spans="1:14" ht="27.75" x14ac:dyDescent="0.2">
      <c r="A17" s="186" t="s">
        <v>747</v>
      </c>
      <c r="B17" s="187"/>
      <c r="C17" s="187"/>
      <c r="D17" s="187"/>
      <c r="E17" s="187"/>
      <c r="F17" s="187"/>
      <c r="G17" s="187"/>
      <c r="H17" s="187"/>
      <c r="I17" s="187"/>
      <c r="J17" s="187"/>
      <c r="K17" s="187"/>
      <c r="L17" s="187"/>
      <c r="M17" s="187"/>
      <c r="N17" s="187"/>
    </row>
    <row r="18" spans="1:14" ht="27.75" x14ac:dyDescent="0.2">
      <c r="A18" s="186" t="s">
        <v>744</v>
      </c>
      <c r="B18" s="187"/>
      <c r="C18" s="187"/>
      <c r="D18" s="187"/>
      <c r="E18" s="187"/>
      <c r="F18" s="187"/>
      <c r="G18" s="187"/>
      <c r="H18" s="187"/>
      <c r="I18" s="187"/>
      <c r="J18" s="187"/>
      <c r="K18" s="187"/>
      <c r="L18" s="187"/>
      <c r="M18" s="187"/>
      <c r="N18" s="187"/>
    </row>
    <row r="19" spans="1:14" ht="27.75" x14ac:dyDescent="0.2">
      <c r="A19" s="186" t="s">
        <v>745</v>
      </c>
      <c r="B19" s="187"/>
      <c r="C19" s="187"/>
      <c r="D19" s="187"/>
      <c r="E19" s="187"/>
      <c r="F19" s="187"/>
      <c r="G19" s="187"/>
      <c r="H19" s="187"/>
      <c r="I19" s="187"/>
      <c r="J19" s="187"/>
      <c r="K19" s="187"/>
      <c r="L19" s="187"/>
      <c r="M19" s="187"/>
      <c r="N19" s="187"/>
    </row>
    <row r="20" spans="1:14" ht="27.75" x14ac:dyDescent="0.2">
      <c r="A20" s="186" t="s">
        <v>746</v>
      </c>
      <c r="B20" s="187"/>
      <c r="C20" s="187"/>
      <c r="D20" s="187"/>
      <c r="E20" s="187"/>
      <c r="F20" s="187"/>
      <c r="G20" s="187"/>
      <c r="H20" s="187"/>
      <c r="I20" s="187"/>
      <c r="J20" s="187"/>
      <c r="K20" s="187"/>
      <c r="L20" s="187"/>
      <c r="M20" s="187"/>
      <c r="N20" s="187"/>
    </row>
    <row r="28" spans="1:14" s="2" customFormat="1" ht="40.9" customHeight="1" x14ac:dyDescent="0.2">
      <c r="A28" s="188" t="s">
        <v>1</v>
      </c>
      <c r="B28" s="188"/>
      <c r="C28" s="188"/>
      <c r="D28" s="188"/>
      <c r="E28" s="188"/>
      <c r="F28" s="188"/>
      <c r="G28" s="188"/>
      <c r="H28" s="188"/>
      <c r="I28" s="188"/>
      <c r="J28" s="188"/>
      <c r="K28" s="188"/>
      <c r="L28" s="188"/>
      <c r="M28" s="188"/>
      <c r="N28" s="188"/>
    </row>
    <row r="46" spans="1:14" ht="18" customHeight="1" x14ac:dyDescent="0.2">
      <c r="A46" s="184" t="s">
        <v>743</v>
      </c>
      <c r="B46" s="184"/>
      <c r="C46" s="184"/>
      <c r="D46" s="184"/>
      <c r="E46" s="184"/>
      <c r="F46" s="184"/>
      <c r="G46" s="184"/>
      <c r="H46" s="184"/>
      <c r="I46" s="184"/>
      <c r="J46" s="184"/>
      <c r="K46" s="184"/>
      <c r="L46" s="184"/>
      <c r="M46" s="184"/>
      <c r="N46" s="184"/>
    </row>
    <row r="47" spans="1:14" ht="18" customHeight="1" x14ac:dyDescent="0.2">
      <c r="A47" s="184" t="s">
        <v>749</v>
      </c>
      <c r="B47" s="184"/>
      <c r="C47" s="184"/>
      <c r="D47" s="184"/>
      <c r="E47" s="184"/>
      <c r="F47" s="184"/>
      <c r="G47" s="184"/>
      <c r="H47" s="184"/>
      <c r="I47" s="184"/>
      <c r="J47" s="184"/>
      <c r="K47" s="184"/>
      <c r="L47" s="184"/>
      <c r="M47" s="184"/>
      <c r="N47" s="184"/>
    </row>
    <row r="48" spans="1:14" ht="18" customHeight="1" x14ac:dyDescent="0.2">
      <c r="A48" s="184" t="s">
        <v>750</v>
      </c>
      <c r="B48" s="184"/>
      <c r="C48" s="184"/>
      <c r="D48" s="184"/>
      <c r="E48" s="184"/>
      <c r="F48" s="184"/>
      <c r="G48" s="184"/>
      <c r="H48" s="184"/>
      <c r="I48" s="184"/>
      <c r="J48" s="184"/>
      <c r="K48" s="184"/>
      <c r="L48" s="184"/>
      <c r="M48" s="184"/>
      <c r="N48" s="184"/>
    </row>
  </sheetData>
  <sheetProtection algorithmName="SHA-512" hashValue="RUFu1VuvpD60CZv17vamauyUzs613PNfV3YmMaz/6592wbugHCEYEedXrgn2Wv+fQEsazldRxPc6NolGRsO85g==" saltValue="N8Da/bO2793iAiA95RPQbA==" spinCount="100000" sheet="1" objects="1" scenarios="1"/>
  <mergeCells count="10">
    <mergeCell ref="A8:N8"/>
    <mergeCell ref="A18:N18"/>
    <mergeCell ref="A19:N19"/>
    <mergeCell ref="A20:N20"/>
    <mergeCell ref="A47:N47"/>
    <mergeCell ref="A48:N48"/>
    <mergeCell ref="A10:N10"/>
    <mergeCell ref="A17:N17"/>
    <mergeCell ref="A28:N28"/>
    <mergeCell ref="A46:N46"/>
  </mergeCells>
  <printOptions horizontalCentered="1"/>
  <pageMargins left="0.78740157480314965" right="0.39370078740157483" top="0.39370078740157483" bottom="0.98425196850393704" header="0.19685039370078741" footer="0.19685039370078741"/>
  <pageSetup paperSize="9" scale="71" orientation="portrait" r:id="rId1"/>
  <headerFooter>
    <oddHeader>&amp;LObjekt: HE Dravograd, HE Vuzenica, 
HE Vuhred, HE Ožbalt&amp;R&amp;G</oddHeader>
    <oddFooter>&amp;L&amp;6Poglavje:       Ponudbeni predračun
Datoteka:       &amp;F&amp;R&amp;6Revizija: 2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B1942"/>
  <sheetViews>
    <sheetView view="pageBreakPreview" zoomScaleNormal="100" zoomScaleSheetLayoutView="100" workbookViewId="0">
      <pane ySplit="2" topLeftCell="A3" activePane="bottomLeft" state="frozen"/>
      <selection activeCell="A52" sqref="A52"/>
      <selection pane="bottomLeft" activeCell="A16" sqref="A16"/>
    </sheetView>
  </sheetViews>
  <sheetFormatPr defaultColWidth="9.140625" defaultRowHeight="12.75" x14ac:dyDescent="0.2"/>
  <cols>
    <col min="1" max="1" width="143.42578125" style="61" customWidth="1"/>
    <col min="2" max="16384" width="9.140625" style="72"/>
  </cols>
  <sheetData>
    <row r="1" spans="1:1" ht="15.95" customHeight="1" x14ac:dyDescent="0.25">
      <c r="A1" s="18"/>
    </row>
    <row r="2" spans="1:1" ht="15" x14ac:dyDescent="0.2">
      <c r="A2" s="181" t="s">
        <v>719</v>
      </c>
    </row>
    <row r="3" spans="1:1" ht="15" x14ac:dyDescent="0.2">
      <c r="A3" s="181" t="s">
        <v>729</v>
      </c>
    </row>
    <row r="4" spans="1:1" x14ac:dyDescent="0.2">
      <c r="A4" s="173" t="s">
        <v>14</v>
      </c>
    </row>
    <row r="5" spans="1:1" ht="38.25" x14ac:dyDescent="0.2">
      <c r="A5" s="177" t="s">
        <v>722</v>
      </c>
    </row>
    <row r="6" spans="1:1" ht="25.5" x14ac:dyDescent="0.2">
      <c r="A6" s="182" t="s">
        <v>723</v>
      </c>
    </row>
    <row r="7" spans="1:1" ht="25.5" x14ac:dyDescent="0.2">
      <c r="A7" s="182" t="s">
        <v>724</v>
      </c>
    </row>
    <row r="8" spans="1:1" ht="38.25" x14ac:dyDescent="0.2">
      <c r="A8" s="182" t="s">
        <v>725</v>
      </c>
    </row>
    <row r="9" spans="1:1" x14ac:dyDescent="0.2">
      <c r="A9" s="182" t="s">
        <v>726</v>
      </c>
    </row>
    <row r="10" spans="1:1" ht="25.5" x14ac:dyDescent="0.2">
      <c r="A10" s="182" t="s">
        <v>727</v>
      </c>
    </row>
    <row r="11" spans="1:1" ht="25.5" x14ac:dyDescent="0.2">
      <c r="A11" s="182" t="s">
        <v>728</v>
      </c>
    </row>
    <row r="12" spans="1:1" ht="25.5" x14ac:dyDescent="0.2">
      <c r="A12" s="182" t="s">
        <v>713</v>
      </c>
    </row>
    <row r="13" spans="1:1" x14ac:dyDescent="0.2">
      <c r="A13" s="182" t="s">
        <v>714</v>
      </c>
    </row>
    <row r="14" spans="1:1" ht="25.5" x14ac:dyDescent="0.2">
      <c r="A14" s="182" t="s">
        <v>11</v>
      </c>
    </row>
    <row r="15" spans="1:1" x14ac:dyDescent="0.2">
      <c r="A15" s="182" t="s">
        <v>717</v>
      </c>
    </row>
    <row r="16" spans="1:1" ht="25.5" x14ac:dyDescent="0.2">
      <c r="A16" s="182" t="s">
        <v>730</v>
      </c>
    </row>
    <row r="17" spans="1:2" ht="76.5" x14ac:dyDescent="0.2">
      <c r="A17" s="182" t="s">
        <v>748</v>
      </c>
    </row>
    <row r="18" spans="1:2" ht="18" x14ac:dyDescent="0.25">
      <c r="A18" s="174"/>
      <c r="B18" s="25"/>
    </row>
    <row r="19" spans="1:2" ht="15" x14ac:dyDescent="0.2">
      <c r="A19" s="172" t="s">
        <v>712</v>
      </c>
    </row>
    <row r="20" spans="1:2" x14ac:dyDescent="0.2">
      <c r="A20" s="173" t="s">
        <v>740</v>
      </c>
    </row>
    <row r="21" spans="1:2" x14ac:dyDescent="0.2">
      <c r="A21" s="177" t="s">
        <v>731</v>
      </c>
    </row>
    <row r="22" spans="1:2" ht="18" x14ac:dyDescent="0.25">
      <c r="A22" s="174"/>
      <c r="B22" s="25"/>
    </row>
    <row r="23" spans="1:2" ht="18" x14ac:dyDescent="0.25">
      <c r="A23" s="172" t="s">
        <v>229</v>
      </c>
      <c r="B23" s="25"/>
    </row>
    <row r="24" spans="1:2" ht="18" x14ac:dyDescent="0.25">
      <c r="A24" s="173" t="s">
        <v>740</v>
      </c>
      <c r="B24" s="25"/>
    </row>
    <row r="25" spans="1:2" ht="18" x14ac:dyDescent="0.25">
      <c r="A25" s="176" t="s">
        <v>715</v>
      </c>
      <c r="B25" s="25"/>
    </row>
    <row r="26" spans="1:2" ht="18" x14ac:dyDescent="0.25">
      <c r="A26" s="175" t="s">
        <v>716</v>
      </c>
      <c r="B26" s="25"/>
    </row>
    <row r="27" spans="1:2" ht="18" x14ac:dyDescent="0.25">
      <c r="A27" s="26"/>
      <c r="B27" s="25"/>
    </row>
    <row r="28" spans="1:2" ht="18" x14ac:dyDescent="0.25">
      <c r="A28" s="172" t="s">
        <v>698</v>
      </c>
      <c r="B28" s="25"/>
    </row>
    <row r="29" spans="1:2" ht="18" x14ac:dyDescent="0.25">
      <c r="A29" s="173" t="s">
        <v>740</v>
      </c>
      <c r="B29" s="25"/>
    </row>
    <row r="30" spans="1:2" ht="18" x14ac:dyDescent="0.25">
      <c r="A30" s="180" t="s">
        <v>715</v>
      </c>
      <c r="B30" s="25"/>
    </row>
    <row r="31" spans="1:2" ht="18" x14ac:dyDescent="0.25">
      <c r="A31" s="178" t="s">
        <v>739</v>
      </c>
      <c r="B31" s="25"/>
    </row>
    <row r="32" spans="1:2" ht="25.5" x14ac:dyDescent="0.25">
      <c r="A32" s="178" t="s">
        <v>738</v>
      </c>
      <c r="B32" s="25"/>
    </row>
    <row r="33" spans="1:2" ht="25.5" x14ac:dyDescent="0.25">
      <c r="A33" s="178" t="s">
        <v>737</v>
      </c>
      <c r="B33" s="25"/>
    </row>
    <row r="34" spans="1:2" ht="18" x14ac:dyDescent="0.25">
      <c r="A34" s="178" t="s">
        <v>736</v>
      </c>
      <c r="B34" s="25"/>
    </row>
    <row r="35" spans="1:2" ht="25.5" x14ac:dyDescent="0.25">
      <c r="A35" s="178" t="s">
        <v>735</v>
      </c>
      <c r="B35" s="25"/>
    </row>
    <row r="36" spans="1:2" ht="18" x14ac:dyDescent="0.25">
      <c r="A36" s="178" t="s">
        <v>734</v>
      </c>
      <c r="B36" s="25"/>
    </row>
    <row r="37" spans="1:2" ht="51" x14ac:dyDescent="0.25">
      <c r="A37" s="178" t="s">
        <v>733</v>
      </c>
      <c r="B37" s="25"/>
    </row>
    <row r="38" spans="1:2" ht="18" x14ac:dyDescent="0.25">
      <c r="A38" s="178" t="s">
        <v>732</v>
      </c>
      <c r="B38" s="25"/>
    </row>
    <row r="39" spans="1:2" ht="267.75" x14ac:dyDescent="0.25">
      <c r="A39" s="179" t="s">
        <v>741</v>
      </c>
      <c r="B39" s="25"/>
    </row>
    <row r="40" spans="1:2" ht="18" x14ac:dyDescent="0.25">
      <c r="A40" s="26"/>
      <c r="B40" s="25"/>
    </row>
    <row r="41" spans="1:2" ht="18" x14ac:dyDescent="0.25">
      <c r="A41" s="172" t="s">
        <v>632</v>
      </c>
      <c r="B41" s="25"/>
    </row>
    <row r="42" spans="1:2" ht="18" x14ac:dyDescent="0.25">
      <c r="A42" s="173" t="s">
        <v>740</v>
      </c>
      <c r="B42" s="25"/>
    </row>
    <row r="43" spans="1:2" ht="18" x14ac:dyDescent="0.25">
      <c r="A43" s="180" t="s">
        <v>715</v>
      </c>
      <c r="B43" s="25"/>
    </row>
    <row r="44" spans="1:2" ht="165.75" x14ac:dyDescent="0.25">
      <c r="A44" s="175" t="s">
        <v>718</v>
      </c>
      <c r="B44" s="25"/>
    </row>
    <row r="45" spans="1:2" ht="18" x14ac:dyDescent="0.25">
      <c r="A45" s="29"/>
      <c r="B45" s="25"/>
    </row>
    <row r="46" spans="1:2" ht="18" x14ac:dyDescent="0.25">
      <c r="A46" s="38"/>
      <c r="B46" s="25"/>
    </row>
    <row r="47" spans="1:2" ht="18" x14ac:dyDescent="0.25">
      <c r="A47" s="38"/>
      <c r="B47" s="25"/>
    </row>
    <row r="48" spans="1:2" ht="18" x14ac:dyDescent="0.25">
      <c r="A48" s="38"/>
      <c r="B48" s="25"/>
    </row>
    <row r="49" spans="1:2" ht="18" x14ac:dyDescent="0.25">
      <c r="A49" s="38"/>
      <c r="B49" s="25"/>
    </row>
    <row r="50" spans="1:2" ht="18" x14ac:dyDescent="0.25">
      <c r="A50" s="38"/>
      <c r="B50" s="25"/>
    </row>
    <row r="51" spans="1:2" ht="18" x14ac:dyDescent="0.25">
      <c r="A51" s="38"/>
      <c r="B51" s="25"/>
    </row>
    <row r="52" spans="1:2" ht="18" x14ac:dyDescent="0.25">
      <c r="A52" s="38"/>
      <c r="B52" s="25"/>
    </row>
    <row r="53" spans="1:2" ht="18" x14ac:dyDescent="0.25">
      <c r="A53" s="44"/>
      <c r="B53" s="25"/>
    </row>
    <row r="54" spans="1:2" ht="18" x14ac:dyDescent="0.25">
      <c r="A54" s="38"/>
      <c r="B54" s="25"/>
    </row>
    <row r="55" spans="1:2" ht="18" x14ac:dyDescent="0.25">
      <c r="A55" s="38"/>
      <c r="B55" s="25"/>
    </row>
    <row r="56" spans="1:2" ht="18" x14ac:dyDescent="0.25">
      <c r="A56" s="38"/>
      <c r="B56" s="25"/>
    </row>
    <row r="57" spans="1:2" ht="18" x14ac:dyDescent="0.25">
      <c r="A57" s="38"/>
      <c r="B57" s="25"/>
    </row>
    <row r="58" spans="1:2" ht="18" x14ac:dyDescent="0.25">
      <c r="A58" s="38"/>
      <c r="B58" s="25"/>
    </row>
    <row r="59" spans="1:2" ht="18" x14ac:dyDescent="0.25">
      <c r="A59" s="38"/>
      <c r="B59" s="25"/>
    </row>
    <row r="60" spans="1:2" ht="18" x14ac:dyDescent="0.25">
      <c r="A60" s="38"/>
      <c r="B60" s="25"/>
    </row>
    <row r="61" spans="1:2" ht="18" x14ac:dyDescent="0.25">
      <c r="A61" s="28"/>
      <c r="B61" s="25"/>
    </row>
    <row r="62" spans="1:2" ht="18" x14ac:dyDescent="0.25">
      <c r="A62" s="28"/>
      <c r="B62" s="25"/>
    </row>
    <row r="63" spans="1:2" ht="18" x14ac:dyDescent="0.25">
      <c r="A63" s="28"/>
      <c r="B63" s="25"/>
    </row>
    <row r="64" spans="1:2" ht="18" x14ac:dyDescent="0.25">
      <c r="A64" s="28"/>
      <c r="B64" s="25"/>
    </row>
    <row r="65" spans="1:2" ht="18" x14ac:dyDescent="0.25">
      <c r="A65" s="28"/>
      <c r="B65" s="25"/>
    </row>
    <row r="66" spans="1:2" ht="18" x14ac:dyDescent="0.25">
      <c r="A66" s="38"/>
      <c r="B66" s="25"/>
    </row>
    <row r="67" spans="1:2" ht="18" x14ac:dyDescent="0.25">
      <c r="A67" s="38"/>
      <c r="B67" s="25"/>
    </row>
    <row r="68" spans="1:2" ht="18" x14ac:dyDescent="0.25">
      <c r="A68" s="38"/>
      <c r="B68" s="25"/>
    </row>
    <row r="69" spans="1:2" ht="18" x14ac:dyDescent="0.25">
      <c r="A69" s="38"/>
      <c r="B69" s="25"/>
    </row>
    <row r="70" spans="1:2" ht="18" x14ac:dyDescent="0.25">
      <c r="A70" s="38"/>
      <c r="B70" s="25"/>
    </row>
    <row r="71" spans="1:2" ht="18" x14ac:dyDescent="0.25">
      <c r="A71" s="38"/>
      <c r="B71" s="25"/>
    </row>
    <row r="72" spans="1:2" ht="18" x14ac:dyDescent="0.25">
      <c r="A72" s="26"/>
      <c r="B72" s="25"/>
    </row>
    <row r="73" spans="1:2" ht="18.75" customHeight="1" x14ac:dyDescent="0.25">
      <c r="A73" s="73"/>
      <c r="B73" s="25"/>
    </row>
    <row r="74" spans="1:2" ht="18" x14ac:dyDescent="0.25">
      <c r="A74" s="26"/>
      <c r="B74" s="25"/>
    </row>
    <row r="75" spans="1:2" ht="18" x14ac:dyDescent="0.25">
      <c r="A75" s="29"/>
      <c r="B75" s="25"/>
    </row>
    <row r="76" spans="1:2" ht="18" x14ac:dyDescent="0.25">
      <c r="A76" s="26"/>
      <c r="B76" s="25"/>
    </row>
    <row r="77" spans="1:2" ht="18" x14ac:dyDescent="0.25">
      <c r="A77" s="38"/>
      <c r="B77" s="25"/>
    </row>
    <row r="78" spans="1:2" ht="18" x14ac:dyDescent="0.25">
      <c r="A78" s="38"/>
      <c r="B78" s="25"/>
    </row>
    <row r="79" spans="1:2" ht="18" x14ac:dyDescent="0.25">
      <c r="A79" s="38"/>
      <c r="B79" s="25"/>
    </row>
    <row r="80" spans="1:2" ht="18" x14ac:dyDescent="0.25">
      <c r="A80" s="38"/>
      <c r="B80" s="25"/>
    </row>
    <row r="81" spans="1:2" ht="18" x14ac:dyDescent="0.25">
      <c r="A81" s="48"/>
      <c r="B81" s="25"/>
    </row>
    <row r="82" spans="1:2" ht="18" x14ac:dyDescent="0.25">
      <c r="A82" s="26"/>
      <c r="B82" s="25"/>
    </row>
    <row r="83" spans="1:2" ht="18" x14ac:dyDescent="0.25">
      <c r="A83" s="48"/>
      <c r="B83" s="25"/>
    </row>
    <row r="84" spans="1:2" ht="18" x14ac:dyDescent="0.25">
      <c r="A84" s="48"/>
      <c r="B84" s="25"/>
    </row>
    <row r="85" spans="1:2" ht="18" x14ac:dyDescent="0.25">
      <c r="A85" s="38"/>
      <c r="B85" s="25"/>
    </row>
    <row r="86" spans="1:2" ht="18" x14ac:dyDescent="0.25">
      <c r="A86" s="38"/>
      <c r="B86" s="25"/>
    </row>
    <row r="87" spans="1:2" ht="18" x14ac:dyDescent="0.25">
      <c r="A87" s="48"/>
      <c r="B87" s="25"/>
    </row>
    <row r="88" spans="1:2" ht="18" x14ac:dyDescent="0.25">
      <c r="A88" s="26"/>
      <c r="B88" s="25"/>
    </row>
    <row r="89" spans="1:2" ht="18" x14ac:dyDescent="0.25">
      <c r="A89" s="48"/>
      <c r="B89" s="25"/>
    </row>
    <row r="90" spans="1:2" ht="18" x14ac:dyDescent="0.25">
      <c r="A90" s="26"/>
      <c r="B90" s="25"/>
    </row>
    <row r="91" spans="1:2" ht="18" x14ac:dyDescent="0.25">
      <c r="A91" s="48"/>
      <c r="B91" s="25"/>
    </row>
    <row r="92" spans="1:2" ht="18" x14ac:dyDescent="0.25">
      <c r="A92" s="48"/>
      <c r="B92" s="25"/>
    </row>
    <row r="93" spans="1:2" ht="18" x14ac:dyDescent="0.25">
      <c r="A93" s="48"/>
      <c r="B93" s="25"/>
    </row>
    <row r="94" spans="1:2" ht="18" x14ac:dyDescent="0.25">
      <c r="A94" s="48"/>
      <c r="B94" s="25"/>
    </row>
    <row r="95" spans="1:2" ht="18" x14ac:dyDescent="0.25">
      <c r="A95" s="48"/>
      <c r="B95" s="25"/>
    </row>
    <row r="96" spans="1:2" ht="18" x14ac:dyDescent="0.25">
      <c r="A96" s="48"/>
      <c r="B96" s="25"/>
    </row>
    <row r="97" spans="1:2" ht="18" x14ac:dyDescent="0.25">
      <c r="A97" s="48"/>
      <c r="B97" s="25"/>
    </row>
    <row r="98" spans="1:2" ht="18" x14ac:dyDescent="0.25">
      <c r="A98" s="48"/>
      <c r="B98" s="25"/>
    </row>
    <row r="99" spans="1:2" ht="18" x14ac:dyDescent="0.25">
      <c r="A99" s="48"/>
      <c r="B99" s="25"/>
    </row>
    <row r="100" spans="1:2" ht="18" x14ac:dyDescent="0.25">
      <c r="A100" s="48"/>
      <c r="B100" s="25"/>
    </row>
    <row r="101" spans="1:2" ht="18" x14ac:dyDescent="0.25">
      <c r="A101" s="38"/>
      <c r="B101" s="25"/>
    </row>
    <row r="102" spans="1:2" ht="18" x14ac:dyDescent="0.25">
      <c r="A102" s="38"/>
      <c r="B102" s="25"/>
    </row>
    <row r="103" spans="1:2" ht="18" x14ac:dyDescent="0.25">
      <c r="A103" s="38"/>
      <c r="B103" s="25"/>
    </row>
    <row r="104" spans="1:2" ht="18" x14ac:dyDescent="0.25">
      <c r="A104" s="38"/>
      <c r="B104" s="25"/>
    </row>
    <row r="105" spans="1:2" ht="18" x14ac:dyDescent="0.25">
      <c r="A105" s="38"/>
      <c r="B105" s="25"/>
    </row>
    <row r="106" spans="1:2" ht="18" x14ac:dyDescent="0.25">
      <c r="A106" s="38"/>
      <c r="B106" s="25"/>
    </row>
    <row r="107" spans="1:2" ht="18" x14ac:dyDescent="0.25">
      <c r="A107" s="38"/>
      <c r="B107" s="25"/>
    </row>
    <row r="108" spans="1:2" ht="18" x14ac:dyDescent="0.25">
      <c r="A108" s="38"/>
      <c r="B108" s="25"/>
    </row>
    <row r="109" spans="1:2" ht="18" x14ac:dyDescent="0.25">
      <c r="A109" s="38"/>
      <c r="B109" s="25"/>
    </row>
    <row r="110" spans="1:2" ht="18" x14ac:dyDescent="0.25">
      <c r="A110" s="38"/>
      <c r="B110" s="25"/>
    </row>
    <row r="111" spans="1:2" ht="18.75" customHeight="1" x14ac:dyDescent="0.25">
      <c r="A111" s="73"/>
      <c r="B111" s="25"/>
    </row>
    <row r="112" spans="1:2" ht="18.75" customHeight="1" x14ac:dyDescent="0.25">
      <c r="A112" s="55"/>
      <c r="B112" s="25"/>
    </row>
    <row r="113" spans="1:2" ht="18.75" customHeight="1" x14ac:dyDescent="0.25">
      <c r="A113" s="55"/>
      <c r="B113" s="25"/>
    </row>
    <row r="114" spans="1:2" ht="18.75" customHeight="1" x14ac:dyDescent="0.25">
      <c r="A114" s="76"/>
      <c r="B114" s="25"/>
    </row>
    <row r="115" spans="1:2" ht="18" x14ac:dyDescent="0.25">
      <c r="A115" s="39"/>
      <c r="B115" s="25"/>
    </row>
    <row r="116" spans="1:2" x14ac:dyDescent="0.2">
      <c r="A116" s="75"/>
    </row>
    <row r="117" spans="1:2" ht="18" x14ac:dyDescent="0.2">
      <c r="A117" s="74"/>
    </row>
    <row r="118" spans="1:2" x14ac:dyDescent="0.2">
      <c r="A118" s="75"/>
    </row>
    <row r="119" spans="1:2" x14ac:dyDescent="0.2">
      <c r="A119" s="75"/>
    </row>
    <row r="120" spans="1:2" x14ac:dyDescent="0.2">
      <c r="A120" s="75"/>
    </row>
    <row r="121" spans="1:2" x14ac:dyDescent="0.2">
      <c r="A121" s="75"/>
    </row>
    <row r="122" spans="1:2" x14ac:dyDescent="0.2">
      <c r="A122" s="75"/>
    </row>
    <row r="123" spans="1:2" x14ac:dyDescent="0.2">
      <c r="A123" s="75"/>
    </row>
    <row r="124" spans="1:2" x14ac:dyDescent="0.2">
      <c r="A124" s="75"/>
    </row>
    <row r="125" spans="1:2" x14ac:dyDescent="0.2">
      <c r="A125" s="75"/>
    </row>
    <row r="126" spans="1:2" x14ac:dyDescent="0.2">
      <c r="A126" s="75"/>
    </row>
    <row r="127" spans="1:2" x14ac:dyDescent="0.2">
      <c r="A127" s="75"/>
    </row>
    <row r="128" spans="1:2" x14ac:dyDescent="0.2">
      <c r="A128" s="75"/>
    </row>
    <row r="129" spans="1:1" x14ac:dyDescent="0.2">
      <c r="A129" s="75"/>
    </row>
    <row r="130" spans="1:1" x14ac:dyDescent="0.2">
      <c r="A130" s="75"/>
    </row>
    <row r="131" spans="1:1" x14ac:dyDescent="0.2">
      <c r="A131" s="75"/>
    </row>
    <row r="132" spans="1:1" x14ac:dyDescent="0.2">
      <c r="A132" s="75"/>
    </row>
    <row r="133" spans="1:1" x14ac:dyDescent="0.2">
      <c r="A133" s="75"/>
    </row>
    <row r="134" spans="1:1" x14ac:dyDescent="0.2">
      <c r="A134" s="75"/>
    </row>
    <row r="135" spans="1:1" x14ac:dyDescent="0.2">
      <c r="A135" s="75"/>
    </row>
    <row r="136" spans="1:1" x14ac:dyDescent="0.2">
      <c r="A136" s="75"/>
    </row>
    <row r="137" spans="1:1" x14ac:dyDescent="0.2">
      <c r="A137" s="75"/>
    </row>
    <row r="138" spans="1:1" x14ac:dyDescent="0.2">
      <c r="A138" s="75"/>
    </row>
    <row r="139" spans="1:1" x14ac:dyDescent="0.2">
      <c r="A139" s="75"/>
    </row>
    <row r="140" spans="1:1" x14ac:dyDescent="0.2">
      <c r="A140" s="75"/>
    </row>
    <row r="141" spans="1:1" x14ac:dyDescent="0.2">
      <c r="A141" s="75"/>
    </row>
    <row r="142" spans="1:1" x14ac:dyDescent="0.2">
      <c r="A142" s="75"/>
    </row>
    <row r="143" spans="1:1" x14ac:dyDescent="0.2">
      <c r="A143" s="75"/>
    </row>
    <row r="144" spans="1:1" x14ac:dyDescent="0.2">
      <c r="A144" s="75"/>
    </row>
    <row r="145" spans="1:1" x14ac:dyDescent="0.2">
      <c r="A145" s="75"/>
    </row>
    <row r="146" spans="1:1" x14ac:dyDescent="0.2">
      <c r="A146" s="75"/>
    </row>
    <row r="147" spans="1:1" x14ac:dyDescent="0.2">
      <c r="A147" s="75"/>
    </row>
    <row r="148" spans="1:1" x14ac:dyDescent="0.2">
      <c r="A148" s="75"/>
    </row>
    <row r="149" spans="1:1" x14ac:dyDescent="0.2">
      <c r="A149" s="75"/>
    </row>
    <row r="150" spans="1:1" x14ac:dyDescent="0.2">
      <c r="A150" s="75"/>
    </row>
    <row r="151" spans="1:1" x14ac:dyDescent="0.2">
      <c r="A151" s="75"/>
    </row>
    <row r="152" spans="1:1" x14ac:dyDescent="0.2">
      <c r="A152" s="75"/>
    </row>
    <row r="153" spans="1:1" x14ac:dyDescent="0.2">
      <c r="A153" s="75"/>
    </row>
    <row r="154" spans="1:1" x14ac:dyDescent="0.2">
      <c r="A154" s="75"/>
    </row>
    <row r="155" spans="1:1" x14ac:dyDescent="0.2">
      <c r="A155" s="75"/>
    </row>
    <row r="156" spans="1:1" x14ac:dyDescent="0.2">
      <c r="A156" s="75"/>
    </row>
    <row r="157" spans="1:1" x14ac:dyDescent="0.2">
      <c r="A157" s="75"/>
    </row>
    <row r="158" spans="1:1" x14ac:dyDescent="0.2">
      <c r="A158" s="75"/>
    </row>
    <row r="159" spans="1:1" x14ac:dyDescent="0.2">
      <c r="A159" s="75"/>
    </row>
    <row r="160" spans="1:1" x14ac:dyDescent="0.2">
      <c r="A160" s="75"/>
    </row>
    <row r="161" spans="1:1" x14ac:dyDescent="0.2">
      <c r="A161" s="75"/>
    </row>
    <row r="162" spans="1:1" x14ac:dyDescent="0.2">
      <c r="A162" s="75"/>
    </row>
    <row r="163" spans="1:1" x14ac:dyDescent="0.2">
      <c r="A163" s="75"/>
    </row>
    <row r="164" spans="1:1" x14ac:dyDescent="0.2">
      <c r="A164" s="75"/>
    </row>
    <row r="165" spans="1:1" x14ac:dyDescent="0.2">
      <c r="A165" s="75"/>
    </row>
    <row r="166" spans="1:1" x14ac:dyDescent="0.2">
      <c r="A166" s="75"/>
    </row>
    <row r="167" spans="1:1" x14ac:dyDescent="0.2">
      <c r="A167" s="75"/>
    </row>
    <row r="168" spans="1:1" x14ac:dyDescent="0.2">
      <c r="A168" s="75"/>
    </row>
    <row r="169" spans="1:1" x14ac:dyDescent="0.2">
      <c r="A169" s="75"/>
    </row>
    <row r="170" spans="1:1" x14ac:dyDescent="0.2">
      <c r="A170" s="75"/>
    </row>
    <row r="171" spans="1:1" x14ac:dyDescent="0.2">
      <c r="A171" s="75"/>
    </row>
    <row r="172" spans="1:1" x14ac:dyDescent="0.2">
      <c r="A172" s="75"/>
    </row>
    <row r="173" spans="1:1" x14ac:dyDescent="0.2">
      <c r="A173" s="75"/>
    </row>
    <row r="174" spans="1:1" x14ac:dyDescent="0.2">
      <c r="A174" s="75"/>
    </row>
    <row r="175" spans="1:1" x14ac:dyDescent="0.2">
      <c r="A175" s="75"/>
    </row>
    <row r="176" spans="1:1" x14ac:dyDescent="0.2">
      <c r="A176" s="75"/>
    </row>
    <row r="177" spans="1:1" x14ac:dyDescent="0.2">
      <c r="A177" s="75"/>
    </row>
    <row r="178" spans="1:1" x14ac:dyDescent="0.2">
      <c r="A178" s="75"/>
    </row>
    <row r="179" spans="1:1" x14ac:dyDescent="0.2">
      <c r="A179" s="75"/>
    </row>
    <row r="180" spans="1:1" x14ac:dyDescent="0.2">
      <c r="A180" s="75"/>
    </row>
    <row r="181" spans="1:1" x14ac:dyDescent="0.2">
      <c r="A181" s="75"/>
    </row>
    <row r="182" spans="1:1" x14ac:dyDescent="0.2">
      <c r="A182" s="75"/>
    </row>
    <row r="183" spans="1:1" x14ac:dyDescent="0.2">
      <c r="A183" s="75"/>
    </row>
    <row r="184" spans="1:1" x14ac:dyDescent="0.2">
      <c r="A184" s="75"/>
    </row>
    <row r="185" spans="1:1" x14ac:dyDescent="0.2">
      <c r="A185" s="75"/>
    </row>
    <row r="186" spans="1:1" x14ac:dyDescent="0.2">
      <c r="A186" s="75"/>
    </row>
    <row r="187" spans="1:1" x14ac:dyDescent="0.2">
      <c r="A187" s="75"/>
    </row>
    <row r="188" spans="1:1" x14ac:dyDescent="0.2">
      <c r="A188" s="75"/>
    </row>
    <row r="189" spans="1:1" x14ac:dyDescent="0.2">
      <c r="A189" s="75"/>
    </row>
    <row r="190" spans="1:1" x14ac:dyDescent="0.2">
      <c r="A190" s="75"/>
    </row>
    <row r="191" spans="1:1" x14ac:dyDescent="0.2">
      <c r="A191" s="75"/>
    </row>
    <row r="192" spans="1:1" x14ac:dyDescent="0.2">
      <c r="A192" s="75"/>
    </row>
    <row r="193" spans="1:1" x14ac:dyDescent="0.2">
      <c r="A193" s="75"/>
    </row>
    <row r="194" spans="1:1" x14ac:dyDescent="0.2">
      <c r="A194" s="75"/>
    </row>
    <row r="195" spans="1:1" x14ac:dyDescent="0.2">
      <c r="A195" s="75"/>
    </row>
    <row r="196" spans="1:1" x14ac:dyDescent="0.2">
      <c r="A196" s="75"/>
    </row>
    <row r="197" spans="1:1" x14ac:dyDescent="0.2">
      <c r="A197" s="75"/>
    </row>
    <row r="198" spans="1:1" x14ac:dyDescent="0.2">
      <c r="A198" s="75"/>
    </row>
    <row r="199" spans="1:1" x14ac:dyDescent="0.2">
      <c r="A199" s="75"/>
    </row>
    <row r="200" spans="1:1" x14ac:dyDescent="0.2">
      <c r="A200" s="75"/>
    </row>
    <row r="201" spans="1:1" x14ac:dyDescent="0.2">
      <c r="A201" s="75"/>
    </row>
    <row r="202" spans="1:1" x14ac:dyDescent="0.2">
      <c r="A202" s="75"/>
    </row>
    <row r="203" spans="1:1" x14ac:dyDescent="0.2">
      <c r="A203" s="75"/>
    </row>
    <row r="204" spans="1:1" x14ac:dyDescent="0.2">
      <c r="A204" s="75"/>
    </row>
    <row r="205" spans="1:1" x14ac:dyDescent="0.2">
      <c r="A205" s="75"/>
    </row>
    <row r="206" spans="1:1" x14ac:dyDescent="0.2">
      <c r="A206" s="75"/>
    </row>
    <row r="207" spans="1:1" x14ac:dyDescent="0.2">
      <c r="A207" s="75"/>
    </row>
    <row r="208" spans="1:1" x14ac:dyDescent="0.2">
      <c r="A208" s="75"/>
    </row>
    <row r="209" spans="1:1" x14ac:dyDescent="0.2">
      <c r="A209" s="75"/>
    </row>
    <row r="210" spans="1:1" x14ac:dyDescent="0.2">
      <c r="A210" s="75"/>
    </row>
    <row r="211" spans="1:1" x14ac:dyDescent="0.2">
      <c r="A211" s="75"/>
    </row>
    <row r="212" spans="1:1" x14ac:dyDescent="0.2">
      <c r="A212" s="75"/>
    </row>
    <row r="213" spans="1:1" x14ac:dyDescent="0.2">
      <c r="A213" s="75"/>
    </row>
    <row r="214" spans="1:1" x14ac:dyDescent="0.2">
      <c r="A214" s="75"/>
    </row>
    <row r="215" spans="1:1" x14ac:dyDescent="0.2">
      <c r="A215" s="75"/>
    </row>
    <row r="216" spans="1:1" x14ac:dyDescent="0.2">
      <c r="A216" s="75"/>
    </row>
    <row r="217" spans="1:1" x14ac:dyDescent="0.2">
      <c r="A217" s="75"/>
    </row>
    <row r="218" spans="1:1" x14ac:dyDescent="0.2">
      <c r="A218" s="75"/>
    </row>
    <row r="219" spans="1:1" x14ac:dyDescent="0.2">
      <c r="A219" s="75"/>
    </row>
    <row r="220" spans="1:1" x14ac:dyDescent="0.2">
      <c r="A220" s="75"/>
    </row>
    <row r="221" spans="1:1" x14ac:dyDescent="0.2">
      <c r="A221" s="75"/>
    </row>
    <row r="222" spans="1:1" x14ac:dyDescent="0.2">
      <c r="A222" s="75"/>
    </row>
    <row r="223" spans="1:1" x14ac:dyDescent="0.2">
      <c r="A223" s="75"/>
    </row>
    <row r="224" spans="1:1" x14ac:dyDescent="0.2">
      <c r="A224" s="75"/>
    </row>
    <row r="225" spans="1:1" x14ac:dyDescent="0.2">
      <c r="A225" s="75"/>
    </row>
    <row r="226" spans="1:1" x14ac:dyDescent="0.2">
      <c r="A226" s="75"/>
    </row>
    <row r="227" spans="1:1" x14ac:dyDescent="0.2">
      <c r="A227" s="75"/>
    </row>
    <row r="228" spans="1:1" x14ac:dyDescent="0.2">
      <c r="A228" s="75"/>
    </row>
    <row r="229" spans="1:1" x14ac:dyDescent="0.2">
      <c r="A229" s="75"/>
    </row>
    <row r="230" spans="1:1" x14ac:dyDescent="0.2">
      <c r="A230" s="75"/>
    </row>
    <row r="231" spans="1:1" x14ac:dyDescent="0.2">
      <c r="A231" s="75"/>
    </row>
    <row r="232" spans="1:1" x14ac:dyDescent="0.2">
      <c r="A232" s="75"/>
    </row>
    <row r="233" spans="1:1" x14ac:dyDescent="0.2">
      <c r="A233" s="75"/>
    </row>
    <row r="234" spans="1:1" x14ac:dyDescent="0.2">
      <c r="A234" s="75"/>
    </row>
    <row r="235" spans="1:1" x14ac:dyDescent="0.2">
      <c r="A235" s="75"/>
    </row>
    <row r="236" spans="1:1" x14ac:dyDescent="0.2">
      <c r="A236" s="75"/>
    </row>
    <row r="237" spans="1:1" x14ac:dyDescent="0.2">
      <c r="A237" s="75"/>
    </row>
    <row r="238" spans="1:1" x14ac:dyDescent="0.2">
      <c r="A238" s="75"/>
    </row>
    <row r="239" spans="1:1" x14ac:dyDescent="0.2">
      <c r="A239" s="75"/>
    </row>
    <row r="240" spans="1:1" x14ac:dyDescent="0.2">
      <c r="A240" s="75"/>
    </row>
    <row r="241" spans="1:1" x14ac:dyDescent="0.2">
      <c r="A241" s="75"/>
    </row>
    <row r="242" spans="1:1" x14ac:dyDescent="0.2">
      <c r="A242" s="75"/>
    </row>
    <row r="243" spans="1:1" x14ac:dyDescent="0.2">
      <c r="A243" s="75"/>
    </row>
    <row r="244" spans="1:1" x14ac:dyDescent="0.2">
      <c r="A244" s="75"/>
    </row>
    <row r="245" spans="1:1" x14ac:dyDescent="0.2">
      <c r="A245" s="75"/>
    </row>
    <row r="246" spans="1:1" x14ac:dyDescent="0.2">
      <c r="A246" s="75"/>
    </row>
    <row r="247" spans="1:1" x14ac:dyDescent="0.2">
      <c r="A247" s="75"/>
    </row>
    <row r="248" spans="1:1" x14ac:dyDescent="0.2">
      <c r="A248" s="75"/>
    </row>
    <row r="249" spans="1:1" x14ac:dyDescent="0.2">
      <c r="A249" s="75"/>
    </row>
    <row r="250" spans="1:1" x14ac:dyDescent="0.2">
      <c r="A250" s="75"/>
    </row>
    <row r="251" spans="1:1" x14ac:dyDescent="0.2">
      <c r="A251" s="75"/>
    </row>
    <row r="252" spans="1:1" x14ac:dyDescent="0.2">
      <c r="A252" s="75"/>
    </row>
    <row r="253" spans="1:1" x14ac:dyDescent="0.2">
      <c r="A253" s="75"/>
    </row>
    <row r="254" spans="1:1" x14ac:dyDescent="0.2">
      <c r="A254" s="75"/>
    </row>
    <row r="255" spans="1:1" x14ac:dyDescent="0.2">
      <c r="A255" s="75"/>
    </row>
    <row r="256" spans="1:1" x14ac:dyDescent="0.2">
      <c r="A256" s="75"/>
    </row>
    <row r="257" spans="1:1" x14ac:dyDescent="0.2">
      <c r="A257" s="75"/>
    </row>
    <row r="258" spans="1:1" x14ac:dyDescent="0.2">
      <c r="A258" s="75"/>
    </row>
    <row r="259" spans="1:1" x14ac:dyDescent="0.2">
      <c r="A259" s="75"/>
    </row>
    <row r="260" spans="1:1" x14ac:dyDescent="0.2">
      <c r="A260" s="75"/>
    </row>
    <row r="261" spans="1:1" x14ac:dyDescent="0.2">
      <c r="A261" s="75"/>
    </row>
    <row r="262" spans="1:1" x14ac:dyDescent="0.2">
      <c r="A262" s="75"/>
    </row>
    <row r="263" spans="1:1" x14ac:dyDescent="0.2">
      <c r="A263" s="75"/>
    </row>
    <row r="264" spans="1:1" x14ac:dyDescent="0.2">
      <c r="A264" s="75"/>
    </row>
    <row r="265" spans="1:1" x14ac:dyDescent="0.2">
      <c r="A265" s="75"/>
    </row>
    <row r="266" spans="1:1" x14ac:dyDescent="0.2">
      <c r="A266" s="75"/>
    </row>
    <row r="267" spans="1:1" x14ac:dyDescent="0.2">
      <c r="A267" s="75"/>
    </row>
    <row r="268" spans="1:1" x14ac:dyDescent="0.2">
      <c r="A268" s="75"/>
    </row>
    <row r="269" spans="1:1" x14ac:dyDescent="0.2">
      <c r="A269" s="75"/>
    </row>
    <row r="270" spans="1:1" x14ac:dyDescent="0.2">
      <c r="A270" s="75"/>
    </row>
    <row r="271" spans="1:1" x14ac:dyDescent="0.2">
      <c r="A271" s="75"/>
    </row>
    <row r="272" spans="1:1" x14ac:dyDescent="0.2">
      <c r="A272" s="75"/>
    </row>
    <row r="273" spans="1:1" x14ac:dyDescent="0.2">
      <c r="A273" s="75"/>
    </row>
    <row r="274" spans="1:1" x14ac:dyDescent="0.2">
      <c r="A274" s="75"/>
    </row>
    <row r="275" spans="1:1" x14ac:dyDescent="0.2">
      <c r="A275" s="75"/>
    </row>
    <row r="276" spans="1:1" x14ac:dyDescent="0.2">
      <c r="A276" s="75"/>
    </row>
    <row r="277" spans="1:1" x14ac:dyDescent="0.2">
      <c r="A277" s="75"/>
    </row>
    <row r="278" spans="1:1" x14ac:dyDescent="0.2">
      <c r="A278" s="75"/>
    </row>
    <row r="279" spans="1:1" x14ac:dyDescent="0.2">
      <c r="A279" s="75"/>
    </row>
    <row r="280" spans="1:1" x14ac:dyDescent="0.2">
      <c r="A280" s="75"/>
    </row>
    <row r="281" spans="1:1" x14ac:dyDescent="0.2">
      <c r="A281" s="75"/>
    </row>
    <row r="282" spans="1:1" x14ac:dyDescent="0.2">
      <c r="A282" s="75"/>
    </row>
    <row r="283" spans="1:1" x14ac:dyDescent="0.2">
      <c r="A283" s="75"/>
    </row>
    <row r="284" spans="1:1" x14ac:dyDescent="0.2">
      <c r="A284" s="75"/>
    </row>
    <row r="285" spans="1:1" x14ac:dyDescent="0.2">
      <c r="A285" s="75"/>
    </row>
    <row r="286" spans="1:1" x14ac:dyDescent="0.2">
      <c r="A286" s="75"/>
    </row>
    <row r="287" spans="1:1" x14ac:dyDescent="0.2">
      <c r="A287" s="75"/>
    </row>
    <row r="288" spans="1:1" x14ac:dyDescent="0.2">
      <c r="A288" s="75"/>
    </row>
    <row r="289" spans="1:1" x14ac:dyDescent="0.2">
      <c r="A289" s="75"/>
    </row>
    <row r="290" spans="1:1" x14ac:dyDescent="0.2">
      <c r="A290" s="75"/>
    </row>
    <row r="291" spans="1:1" x14ac:dyDescent="0.2">
      <c r="A291" s="75"/>
    </row>
    <row r="292" spans="1:1" x14ac:dyDescent="0.2">
      <c r="A292" s="75"/>
    </row>
    <row r="293" spans="1:1" x14ac:dyDescent="0.2">
      <c r="A293" s="75"/>
    </row>
    <row r="294" spans="1:1" x14ac:dyDescent="0.2">
      <c r="A294" s="75"/>
    </row>
    <row r="295" spans="1:1" x14ac:dyDescent="0.2">
      <c r="A295" s="75"/>
    </row>
    <row r="296" spans="1:1" x14ac:dyDescent="0.2">
      <c r="A296" s="75"/>
    </row>
    <row r="297" spans="1:1" x14ac:dyDescent="0.2">
      <c r="A297" s="75"/>
    </row>
    <row r="298" spans="1:1" x14ac:dyDescent="0.2">
      <c r="A298" s="75"/>
    </row>
    <row r="299" spans="1:1" x14ac:dyDescent="0.2">
      <c r="A299" s="75"/>
    </row>
    <row r="300" spans="1:1" x14ac:dyDescent="0.2">
      <c r="A300" s="75"/>
    </row>
    <row r="301" spans="1:1" x14ac:dyDescent="0.2">
      <c r="A301" s="75"/>
    </row>
    <row r="302" spans="1:1" x14ac:dyDescent="0.2">
      <c r="A302" s="75"/>
    </row>
    <row r="303" spans="1:1" x14ac:dyDescent="0.2">
      <c r="A303" s="75"/>
    </row>
    <row r="304" spans="1:1" x14ac:dyDescent="0.2">
      <c r="A304" s="75"/>
    </row>
    <row r="305" spans="1:1" x14ac:dyDescent="0.2">
      <c r="A305" s="75"/>
    </row>
    <row r="306" spans="1:1" x14ac:dyDescent="0.2">
      <c r="A306" s="75"/>
    </row>
    <row r="307" spans="1:1" x14ac:dyDescent="0.2">
      <c r="A307" s="75"/>
    </row>
    <row r="308" spans="1:1" x14ac:dyDescent="0.2">
      <c r="A308" s="75"/>
    </row>
    <row r="309" spans="1:1" x14ac:dyDescent="0.2">
      <c r="A309" s="75"/>
    </row>
    <row r="310" spans="1:1" x14ac:dyDescent="0.2">
      <c r="A310" s="75"/>
    </row>
    <row r="311" spans="1:1" x14ac:dyDescent="0.2">
      <c r="A311" s="75"/>
    </row>
    <row r="312" spans="1:1" x14ac:dyDescent="0.2">
      <c r="A312" s="75"/>
    </row>
    <row r="313" spans="1:1" x14ac:dyDescent="0.2">
      <c r="A313" s="75"/>
    </row>
    <row r="314" spans="1:1" x14ac:dyDescent="0.2">
      <c r="A314" s="75"/>
    </row>
    <row r="315" spans="1:1" x14ac:dyDescent="0.2">
      <c r="A315" s="75"/>
    </row>
    <row r="316" spans="1:1" x14ac:dyDescent="0.2">
      <c r="A316" s="75"/>
    </row>
    <row r="317" spans="1:1" x14ac:dyDescent="0.2">
      <c r="A317" s="75"/>
    </row>
    <row r="318" spans="1:1" x14ac:dyDescent="0.2">
      <c r="A318" s="75"/>
    </row>
    <row r="319" spans="1:1" x14ac:dyDescent="0.2">
      <c r="A319" s="75"/>
    </row>
    <row r="320" spans="1:1" x14ac:dyDescent="0.2">
      <c r="A320" s="75"/>
    </row>
    <row r="321" spans="1:1" x14ac:dyDescent="0.2">
      <c r="A321" s="75"/>
    </row>
    <row r="322" spans="1:1" x14ac:dyDescent="0.2">
      <c r="A322" s="75"/>
    </row>
    <row r="323" spans="1:1" x14ac:dyDescent="0.2">
      <c r="A323" s="75"/>
    </row>
    <row r="324" spans="1:1" x14ac:dyDescent="0.2">
      <c r="A324" s="75"/>
    </row>
    <row r="325" spans="1:1" x14ac:dyDescent="0.2">
      <c r="A325" s="75"/>
    </row>
    <row r="326" spans="1:1" x14ac:dyDescent="0.2">
      <c r="A326" s="75"/>
    </row>
    <row r="327" spans="1:1" x14ac:dyDescent="0.2">
      <c r="A327" s="75"/>
    </row>
    <row r="328" spans="1:1" x14ac:dyDescent="0.2">
      <c r="A328" s="75"/>
    </row>
    <row r="329" spans="1:1" x14ac:dyDescent="0.2">
      <c r="A329" s="75"/>
    </row>
    <row r="330" spans="1:1" x14ac:dyDescent="0.2">
      <c r="A330" s="75"/>
    </row>
    <row r="331" spans="1:1" x14ac:dyDescent="0.2">
      <c r="A331" s="75"/>
    </row>
    <row r="332" spans="1:1" x14ac:dyDescent="0.2">
      <c r="A332" s="75"/>
    </row>
    <row r="333" spans="1:1" x14ac:dyDescent="0.2">
      <c r="A333" s="75"/>
    </row>
    <row r="334" spans="1:1" x14ac:dyDescent="0.2">
      <c r="A334" s="75"/>
    </row>
    <row r="335" spans="1:1" x14ac:dyDescent="0.2">
      <c r="A335" s="75"/>
    </row>
    <row r="336" spans="1:1" x14ac:dyDescent="0.2">
      <c r="A336" s="75"/>
    </row>
    <row r="337" spans="1:1" x14ac:dyDescent="0.2">
      <c r="A337" s="75"/>
    </row>
    <row r="338" spans="1:1" x14ac:dyDescent="0.2">
      <c r="A338" s="75"/>
    </row>
    <row r="339" spans="1:1" x14ac:dyDescent="0.2">
      <c r="A339" s="75"/>
    </row>
    <row r="340" spans="1:1" x14ac:dyDescent="0.2">
      <c r="A340" s="75"/>
    </row>
    <row r="341" spans="1:1" x14ac:dyDescent="0.2">
      <c r="A341" s="75"/>
    </row>
    <row r="342" spans="1:1" x14ac:dyDescent="0.2">
      <c r="A342" s="75"/>
    </row>
    <row r="343" spans="1:1" x14ac:dyDescent="0.2">
      <c r="A343" s="75"/>
    </row>
    <row r="344" spans="1:1" x14ac:dyDescent="0.2">
      <c r="A344" s="75"/>
    </row>
    <row r="345" spans="1:1" x14ac:dyDescent="0.2">
      <c r="A345" s="75"/>
    </row>
    <row r="346" spans="1:1" x14ac:dyDescent="0.2">
      <c r="A346" s="75"/>
    </row>
    <row r="347" spans="1:1" x14ac:dyDescent="0.2">
      <c r="A347" s="75"/>
    </row>
    <row r="348" spans="1:1" x14ac:dyDescent="0.2">
      <c r="A348" s="75"/>
    </row>
    <row r="349" spans="1:1" x14ac:dyDescent="0.2">
      <c r="A349" s="75"/>
    </row>
    <row r="350" spans="1:1" x14ac:dyDescent="0.2">
      <c r="A350" s="75"/>
    </row>
    <row r="351" spans="1:1" x14ac:dyDescent="0.2">
      <c r="A351" s="75"/>
    </row>
    <row r="352" spans="1:1" x14ac:dyDescent="0.2">
      <c r="A352" s="75"/>
    </row>
    <row r="353" spans="1:1" x14ac:dyDescent="0.2">
      <c r="A353" s="75"/>
    </row>
    <row r="354" spans="1:1" x14ac:dyDescent="0.2">
      <c r="A354" s="75"/>
    </row>
    <row r="355" spans="1:1" x14ac:dyDescent="0.2">
      <c r="A355" s="75"/>
    </row>
    <row r="356" spans="1:1" x14ac:dyDescent="0.2">
      <c r="A356" s="75"/>
    </row>
    <row r="357" spans="1:1" x14ac:dyDescent="0.2">
      <c r="A357" s="75"/>
    </row>
    <row r="358" spans="1:1" x14ac:dyDescent="0.2">
      <c r="A358" s="75"/>
    </row>
    <row r="359" spans="1:1" x14ac:dyDescent="0.2">
      <c r="A359" s="75"/>
    </row>
    <row r="360" spans="1:1" x14ac:dyDescent="0.2">
      <c r="A360" s="75"/>
    </row>
    <row r="361" spans="1:1" x14ac:dyDescent="0.2">
      <c r="A361" s="75"/>
    </row>
    <row r="362" spans="1:1" x14ac:dyDescent="0.2">
      <c r="A362" s="75"/>
    </row>
    <row r="363" spans="1:1" x14ac:dyDescent="0.2">
      <c r="A363" s="75"/>
    </row>
    <row r="364" spans="1:1" x14ac:dyDescent="0.2">
      <c r="A364" s="75"/>
    </row>
    <row r="365" spans="1:1" x14ac:dyDescent="0.2">
      <c r="A365" s="75"/>
    </row>
    <row r="366" spans="1:1" x14ac:dyDescent="0.2">
      <c r="A366" s="75"/>
    </row>
    <row r="367" spans="1:1" x14ac:dyDescent="0.2">
      <c r="A367" s="75"/>
    </row>
    <row r="368" spans="1:1" x14ac:dyDescent="0.2">
      <c r="A368" s="75"/>
    </row>
    <row r="369" spans="1:1" x14ac:dyDescent="0.2">
      <c r="A369" s="75"/>
    </row>
    <row r="370" spans="1:1" x14ac:dyDescent="0.2">
      <c r="A370" s="75"/>
    </row>
    <row r="371" spans="1:1" x14ac:dyDescent="0.2">
      <c r="A371" s="75"/>
    </row>
    <row r="372" spans="1:1" x14ac:dyDescent="0.2">
      <c r="A372" s="75"/>
    </row>
    <row r="373" spans="1:1" x14ac:dyDescent="0.2">
      <c r="A373" s="75"/>
    </row>
    <row r="374" spans="1:1" x14ac:dyDescent="0.2">
      <c r="A374" s="75"/>
    </row>
    <row r="375" spans="1:1" x14ac:dyDescent="0.2">
      <c r="A375" s="75"/>
    </row>
    <row r="376" spans="1:1" x14ac:dyDescent="0.2">
      <c r="A376" s="75"/>
    </row>
    <row r="377" spans="1:1" x14ac:dyDescent="0.2">
      <c r="A377" s="75"/>
    </row>
    <row r="378" spans="1:1" x14ac:dyDescent="0.2">
      <c r="A378" s="75"/>
    </row>
    <row r="379" spans="1:1" x14ac:dyDescent="0.2">
      <c r="A379" s="75"/>
    </row>
    <row r="380" spans="1:1" x14ac:dyDescent="0.2">
      <c r="A380" s="75"/>
    </row>
    <row r="381" spans="1:1" x14ac:dyDescent="0.2">
      <c r="A381" s="75"/>
    </row>
    <row r="382" spans="1:1" x14ac:dyDescent="0.2">
      <c r="A382" s="75"/>
    </row>
    <row r="383" spans="1:1" x14ac:dyDescent="0.2">
      <c r="A383" s="75"/>
    </row>
    <row r="384" spans="1:1" x14ac:dyDescent="0.2">
      <c r="A384" s="75"/>
    </row>
    <row r="385" spans="1:1" x14ac:dyDescent="0.2">
      <c r="A385" s="75"/>
    </row>
    <row r="386" spans="1:1" x14ac:dyDescent="0.2">
      <c r="A386" s="75"/>
    </row>
    <row r="387" spans="1:1" x14ac:dyDescent="0.2">
      <c r="A387" s="75"/>
    </row>
    <row r="388" spans="1:1" x14ac:dyDescent="0.2">
      <c r="A388" s="75"/>
    </row>
    <row r="389" spans="1:1" x14ac:dyDescent="0.2">
      <c r="A389" s="75"/>
    </row>
    <row r="390" spans="1:1" x14ac:dyDescent="0.2">
      <c r="A390" s="75"/>
    </row>
    <row r="391" spans="1:1" x14ac:dyDescent="0.2">
      <c r="A391" s="75"/>
    </row>
    <row r="392" spans="1:1" x14ac:dyDescent="0.2">
      <c r="A392" s="75"/>
    </row>
    <row r="393" spans="1:1" x14ac:dyDescent="0.2">
      <c r="A393" s="75"/>
    </row>
    <row r="394" spans="1:1" x14ac:dyDescent="0.2">
      <c r="A394" s="75"/>
    </row>
    <row r="395" spans="1:1" x14ac:dyDescent="0.2">
      <c r="A395" s="75"/>
    </row>
    <row r="396" spans="1:1" x14ac:dyDescent="0.2">
      <c r="A396" s="75"/>
    </row>
    <row r="397" spans="1:1" x14ac:dyDescent="0.2">
      <c r="A397" s="75"/>
    </row>
    <row r="398" spans="1:1" x14ac:dyDescent="0.2">
      <c r="A398" s="75"/>
    </row>
    <row r="399" spans="1:1" x14ac:dyDescent="0.2">
      <c r="A399" s="75"/>
    </row>
    <row r="400" spans="1:1" x14ac:dyDescent="0.2">
      <c r="A400" s="75"/>
    </row>
    <row r="401" spans="1:1" x14ac:dyDescent="0.2">
      <c r="A401" s="75"/>
    </row>
    <row r="402" spans="1:1" x14ac:dyDescent="0.2">
      <c r="A402" s="75"/>
    </row>
    <row r="403" spans="1:1" x14ac:dyDescent="0.2">
      <c r="A403" s="75"/>
    </row>
    <row r="404" spans="1:1" x14ac:dyDescent="0.2">
      <c r="A404" s="75"/>
    </row>
    <row r="405" spans="1:1" x14ac:dyDescent="0.2">
      <c r="A405" s="75"/>
    </row>
    <row r="406" spans="1:1" x14ac:dyDescent="0.2">
      <c r="A406" s="75"/>
    </row>
    <row r="407" spans="1:1" x14ac:dyDescent="0.2">
      <c r="A407" s="75"/>
    </row>
    <row r="408" spans="1:1" x14ac:dyDescent="0.2">
      <c r="A408" s="75"/>
    </row>
    <row r="409" spans="1:1" x14ac:dyDescent="0.2">
      <c r="A409" s="75"/>
    </row>
    <row r="410" spans="1:1" x14ac:dyDescent="0.2">
      <c r="A410" s="75"/>
    </row>
    <row r="411" spans="1:1" x14ac:dyDescent="0.2">
      <c r="A411" s="75"/>
    </row>
    <row r="412" spans="1:1" x14ac:dyDescent="0.2">
      <c r="A412" s="75"/>
    </row>
    <row r="413" spans="1:1" x14ac:dyDescent="0.2">
      <c r="A413" s="75"/>
    </row>
    <row r="414" spans="1:1" x14ac:dyDescent="0.2">
      <c r="A414" s="75"/>
    </row>
    <row r="415" spans="1:1" x14ac:dyDescent="0.2">
      <c r="A415" s="75"/>
    </row>
    <row r="416" spans="1:1" x14ac:dyDescent="0.2">
      <c r="A416" s="75"/>
    </row>
    <row r="417" spans="1:1" x14ac:dyDescent="0.2">
      <c r="A417" s="75"/>
    </row>
    <row r="418" spans="1:1" x14ac:dyDescent="0.2">
      <c r="A418" s="75"/>
    </row>
    <row r="419" spans="1:1" x14ac:dyDescent="0.2">
      <c r="A419" s="75"/>
    </row>
    <row r="420" spans="1:1" x14ac:dyDescent="0.2">
      <c r="A420" s="75"/>
    </row>
    <row r="421" spans="1:1" x14ac:dyDescent="0.2">
      <c r="A421" s="75"/>
    </row>
    <row r="422" spans="1:1" x14ac:dyDescent="0.2">
      <c r="A422" s="75"/>
    </row>
    <row r="423" spans="1:1" x14ac:dyDescent="0.2">
      <c r="A423" s="75"/>
    </row>
    <row r="424" spans="1:1" x14ac:dyDescent="0.2">
      <c r="A424" s="75"/>
    </row>
    <row r="425" spans="1:1" x14ac:dyDescent="0.2">
      <c r="A425" s="75"/>
    </row>
    <row r="426" spans="1:1" x14ac:dyDescent="0.2">
      <c r="A426" s="75"/>
    </row>
    <row r="427" spans="1:1" x14ac:dyDescent="0.2">
      <c r="A427" s="75"/>
    </row>
    <row r="428" spans="1:1" x14ac:dyDescent="0.2">
      <c r="A428" s="75"/>
    </row>
    <row r="429" spans="1:1" x14ac:dyDescent="0.2">
      <c r="A429" s="75"/>
    </row>
    <row r="430" spans="1:1" x14ac:dyDescent="0.2">
      <c r="A430" s="75"/>
    </row>
    <row r="431" spans="1:1" x14ac:dyDescent="0.2">
      <c r="A431" s="75"/>
    </row>
    <row r="432" spans="1:1" x14ac:dyDescent="0.2">
      <c r="A432" s="75"/>
    </row>
    <row r="433" spans="1:1" x14ac:dyDescent="0.2">
      <c r="A433" s="75"/>
    </row>
    <row r="434" spans="1:1" x14ac:dyDescent="0.2">
      <c r="A434" s="75"/>
    </row>
    <row r="435" spans="1:1" x14ac:dyDescent="0.2">
      <c r="A435" s="75"/>
    </row>
    <row r="436" spans="1:1" x14ac:dyDescent="0.2">
      <c r="A436" s="75"/>
    </row>
    <row r="437" spans="1:1" x14ac:dyDescent="0.2">
      <c r="A437" s="75"/>
    </row>
    <row r="438" spans="1:1" x14ac:dyDescent="0.2">
      <c r="A438" s="75"/>
    </row>
    <row r="439" spans="1:1" x14ac:dyDescent="0.2">
      <c r="A439" s="75"/>
    </row>
    <row r="440" spans="1:1" x14ac:dyDescent="0.2">
      <c r="A440" s="75"/>
    </row>
    <row r="441" spans="1:1" x14ac:dyDescent="0.2">
      <c r="A441" s="75"/>
    </row>
    <row r="442" spans="1:1" x14ac:dyDescent="0.2">
      <c r="A442" s="75"/>
    </row>
    <row r="443" spans="1:1" x14ac:dyDescent="0.2">
      <c r="A443" s="75"/>
    </row>
    <row r="444" spans="1:1" x14ac:dyDescent="0.2">
      <c r="A444" s="75"/>
    </row>
    <row r="445" spans="1:1" x14ac:dyDescent="0.2">
      <c r="A445" s="75"/>
    </row>
    <row r="446" spans="1:1" x14ac:dyDescent="0.2">
      <c r="A446" s="75"/>
    </row>
    <row r="447" spans="1:1" x14ac:dyDescent="0.2">
      <c r="A447" s="75"/>
    </row>
    <row r="448" spans="1:1" x14ac:dyDescent="0.2">
      <c r="A448" s="75"/>
    </row>
    <row r="449" spans="1:1" x14ac:dyDescent="0.2">
      <c r="A449" s="75"/>
    </row>
    <row r="450" spans="1:1" x14ac:dyDescent="0.2">
      <c r="A450" s="75"/>
    </row>
    <row r="451" spans="1:1" x14ac:dyDescent="0.2">
      <c r="A451" s="75"/>
    </row>
    <row r="452" spans="1:1" x14ac:dyDescent="0.2">
      <c r="A452" s="75"/>
    </row>
    <row r="453" spans="1:1" x14ac:dyDescent="0.2">
      <c r="A453" s="75"/>
    </row>
    <row r="454" spans="1:1" x14ac:dyDescent="0.2">
      <c r="A454" s="75"/>
    </row>
    <row r="455" spans="1:1" x14ac:dyDescent="0.2">
      <c r="A455" s="75"/>
    </row>
    <row r="456" spans="1:1" x14ac:dyDescent="0.2">
      <c r="A456" s="75"/>
    </row>
    <row r="457" spans="1:1" x14ac:dyDescent="0.2">
      <c r="A457" s="75"/>
    </row>
    <row r="458" spans="1:1" x14ac:dyDescent="0.2">
      <c r="A458" s="75"/>
    </row>
    <row r="459" spans="1:1" x14ac:dyDescent="0.2">
      <c r="A459" s="75"/>
    </row>
    <row r="460" spans="1:1" x14ac:dyDescent="0.2">
      <c r="A460" s="75"/>
    </row>
    <row r="461" spans="1:1" x14ac:dyDescent="0.2">
      <c r="A461" s="75"/>
    </row>
    <row r="462" spans="1:1" x14ac:dyDescent="0.2">
      <c r="A462" s="75"/>
    </row>
    <row r="463" spans="1:1" x14ac:dyDescent="0.2">
      <c r="A463" s="75"/>
    </row>
    <row r="464" spans="1:1" x14ac:dyDescent="0.2">
      <c r="A464" s="75"/>
    </row>
    <row r="465" spans="1:1" x14ac:dyDescent="0.2">
      <c r="A465" s="75"/>
    </row>
    <row r="466" spans="1:1" x14ac:dyDescent="0.2">
      <c r="A466" s="75"/>
    </row>
    <row r="467" spans="1:1" x14ac:dyDescent="0.2">
      <c r="A467" s="75"/>
    </row>
    <row r="468" spans="1:1" x14ac:dyDescent="0.2">
      <c r="A468" s="75"/>
    </row>
    <row r="469" spans="1:1" x14ac:dyDescent="0.2">
      <c r="A469" s="75"/>
    </row>
    <row r="470" spans="1:1" x14ac:dyDescent="0.2">
      <c r="A470" s="75"/>
    </row>
    <row r="471" spans="1:1" x14ac:dyDescent="0.2">
      <c r="A471" s="75"/>
    </row>
    <row r="472" spans="1:1" x14ac:dyDescent="0.2">
      <c r="A472" s="75"/>
    </row>
    <row r="473" spans="1:1" x14ac:dyDescent="0.2">
      <c r="A473" s="75"/>
    </row>
    <row r="474" spans="1:1" x14ac:dyDescent="0.2">
      <c r="A474" s="75"/>
    </row>
    <row r="475" spans="1:1" x14ac:dyDescent="0.2">
      <c r="A475" s="75"/>
    </row>
    <row r="476" spans="1:1" x14ac:dyDescent="0.2">
      <c r="A476" s="75"/>
    </row>
    <row r="477" spans="1:1" x14ac:dyDescent="0.2">
      <c r="A477" s="75"/>
    </row>
    <row r="478" spans="1:1" x14ac:dyDescent="0.2">
      <c r="A478" s="75"/>
    </row>
    <row r="479" spans="1:1" x14ac:dyDescent="0.2">
      <c r="A479" s="75"/>
    </row>
    <row r="480" spans="1:1" x14ac:dyDescent="0.2">
      <c r="A480" s="75"/>
    </row>
    <row r="481" spans="1:1" x14ac:dyDescent="0.2">
      <c r="A481" s="75"/>
    </row>
    <row r="482" spans="1:1" x14ac:dyDescent="0.2">
      <c r="A482" s="75"/>
    </row>
    <row r="483" spans="1:1" x14ac:dyDescent="0.2">
      <c r="A483" s="75"/>
    </row>
    <row r="484" spans="1:1" x14ac:dyDescent="0.2">
      <c r="A484" s="75"/>
    </row>
    <row r="485" spans="1:1" x14ac:dyDescent="0.2">
      <c r="A485" s="75"/>
    </row>
    <row r="486" spans="1:1" x14ac:dyDescent="0.2">
      <c r="A486" s="75"/>
    </row>
    <row r="487" spans="1:1" x14ac:dyDescent="0.2">
      <c r="A487" s="75"/>
    </row>
    <row r="488" spans="1:1" x14ac:dyDescent="0.2">
      <c r="A488" s="75"/>
    </row>
    <row r="489" spans="1:1" x14ac:dyDescent="0.2">
      <c r="A489" s="75"/>
    </row>
    <row r="490" spans="1:1" x14ac:dyDescent="0.2">
      <c r="A490" s="75"/>
    </row>
    <row r="491" spans="1:1" x14ac:dyDescent="0.2">
      <c r="A491" s="75"/>
    </row>
    <row r="492" spans="1:1" x14ac:dyDescent="0.2">
      <c r="A492" s="75"/>
    </row>
    <row r="493" spans="1:1" x14ac:dyDescent="0.2">
      <c r="A493" s="75"/>
    </row>
    <row r="494" spans="1:1" x14ac:dyDescent="0.2">
      <c r="A494" s="75"/>
    </row>
    <row r="495" spans="1:1" x14ac:dyDescent="0.2">
      <c r="A495" s="75"/>
    </row>
    <row r="496" spans="1:1" x14ac:dyDescent="0.2">
      <c r="A496" s="75"/>
    </row>
    <row r="497" spans="1:1" x14ac:dyDescent="0.2">
      <c r="A497" s="75"/>
    </row>
    <row r="498" spans="1:1" x14ac:dyDescent="0.2">
      <c r="A498" s="75"/>
    </row>
    <row r="499" spans="1:1" x14ac:dyDescent="0.2">
      <c r="A499" s="75"/>
    </row>
    <row r="500" spans="1:1" x14ac:dyDescent="0.2">
      <c r="A500" s="75"/>
    </row>
    <row r="501" spans="1:1" x14ac:dyDescent="0.2">
      <c r="A501" s="75"/>
    </row>
    <row r="502" spans="1:1" x14ac:dyDescent="0.2">
      <c r="A502" s="75"/>
    </row>
    <row r="503" spans="1:1" x14ac:dyDescent="0.2">
      <c r="A503" s="75"/>
    </row>
    <row r="504" spans="1:1" x14ac:dyDescent="0.2">
      <c r="A504" s="75"/>
    </row>
    <row r="505" spans="1:1" x14ac:dyDescent="0.2">
      <c r="A505" s="75"/>
    </row>
    <row r="506" spans="1:1" x14ac:dyDescent="0.2">
      <c r="A506" s="75"/>
    </row>
    <row r="507" spans="1:1" x14ac:dyDescent="0.2">
      <c r="A507" s="75"/>
    </row>
    <row r="508" spans="1:1" x14ac:dyDescent="0.2">
      <c r="A508" s="75"/>
    </row>
    <row r="509" spans="1:1" x14ac:dyDescent="0.2">
      <c r="A509" s="75"/>
    </row>
    <row r="510" spans="1:1" x14ac:dyDescent="0.2">
      <c r="A510" s="75"/>
    </row>
    <row r="511" spans="1:1" x14ac:dyDescent="0.2">
      <c r="A511" s="75"/>
    </row>
    <row r="512" spans="1:1" x14ac:dyDescent="0.2">
      <c r="A512" s="75"/>
    </row>
    <row r="513" spans="1:1" x14ac:dyDescent="0.2">
      <c r="A513" s="75"/>
    </row>
    <row r="514" spans="1:1" x14ac:dyDescent="0.2">
      <c r="A514" s="75"/>
    </row>
    <row r="515" spans="1:1" x14ac:dyDescent="0.2">
      <c r="A515" s="75"/>
    </row>
    <row r="516" spans="1:1" x14ac:dyDescent="0.2">
      <c r="A516" s="75"/>
    </row>
    <row r="517" spans="1:1" x14ac:dyDescent="0.2">
      <c r="A517" s="75"/>
    </row>
    <row r="518" spans="1:1" x14ac:dyDescent="0.2">
      <c r="A518" s="75"/>
    </row>
    <row r="519" spans="1:1" x14ac:dyDescent="0.2">
      <c r="A519" s="75"/>
    </row>
    <row r="520" spans="1:1" x14ac:dyDescent="0.2">
      <c r="A520" s="75"/>
    </row>
    <row r="521" spans="1:1" x14ac:dyDescent="0.2">
      <c r="A521" s="75"/>
    </row>
    <row r="522" spans="1:1" x14ac:dyDescent="0.2">
      <c r="A522" s="75"/>
    </row>
    <row r="523" spans="1:1" x14ac:dyDescent="0.2">
      <c r="A523" s="75"/>
    </row>
    <row r="524" spans="1:1" x14ac:dyDescent="0.2">
      <c r="A524" s="75"/>
    </row>
    <row r="525" spans="1:1" x14ac:dyDescent="0.2">
      <c r="A525" s="75"/>
    </row>
    <row r="526" spans="1:1" x14ac:dyDescent="0.2">
      <c r="A526" s="75"/>
    </row>
    <row r="527" spans="1:1" x14ac:dyDescent="0.2">
      <c r="A527" s="75"/>
    </row>
    <row r="528" spans="1:1" x14ac:dyDescent="0.2">
      <c r="A528" s="75"/>
    </row>
    <row r="529" spans="1:1" x14ac:dyDescent="0.2">
      <c r="A529" s="75"/>
    </row>
    <row r="530" spans="1:1" x14ac:dyDescent="0.2">
      <c r="A530" s="75"/>
    </row>
    <row r="531" spans="1:1" x14ac:dyDescent="0.2">
      <c r="A531" s="75"/>
    </row>
    <row r="532" spans="1:1" x14ac:dyDescent="0.2">
      <c r="A532" s="75"/>
    </row>
    <row r="533" spans="1:1" x14ac:dyDescent="0.2">
      <c r="A533" s="75"/>
    </row>
    <row r="534" spans="1:1" x14ac:dyDescent="0.2">
      <c r="A534" s="75"/>
    </row>
    <row r="535" spans="1:1" x14ac:dyDescent="0.2">
      <c r="A535" s="75"/>
    </row>
    <row r="536" spans="1:1" x14ac:dyDescent="0.2">
      <c r="A536" s="75"/>
    </row>
    <row r="537" spans="1:1" x14ac:dyDescent="0.2">
      <c r="A537" s="75"/>
    </row>
    <row r="538" spans="1:1" x14ac:dyDescent="0.2">
      <c r="A538" s="75"/>
    </row>
    <row r="539" spans="1:1" x14ac:dyDescent="0.2">
      <c r="A539" s="75"/>
    </row>
    <row r="540" spans="1:1" x14ac:dyDescent="0.2">
      <c r="A540" s="75"/>
    </row>
    <row r="541" spans="1:1" x14ac:dyDescent="0.2">
      <c r="A541" s="75"/>
    </row>
    <row r="542" spans="1:1" x14ac:dyDescent="0.2">
      <c r="A542" s="75"/>
    </row>
    <row r="543" spans="1:1" x14ac:dyDescent="0.2">
      <c r="A543" s="75"/>
    </row>
    <row r="544" spans="1:1" x14ac:dyDescent="0.2">
      <c r="A544" s="75"/>
    </row>
    <row r="545" spans="1:1" x14ac:dyDescent="0.2">
      <c r="A545" s="75"/>
    </row>
    <row r="546" spans="1:1" x14ac:dyDescent="0.2">
      <c r="A546" s="75"/>
    </row>
    <row r="547" spans="1:1" x14ac:dyDescent="0.2">
      <c r="A547" s="75"/>
    </row>
    <row r="548" spans="1:1" x14ac:dyDescent="0.2">
      <c r="A548" s="75"/>
    </row>
    <row r="549" spans="1:1" x14ac:dyDescent="0.2">
      <c r="A549" s="75"/>
    </row>
    <row r="550" spans="1:1" x14ac:dyDescent="0.2">
      <c r="A550" s="75"/>
    </row>
    <row r="551" spans="1:1" x14ac:dyDescent="0.2">
      <c r="A551" s="75"/>
    </row>
    <row r="552" spans="1:1" x14ac:dyDescent="0.2">
      <c r="A552" s="75"/>
    </row>
    <row r="553" spans="1:1" x14ac:dyDescent="0.2">
      <c r="A553" s="75"/>
    </row>
    <row r="554" spans="1:1" x14ac:dyDescent="0.2">
      <c r="A554" s="75"/>
    </row>
    <row r="555" spans="1:1" x14ac:dyDescent="0.2">
      <c r="A555" s="75"/>
    </row>
    <row r="556" spans="1:1" x14ac:dyDescent="0.2">
      <c r="A556" s="75"/>
    </row>
    <row r="557" spans="1:1" x14ac:dyDescent="0.2">
      <c r="A557" s="75"/>
    </row>
    <row r="558" spans="1:1" x14ac:dyDescent="0.2">
      <c r="A558" s="75"/>
    </row>
    <row r="559" spans="1:1" x14ac:dyDescent="0.2">
      <c r="A559" s="75"/>
    </row>
    <row r="560" spans="1:1" x14ac:dyDescent="0.2">
      <c r="A560" s="75"/>
    </row>
    <row r="561" spans="1:1" x14ac:dyDescent="0.2">
      <c r="A561" s="75"/>
    </row>
    <row r="562" spans="1:1" x14ac:dyDescent="0.2">
      <c r="A562" s="75"/>
    </row>
    <row r="563" spans="1:1" x14ac:dyDescent="0.2">
      <c r="A563" s="75"/>
    </row>
    <row r="564" spans="1:1" x14ac:dyDescent="0.2">
      <c r="A564" s="75"/>
    </row>
    <row r="565" spans="1:1" x14ac:dyDescent="0.2">
      <c r="A565" s="75"/>
    </row>
    <row r="566" spans="1:1" x14ac:dyDescent="0.2">
      <c r="A566" s="75"/>
    </row>
    <row r="567" spans="1:1" x14ac:dyDescent="0.2">
      <c r="A567" s="75"/>
    </row>
    <row r="568" spans="1:1" x14ac:dyDescent="0.2">
      <c r="A568" s="75"/>
    </row>
    <row r="569" spans="1:1" x14ac:dyDescent="0.2">
      <c r="A569" s="75"/>
    </row>
    <row r="570" spans="1:1" x14ac:dyDescent="0.2">
      <c r="A570" s="75"/>
    </row>
    <row r="571" spans="1:1" x14ac:dyDescent="0.2">
      <c r="A571" s="75"/>
    </row>
    <row r="572" spans="1:1" x14ac:dyDescent="0.2">
      <c r="A572" s="75"/>
    </row>
    <row r="573" spans="1:1" x14ac:dyDescent="0.2">
      <c r="A573" s="75"/>
    </row>
    <row r="574" spans="1:1" x14ac:dyDescent="0.2">
      <c r="A574" s="75"/>
    </row>
    <row r="575" spans="1:1" x14ac:dyDescent="0.2">
      <c r="A575" s="75"/>
    </row>
    <row r="576" spans="1:1" x14ac:dyDescent="0.2">
      <c r="A576" s="75"/>
    </row>
    <row r="577" spans="1:1" x14ac:dyDescent="0.2">
      <c r="A577" s="75"/>
    </row>
    <row r="578" spans="1:1" x14ac:dyDescent="0.2">
      <c r="A578" s="75"/>
    </row>
    <row r="579" spans="1:1" x14ac:dyDescent="0.2">
      <c r="A579" s="75"/>
    </row>
    <row r="580" spans="1:1" x14ac:dyDescent="0.2">
      <c r="A580" s="75"/>
    </row>
    <row r="581" spans="1:1" x14ac:dyDescent="0.2">
      <c r="A581" s="75"/>
    </row>
    <row r="582" spans="1:1" x14ac:dyDescent="0.2">
      <c r="A582" s="75"/>
    </row>
    <row r="583" spans="1:1" x14ac:dyDescent="0.2">
      <c r="A583" s="75"/>
    </row>
    <row r="584" spans="1:1" x14ac:dyDescent="0.2">
      <c r="A584" s="75"/>
    </row>
    <row r="585" spans="1:1" x14ac:dyDescent="0.2">
      <c r="A585" s="75"/>
    </row>
    <row r="586" spans="1:1" x14ac:dyDescent="0.2">
      <c r="A586" s="75"/>
    </row>
    <row r="587" spans="1:1" x14ac:dyDescent="0.2">
      <c r="A587" s="75"/>
    </row>
    <row r="588" spans="1:1" x14ac:dyDescent="0.2">
      <c r="A588" s="75"/>
    </row>
    <row r="589" spans="1:1" x14ac:dyDescent="0.2">
      <c r="A589" s="75"/>
    </row>
    <row r="590" spans="1:1" x14ac:dyDescent="0.2">
      <c r="A590" s="75"/>
    </row>
    <row r="591" spans="1:1" x14ac:dyDescent="0.2">
      <c r="A591" s="75"/>
    </row>
    <row r="592" spans="1:1" x14ac:dyDescent="0.2">
      <c r="A592" s="75"/>
    </row>
    <row r="593" spans="1:1" x14ac:dyDescent="0.2">
      <c r="A593" s="75"/>
    </row>
    <row r="594" spans="1:1" x14ac:dyDescent="0.2">
      <c r="A594" s="75"/>
    </row>
    <row r="595" spans="1:1" x14ac:dyDescent="0.2">
      <c r="A595" s="75"/>
    </row>
    <row r="596" spans="1:1" x14ac:dyDescent="0.2">
      <c r="A596" s="75"/>
    </row>
    <row r="597" spans="1:1" x14ac:dyDescent="0.2">
      <c r="A597" s="75"/>
    </row>
    <row r="598" spans="1:1" x14ac:dyDescent="0.2">
      <c r="A598" s="75"/>
    </row>
    <row r="599" spans="1:1" x14ac:dyDescent="0.2">
      <c r="A599" s="75"/>
    </row>
    <row r="600" spans="1:1" x14ac:dyDescent="0.2">
      <c r="A600" s="75"/>
    </row>
    <row r="601" spans="1:1" x14ac:dyDescent="0.2">
      <c r="A601" s="75"/>
    </row>
    <row r="602" spans="1:1" x14ac:dyDescent="0.2">
      <c r="A602" s="75"/>
    </row>
    <row r="603" spans="1:1" x14ac:dyDescent="0.2">
      <c r="A603" s="75"/>
    </row>
    <row r="604" spans="1:1" x14ac:dyDescent="0.2">
      <c r="A604" s="75"/>
    </row>
    <row r="605" spans="1:1" x14ac:dyDescent="0.2">
      <c r="A605" s="75"/>
    </row>
    <row r="606" spans="1:1" x14ac:dyDescent="0.2">
      <c r="A606" s="75"/>
    </row>
    <row r="607" spans="1:1" x14ac:dyDescent="0.2">
      <c r="A607" s="75"/>
    </row>
    <row r="608" spans="1:1" x14ac:dyDescent="0.2">
      <c r="A608" s="75"/>
    </row>
    <row r="609" spans="1:1" x14ac:dyDescent="0.2">
      <c r="A609" s="75"/>
    </row>
    <row r="610" spans="1:1" x14ac:dyDescent="0.2">
      <c r="A610" s="75"/>
    </row>
    <row r="611" spans="1:1" x14ac:dyDescent="0.2">
      <c r="A611" s="75"/>
    </row>
    <row r="612" spans="1:1" x14ac:dyDescent="0.2">
      <c r="A612" s="75"/>
    </row>
    <row r="613" spans="1:1" x14ac:dyDescent="0.2">
      <c r="A613" s="75"/>
    </row>
    <row r="614" spans="1:1" x14ac:dyDescent="0.2">
      <c r="A614" s="75"/>
    </row>
    <row r="615" spans="1:1" x14ac:dyDescent="0.2">
      <c r="A615" s="75"/>
    </row>
    <row r="616" spans="1:1" x14ac:dyDescent="0.2">
      <c r="A616" s="75"/>
    </row>
    <row r="617" spans="1:1" x14ac:dyDescent="0.2">
      <c r="A617" s="75"/>
    </row>
    <row r="618" spans="1:1" x14ac:dyDescent="0.2">
      <c r="A618" s="75"/>
    </row>
    <row r="619" spans="1:1" x14ac:dyDescent="0.2">
      <c r="A619" s="75"/>
    </row>
    <row r="620" spans="1:1" x14ac:dyDescent="0.2">
      <c r="A620" s="75"/>
    </row>
    <row r="621" spans="1:1" x14ac:dyDescent="0.2">
      <c r="A621" s="75"/>
    </row>
    <row r="622" spans="1:1" x14ac:dyDescent="0.2">
      <c r="A622" s="75"/>
    </row>
    <row r="623" spans="1:1" x14ac:dyDescent="0.2">
      <c r="A623" s="75"/>
    </row>
    <row r="624" spans="1:1" x14ac:dyDescent="0.2">
      <c r="A624" s="75"/>
    </row>
    <row r="625" spans="1:1" x14ac:dyDescent="0.2">
      <c r="A625" s="75"/>
    </row>
    <row r="626" spans="1:1" x14ac:dyDescent="0.2">
      <c r="A626" s="75"/>
    </row>
    <row r="627" spans="1:1" x14ac:dyDescent="0.2">
      <c r="A627" s="75"/>
    </row>
    <row r="628" spans="1:1" x14ac:dyDescent="0.2">
      <c r="A628" s="75"/>
    </row>
    <row r="629" spans="1:1" x14ac:dyDescent="0.2">
      <c r="A629" s="75"/>
    </row>
    <row r="630" spans="1:1" x14ac:dyDescent="0.2">
      <c r="A630" s="75"/>
    </row>
    <row r="631" spans="1:1" x14ac:dyDescent="0.2">
      <c r="A631" s="75"/>
    </row>
    <row r="632" spans="1:1" x14ac:dyDescent="0.2">
      <c r="A632" s="75"/>
    </row>
    <row r="633" spans="1:1" x14ac:dyDescent="0.2">
      <c r="A633" s="75"/>
    </row>
    <row r="634" spans="1:1" x14ac:dyDescent="0.2">
      <c r="A634" s="75"/>
    </row>
    <row r="635" spans="1:1" x14ac:dyDescent="0.2">
      <c r="A635" s="75"/>
    </row>
    <row r="636" spans="1:1" x14ac:dyDescent="0.2">
      <c r="A636" s="75"/>
    </row>
    <row r="637" spans="1:1" x14ac:dyDescent="0.2">
      <c r="A637" s="75"/>
    </row>
    <row r="638" spans="1:1" x14ac:dyDescent="0.2">
      <c r="A638" s="75"/>
    </row>
    <row r="639" spans="1:1" x14ac:dyDescent="0.2">
      <c r="A639" s="75"/>
    </row>
    <row r="640" spans="1:1" x14ac:dyDescent="0.2">
      <c r="A640" s="75"/>
    </row>
    <row r="641" spans="1:1" x14ac:dyDescent="0.2">
      <c r="A641" s="75"/>
    </row>
    <row r="642" spans="1:1" x14ac:dyDescent="0.2">
      <c r="A642" s="75"/>
    </row>
    <row r="643" spans="1:1" x14ac:dyDescent="0.2">
      <c r="A643" s="75"/>
    </row>
    <row r="644" spans="1:1" x14ac:dyDescent="0.2">
      <c r="A644" s="75"/>
    </row>
    <row r="645" spans="1:1" x14ac:dyDescent="0.2">
      <c r="A645" s="75"/>
    </row>
    <row r="646" spans="1:1" x14ac:dyDescent="0.2">
      <c r="A646" s="75"/>
    </row>
    <row r="647" spans="1:1" x14ac:dyDescent="0.2">
      <c r="A647" s="75"/>
    </row>
    <row r="648" spans="1:1" x14ac:dyDescent="0.2">
      <c r="A648" s="75"/>
    </row>
    <row r="649" spans="1:1" x14ac:dyDescent="0.2">
      <c r="A649" s="75"/>
    </row>
    <row r="650" spans="1:1" x14ac:dyDescent="0.2">
      <c r="A650" s="75"/>
    </row>
    <row r="651" spans="1:1" x14ac:dyDescent="0.2">
      <c r="A651" s="75"/>
    </row>
    <row r="652" spans="1:1" x14ac:dyDescent="0.2">
      <c r="A652" s="75"/>
    </row>
    <row r="653" spans="1:1" x14ac:dyDescent="0.2">
      <c r="A653" s="75"/>
    </row>
    <row r="654" spans="1:1" x14ac:dyDescent="0.2">
      <c r="A654" s="75"/>
    </row>
    <row r="655" spans="1:1" x14ac:dyDescent="0.2">
      <c r="A655" s="75"/>
    </row>
    <row r="656" spans="1:1" x14ac:dyDescent="0.2">
      <c r="A656" s="75"/>
    </row>
    <row r="657" spans="1:1" x14ac:dyDescent="0.2">
      <c r="A657" s="75"/>
    </row>
    <row r="658" spans="1:1" x14ac:dyDescent="0.2">
      <c r="A658" s="75"/>
    </row>
    <row r="659" spans="1:1" x14ac:dyDescent="0.2">
      <c r="A659" s="75"/>
    </row>
    <row r="660" spans="1:1" x14ac:dyDescent="0.2">
      <c r="A660" s="75"/>
    </row>
    <row r="661" spans="1:1" x14ac:dyDescent="0.2">
      <c r="A661" s="75"/>
    </row>
    <row r="662" spans="1:1" x14ac:dyDescent="0.2">
      <c r="A662" s="75"/>
    </row>
    <row r="663" spans="1:1" x14ac:dyDescent="0.2">
      <c r="A663" s="75"/>
    </row>
    <row r="664" spans="1:1" x14ac:dyDescent="0.2">
      <c r="A664" s="75"/>
    </row>
    <row r="665" spans="1:1" x14ac:dyDescent="0.2">
      <c r="A665" s="75"/>
    </row>
    <row r="666" spans="1:1" x14ac:dyDescent="0.2">
      <c r="A666" s="75"/>
    </row>
    <row r="667" spans="1:1" x14ac:dyDescent="0.2">
      <c r="A667" s="75"/>
    </row>
    <row r="668" spans="1:1" x14ac:dyDescent="0.2">
      <c r="A668" s="75"/>
    </row>
    <row r="669" spans="1:1" x14ac:dyDescent="0.2">
      <c r="A669" s="75"/>
    </row>
    <row r="670" spans="1:1" x14ac:dyDescent="0.2">
      <c r="A670" s="75"/>
    </row>
    <row r="671" spans="1:1" x14ac:dyDescent="0.2">
      <c r="A671" s="75"/>
    </row>
    <row r="672" spans="1:1" x14ac:dyDescent="0.2">
      <c r="A672" s="75"/>
    </row>
    <row r="673" spans="1:1" x14ac:dyDescent="0.2">
      <c r="A673" s="75"/>
    </row>
    <row r="674" spans="1:1" x14ac:dyDescent="0.2">
      <c r="A674" s="75"/>
    </row>
    <row r="675" spans="1:1" x14ac:dyDescent="0.2">
      <c r="A675" s="75"/>
    </row>
    <row r="676" spans="1:1" x14ac:dyDescent="0.2">
      <c r="A676" s="75"/>
    </row>
    <row r="677" spans="1:1" x14ac:dyDescent="0.2">
      <c r="A677" s="75"/>
    </row>
    <row r="678" spans="1:1" x14ac:dyDescent="0.2">
      <c r="A678" s="75"/>
    </row>
    <row r="679" spans="1:1" x14ac:dyDescent="0.2">
      <c r="A679" s="75"/>
    </row>
    <row r="680" spans="1:1" x14ac:dyDescent="0.2">
      <c r="A680" s="75"/>
    </row>
    <row r="681" spans="1:1" x14ac:dyDescent="0.2">
      <c r="A681" s="75"/>
    </row>
    <row r="682" spans="1:1" x14ac:dyDescent="0.2">
      <c r="A682" s="75"/>
    </row>
    <row r="683" spans="1:1" x14ac:dyDescent="0.2">
      <c r="A683" s="75"/>
    </row>
    <row r="684" spans="1:1" x14ac:dyDescent="0.2">
      <c r="A684" s="75"/>
    </row>
    <row r="685" spans="1:1" x14ac:dyDescent="0.2">
      <c r="A685" s="75"/>
    </row>
    <row r="686" spans="1:1" x14ac:dyDescent="0.2">
      <c r="A686" s="75"/>
    </row>
    <row r="687" spans="1:1" x14ac:dyDescent="0.2">
      <c r="A687" s="75"/>
    </row>
    <row r="688" spans="1:1" x14ac:dyDescent="0.2">
      <c r="A688" s="75"/>
    </row>
    <row r="689" spans="1:1" x14ac:dyDescent="0.2">
      <c r="A689" s="75"/>
    </row>
    <row r="690" spans="1:1" x14ac:dyDescent="0.2">
      <c r="A690" s="75"/>
    </row>
    <row r="691" spans="1:1" x14ac:dyDescent="0.2">
      <c r="A691" s="75"/>
    </row>
    <row r="692" spans="1:1" x14ac:dyDescent="0.2">
      <c r="A692" s="75"/>
    </row>
    <row r="693" spans="1:1" x14ac:dyDescent="0.2">
      <c r="A693" s="75"/>
    </row>
    <row r="694" spans="1:1" x14ac:dyDescent="0.2">
      <c r="A694" s="75"/>
    </row>
    <row r="695" spans="1:1" x14ac:dyDescent="0.2">
      <c r="A695" s="75"/>
    </row>
    <row r="696" spans="1:1" x14ac:dyDescent="0.2">
      <c r="A696" s="75"/>
    </row>
    <row r="697" spans="1:1" x14ac:dyDescent="0.2">
      <c r="A697" s="75"/>
    </row>
    <row r="698" spans="1:1" x14ac:dyDescent="0.2">
      <c r="A698" s="75"/>
    </row>
    <row r="699" spans="1:1" x14ac:dyDescent="0.2">
      <c r="A699" s="75"/>
    </row>
    <row r="700" spans="1:1" x14ac:dyDescent="0.2">
      <c r="A700" s="75"/>
    </row>
    <row r="701" spans="1:1" x14ac:dyDescent="0.2">
      <c r="A701" s="75"/>
    </row>
    <row r="702" spans="1:1" x14ac:dyDescent="0.2">
      <c r="A702" s="75"/>
    </row>
    <row r="703" spans="1:1" x14ac:dyDescent="0.2">
      <c r="A703" s="75"/>
    </row>
    <row r="704" spans="1:1" x14ac:dyDescent="0.2">
      <c r="A704" s="75"/>
    </row>
    <row r="705" spans="1:1" x14ac:dyDescent="0.2">
      <c r="A705" s="75"/>
    </row>
    <row r="706" spans="1:1" x14ac:dyDescent="0.2">
      <c r="A706" s="75"/>
    </row>
    <row r="707" spans="1:1" x14ac:dyDescent="0.2">
      <c r="A707" s="75"/>
    </row>
    <row r="708" spans="1:1" x14ac:dyDescent="0.2">
      <c r="A708" s="75"/>
    </row>
    <row r="709" spans="1:1" x14ac:dyDescent="0.2">
      <c r="A709" s="75"/>
    </row>
    <row r="710" spans="1:1" x14ac:dyDescent="0.2">
      <c r="A710" s="75"/>
    </row>
    <row r="711" spans="1:1" x14ac:dyDescent="0.2">
      <c r="A711" s="75"/>
    </row>
    <row r="712" spans="1:1" x14ac:dyDescent="0.2">
      <c r="A712" s="75"/>
    </row>
    <row r="713" spans="1:1" x14ac:dyDescent="0.2">
      <c r="A713" s="75"/>
    </row>
    <row r="714" spans="1:1" x14ac:dyDescent="0.2">
      <c r="A714" s="75"/>
    </row>
    <row r="715" spans="1:1" x14ac:dyDescent="0.2">
      <c r="A715" s="75"/>
    </row>
    <row r="716" spans="1:1" x14ac:dyDescent="0.2">
      <c r="A716" s="75"/>
    </row>
    <row r="717" spans="1:1" x14ac:dyDescent="0.2">
      <c r="A717" s="75"/>
    </row>
    <row r="718" spans="1:1" x14ac:dyDescent="0.2">
      <c r="A718" s="75"/>
    </row>
    <row r="719" spans="1:1" x14ac:dyDescent="0.2">
      <c r="A719" s="75"/>
    </row>
    <row r="720" spans="1:1" x14ac:dyDescent="0.2">
      <c r="A720" s="75"/>
    </row>
    <row r="721" spans="1:1" x14ac:dyDescent="0.2">
      <c r="A721" s="75"/>
    </row>
    <row r="722" spans="1:1" x14ac:dyDescent="0.2">
      <c r="A722" s="75"/>
    </row>
    <row r="723" spans="1:1" x14ac:dyDescent="0.2">
      <c r="A723" s="75"/>
    </row>
    <row r="724" spans="1:1" x14ac:dyDescent="0.2">
      <c r="A724" s="75"/>
    </row>
    <row r="725" spans="1:1" x14ac:dyDescent="0.2">
      <c r="A725" s="75"/>
    </row>
    <row r="726" spans="1:1" x14ac:dyDescent="0.2">
      <c r="A726" s="75"/>
    </row>
    <row r="727" spans="1:1" x14ac:dyDescent="0.2">
      <c r="A727" s="75"/>
    </row>
    <row r="728" spans="1:1" x14ac:dyDescent="0.2">
      <c r="A728" s="75"/>
    </row>
    <row r="729" spans="1:1" x14ac:dyDescent="0.2">
      <c r="A729" s="75"/>
    </row>
    <row r="730" spans="1:1" x14ac:dyDescent="0.2">
      <c r="A730" s="75"/>
    </row>
    <row r="731" spans="1:1" x14ac:dyDescent="0.2">
      <c r="A731" s="75"/>
    </row>
    <row r="732" spans="1:1" x14ac:dyDescent="0.2">
      <c r="A732" s="75"/>
    </row>
    <row r="733" spans="1:1" x14ac:dyDescent="0.2">
      <c r="A733" s="75"/>
    </row>
    <row r="734" spans="1:1" x14ac:dyDescent="0.2">
      <c r="A734" s="75"/>
    </row>
    <row r="735" spans="1:1" x14ac:dyDescent="0.2">
      <c r="A735" s="75"/>
    </row>
    <row r="736" spans="1:1" x14ac:dyDescent="0.2">
      <c r="A736" s="75"/>
    </row>
    <row r="737" spans="1:1" x14ac:dyDescent="0.2">
      <c r="A737" s="75"/>
    </row>
    <row r="738" spans="1:1" x14ac:dyDescent="0.2">
      <c r="A738" s="75"/>
    </row>
    <row r="739" spans="1:1" x14ac:dyDescent="0.2">
      <c r="A739" s="75"/>
    </row>
    <row r="740" spans="1:1" x14ac:dyDescent="0.2">
      <c r="A740" s="75"/>
    </row>
    <row r="741" spans="1:1" x14ac:dyDescent="0.2">
      <c r="A741" s="75"/>
    </row>
    <row r="742" spans="1:1" x14ac:dyDescent="0.2">
      <c r="A742" s="75"/>
    </row>
    <row r="743" spans="1:1" x14ac:dyDescent="0.2">
      <c r="A743" s="75"/>
    </row>
    <row r="744" spans="1:1" x14ac:dyDescent="0.2">
      <c r="A744" s="75"/>
    </row>
    <row r="745" spans="1:1" x14ac:dyDescent="0.2">
      <c r="A745" s="75"/>
    </row>
    <row r="746" spans="1:1" x14ac:dyDescent="0.2">
      <c r="A746" s="75"/>
    </row>
    <row r="747" spans="1:1" x14ac:dyDescent="0.2">
      <c r="A747" s="75"/>
    </row>
    <row r="748" spans="1:1" x14ac:dyDescent="0.2">
      <c r="A748" s="75"/>
    </row>
    <row r="749" spans="1:1" x14ac:dyDescent="0.2">
      <c r="A749" s="75"/>
    </row>
    <row r="750" spans="1:1" x14ac:dyDescent="0.2">
      <c r="A750" s="75"/>
    </row>
    <row r="751" spans="1:1" x14ac:dyDescent="0.2">
      <c r="A751" s="75"/>
    </row>
    <row r="752" spans="1:1" x14ac:dyDescent="0.2">
      <c r="A752" s="75"/>
    </row>
    <row r="753" spans="1:1" x14ac:dyDescent="0.2">
      <c r="A753" s="75"/>
    </row>
    <row r="754" spans="1:1" x14ac:dyDescent="0.2">
      <c r="A754" s="75"/>
    </row>
    <row r="755" spans="1:1" x14ac:dyDescent="0.2">
      <c r="A755" s="75"/>
    </row>
    <row r="756" spans="1:1" x14ac:dyDescent="0.2">
      <c r="A756" s="75"/>
    </row>
    <row r="757" spans="1:1" x14ac:dyDescent="0.2">
      <c r="A757" s="75"/>
    </row>
    <row r="758" spans="1:1" x14ac:dyDescent="0.2">
      <c r="A758" s="75"/>
    </row>
    <row r="759" spans="1:1" x14ac:dyDescent="0.2">
      <c r="A759" s="75"/>
    </row>
    <row r="760" spans="1:1" x14ac:dyDescent="0.2">
      <c r="A760" s="75"/>
    </row>
    <row r="761" spans="1:1" x14ac:dyDescent="0.2">
      <c r="A761" s="75"/>
    </row>
    <row r="762" spans="1:1" x14ac:dyDescent="0.2">
      <c r="A762" s="75"/>
    </row>
    <row r="763" spans="1:1" x14ac:dyDescent="0.2">
      <c r="A763" s="75"/>
    </row>
    <row r="764" spans="1:1" x14ac:dyDescent="0.2">
      <c r="A764" s="75"/>
    </row>
    <row r="765" spans="1:1" x14ac:dyDescent="0.2">
      <c r="A765" s="75"/>
    </row>
    <row r="766" spans="1:1" x14ac:dyDescent="0.2">
      <c r="A766" s="75"/>
    </row>
    <row r="767" spans="1:1" x14ac:dyDescent="0.2">
      <c r="A767" s="75"/>
    </row>
    <row r="768" spans="1:1" x14ac:dyDescent="0.2">
      <c r="A768" s="75"/>
    </row>
    <row r="769" spans="1:1" x14ac:dyDescent="0.2">
      <c r="A769" s="75"/>
    </row>
    <row r="770" spans="1:1" x14ac:dyDescent="0.2">
      <c r="A770" s="75"/>
    </row>
    <row r="771" spans="1:1" x14ac:dyDescent="0.2">
      <c r="A771" s="75"/>
    </row>
    <row r="772" spans="1:1" x14ac:dyDescent="0.2">
      <c r="A772" s="75"/>
    </row>
    <row r="773" spans="1:1" x14ac:dyDescent="0.2">
      <c r="A773" s="75"/>
    </row>
    <row r="774" spans="1:1" x14ac:dyDescent="0.2">
      <c r="A774" s="75"/>
    </row>
    <row r="775" spans="1:1" x14ac:dyDescent="0.2">
      <c r="A775" s="75"/>
    </row>
    <row r="776" spans="1:1" x14ac:dyDescent="0.2">
      <c r="A776" s="75"/>
    </row>
    <row r="777" spans="1:1" x14ac:dyDescent="0.2">
      <c r="A777" s="75"/>
    </row>
    <row r="778" spans="1:1" x14ac:dyDescent="0.2">
      <c r="A778" s="75"/>
    </row>
    <row r="779" spans="1:1" x14ac:dyDescent="0.2">
      <c r="A779" s="75"/>
    </row>
    <row r="780" spans="1:1" x14ac:dyDescent="0.2">
      <c r="A780" s="75"/>
    </row>
    <row r="781" spans="1:1" x14ac:dyDescent="0.2">
      <c r="A781" s="75"/>
    </row>
    <row r="782" spans="1:1" x14ac:dyDescent="0.2">
      <c r="A782" s="75"/>
    </row>
    <row r="783" spans="1:1" x14ac:dyDescent="0.2">
      <c r="A783" s="75"/>
    </row>
    <row r="784" spans="1:1" x14ac:dyDescent="0.2">
      <c r="A784" s="75"/>
    </row>
    <row r="785" spans="1:1" x14ac:dyDescent="0.2">
      <c r="A785" s="75"/>
    </row>
    <row r="786" spans="1:1" x14ac:dyDescent="0.2">
      <c r="A786" s="75"/>
    </row>
    <row r="787" spans="1:1" x14ac:dyDescent="0.2">
      <c r="A787" s="75"/>
    </row>
    <row r="788" spans="1:1" x14ac:dyDescent="0.2">
      <c r="A788" s="75"/>
    </row>
    <row r="789" spans="1:1" x14ac:dyDescent="0.2">
      <c r="A789" s="75"/>
    </row>
    <row r="790" spans="1:1" x14ac:dyDescent="0.2">
      <c r="A790" s="75"/>
    </row>
    <row r="791" spans="1:1" x14ac:dyDescent="0.2">
      <c r="A791" s="75"/>
    </row>
    <row r="792" spans="1:1" x14ac:dyDescent="0.2">
      <c r="A792" s="75"/>
    </row>
    <row r="793" spans="1:1" x14ac:dyDescent="0.2">
      <c r="A793" s="75"/>
    </row>
    <row r="794" spans="1:1" x14ac:dyDescent="0.2">
      <c r="A794" s="75"/>
    </row>
    <row r="795" spans="1:1" x14ac:dyDescent="0.2">
      <c r="A795" s="75"/>
    </row>
    <row r="796" spans="1:1" x14ac:dyDescent="0.2">
      <c r="A796" s="75"/>
    </row>
    <row r="797" spans="1:1" x14ac:dyDescent="0.2">
      <c r="A797" s="75"/>
    </row>
    <row r="798" spans="1:1" x14ac:dyDescent="0.2">
      <c r="A798" s="75"/>
    </row>
    <row r="799" spans="1:1" x14ac:dyDescent="0.2">
      <c r="A799" s="75"/>
    </row>
    <row r="800" spans="1:1" x14ac:dyDescent="0.2">
      <c r="A800" s="75"/>
    </row>
    <row r="801" spans="1:1" x14ac:dyDescent="0.2">
      <c r="A801" s="75"/>
    </row>
    <row r="802" spans="1:1" x14ac:dyDescent="0.2">
      <c r="A802" s="75"/>
    </row>
    <row r="803" spans="1:1" x14ac:dyDescent="0.2">
      <c r="A803" s="75"/>
    </row>
    <row r="804" spans="1:1" x14ac:dyDescent="0.2">
      <c r="A804" s="75"/>
    </row>
    <row r="805" spans="1:1" x14ac:dyDescent="0.2">
      <c r="A805" s="75"/>
    </row>
    <row r="806" spans="1:1" x14ac:dyDescent="0.2">
      <c r="A806" s="75"/>
    </row>
    <row r="807" spans="1:1" x14ac:dyDescent="0.2">
      <c r="A807" s="75"/>
    </row>
    <row r="808" spans="1:1" x14ac:dyDescent="0.2">
      <c r="A808" s="75"/>
    </row>
    <row r="809" spans="1:1" x14ac:dyDescent="0.2">
      <c r="A809" s="75"/>
    </row>
    <row r="810" spans="1:1" x14ac:dyDescent="0.2">
      <c r="A810" s="75"/>
    </row>
    <row r="811" spans="1:1" x14ac:dyDescent="0.2">
      <c r="A811" s="75"/>
    </row>
    <row r="812" spans="1:1" x14ac:dyDescent="0.2">
      <c r="A812" s="75"/>
    </row>
    <row r="813" spans="1:1" x14ac:dyDescent="0.2">
      <c r="A813" s="75"/>
    </row>
    <row r="814" spans="1:1" x14ac:dyDescent="0.2">
      <c r="A814" s="75"/>
    </row>
    <row r="815" spans="1:1" x14ac:dyDescent="0.2">
      <c r="A815" s="75"/>
    </row>
    <row r="816" spans="1:1" x14ac:dyDescent="0.2">
      <c r="A816" s="75"/>
    </row>
    <row r="817" spans="1:1" x14ac:dyDescent="0.2">
      <c r="A817" s="75"/>
    </row>
    <row r="818" spans="1:1" x14ac:dyDescent="0.2">
      <c r="A818" s="75"/>
    </row>
    <row r="819" spans="1:1" x14ac:dyDescent="0.2">
      <c r="A819" s="75"/>
    </row>
    <row r="820" spans="1:1" x14ac:dyDescent="0.2">
      <c r="A820" s="75"/>
    </row>
    <row r="821" spans="1:1" x14ac:dyDescent="0.2">
      <c r="A821" s="75"/>
    </row>
    <row r="822" spans="1:1" x14ac:dyDescent="0.2">
      <c r="A822" s="75"/>
    </row>
    <row r="823" spans="1:1" x14ac:dyDescent="0.2">
      <c r="A823" s="75"/>
    </row>
    <row r="824" spans="1:1" x14ac:dyDescent="0.2">
      <c r="A824" s="75"/>
    </row>
    <row r="825" spans="1:1" x14ac:dyDescent="0.2">
      <c r="A825" s="75"/>
    </row>
    <row r="826" spans="1:1" x14ac:dyDescent="0.2">
      <c r="A826" s="75"/>
    </row>
    <row r="827" spans="1:1" x14ac:dyDescent="0.2">
      <c r="A827" s="75"/>
    </row>
    <row r="828" spans="1:1" x14ac:dyDescent="0.2">
      <c r="A828" s="75"/>
    </row>
    <row r="829" spans="1:1" x14ac:dyDescent="0.2">
      <c r="A829" s="75"/>
    </row>
    <row r="830" spans="1:1" x14ac:dyDescent="0.2">
      <c r="A830" s="75"/>
    </row>
    <row r="831" spans="1:1" x14ac:dyDescent="0.2">
      <c r="A831" s="75"/>
    </row>
    <row r="832" spans="1:1" x14ac:dyDescent="0.2">
      <c r="A832" s="75"/>
    </row>
    <row r="833" spans="1:1" x14ac:dyDescent="0.2">
      <c r="A833" s="75"/>
    </row>
    <row r="834" spans="1:1" x14ac:dyDescent="0.2">
      <c r="A834" s="75"/>
    </row>
    <row r="835" spans="1:1" x14ac:dyDescent="0.2">
      <c r="A835" s="75"/>
    </row>
    <row r="836" spans="1:1" x14ac:dyDescent="0.2">
      <c r="A836" s="75"/>
    </row>
    <row r="837" spans="1:1" x14ac:dyDescent="0.2">
      <c r="A837" s="75"/>
    </row>
    <row r="838" spans="1:1" x14ac:dyDescent="0.2">
      <c r="A838" s="75"/>
    </row>
    <row r="839" spans="1:1" x14ac:dyDescent="0.2">
      <c r="A839" s="75"/>
    </row>
    <row r="840" spans="1:1" x14ac:dyDescent="0.2">
      <c r="A840" s="75"/>
    </row>
    <row r="841" spans="1:1" x14ac:dyDescent="0.2">
      <c r="A841" s="75"/>
    </row>
    <row r="842" spans="1:1" x14ac:dyDescent="0.2">
      <c r="A842" s="75"/>
    </row>
    <row r="843" spans="1:1" x14ac:dyDescent="0.2">
      <c r="A843" s="75"/>
    </row>
    <row r="844" spans="1:1" x14ac:dyDescent="0.2">
      <c r="A844" s="75"/>
    </row>
    <row r="845" spans="1:1" x14ac:dyDescent="0.2">
      <c r="A845" s="75"/>
    </row>
    <row r="846" spans="1:1" x14ac:dyDescent="0.2">
      <c r="A846" s="75"/>
    </row>
    <row r="847" spans="1:1" x14ac:dyDescent="0.2">
      <c r="A847" s="75"/>
    </row>
    <row r="848" spans="1:1" x14ac:dyDescent="0.2">
      <c r="A848" s="75"/>
    </row>
    <row r="849" spans="1:1" x14ac:dyDescent="0.2">
      <c r="A849" s="75"/>
    </row>
    <row r="850" spans="1:1" x14ac:dyDescent="0.2">
      <c r="A850" s="75"/>
    </row>
    <row r="851" spans="1:1" x14ac:dyDescent="0.2">
      <c r="A851" s="75"/>
    </row>
    <row r="852" spans="1:1" x14ac:dyDescent="0.2">
      <c r="A852" s="75"/>
    </row>
    <row r="853" spans="1:1" x14ac:dyDescent="0.2">
      <c r="A853" s="75"/>
    </row>
    <row r="854" spans="1:1" x14ac:dyDescent="0.2">
      <c r="A854" s="75"/>
    </row>
    <row r="855" spans="1:1" x14ac:dyDescent="0.2">
      <c r="A855" s="75"/>
    </row>
    <row r="856" spans="1:1" x14ac:dyDescent="0.2">
      <c r="A856" s="75"/>
    </row>
    <row r="857" spans="1:1" x14ac:dyDescent="0.2">
      <c r="A857" s="75"/>
    </row>
    <row r="858" spans="1:1" x14ac:dyDescent="0.2">
      <c r="A858" s="75"/>
    </row>
    <row r="859" spans="1:1" x14ac:dyDescent="0.2">
      <c r="A859" s="75"/>
    </row>
    <row r="860" spans="1:1" x14ac:dyDescent="0.2">
      <c r="A860" s="75"/>
    </row>
    <row r="861" spans="1:1" x14ac:dyDescent="0.2">
      <c r="A861" s="75"/>
    </row>
    <row r="862" spans="1:1" x14ac:dyDescent="0.2">
      <c r="A862" s="75"/>
    </row>
    <row r="863" spans="1:1" x14ac:dyDescent="0.2">
      <c r="A863" s="75"/>
    </row>
    <row r="864" spans="1:1" x14ac:dyDescent="0.2">
      <c r="A864" s="75"/>
    </row>
    <row r="865" spans="1:1" x14ac:dyDescent="0.2">
      <c r="A865" s="75"/>
    </row>
    <row r="866" spans="1:1" x14ac:dyDescent="0.2">
      <c r="A866" s="75"/>
    </row>
    <row r="867" spans="1:1" x14ac:dyDescent="0.2">
      <c r="A867" s="75"/>
    </row>
    <row r="868" spans="1:1" x14ac:dyDescent="0.2">
      <c r="A868" s="75"/>
    </row>
    <row r="869" spans="1:1" x14ac:dyDescent="0.2">
      <c r="A869" s="75"/>
    </row>
    <row r="870" spans="1:1" x14ac:dyDescent="0.2">
      <c r="A870" s="75"/>
    </row>
    <row r="871" spans="1:1" x14ac:dyDescent="0.2">
      <c r="A871" s="75"/>
    </row>
    <row r="872" spans="1:1" x14ac:dyDescent="0.2">
      <c r="A872" s="75"/>
    </row>
    <row r="873" spans="1:1" x14ac:dyDescent="0.2">
      <c r="A873" s="75"/>
    </row>
    <row r="874" spans="1:1" x14ac:dyDescent="0.2">
      <c r="A874" s="75"/>
    </row>
    <row r="875" spans="1:1" x14ac:dyDescent="0.2">
      <c r="A875" s="75"/>
    </row>
    <row r="876" spans="1:1" x14ac:dyDescent="0.2">
      <c r="A876" s="75"/>
    </row>
    <row r="877" spans="1:1" x14ac:dyDescent="0.2">
      <c r="A877" s="75"/>
    </row>
    <row r="878" spans="1:1" x14ac:dyDescent="0.2">
      <c r="A878" s="75"/>
    </row>
    <row r="879" spans="1:1" x14ac:dyDescent="0.2">
      <c r="A879" s="75"/>
    </row>
    <row r="880" spans="1:1" x14ac:dyDescent="0.2">
      <c r="A880" s="75"/>
    </row>
    <row r="881" spans="1:1" x14ac:dyDescent="0.2">
      <c r="A881" s="75"/>
    </row>
    <row r="882" spans="1:1" x14ac:dyDescent="0.2">
      <c r="A882" s="75"/>
    </row>
    <row r="883" spans="1:1" x14ac:dyDescent="0.2">
      <c r="A883" s="75"/>
    </row>
    <row r="884" spans="1:1" x14ac:dyDescent="0.2">
      <c r="A884" s="75"/>
    </row>
    <row r="885" spans="1:1" x14ac:dyDescent="0.2">
      <c r="A885" s="75"/>
    </row>
    <row r="886" spans="1:1" x14ac:dyDescent="0.2">
      <c r="A886" s="75"/>
    </row>
    <row r="887" spans="1:1" x14ac:dyDescent="0.2">
      <c r="A887" s="75"/>
    </row>
    <row r="888" spans="1:1" x14ac:dyDescent="0.2">
      <c r="A888" s="75"/>
    </row>
    <row r="889" spans="1:1" x14ac:dyDescent="0.2">
      <c r="A889" s="75"/>
    </row>
    <row r="890" spans="1:1" x14ac:dyDescent="0.2">
      <c r="A890" s="75"/>
    </row>
    <row r="891" spans="1:1" x14ac:dyDescent="0.2">
      <c r="A891" s="75"/>
    </row>
    <row r="892" spans="1:1" x14ac:dyDescent="0.2">
      <c r="A892" s="75"/>
    </row>
    <row r="893" spans="1:1" x14ac:dyDescent="0.2">
      <c r="A893" s="75"/>
    </row>
    <row r="894" spans="1:1" x14ac:dyDescent="0.2">
      <c r="A894" s="75"/>
    </row>
    <row r="895" spans="1:1" x14ac:dyDescent="0.2">
      <c r="A895" s="75"/>
    </row>
    <row r="896" spans="1:1" x14ac:dyDescent="0.2">
      <c r="A896" s="75"/>
    </row>
    <row r="897" spans="1:1" x14ac:dyDescent="0.2">
      <c r="A897" s="75"/>
    </row>
    <row r="898" spans="1:1" x14ac:dyDescent="0.2">
      <c r="A898" s="75"/>
    </row>
    <row r="899" spans="1:1" x14ac:dyDescent="0.2">
      <c r="A899" s="75"/>
    </row>
    <row r="900" spans="1:1" x14ac:dyDescent="0.2">
      <c r="A900" s="75"/>
    </row>
    <row r="901" spans="1:1" x14ac:dyDescent="0.2">
      <c r="A901" s="75"/>
    </row>
    <row r="902" spans="1:1" x14ac:dyDescent="0.2">
      <c r="A902" s="75"/>
    </row>
    <row r="903" spans="1:1" x14ac:dyDescent="0.2">
      <c r="A903" s="75"/>
    </row>
    <row r="904" spans="1:1" x14ac:dyDescent="0.2">
      <c r="A904" s="75"/>
    </row>
    <row r="905" spans="1:1" x14ac:dyDescent="0.2">
      <c r="A905" s="75"/>
    </row>
    <row r="906" spans="1:1" x14ac:dyDescent="0.2">
      <c r="A906" s="75"/>
    </row>
    <row r="907" spans="1:1" x14ac:dyDescent="0.2">
      <c r="A907" s="75"/>
    </row>
    <row r="908" spans="1:1" x14ac:dyDescent="0.2">
      <c r="A908" s="75"/>
    </row>
    <row r="909" spans="1:1" x14ac:dyDescent="0.2">
      <c r="A909" s="75"/>
    </row>
    <row r="910" spans="1:1" x14ac:dyDescent="0.2">
      <c r="A910" s="75"/>
    </row>
    <row r="911" spans="1:1" x14ac:dyDescent="0.2">
      <c r="A911" s="75"/>
    </row>
    <row r="912" spans="1:1" x14ac:dyDescent="0.2">
      <c r="A912" s="75"/>
    </row>
    <row r="913" spans="1:1" x14ac:dyDescent="0.2">
      <c r="A913" s="75"/>
    </row>
    <row r="914" spans="1:1" x14ac:dyDescent="0.2">
      <c r="A914" s="75"/>
    </row>
    <row r="915" spans="1:1" x14ac:dyDescent="0.2">
      <c r="A915" s="75"/>
    </row>
    <row r="916" spans="1:1" x14ac:dyDescent="0.2">
      <c r="A916" s="75"/>
    </row>
    <row r="917" spans="1:1" x14ac:dyDescent="0.2">
      <c r="A917" s="75"/>
    </row>
    <row r="918" spans="1:1" x14ac:dyDescent="0.2">
      <c r="A918" s="75"/>
    </row>
    <row r="919" spans="1:1" x14ac:dyDescent="0.2">
      <c r="A919" s="75"/>
    </row>
    <row r="920" spans="1:1" x14ac:dyDescent="0.2">
      <c r="A920" s="75"/>
    </row>
    <row r="921" spans="1:1" x14ac:dyDescent="0.2">
      <c r="A921" s="75"/>
    </row>
    <row r="922" spans="1:1" x14ac:dyDescent="0.2">
      <c r="A922" s="75"/>
    </row>
    <row r="923" spans="1:1" x14ac:dyDescent="0.2">
      <c r="A923" s="75"/>
    </row>
    <row r="924" spans="1:1" x14ac:dyDescent="0.2">
      <c r="A924" s="75"/>
    </row>
    <row r="925" spans="1:1" x14ac:dyDescent="0.2">
      <c r="A925" s="75"/>
    </row>
    <row r="926" spans="1:1" x14ac:dyDescent="0.2">
      <c r="A926" s="75"/>
    </row>
    <row r="927" spans="1:1" x14ac:dyDescent="0.2">
      <c r="A927" s="75"/>
    </row>
    <row r="928" spans="1:1" x14ac:dyDescent="0.2">
      <c r="A928" s="75"/>
    </row>
    <row r="929" spans="1:1" x14ac:dyDescent="0.2">
      <c r="A929" s="75"/>
    </row>
    <row r="930" spans="1:1" x14ac:dyDescent="0.2">
      <c r="A930" s="75"/>
    </row>
    <row r="931" spans="1:1" x14ac:dyDescent="0.2">
      <c r="A931" s="75"/>
    </row>
    <row r="932" spans="1:1" x14ac:dyDescent="0.2">
      <c r="A932" s="75"/>
    </row>
    <row r="933" spans="1:1" x14ac:dyDescent="0.2">
      <c r="A933" s="75"/>
    </row>
    <row r="934" spans="1:1" x14ac:dyDescent="0.2">
      <c r="A934" s="75"/>
    </row>
    <row r="935" spans="1:1" x14ac:dyDescent="0.2">
      <c r="A935" s="75"/>
    </row>
    <row r="936" spans="1:1" x14ac:dyDescent="0.2">
      <c r="A936" s="75"/>
    </row>
    <row r="937" spans="1:1" x14ac:dyDescent="0.2">
      <c r="A937" s="75"/>
    </row>
    <row r="938" spans="1:1" x14ac:dyDescent="0.2">
      <c r="A938" s="75"/>
    </row>
    <row r="939" spans="1:1" x14ac:dyDescent="0.2">
      <c r="A939" s="75"/>
    </row>
    <row r="940" spans="1:1" x14ac:dyDescent="0.2">
      <c r="A940" s="75"/>
    </row>
    <row r="941" spans="1:1" x14ac:dyDescent="0.2">
      <c r="A941" s="75"/>
    </row>
    <row r="942" spans="1:1" x14ac:dyDescent="0.2">
      <c r="A942" s="75"/>
    </row>
    <row r="943" spans="1:1" x14ac:dyDescent="0.2">
      <c r="A943" s="75"/>
    </row>
    <row r="944" spans="1:1" x14ac:dyDescent="0.2">
      <c r="A944" s="75"/>
    </row>
    <row r="945" spans="1:1" x14ac:dyDescent="0.2">
      <c r="A945" s="75"/>
    </row>
    <row r="946" spans="1:1" x14ac:dyDescent="0.2">
      <c r="A946" s="75"/>
    </row>
    <row r="947" spans="1:1" x14ac:dyDescent="0.2">
      <c r="A947" s="75"/>
    </row>
    <row r="948" spans="1:1" x14ac:dyDescent="0.2">
      <c r="A948" s="75"/>
    </row>
    <row r="949" spans="1:1" x14ac:dyDescent="0.2">
      <c r="A949" s="75"/>
    </row>
    <row r="950" spans="1:1" x14ac:dyDescent="0.2">
      <c r="A950" s="75"/>
    </row>
    <row r="951" spans="1:1" x14ac:dyDescent="0.2">
      <c r="A951" s="75"/>
    </row>
    <row r="952" spans="1:1" x14ac:dyDescent="0.2">
      <c r="A952" s="75"/>
    </row>
    <row r="953" spans="1:1" x14ac:dyDescent="0.2">
      <c r="A953" s="75"/>
    </row>
    <row r="954" spans="1:1" x14ac:dyDescent="0.2">
      <c r="A954" s="75"/>
    </row>
    <row r="955" spans="1:1" x14ac:dyDescent="0.2">
      <c r="A955" s="75"/>
    </row>
    <row r="956" spans="1:1" x14ac:dyDescent="0.2">
      <c r="A956" s="75"/>
    </row>
    <row r="957" spans="1:1" x14ac:dyDescent="0.2">
      <c r="A957" s="75"/>
    </row>
    <row r="958" spans="1:1" x14ac:dyDescent="0.2">
      <c r="A958" s="75"/>
    </row>
    <row r="959" spans="1:1" x14ac:dyDescent="0.2">
      <c r="A959" s="75"/>
    </row>
    <row r="960" spans="1:1" x14ac:dyDescent="0.2">
      <c r="A960" s="75"/>
    </row>
    <row r="961" spans="1:1" x14ac:dyDescent="0.2">
      <c r="A961" s="75"/>
    </row>
    <row r="962" spans="1:1" x14ac:dyDescent="0.2">
      <c r="A962" s="75"/>
    </row>
    <row r="963" spans="1:1" x14ac:dyDescent="0.2">
      <c r="A963" s="75"/>
    </row>
    <row r="964" spans="1:1" x14ac:dyDescent="0.2">
      <c r="A964" s="75"/>
    </row>
    <row r="965" spans="1:1" x14ac:dyDescent="0.2">
      <c r="A965" s="75"/>
    </row>
    <row r="966" spans="1:1" x14ac:dyDescent="0.2">
      <c r="A966" s="75"/>
    </row>
    <row r="967" spans="1:1" x14ac:dyDescent="0.2">
      <c r="A967" s="75"/>
    </row>
    <row r="968" spans="1:1" x14ac:dyDescent="0.2">
      <c r="A968" s="75"/>
    </row>
    <row r="969" spans="1:1" x14ac:dyDescent="0.2">
      <c r="A969" s="75"/>
    </row>
    <row r="970" spans="1:1" x14ac:dyDescent="0.2">
      <c r="A970" s="75"/>
    </row>
    <row r="971" spans="1:1" x14ac:dyDescent="0.2">
      <c r="A971" s="75"/>
    </row>
    <row r="972" spans="1:1" x14ac:dyDescent="0.2">
      <c r="A972" s="75"/>
    </row>
    <row r="973" spans="1:1" x14ac:dyDescent="0.2">
      <c r="A973" s="75"/>
    </row>
    <row r="974" spans="1:1" x14ac:dyDescent="0.2">
      <c r="A974" s="75"/>
    </row>
    <row r="975" spans="1:1" x14ac:dyDescent="0.2">
      <c r="A975" s="75"/>
    </row>
    <row r="976" spans="1:1" x14ac:dyDescent="0.2">
      <c r="A976" s="75"/>
    </row>
    <row r="977" spans="1:1" x14ac:dyDescent="0.2">
      <c r="A977" s="75"/>
    </row>
    <row r="978" spans="1:1" x14ac:dyDescent="0.2">
      <c r="A978" s="75"/>
    </row>
    <row r="979" spans="1:1" x14ac:dyDescent="0.2">
      <c r="A979" s="75"/>
    </row>
    <row r="980" spans="1:1" x14ac:dyDescent="0.2">
      <c r="A980" s="75"/>
    </row>
    <row r="981" spans="1:1" x14ac:dyDescent="0.2">
      <c r="A981" s="75"/>
    </row>
    <row r="982" spans="1:1" x14ac:dyDescent="0.2">
      <c r="A982" s="75"/>
    </row>
    <row r="983" spans="1:1" x14ac:dyDescent="0.2">
      <c r="A983" s="75"/>
    </row>
    <row r="984" spans="1:1" x14ac:dyDescent="0.2">
      <c r="A984" s="75"/>
    </row>
    <row r="985" spans="1:1" x14ac:dyDescent="0.2">
      <c r="A985" s="75"/>
    </row>
    <row r="986" spans="1:1" x14ac:dyDescent="0.2">
      <c r="A986" s="75"/>
    </row>
    <row r="987" spans="1:1" x14ac:dyDescent="0.2">
      <c r="A987" s="75"/>
    </row>
    <row r="988" spans="1:1" x14ac:dyDescent="0.2">
      <c r="A988" s="75"/>
    </row>
    <row r="989" spans="1:1" x14ac:dyDescent="0.2">
      <c r="A989" s="75"/>
    </row>
    <row r="990" spans="1:1" x14ac:dyDescent="0.2">
      <c r="A990" s="75"/>
    </row>
    <row r="991" spans="1:1" x14ac:dyDescent="0.2">
      <c r="A991" s="75"/>
    </row>
    <row r="992" spans="1:1" x14ac:dyDescent="0.2">
      <c r="A992" s="75"/>
    </row>
    <row r="993" spans="1:1" x14ac:dyDescent="0.2">
      <c r="A993" s="75"/>
    </row>
    <row r="994" spans="1:1" x14ac:dyDescent="0.2">
      <c r="A994" s="75"/>
    </row>
    <row r="995" spans="1:1" x14ac:dyDescent="0.2">
      <c r="A995" s="75"/>
    </row>
    <row r="996" spans="1:1" x14ac:dyDescent="0.2">
      <c r="A996" s="75"/>
    </row>
    <row r="997" spans="1:1" x14ac:dyDescent="0.2">
      <c r="A997" s="75"/>
    </row>
    <row r="998" spans="1:1" x14ac:dyDescent="0.2">
      <c r="A998" s="75"/>
    </row>
    <row r="999" spans="1:1" x14ac:dyDescent="0.2">
      <c r="A999" s="75"/>
    </row>
    <row r="1000" spans="1:1" x14ac:dyDescent="0.2">
      <c r="A1000" s="75"/>
    </row>
    <row r="1001" spans="1:1" x14ac:dyDescent="0.2">
      <c r="A1001" s="75"/>
    </row>
    <row r="1002" spans="1:1" x14ac:dyDescent="0.2">
      <c r="A1002" s="75"/>
    </row>
    <row r="1003" spans="1:1" x14ac:dyDescent="0.2">
      <c r="A1003" s="75"/>
    </row>
    <row r="1004" spans="1:1" x14ac:dyDescent="0.2">
      <c r="A1004" s="75"/>
    </row>
    <row r="1005" spans="1:1" x14ac:dyDescent="0.2">
      <c r="A1005" s="75"/>
    </row>
    <row r="1006" spans="1:1" x14ac:dyDescent="0.2">
      <c r="A1006" s="75"/>
    </row>
    <row r="1007" spans="1:1" x14ac:dyDescent="0.2">
      <c r="A1007" s="75"/>
    </row>
    <row r="1008" spans="1:1" x14ac:dyDescent="0.2">
      <c r="A1008" s="75"/>
    </row>
    <row r="1009" spans="1:1" x14ac:dyDescent="0.2">
      <c r="A1009" s="75"/>
    </row>
    <row r="1010" spans="1:1" x14ac:dyDescent="0.2">
      <c r="A1010" s="75"/>
    </row>
    <row r="1011" spans="1:1" x14ac:dyDescent="0.2">
      <c r="A1011" s="75"/>
    </row>
    <row r="1012" spans="1:1" x14ac:dyDescent="0.2">
      <c r="A1012" s="75"/>
    </row>
    <row r="1013" spans="1:1" x14ac:dyDescent="0.2">
      <c r="A1013" s="75"/>
    </row>
    <row r="1014" spans="1:1" x14ac:dyDescent="0.2">
      <c r="A1014" s="75"/>
    </row>
    <row r="1015" spans="1:1" x14ac:dyDescent="0.2">
      <c r="A1015" s="75"/>
    </row>
    <row r="1016" spans="1:1" x14ac:dyDescent="0.2">
      <c r="A1016" s="75"/>
    </row>
    <row r="1017" spans="1:1" x14ac:dyDescent="0.2">
      <c r="A1017" s="75"/>
    </row>
    <row r="1018" spans="1:1" x14ac:dyDescent="0.2">
      <c r="A1018" s="75"/>
    </row>
    <row r="1019" spans="1:1" x14ac:dyDescent="0.2">
      <c r="A1019" s="75"/>
    </row>
    <row r="1020" spans="1:1" x14ac:dyDescent="0.2">
      <c r="A1020" s="75"/>
    </row>
    <row r="1021" spans="1:1" x14ac:dyDescent="0.2">
      <c r="A1021" s="75"/>
    </row>
    <row r="1022" spans="1:1" x14ac:dyDescent="0.2">
      <c r="A1022" s="75"/>
    </row>
    <row r="1023" spans="1:1" x14ac:dyDescent="0.2">
      <c r="A1023" s="75"/>
    </row>
    <row r="1024" spans="1:1" x14ac:dyDescent="0.2">
      <c r="A1024" s="75"/>
    </row>
    <row r="1025" spans="1:1" x14ac:dyDescent="0.2">
      <c r="A1025" s="75"/>
    </row>
    <row r="1026" spans="1:1" x14ac:dyDescent="0.2">
      <c r="A1026" s="75"/>
    </row>
    <row r="1027" spans="1:1" x14ac:dyDescent="0.2">
      <c r="A1027" s="75"/>
    </row>
    <row r="1028" spans="1:1" x14ac:dyDescent="0.2">
      <c r="A1028" s="75"/>
    </row>
    <row r="1029" spans="1:1" x14ac:dyDescent="0.2">
      <c r="A1029" s="75"/>
    </row>
    <row r="1030" spans="1:1" x14ac:dyDescent="0.2">
      <c r="A1030" s="75"/>
    </row>
    <row r="1031" spans="1:1" x14ac:dyDescent="0.2">
      <c r="A1031" s="75"/>
    </row>
    <row r="1032" spans="1:1" x14ac:dyDescent="0.2">
      <c r="A1032" s="75"/>
    </row>
    <row r="1033" spans="1:1" x14ac:dyDescent="0.2">
      <c r="A1033" s="75"/>
    </row>
    <row r="1034" spans="1:1" x14ac:dyDescent="0.2">
      <c r="A1034" s="75"/>
    </row>
    <row r="1035" spans="1:1" x14ac:dyDescent="0.2">
      <c r="A1035" s="75"/>
    </row>
    <row r="1036" spans="1:1" x14ac:dyDescent="0.2">
      <c r="A1036" s="75"/>
    </row>
    <row r="1037" spans="1:1" x14ac:dyDescent="0.2">
      <c r="A1037" s="75"/>
    </row>
    <row r="1038" spans="1:1" x14ac:dyDescent="0.2">
      <c r="A1038" s="75"/>
    </row>
    <row r="1039" spans="1:1" x14ac:dyDescent="0.2">
      <c r="A1039" s="75"/>
    </row>
    <row r="1040" spans="1:1" x14ac:dyDescent="0.2">
      <c r="A1040" s="75"/>
    </row>
    <row r="1041" spans="1:1" x14ac:dyDescent="0.2">
      <c r="A1041" s="75"/>
    </row>
    <row r="1042" spans="1:1" x14ac:dyDescent="0.2">
      <c r="A1042" s="75"/>
    </row>
    <row r="1043" spans="1:1" x14ac:dyDescent="0.2">
      <c r="A1043" s="75"/>
    </row>
    <row r="1044" spans="1:1" x14ac:dyDescent="0.2">
      <c r="A1044" s="75"/>
    </row>
    <row r="1045" spans="1:1" x14ac:dyDescent="0.2">
      <c r="A1045" s="75"/>
    </row>
    <row r="1046" spans="1:1" x14ac:dyDescent="0.2">
      <c r="A1046" s="75"/>
    </row>
    <row r="1047" spans="1:1" x14ac:dyDescent="0.2">
      <c r="A1047" s="75"/>
    </row>
    <row r="1048" spans="1:1" x14ac:dyDescent="0.2">
      <c r="A1048" s="75"/>
    </row>
    <row r="1049" spans="1:1" x14ac:dyDescent="0.2">
      <c r="A1049" s="75"/>
    </row>
    <row r="1050" spans="1:1" x14ac:dyDescent="0.2">
      <c r="A1050" s="75"/>
    </row>
    <row r="1051" spans="1:1" x14ac:dyDescent="0.2">
      <c r="A1051" s="75"/>
    </row>
    <row r="1052" spans="1:1" x14ac:dyDescent="0.2">
      <c r="A1052" s="75"/>
    </row>
    <row r="1053" spans="1:1" x14ac:dyDescent="0.2">
      <c r="A1053" s="75"/>
    </row>
    <row r="1054" spans="1:1" x14ac:dyDescent="0.2">
      <c r="A1054" s="75"/>
    </row>
    <row r="1055" spans="1:1" x14ac:dyDescent="0.2">
      <c r="A1055" s="75"/>
    </row>
    <row r="1056" spans="1:1" x14ac:dyDescent="0.2">
      <c r="A1056" s="75"/>
    </row>
    <row r="1057" spans="1:1" x14ac:dyDescent="0.2">
      <c r="A1057" s="75"/>
    </row>
    <row r="1058" spans="1:1" x14ac:dyDescent="0.2">
      <c r="A1058" s="75"/>
    </row>
    <row r="1059" spans="1:1" x14ac:dyDescent="0.2">
      <c r="A1059" s="75"/>
    </row>
    <row r="1060" spans="1:1" x14ac:dyDescent="0.2">
      <c r="A1060" s="75"/>
    </row>
    <row r="1061" spans="1:1" x14ac:dyDescent="0.2">
      <c r="A1061" s="75"/>
    </row>
    <row r="1062" spans="1:1" x14ac:dyDescent="0.2">
      <c r="A1062" s="75"/>
    </row>
    <row r="1063" spans="1:1" x14ac:dyDescent="0.2">
      <c r="A1063" s="75"/>
    </row>
    <row r="1064" spans="1:1" x14ac:dyDescent="0.2">
      <c r="A1064" s="75"/>
    </row>
    <row r="1065" spans="1:1" x14ac:dyDescent="0.2">
      <c r="A1065" s="75"/>
    </row>
    <row r="1066" spans="1:1" x14ac:dyDescent="0.2">
      <c r="A1066" s="75"/>
    </row>
    <row r="1067" spans="1:1" x14ac:dyDescent="0.2">
      <c r="A1067" s="75"/>
    </row>
    <row r="1068" spans="1:1" x14ac:dyDescent="0.2">
      <c r="A1068" s="75"/>
    </row>
    <row r="1069" spans="1:1" x14ac:dyDescent="0.2">
      <c r="A1069" s="75"/>
    </row>
    <row r="1070" spans="1:1" x14ac:dyDescent="0.2">
      <c r="A1070" s="75"/>
    </row>
    <row r="1071" spans="1:1" x14ac:dyDescent="0.2">
      <c r="A1071" s="75"/>
    </row>
    <row r="1072" spans="1:1" x14ac:dyDescent="0.2">
      <c r="A1072" s="75"/>
    </row>
    <row r="1073" spans="1:1" x14ac:dyDescent="0.2">
      <c r="A1073" s="75"/>
    </row>
    <row r="1074" spans="1:1" x14ac:dyDescent="0.2">
      <c r="A1074" s="75"/>
    </row>
    <row r="1075" spans="1:1" x14ac:dyDescent="0.2">
      <c r="A1075" s="75"/>
    </row>
    <row r="1076" spans="1:1" x14ac:dyDescent="0.2">
      <c r="A1076" s="75"/>
    </row>
    <row r="1077" spans="1:1" x14ac:dyDescent="0.2">
      <c r="A1077" s="75"/>
    </row>
    <row r="1078" spans="1:1" x14ac:dyDescent="0.2">
      <c r="A1078" s="75"/>
    </row>
    <row r="1079" spans="1:1" x14ac:dyDescent="0.2">
      <c r="A1079" s="75"/>
    </row>
    <row r="1080" spans="1:1" x14ac:dyDescent="0.2">
      <c r="A1080" s="75"/>
    </row>
    <row r="1081" spans="1:1" x14ac:dyDescent="0.2">
      <c r="A1081" s="75"/>
    </row>
    <row r="1082" spans="1:1" x14ac:dyDescent="0.2">
      <c r="A1082" s="75"/>
    </row>
    <row r="1083" spans="1:1" x14ac:dyDescent="0.2">
      <c r="A1083" s="75"/>
    </row>
    <row r="1084" spans="1:1" x14ac:dyDescent="0.2">
      <c r="A1084" s="75"/>
    </row>
    <row r="1085" spans="1:1" x14ac:dyDescent="0.2">
      <c r="A1085" s="75"/>
    </row>
    <row r="1086" spans="1:1" x14ac:dyDescent="0.2">
      <c r="A1086" s="75"/>
    </row>
    <row r="1087" spans="1:1" x14ac:dyDescent="0.2">
      <c r="A1087" s="75"/>
    </row>
    <row r="1088" spans="1:1" x14ac:dyDescent="0.2">
      <c r="A1088" s="75"/>
    </row>
    <row r="1089" spans="1:1" x14ac:dyDescent="0.2">
      <c r="A1089" s="75"/>
    </row>
    <row r="1090" spans="1:1" x14ac:dyDescent="0.2">
      <c r="A1090" s="75"/>
    </row>
    <row r="1091" spans="1:1" x14ac:dyDescent="0.2">
      <c r="A1091" s="75"/>
    </row>
    <row r="1092" spans="1:1" x14ac:dyDescent="0.2">
      <c r="A1092" s="75"/>
    </row>
    <row r="1093" spans="1:1" x14ac:dyDescent="0.2">
      <c r="A1093" s="75"/>
    </row>
    <row r="1094" spans="1:1" x14ac:dyDescent="0.2">
      <c r="A1094" s="75"/>
    </row>
    <row r="1095" spans="1:1" x14ac:dyDescent="0.2">
      <c r="A1095" s="75"/>
    </row>
    <row r="1096" spans="1:1" x14ac:dyDescent="0.2">
      <c r="A1096" s="75"/>
    </row>
    <row r="1097" spans="1:1" x14ac:dyDescent="0.2">
      <c r="A1097" s="75"/>
    </row>
    <row r="1098" spans="1:1" x14ac:dyDescent="0.2">
      <c r="A1098" s="75"/>
    </row>
    <row r="1099" spans="1:1" x14ac:dyDescent="0.2">
      <c r="A1099" s="75"/>
    </row>
    <row r="1100" spans="1:1" x14ac:dyDescent="0.2">
      <c r="A1100" s="75"/>
    </row>
    <row r="1101" spans="1:1" x14ac:dyDescent="0.2">
      <c r="A1101" s="75"/>
    </row>
    <row r="1102" spans="1:1" x14ac:dyDescent="0.2">
      <c r="A1102" s="75"/>
    </row>
    <row r="1103" spans="1:1" x14ac:dyDescent="0.2">
      <c r="A1103" s="75"/>
    </row>
    <row r="1104" spans="1:1" x14ac:dyDescent="0.2">
      <c r="A1104" s="75"/>
    </row>
    <row r="1105" spans="1:1" x14ac:dyDescent="0.2">
      <c r="A1105" s="75"/>
    </row>
    <row r="1106" spans="1:1" x14ac:dyDescent="0.2">
      <c r="A1106" s="75"/>
    </row>
    <row r="1107" spans="1:1" x14ac:dyDescent="0.2">
      <c r="A1107" s="75"/>
    </row>
    <row r="1108" spans="1:1" x14ac:dyDescent="0.2">
      <c r="A1108" s="75"/>
    </row>
    <row r="1109" spans="1:1" x14ac:dyDescent="0.2">
      <c r="A1109" s="75"/>
    </row>
    <row r="1110" spans="1:1" x14ac:dyDescent="0.2">
      <c r="A1110" s="75"/>
    </row>
    <row r="1111" spans="1:1" x14ac:dyDescent="0.2">
      <c r="A1111" s="75"/>
    </row>
    <row r="1112" spans="1:1" x14ac:dyDescent="0.2">
      <c r="A1112" s="75"/>
    </row>
    <row r="1113" spans="1:1" x14ac:dyDescent="0.2">
      <c r="A1113" s="75"/>
    </row>
    <row r="1114" spans="1:1" x14ac:dyDescent="0.2">
      <c r="A1114" s="75"/>
    </row>
    <row r="1115" spans="1:1" x14ac:dyDescent="0.2">
      <c r="A1115" s="75"/>
    </row>
    <row r="1116" spans="1:1" x14ac:dyDescent="0.2">
      <c r="A1116" s="75"/>
    </row>
    <row r="1117" spans="1:1" x14ac:dyDescent="0.2">
      <c r="A1117" s="75"/>
    </row>
    <row r="1118" spans="1:1" x14ac:dyDescent="0.2">
      <c r="A1118" s="75"/>
    </row>
    <row r="1119" spans="1:1" x14ac:dyDescent="0.2">
      <c r="A1119" s="75"/>
    </row>
    <row r="1120" spans="1:1" x14ac:dyDescent="0.2">
      <c r="A1120" s="75"/>
    </row>
    <row r="1121" spans="1:1" x14ac:dyDescent="0.2">
      <c r="A1121" s="75"/>
    </row>
    <row r="1122" spans="1:1" x14ac:dyDescent="0.2">
      <c r="A1122" s="75"/>
    </row>
    <row r="1123" spans="1:1" x14ac:dyDescent="0.2">
      <c r="A1123" s="75"/>
    </row>
    <row r="1124" spans="1:1" x14ac:dyDescent="0.2">
      <c r="A1124" s="75"/>
    </row>
    <row r="1125" spans="1:1" x14ac:dyDescent="0.2">
      <c r="A1125" s="75"/>
    </row>
    <row r="1126" spans="1:1" x14ac:dyDescent="0.2">
      <c r="A1126" s="75"/>
    </row>
    <row r="1127" spans="1:1" x14ac:dyDescent="0.2">
      <c r="A1127" s="75"/>
    </row>
    <row r="1128" spans="1:1" x14ac:dyDescent="0.2">
      <c r="A1128" s="75"/>
    </row>
    <row r="1129" spans="1:1" x14ac:dyDescent="0.2">
      <c r="A1129" s="75"/>
    </row>
    <row r="1130" spans="1:1" x14ac:dyDescent="0.2">
      <c r="A1130" s="75"/>
    </row>
    <row r="1131" spans="1:1" x14ac:dyDescent="0.2">
      <c r="A1131" s="75"/>
    </row>
    <row r="1132" spans="1:1" x14ac:dyDescent="0.2">
      <c r="A1132" s="75"/>
    </row>
    <row r="1133" spans="1:1" x14ac:dyDescent="0.2">
      <c r="A1133" s="75"/>
    </row>
    <row r="1134" spans="1:1" x14ac:dyDescent="0.2">
      <c r="A1134" s="75"/>
    </row>
    <row r="1135" spans="1:1" x14ac:dyDescent="0.2">
      <c r="A1135" s="75"/>
    </row>
    <row r="1136" spans="1:1" x14ac:dyDescent="0.2">
      <c r="A1136" s="75"/>
    </row>
    <row r="1137" spans="1:1" x14ac:dyDescent="0.2">
      <c r="A1137" s="75"/>
    </row>
    <row r="1138" spans="1:1" x14ac:dyDescent="0.2">
      <c r="A1138" s="75"/>
    </row>
    <row r="1139" spans="1:1" x14ac:dyDescent="0.2">
      <c r="A1139" s="75"/>
    </row>
    <row r="1140" spans="1:1" x14ac:dyDescent="0.2">
      <c r="A1140" s="75"/>
    </row>
    <row r="1141" spans="1:1" x14ac:dyDescent="0.2">
      <c r="A1141" s="75"/>
    </row>
    <row r="1142" spans="1:1" x14ac:dyDescent="0.2">
      <c r="A1142" s="75"/>
    </row>
    <row r="1143" spans="1:1" x14ac:dyDescent="0.2">
      <c r="A1143" s="75"/>
    </row>
    <row r="1144" spans="1:1" x14ac:dyDescent="0.2">
      <c r="A1144" s="75"/>
    </row>
    <row r="1145" spans="1:1" x14ac:dyDescent="0.2">
      <c r="A1145" s="75"/>
    </row>
    <row r="1146" spans="1:1" x14ac:dyDescent="0.2">
      <c r="A1146" s="75"/>
    </row>
    <row r="1147" spans="1:1" x14ac:dyDescent="0.2">
      <c r="A1147" s="75"/>
    </row>
    <row r="1148" spans="1:1" x14ac:dyDescent="0.2">
      <c r="A1148" s="75"/>
    </row>
    <row r="1149" spans="1:1" x14ac:dyDescent="0.2">
      <c r="A1149" s="75"/>
    </row>
    <row r="1150" spans="1:1" x14ac:dyDescent="0.2">
      <c r="A1150" s="75"/>
    </row>
    <row r="1151" spans="1:1" x14ac:dyDescent="0.2">
      <c r="A1151" s="75"/>
    </row>
    <row r="1152" spans="1:1" x14ac:dyDescent="0.2">
      <c r="A1152" s="75"/>
    </row>
    <row r="1153" spans="1:1" x14ac:dyDescent="0.2">
      <c r="A1153" s="75"/>
    </row>
    <row r="1154" spans="1:1" x14ac:dyDescent="0.2">
      <c r="A1154" s="75"/>
    </row>
    <row r="1155" spans="1:1" x14ac:dyDescent="0.2">
      <c r="A1155" s="75"/>
    </row>
    <row r="1156" spans="1:1" x14ac:dyDescent="0.2">
      <c r="A1156" s="75"/>
    </row>
    <row r="1157" spans="1:1" x14ac:dyDescent="0.2">
      <c r="A1157" s="75"/>
    </row>
    <row r="1158" spans="1:1" x14ac:dyDescent="0.2">
      <c r="A1158" s="75"/>
    </row>
    <row r="1159" spans="1:1" x14ac:dyDescent="0.2">
      <c r="A1159" s="75"/>
    </row>
    <row r="1160" spans="1:1" x14ac:dyDescent="0.2">
      <c r="A1160" s="75"/>
    </row>
    <row r="1161" spans="1:1" x14ac:dyDescent="0.2">
      <c r="A1161" s="75"/>
    </row>
    <row r="1162" spans="1:1" x14ac:dyDescent="0.2">
      <c r="A1162" s="75"/>
    </row>
    <row r="1163" spans="1:1" x14ac:dyDescent="0.2">
      <c r="A1163" s="75"/>
    </row>
    <row r="1164" spans="1:1" x14ac:dyDescent="0.2">
      <c r="A1164" s="75"/>
    </row>
    <row r="1165" spans="1:1" x14ac:dyDescent="0.2">
      <c r="A1165" s="75"/>
    </row>
    <row r="1166" spans="1:1" x14ac:dyDescent="0.2">
      <c r="A1166" s="75"/>
    </row>
    <row r="1167" spans="1:1" x14ac:dyDescent="0.2">
      <c r="A1167" s="75"/>
    </row>
    <row r="1168" spans="1:1" x14ac:dyDescent="0.2">
      <c r="A1168" s="75"/>
    </row>
    <row r="1169" spans="1:1" x14ac:dyDescent="0.2">
      <c r="A1169" s="75"/>
    </row>
    <row r="1170" spans="1:1" x14ac:dyDescent="0.2">
      <c r="A1170" s="75"/>
    </row>
    <row r="1171" spans="1:1" x14ac:dyDescent="0.2">
      <c r="A1171" s="75"/>
    </row>
    <row r="1172" spans="1:1" x14ac:dyDescent="0.2">
      <c r="A1172" s="75"/>
    </row>
    <row r="1173" spans="1:1" x14ac:dyDescent="0.2">
      <c r="A1173" s="75"/>
    </row>
    <row r="1174" spans="1:1" x14ac:dyDescent="0.2">
      <c r="A1174" s="75"/>
    </row>
    <row r="1175" spans="1:1" x14ac:dyDescent="0.2">
      <c r="A1175" s="75"/>
    </row>
    <row r="1176" spans="1:1" x14ac:dyDescent="0.2">
      <c r="A1176" s="75"/>
    </row>
    <row r="1177" spans="1:1" x14ac:dyDescent="0.2">
      <c r="A1177" s="75"/>
    </row>
    <row r="1178" spans="1:1" x14ac:dyDescent="0.2">
      <c r="A1178" s="75"/>
    </row>
    <row r="1179" spans="1:1" x14ac:dyDescent="0.2">
      <c r="A1179" s="75"/>
    </row>
    <row r="1180" spans="1:1" x14ac:dyDescent="0.2">
      <c r="A1180" s="75"/>
    </row>
    <row r="1181" spans="1:1" x14ac:dyDescent="0.2">
      <c r="A1181" s="75"/>
    </row>
    <row r="1182" spans="1:1" x14ac:dyDescent="0.2">
      <c r="A1182" s="75"/>
    </row>
    <row r="1183" spans="1:1" x14ac:dyDescent="0.2">
      <c r="A1183" s="75"/>
    </row>
    <row r="1184" spans="1:1" x14ac:dyDescent="0.2">
      <c r="A1184" s="75"/>
    </row>
    <row r="1185" spans="1:1" x14ac:dyDescent="0.2">
      <c r="A1185" s="75"/>
    </row>
    <row r="1186" spans="1:1" x14ac:dyDescent="0.2">
      <c r="A1186" s="75"/>
    </row>
    <row r="1187" spans="1:1" x14ac:dyDescent="0.2">
      <c r="A1187" s="75"/>
    </row>
    <row r="1188" spans="1:1" x14ac:dyDescent="0.2">
      <c r="A1188" s="75"/>
    </row>
    <row r="1189" spans="1:1" x14ac:dyDescent="0.2">
      <c r="A1189" s="75"/>
    </row>
    <row r="1190" spans="1:1" x14ac:dyDescent="0.2">
      <c r="A1190" s="75"/>
    </row>
    <row r="1191" spans="1:1" x14ac:dyDescent="0.2">
      <c r="A1191" s="75"/>
    </row>
    <row r="1192" spans="1:1" x14ac:dyDescent="0.2">
      <c r="A1192" s="75"/>
    </row>
    <row r="1193" spans="1:1" x14ac:dyDescent="0.2">
      <c r="A1193" s="75"/>
    </row>
    <row r="1194" spans="1:1" x14ac:dyDescent="0.2">
      <c r="A1194" s="75"/>
    </row>
    <row r="1195" spans="1:1" x14ac:dyDescent="0.2">
      <c r="A1195" s="75"/>
    </row>
    <row r="1196" spans="1:1" x14ac:dyDescent="0.2">
      <c r="A1196" s="75"/>
    </row>
    <row r="1197" spans="1:1" x14ac:dyDescent="0.2">
      <c r="A1197" s="75"/>
    </row>
    <row r="1198" spans="1:1" x14ac:dyDescent="0.2">
      <c r="A1198" s="75"/>
    </row>
    <row r="1199" spans="1:1" x14ac:dyDescent="0.2">
      <c r="A1199" s="75"/>
    </row>
    <row r="1200" spans="1:1" x14ac:dyDescent="0.2">
      <c r="A1200" s="75"/>
    </row>
    <row r="1201" spans="1:1" x14ac:dyDescent="0.2">
      <c r="A1201" s="75"/>
    </row>
    <row r="1202" spans="1:1" x14ac:dyDescent="0.2">
      <c r="A1202" s="75"/>
    </row>
    <row r="1203" spans="1:1" x14ac:dyDescent="0.2">
      <c r="A1203" s="75"/>
    </row>
    <row r="1204" spans="1:1" x14ac:dyDescent="0.2">
      <c r="A1204" s="75"/>
    </row>
    <row r="1205" spans="1:1" x14ac:dyDescent="0.2">
      <c r="A1205" s="75"/>
    </row>
    <row r="1206" spans="1:1" x14ac:dyDescent="0.2">
      <c r="A1206" s="75"/>
    </row>
    <row r="1207" spans="1:1" x14ac:dyDescent="0.2">
      <c r="A1207" s="75"/>
    </row>
    <row r="1208" spans="1:1" x14ac:dyDescent="0.2">
      <c r="A1208" s="75"/>
    </row>
    <row r="1209" spans="1:1" x14ac:dyDescent="0.2">
      <c r="A1209" s="75"/>
    </row>
    <row r="1210" spans="1:1" x14ac:dyDescent="0.2">
      <c r="A1210" s="75"/>
    </row>
    <row r="1211" spans="1:1" x14ac:dyDescent="0.2">
      <c r="A1211" s="75"/>
    </row>
    <row r="1212" spans="1:1" x14ac:dyDescent="0.2">
      <c r="A1212" s="75"/>
    </row>
    <row r="1213" spans="1:1" x14ac:dyDescent="0.2">
      <c r="A1213" s="75"/>
    </row>
    <row r="1214" spans="1:1" x14ac:dyDescent="0.2">
      <c r="A1214" s="75"/>
    </row>
    <row r="1215" spans="1:1" x14ac:dyDescent="0.2">
      <c r="A1215" s="75"/>
    </row>
    <row r="1216" spans="1:1" x14ac:dyDescent="0.2">
      <c r="A1216" s="75"/>
    </row>
    <row r="1217" spans="1:1" x14ac:dyDescent="0.2">
      <c r="A1217" s="75"/>
    </row>
    <row r="1218" spans="1:1" x14ac:dyDescent="0.2">
      <c r="A1218" s="75"/>
    </row>
    <row r="1219" spans="1:1" x14ac:dyDescent="0.2">
      <c r="A1219" s="75"/>
    </row>
    <row r="1220" spans="1:1" x14ac:dyDescent="0.2">
      <c r="A1220" s="75"/>
    </row>
    <row r="1221" spans="1:1" x14ac:dyDescent="0.2">
      <c r="A1221" s="75"/>
    </row>
    <row r="1222" spans="1:1" x14ac:dyDescent="0.2">
      <c r="A1222" s="75"/>
    </row>
    <row r="1223" spans="1:1" x14ac:dyDescent="0.2">
      <c r="A1223" s="75"/>
    </row>
    <row r="1224" spans="1:1" x14ac:dyDescent="0.2">
      <c r="A1224" s="75"/>
    </row>
    <row r="1225" spans="1:1" x14ac:dyDescent="0.2">
      <c r="A1225" s="75"/>
    </row>
    <row r="1226" spans="1:1" x14ac:dyDescent="0.2">
      <c r="A1226" s="75"/>
    </row>
    <row r="1227" spans="1:1" x14ac:dyDescent="0.2">
      <c r="A1227" s="75"/>
    </row>
    <row r="1228" spans="1:1" x14ac:dyDescent="0.2">
      <c r="A1228" s="75"/>
    </row>
    <row r="1229" spans="1:1" x14ac:dyDescent="0.2">
      <c r="A1229" s="75"/>
    </row>
    <row r="1230" spans="1:1" x14ac:dyDescent="0.2">
      <c r="A1230" s="75"/>
    </row>
    <row r="1231" spans="1:1" x14ac:dyDescent="0.2">
      <c r="A1231" s="75"/>
    </row>
    <row r="1232" spans="1:1" x14ac:dyDescent="0.2">
      <c r="A1232" s="75"/>
    </row>
    <row r="1233" spans="1:1" x14ac:dyDescent="0.2">
      <c r="A1233" s="75"/>
    </row>
    <row r="1234" spans="1:1" x14ac:dyDescent="0.2">
      <c r="A1234" s="75"/>
    </row>
    <row r="1235" spans="1:1" x14ac:dyDescent="0.2">
      <c r="A1235" s="75"/>
    </row>
    <row r="1236" spans="1:1" x14ac:dyDescent="0.2">
      <c r="A1236" s="75"/>
    </row>
    <row r="1237" spans="1:1" x14ac:dyDescent="0.2">
      <c r="A1237" s="75"/>
    </row>
    <row r="1238" spans="1:1" x14ac:dyDescent="0.2">
      <c r="A1238" s="75"/>
    </row>
    <row r="1239" spans="1:1" x14ac:dyDescent="0.2">
      <c r="A1239" s="75"/>
    </row>
    <row r="1240" spans="1:1" x14ac:dyDescent="0.2">
      <c r="A1240" s="75"/>
    </row>
    <row r="1241" spans="1:1" x14ac:dyDescent="0.2">
      <c r="A1241" s="75"/>
    </row>
    <row r="1242" spans="1:1" x14ac:dyDescent="0.2">
      <c r="A1242" s="75"/>
    </row>
    <row r="1243" spans="1:1" x14ac:dyDescent="0.2">
      <c r="A1243" s="75"/>
    </row>
    <row r="1244" spans="1:1" x14ac:dyDescent="0.2">
      <c r="A1244" s="75"/>
    </row>
    <row r="1245" spans="1:1" x14ac:dyDescent="0.2">
      <c r="A1245" s="75"/>
    </row>
    <row r="1246" spans="1:1" x14ac:dyDescent="0.2">
      <c r="A1246" s="75"/>
    </row>
    <row r="1247" spans="1:1" x14ac:dyDescent="0.2">
      <c r="A1247" s="75"/>
    </row>
    <row r="1248" spans="1:1" x14ac:dyDescent="0.2">
      <c r="A1248" s="75"/>
    </row>
    <row r="1249" spans="1:1" x14ac:dyDescent="0.2">
      <c r="A1249" s="75"/>
    </row>
    <row r="1250" spans="1:1" x14ac:dyDescent="0.2">
      <c r="A1250" s="75"/>
    </row>
    <row r="1251" spans="1:1" x14ac:dyDescent="0.2">
      <c r="A1251" s="75"/>
    </row>
    <row r="1252" spans="1:1" x14ac:dyDescent="0.2">
      <c r="A1252" s="75"/>
    </row>
    <row r="1253" spans="1:1" x14ac:dyDescent="0.2">
      <c r="A1253" s="75"/>
    </row>
    <row r="1254" spans="1:1" x14ac:dyDescent="0.2">
      <c r="A1254" s="75"/>
    </row>
    <row r="1255" spans="1:1" x14ac:dyDescent="0.2">
      <c r="A1255" s="75"/>
    </row>
    <row r="1256" spans="1:1" x14ac:dyDescent="0.2">
      <c r="A1256" s="75"/>
    </row>
    <row r="1257" spans="1:1" x14ac:dyDescent="0.2">
      <c r="A1257" s="75"/>
    </row>
    <row r="1258" spans="1:1" x14ac:dyDescent="0.2">
      <c r="A1258" s="75"/>
    </row>
    <row r="1259" spans="1:1" x14ac:dyDescent="0.2">
      <c r="A1259" s="75"/>
    </row>
    <row r="1260" spans="1:1" x14ac:dyDescent="0.2">
      <c r="A1260" s="75"/>
    </row>
    <row r="1261" spans="1:1" x14ac:dyDescent="0.2">
      <c r="A1261" s="75"/>
    </row>
    <row r="1262" spans="1:1" x14ac:dyDescent="0.2">
      <c r="A1262" s="75"/>
    </row>
    <row r="1263" spans="1:1" x14ac:dyDescent="0.2">
      <c r="A1263" s="75"/>
    </row>
    <row r="1264" spans="1:1" x14ac:dyDescent="0.2">
      <c r="A1264" s="75"/>
    </row>
    <row r="1265" spans="1:1" x14ac:dyDescent="0.2">
      <c r="A1265" s="75"/>
    </row>
    <row r="1266" spans="1:1" x14ac:dyDescent="0.2">
      <c r="A1266" s="75"/>
    </row>
    <row r="1267" spans="1:1" x14ac:dyDescent="0.2">
      <c r="A1267" s="75"/>
    </row>
    <row r="1268" spans="1:1" x14ac:dyDescent="0.2">
      <c r="A1268" s="75"/>
    </row>
    <row r="1269" spans="1:1" x14ac:dyDescent="0.2">
      <c r="A1269" s="75"/>
    </row>
    <row r="1270" spans="1:1" x14ac:dyDescent="0.2">
      <c r="A1270" s="75"/>
    </row>
    <row r="1271" spans="1:1" x14ac:dyDescent="0.2">
      <c r="A1271" s="75"/>
    </row>
    <row r="1272" spans="1:1" x14ac:dyDescent="0.2">
      <c r="A1272" s="75"/>
    </row>
    <row r="1273" spans="1:1" x14ac:dyDescent="0.2">
      <c r="A1273" s="75"/>
    </row>
    <row r="1274" spans="1:1" x14ac:dyDescent="0.2">
      <c r="A1274" s="75"/>
    </row>
    <row r="1275" spans="1:1" x14ac:dyDescent="0.2">
      <c r="A1275" s="75"/>
    </row>
    <row r="1276" spans="1:1" x14ac:dyDescent="0.2">
      <c r="A1276" s="75"/>
    </row>
    <row r="1277" spans="1:1" x14ac:dyDescent="0.2">
      <c r="A1277" s="75"/>
    </row>
    <row r="1278" spans="1:1" x14ac:dyDescent="0.2">
      <c r="A1278" s="75"/>
    </row>
    <row r="1279" spans="1:1" x14ac:dyDescent="0.2">
      <c r="A1279" s="75"/>
    </row>
    <row r="1280" spans="1:1" x14ac:dyDescent="0.2">
      <c r="A1280" s="75"/>
    </row>
    <row r="1281" spans="1:1" x14ac:dyDescent="0.2">
      <c r="A1281" s="75"/>
    </row>
    <row r="1282" spans="1:1" x14ac:dyDescent="0.2">
      <c r="A1282" s="75"/>
    </row>
    <row r="1283" spans="1:1" x14ac:dyDescent="0.2">
      <c r="A1283" s="75"/>
    </row>
    <row r="1284" spans="1:1" x14ac:dyDescent="0.2">
      <c r="A1284" s="75"/>
    </row>
    <row r="1285" spans="1:1" x14ac:dyDescent="0.2">
      <c r="A1285" s="75"/>
    </row>
    <row r="1286" spans="1:1" x14ac:dyDescent="0.2">
      <c r="A1286" s="75"/>
    </row>
    <row r="1287" spans="1:1" x14ac:dyDescent="0.2">
      <c r="A1287" s="75"/>
    </row>
    <row r="1288" spans="1:1" x14ac:dyDescent="0.2">
      <c r="A1288" s="75"/>
    </row>
    <row r="1289" spans="1:1" x14ac:dyDescent="0.2">
      <c r="A1289" s="75"/>
    </row>
    <row r="1290" spans="1:1" x14ac:dyDescent="0.2">
      <c r="A1290" s="75"/>
    </row>
    <row r="1291" spans="1:1" x14ac:dyDescent="0.2">
      <c r="A1291" s="75"/>
    </row>
    <row r="1292" spans="1:1" x14ac:dyDescent="0.2">
      <c r="A1292" s="75"/>
    </row>
    <row r="1293" spans="1:1" x14ac:dyDescent="0.2">
      <c r="A1293" s="75"/>
    </row>
    <row r="1294" spans="1:1" x14ac:dyDescent="0.2">
      <c r="A1294" s="75"/>
    </row>
    <row r="1295" spans="1:1" x14ac:dyDescent="0.2">
      <c r="A1295" s="75"/>
    </row>
    <row r="1296" spans="1:1" x14ac:dyDescent="0.2">
      <c r="A1296" s="75"/>
    </row>
    <row r="1297" spans="1:1" x14ac:dyDescent="0.2">
      <c r="A1297" s="75"/>
    </row>
    <row r="1298" spans="1:1" x14ac:dyDescent="0.2">
      <c r="A1298" s="75"/>
    </row>
    <row r="1299" spans="1:1" x14ac:dyDescent="0.2">
      <c r="A1299" s="75"/>
    </row>
    <row r="1300" spans="1:1" x14ac:dyDescent="0.2">
      <c r="A1300" s="75"/>
    </row>
    <row r="1301" spans="1:1" x14ac:dyDescent="0.2">
      <c r="A1301" s="75"/>
    </row>
    <row r="1302" spans="1:1" x14ac:dyDescent="0.2">
      <c r="A1302" s="75"/>
    </row>
    <row r="1303" spans="1:1" x14ac:dyDescent="0.2">
      <c r="A1303" s="75"/>
    </row>
    <row r="1304" spans="1:1" x14ac:dyDescent="0.2">
      <c r="A1304" s="75"/>
    </row>
    <row r="1305" spans="1:1" x14ac:dyDescent="0.2">
      <c r="A1305" s="75"/>
    </row>
    <row r="1306" spans="1:1" x14ac:dyDescent="0.2">
      <c r="A1306" s="75"/>
    </row>
    <row r="1307" spans="1:1" x14ac:dyDescent="0.2">
      <c r="A1307" s="75"/>
    </row>
    <row r="1308" spans="1:1" x14ac:dyDescent="0.2">
      <c r="A1308" s="75"/>
    </row>
    <row r="1309" spans="1:1" x14ac:dyDescent="0.2">
      <c r="A1309" s="75"/>
    </row>
    <row r="1310" spans="1:1" x14ac:dyDescent="0.2">
      <c r="A1310" s="75"/>
    </row>
    <row r="1311" spans="1:1" x14ac:dyDescent="0.2">
      <c r="A1311" s="75"/>
    </row>
    <row r="1312" spans="1:1" x14ac:dyDescent="0.2">
      <c r="A1312" s="75"/>
    </row>
    <row r="1313" spans="1:1" x14ac:dyDescent="0.2">
      <c r="A1313" s="75"/>
    </row>
    <row r="1314" spans="1:1" x14ac:dyDescent="0.2">
      <c r="A1314" s="75"/>
    </row>
    <row r="1315" spans="1:1" x14ac:dyDescent="0.2">
      <c r="A1315" s="75"/>
    </row>
    <row r="1316" spans="1:1" x14ac:dyDescent="0.2">
      <c r="A1316" s="75"/>
    </row>
    <row r="1317" spans="1:1" x14ac:dyDescent="0.2">
      <c r="A1317" s="75"/>
    </row>
    <row r="1318" spans="1:1" x14ac:dyDescent="0.2">
      <c r="A1318" s="75"/>
    </row>
    <row r="1319" spans="1:1" x14ac:dyDescent="0.2">
      <c r="A1319" s="75"/>
    </row>
    <row r="1320" spans="1:1" x14ac:dyDescent="0.2">
      <c r="A1320" s="75"/>
    </row>
    <row r="1321" spans="1:1" x14ac:dyDescent="0.2">
      <c r="A1321" s="75"/>
    </row>
    <row r="1322" spans="1:1" x14ac:dyDescent="0.2">
      <c r="A1322" s="75"/>
    </row>
    <row r="1323" spans="1:1" x14ac:dyDescent="0.2">
      <c r="A1323" s="75"/>
    </row>
    <row r="1324" spans="1:1" x14ac:dyDescent="0.2">
      <c r="A1324" s="75"/>
    </row>
    <row r="1325" spans="1:1" x14ac:dyDescent="0.2">
      <c r="A1325" s="75"/>
    </row>
    <row r="1326" spans="1:1" x14ac:dyDescent="0.2">
      <c r="A1326" s="75"/>
    </row>
    <row r="1327" spans="1:1" x14ac:dyDescent="0.2">
      <c r="A1327" s="75"/>
    </row>
    <row r="1328" spans="1:1" x14ac:dyDescent="0.2">
      <c r="A1328" s="75"/>
    </row>
    <row r="1329" spans="1:1" x14ac:dyDescent="0.2">
      <c r="A1329" s="75"/>
    </row>
    <row r="1330" spans="1:1" x14ac:dyDescent="0.2">
      <c r="A1330" s="75"/>
    </row>
    <row r="1331" spans="1:1" x14ac:dyDescent="0.2">
      <c r="A1331" s="75"/>
    </row>
    <row r="1332" spans="1:1" x14ac:dyDescent="0.2">
      <c r="A1332" s="75"/>
    </row>
    <row r="1333" spans="1:1" x14ac:dyDescent="0.2">
      <c r="A1333" s="75"/>
    </row>
    <row r="1334" spans="1:1" x14ac:dyDescent="0.2">
      <c r="A1334" s="75"/>
    </row>
    <row r="1335" spans="1:1" x14ac:dyDescent="0.2">
      <c r="A1335" s="75"/>
    </row>
    <row r="1336" spans="1:1" x14ac:dyDescent="0.2">
      <c r="A1336" s="75"/>
    </row>
    <row r="1337" spans="1:1" x14ac:dyDescent="0.2">
      <c r="A1337" s="75"/>
    </row>
    <row r="1338" spans="1:1" x14ac:dyDescent="0.2">
      <c r="A1338" s="75"/>
    </row>
    <row r="1339" spans="1:1" x14ac:dyDescent="0.2">
      <c r="A1339" s="75"/>
    </row>
    <row r="1340" spans="1:1" x14ac:dyDescent="0.2">
      <c r="A1340" s="75"/>
    </row>
    <row r="1341" spans="1:1" x14ac:dyDescent="0.2">
      <c r="A1341" s="75"/>
    </row>
    <row r="1342" spans="1:1" x14ac:dyDescent="0.2">
      <c r="A1342" s="75"/>
    </row>
    <row r="1343" spans="1:1" x14ac:dyDescent="0.2">
      <c r="A1343" s="75"/>
    </row>
    <row r="1344" spans="1:1" x14ac:dyDescent="0.2">
      <c r="A1344" s="75"/>
    </row>
    <row r="1345" spans="1:1" x14ac:dyDescent="0.2">
      <c r="A1345" s="75"/>
    </row>
    <row r="1346" spans="1:1" x14ac:dyDescent="0.2">
      <c r="A1346" s="75"/>
    </row>
    <row r="1347" spans="1:1" x14ac:dyDescent="0.2">
      <c r="A1347" s="75"/>
    </row>
    <row r="1348" spans="1:1" x14ac:dyDescent="0.2">
      <c r="A1348" s="75"/>
    </row>
    <row r="1349" spans="1:1" x14ac:dyDescent="0.2">
      <c r="A1349" s="75"/>
    </row>
    <row r="1350" spans="1:1" x14ac:dyDescent="0.2">
      <c r="A1350" s="75"/>
    </row>
    <row r="1351" spans="1:1" x14ac:dyDescent="0.2">
      <c r="A1351" s="75"/>
    </row>
    <row r="1352" spans="1:1" x14ac:dyDescent="0.2">
      <c r="A1352" s="75"/>
    </row>
    <row r="1353" spans="1:1" x14ac:dyDescent="0.2">
      <c r="A1353" s="75"/>
    </row>
    <row r="1354" spans="1:1" x14ac:dyDescent="0.2">
      <c r="A1354" s="75"/>
    </row>
    <row r="1355" spans="1:1" x14ac:dyDescent="0.2">
      <c r="A1355" s="75"/>
    </row>
    <row r="1356" spans="1:1" x14ac:dyDescent="0.2">
      <c r="A1356" s="75"/>
    </row>
    <row r="1357" spans="1:1" x14ac:dyDescent="0.2">
      <c r="A1357" s="75"/>
    </row>
    <row r="1358" spans="1:1" x14ac:dyDescent="0.2">
      <c r="A1358" s="75"/>
    </row>
    <row r="1359" spans="1:1" x14ac:dyDescent="0.2">
      <c r="A1359" s="75"/>
    </row>
    <row r="1360" spans="1:1" x14ac:dyDescent="0.2">
      <c r="A1360" s="75"/>
    </row>
    <row r="1361" spans="1:1" x14ac:dyDescent="0.2">
      <c r="A1361" s="75"/>
    </row>
    <row r="1362" spans="1:1" x14ac:dyDescent="0.2">
      <c r="A1362" s="75"/>
    </row>
    <row r="1363" spans="1:1" x14ac:dyDescent="0.2">
      <c r="A1363" s="75"/>
    </row>
    <row r="1364" spans="1:1" x14ac:dyDescent="0.2">
      <c r="A1364" s="75"/>
    </row>
    <row r="1365" spans="1:1" x14ac:dyDescent="0.2">
      <c r="A1365" s="75"/>
    </row>
    <row r="1366" spans="1:1" x14ac:dyDescent="0.2">
      <c r="A1366" s="75"/>
    </row>
    <row r="1367" spans="1:1" x14ac:dyDescent="0.2">
      <c r="A1367" s="75"/>
    </row>
    <row r="1368" spans="1:1" x14ac:dyDescent="0.2">
      <c r="A1368" s="75"/>
    </row>
    <row r="1369" spans="1:1" x14ac:dyDescent="0.2">
      <c r="A1369" s="75"/>
    </row>
    <row r="1370" spans="1:1" x14ac:dyDescent="0.2">
      <c r="A1370" s="75"/>
    </row>
    <row r="1371" spans="1:1" x14ac:dyDescent="0.2">
      <c r="A1371" s="75"/>
    </row>
    <row r="1372" spans="1:1" x14ac:dyDescent="0.2">
      <c r="A1372" s="75"/>
    </row>
    <row r="1373" spans="1:1" x14ac:dyDescent="0.2">
      <c r="A1373" s="75"/>
    </row>
    <row r="1374" spans="1:1" x14ac:dyDescent="0.2">
      <c r="A1374" s="75"/>
    </row>
    <row r="1375" spans="1:1" x14ac:dyDescent="0.2">
      <c r="A1375" s="75"/>
    </row>
    <row r="1376" spans="1:1" x14ac:dyDescent="0.2">
      <c r="A1376" s="75"/>
    </row>
    <row r="1377" spans="1:1" x14ac:dyDescent="0.2">
      <c r="A1377" s="75"/>
    </row>
    <row r="1378" spans="1:1" x14ac:dyDescent="0.2">
      <c r="A1378" s="75"/>
    </row>
    <row r="1379" spans="1:1" x14ac:dyDescent="0.2">
      <c r="A1379" s="75"/>
    </row>
    <row r="1380" spans="1:1" x14ac:dyDescent="0.2">
      <c r="A1380" s="75"/>
    </row>
    <row r="1381" spans="1:1" x14ac:dyDescent="0.2">
      <c r="A1381" s="75"/>
    </row>
    <row r="1382" spans="1:1" x14ac:dyDescent="0.2">
      <c r="A1382" s="75"/>
    </row>
    <row r="1383" spans="1:1" x14ac:dyDescent="0.2">
      <c r="A1383" s="75"/>
    </row>
    <row r="1384" spans="1:1" x14ac:dyDescent="0.2">
      <c r="A1384" s="75"/>
    </row>
    <row r="1385" spans="1:1" x14ac:dyDescent="0.2">
      <c r="A1385" s="75"/>
    </row>
    <row r="1386" spans="1:1" x14ac:dyDescent="0.2">
      <c r="A1386" s="75"/>
    </row>
    <row r="1387" spans="1:1" x14ac:dyDescent="0.2">
      <c r="A1387" s="75"/>
    </row>
    <row r="1388" spans="1:1" x14ac:dyDescent="0.2">
      <c r="A1388" s="75"/>
    </row>
    <row r="1389" spans="1:1" x14ac:dyDescent="0.2">
      <c r="A1389" s="75"/>
    </row>
    <row r="1390" spans="1:1" x14ac:dyDescent="0.2">
      <c r="A1390" s="75"/>
    </row>
    <row r="1391" spans="1:1" x14ac:dyDescent="0.2">
      <c r="A1391" s="75"/>
    </row>
    <row r="1392" spans="1:1" x14ac:dyDescent="0.2">
      <c r="A1392" s="75"/>
    </row>
    <row r="1393" spans="1:1" x14ac:dyDescent="0.2">
      <c r="A1393" s="75"/>
    </row>
    <row r="1394" spans="1:1" x14ac:dyDescent="0.2">
      <c r="A1394" s="75"/>
    </row>
    <row r="1395" spans="1:1" x14ac:dyDescent="0.2">
      <c r="A1395" s="75"/>
    </row>
    <row r="1396" spans="1:1" x14ac:dyDescent="0.2">
      <c r="A1396" s="75"/>
    </row>
    <row r="1397" spans="1:1" x14ac:dyDescent="0.2">
      <c r="A1397" s="75"/>
    </row>
    <row r="1398" spans="1:1" x14ac:dyDescent="0.2">
      <c r="A1398" s="75"/>
    </row>
    <row r="1399" spans="1:1" x14ac:dyDescent="0.2">
      <c r="A1399" s="75"/>
    </row>
    <row r="1400" spans="1:1" x14ac:dyDescent="0.2">
      <c r="A1400" s="75"/>
    </row>
    <row r="1401" spans="1:1" x14ac:dyDescent="0.2">
      <c r="A1401" s="75"/>
    </row>
    <row r="1402" spans="1:1" x14ac:dyDescent="0.2">
      <c r="A1402" s="75"/>
    </row>
    <row r="1403" spans="1:1" x14ac:dyDescent="0.2">
      <c r="A1403" s="75"/>
    </row>
    <row r="1404" spans="1:1" x14ac:dyDescent="0.2">
      <c r="A1404" s="75"/>
    </row>
    <row r="1405" spans="1:1" x14ac:dyDescent="0.2">
      <c r="A1405" s="75"/>
    </row>
    <row r="1406" spans="1:1" x14ac:dyDescent="0.2">
      <c r="A1406" s="75"/>
    </row>
    <row r="1407" spans="1:1" x14ac:dyDescent="0.2">
      <c r="A1407" s="75"/>
    </row>
    <row r="1408" spans="1:1" x14ac:dyDescent="0.2">
      <c r="A1408" s="75"/>
    </row>
    <row r="1409" spans="1:1" x14ac:dyDescent="0.2">
      <c r="A1409" s="75"/>
    </row>
    <row r="1410" spans="1:1" x14ac:dyDescent="0.2">
      <c r="A1410" s="75"/>
    </row>
    <row r="1411" spans="1:1" x14ac:dyDescent="0.2">
      <c r="A1411" s="75"/>
    </row>
    <row r="1412" spans="1:1" x14ac:dyDescent="0.2">
      <c r="A1412" s="75"/>
    </row>
    <row r="1413" spans="1:1" x14ac:dyDescent="0.2">
      <c r="A1413" s="75"/>
    </row>
    <row r="1414" spans="1:1" x14ac:dyDescent="0.2">
      <c r="A1414" s="75"/>
    </row>
    <row r="1415" spans="1:1" x14ac:dyDescent="0.2">
      <c r="A1415" s="75"/>
    </row>
    <row r="1416" spans="1:1" x14ac:dyDescent="0.2">
      <c r="A1416" s="75"/>
    </row>
    <row r="1417" spans="1:1" x14ac:dyDescent="0.2">
      <c r="A1417" s="75"/>
    </row>
    <row r="1418" spans="1:1" x14ac:dyDescent="0.2">
      <c r="A1418" s="75"/>
    </row>
    <row r="1419" spans="1:1" x14ac:dyDescent="0.2">
      <c r="A1419" s="75"/>
    </row>
    <row r="1420" spans="1:1" x14ac:dyDescent="0.2">
      <c r="A1420" s="75"/>
    </row>
    <row r="1421" spans="1:1" x14ac:dyDescent="0.2">
      <c r="A1421" s="75"/>
    </row>
    <row r="1422" spans="1:1" x14ac:dyDescent="0.2">
      <c r="A1422" s="75"/>
    </row>
    <row r="1423" spans="1:1" x14ac:dyDescent="0.2">
      <c r="A1423" s="75"/>
    </row>
    <row r="1424" spans="1:1" x14ac:dyDescent="0.2">
      <c r="A1424" s="75"/>
    </row>
    <row r="1425" spans="1:1" x14ac:dyDescent="0.2">
      <c r="A1425" s="75"/>
    </row>
    <row r="1426" spans="1:1" x14ac:dyDescent="0.2">
      <c r="A1426" s="75"/>
    </row>
    <row r="1427" spans="1:1" x14ac:dyDescent="0.2">
      <c r="A1427" s="75"/>
    </row>
    <row r="1428" spans="1:1" x14ac:dyDescent="0.2">
      <c r="A1428" s="75"/>
    </row>
    <row r="1429" spans="1:1" x14ac:dyDescent="0.2">
      <c r="A1429" s="75"/>
    </row>
    <row r="1430" spans="1:1" x14ac:dyDescent="0.2">
      <c r="A1430" s="75"/>
    </row>
    <row r="1431" spans="1:1" x14ac:dyDescent="0.2">
      <c r="A1431" s="75"/>
    </row>
    <row r="1432" spans="1:1" x14ac:dyDescent="0.2">
      <c r="A1432" s="75"/>
    </row>
    <row r="1433" spans="1:1" x14ac:dyDescent="0.2">
      <c r="A1433" s="75"/>
    </row>
    <row r="1434" spans="1:1" x14ac:dyDescent="0.2">
      <c r="A1434" s="75"/>
    </row>
    <row r="1435" spans="1:1" x14ac:dyDescent="0.2">
      <c r="A1435" s="75"/>
    </row>
    <row r="1436" spans="1:1" x14ac:dyDescent="0.2">
      <c r="A1436" s="75"/>
    </row>
    <row r="1437" spans="1:1" x14ac:dyDescent="0.2">
      <c r="A1437" s="75"/>
    </row>
    <row r="1438" spans="1:1" x14ac:dyDescent="0.2">
      <c r="A1438" s="75"/>
    </row>
    <row r="1439" spans="1:1" x14ac:dyDescent="0.2">
      <c r="A1439" s="75"/>
    </row>
    <row r="1440" spans="1:1" x14ac:dyDescent="0.2">
      <c r="A1440" s="75"/>
    </row>
    <row r="1441" spans="1:1" x14ac:dyDescent="0.2">
      <c r="A1441" s="75"/>
    </row>
    <row r="1442" spans="1:1" x14ac:dyDescent="0.2">
      <c r="A1442" s="75"/>
    </row>
    <row r="1443" spans="1:1" x14ac:dyDescent="0.2">
      <c r="A1443" s="75"/>
    </row>
    <row r="1444" spans="1:1" x14ac:dyDescent="0.2">
      <c r="A1444" s="75"/>
    </row>
    <row r="1445" spans="1:1" x14ac:dyDescent="0.2">
      <c r="A1445" s="75"/>
    </row>
    <row r="1446" spans="1:1" x14ac:dyDescent="0.2">
      <c r="A1446" s="75"/>
    </row>
    <row r="1447" spans="1:1" x14ac:dyDescent="0.2">
      <c r="A1447" s="75"/>
    </row>
    <row r="1448" spans="1:1" x14ac:dyDescent="0.2">
      <c r="A1448" s="75"/>
    </row>
    <row r="1449" spans="1:1" x14ac:dyDescent="0.2">
      <c r="A1449" s="75"/>
    </row>
    <row r="1450" spans="1:1" x14ac:dyDescent="0.2">
      <c r="A1450" s="75"/>
    </row>
    <row r="1451" spans="1:1" x14ac:dyDescent="0.2">
      <c r="A1451" s="75"/>
    </row>
    <row r="1452" spans="1:1" x14ac:dyDescent="0.2">
      <c r="A1452" s="75"/>
    </row>
    <row r="1453" spans="1:1" x14ac:dyDescent="0.2">
      <c r="A1453" s="75"/>
    </row>
    <row r="1454" spans="1:1" x14ac:dyDescent="0.2">
      <c r="A1454" s="75"/>
    </row>
    <row r="1455" spans="1:1" x14ac:dyDescent="0.2">
      <c r="A1455" s="75"/>
    </row>
    <row r="1456" spans="1:1" x14ac:dyDescent="0.2">
      <c r="A1456" s="75"/>
    </row>
    <row r="1457" spans="1:1" x14ac:dyDescent="0.2">
      <c r="A1457" s="75"/>
    </row>
    <row r="1458" spans="1:1" x14ac:dyDescent="0.2">
      <c r="A1458" s="75"/>
    </row>
    <row r="1459" spans="1:1" x14ac:dyDescent="0.2">
      <c r="A1459" s="75"/>
    </row>
    <row r="1460" spans="1:1" x14ac:dyDescent="0.2">
      <c r="A1460" s="75"/>
    </row>
    <row r="1461" spans="1:1" x14ac:dyDescent="0.2">
      <c r="A1461" s="75"/>
    </row>
    <row r="1462" spans="1:1" x14ac:dyDescent="0.2">
      <c r="A1462" s="75"/>
    </row>
    <row r="1463" spans="1:1" x14ac:dyDescent="0.2">
      <c r="A1463" s="75"/>
    </row>
    <row r="1464" spans="1:1" x14ac:dyDescent="0.2">
      <c r="A1464" s="75"/>
    </row>
    <row r="1465" spans="1:1" x14ac:dyDescent="0.2">
      <c r="A1465" s="75"/>
    </row>
    <row r="1466" spans="1:1" x14ac:dyDescent="0.2">
      <c r="A1466" s="75"/>
    </row>
    <row r="1467" spans="1:1" x14ac:dyDescent="0.2">
      <c r="A1467" s="75"/>
    </row>
    <row r="1468" spans="1:1" x14ac:dyDescent="0.2">
      <c r="A1468" s="75"/>
    </row>
    <row r="1469" spans="1:1" x14ac:dyDescent="0.2">
      <c r="A1469" s="75"/>
    </row>
    <row r="1470" spans="1:1" x14ac:dyDescent="0.2">
      <c r="A1470" s="75"/>
    </row>
    <row r="1471" spans="1:1" x14ac:dyDescent="0.2">
      <c r="A1471" s="75"/>
    </row>
    <row r="1472" spans="1:1" x14ac:dyDescent="0.2">
      <c r="A1472" s="75"/>
    </row>
    <row r="1473" spans="1:1" x14ac:dyDescent="0.2">
      <c r="A1473" s="75"/>
    </row>
    <row r="1474" spans="1:1" x14ac:dyDescent="0.2">
      <c r="A1474" s="75"/>
    </row>
    <row r="1475" spans="1:1" x14ac:dyDescent="0.2">
      <c r="A1475" s="75"/>
    </row>
    <row r="1476" spans="1:1" x14ac:dyDescent="0.2">
      <c r="A1476" s="75"/>
    </row>
    <row r="1477" spans="1:1" x14ac:dyDescent="0.2">
      <c r="A1477" s="75"/>
    </row>
    <row r="1478" spans="1:1" x14ac:dyDescent="0.2">
      <c r="A1478" s="75"/>
    </row>
    <row r="1479" spans="1:1" x14ac:dyDescent="0.2">
      <c r="A1479" s="75"/>
    </row>
    <row r="1480" spans="1:1" x14ac:dyDescent="0.2">
      <c r="A1480" s="75"/>
    </row>
    <row r="1481" spans="1:1" x14ac:dyDescent="0.2">
      <c r="A1481" s="75"/>
    </row>
    <row r="1482" spans="1:1" x14ac:dyDescent="0.2">
      <c r="A1482" s="75"/>
    </row>
    <row r="1483" spans="1:1" x14ac:dyDescent="0.2">
      <c r="A1483" s="75"/>
    </row>
    <row r="1484" spans="1:1" x14ac:dyDescent="0.2">
      <c r="A1484" s="75"/>
    </row>
    <row r="1485" spans="1:1" x14ac:dyDescent="0.2">
      <c r="A1485" s="75"/>
    </row>
    <row r="1486" spans="1:1" x14ac:dyDescent="0.2">
      <c r="A1486" s="75"/>
    </row>
    <row r="1487" spans="1:1" x14ac:dyDescent="0.2">
      <c r="A1487" s="75"/>
    </row>
    <row r="1488" spans="1:1" x14ac:dyDescent="0.2">
      <c r="A1488" s="75"/>
    </row>
    <row r="1489" spans="1:1" x14ac:dyDescent="0.2">
      <c r="A1489" s="75"/>
    </row>
    <row r="1490" spans="1:1" x14ac:dyDescent="0.2">
      <c r="A1490" s="75"/>
    </row>
    <row r="1491" spans="1:1" x14ac:dyDescent="0.2">
      <c r="A1491" s="75"/>
    </row>
    <row r="1492" spans="1:1" x14ac:dyDescent="0.2">
      <c r="A1492" s="75"/>
    </row>
    <row r="1493" spans="1:1" x14ac:dyDescent="0.2">
      <c r="A1493" s="75"/>
    </row>
    <row r="1494" spans="1:1" x14ac:dyDescent="0.2">
      <c r="A1494" s="75"/>
    </row>
    <row r="1495" spans="1:1" x14ac:dyDescent="0.2">
      <c r="A1495" s="75"/>
    </row>
    <row r="1496" spans="1:1" x14ac:dyDescent="0.2">
      <c r="A1496" s="75"/>
    </row>
    <row r="1497" spans="1:1" x14ac:dyDescent="0.2">
      <c r="A1497" s="75"/>
    </row>
    <row r="1498" spans="1:1" x14ac:dyDescent="0.2">
      <c r="A1498" s="75"/>
    </row>
    <row r="1499" spans="1:1" x14ac:dyDescent="0.2">
      <c r="A1499" s="75"/>
    </row>
    <row r="1500" spans="1:1" x14ac:dyDescent="0.2">
      <c r="A1500" s="75"/>
    </row>
    <row r="1501" spans="1:1" x14ac:dyDescent="0.2">
      <c r="A1501" s="75"/>
    </row>
    <row r="1502" spans="1:1" x14ac:dyDescent="0.2">
      <c r="A1502" s="75"/>
    </row>
    <row r="1503" spans="1:1" x14ac:dyDescent="0.2">
      <c r="A1503" s="75"/>
    </row>
    <row r="1504" spans="1:1" x14ac:dyDescent="0.2">
      <c r="A1504" s="75"/>
    </row>
    <row r="1505" spans="1:1" x14ac:dyDescent="0.2">
      <c r="A1505" s="75"/>
    </row>
    <row r="1506" spans="1:1" x14ac:dyDescent="0.2">
      <c r="A1506" s="75"/>
    </row>
    <row r="1507" spans="1:1" x14ac:dyDescent="0.2">
      <c r="A1507" s="75"/>
    </row>
    <row r="1508" spans="1:1" x14ac:dyDescent="0.2">
      <c r="A1508" s="75"/>
    </row>
    <row r="1509" spans="1:1" x14ac:dyDescent="0.2">
      <c r="A1509" s="75"/>
    </row>
    <row r="1510" spans="1:1" x14ac:dyDescent="0.2">
      <c r="A1510" s="75"/>
    </row>
    <row r="1511" spans="1:1" x14ac:dyDescent="0.2">
      <c r="A1511" s="75"/>
    </row>
    <row r="1512" spans="1:1" x14ac:dyDescent="0.2">
      <c r="A1512" s="75"/>
    </row>
    <row r="1513" spans="1:1" x14ac:dyDescent="0.2">
      <c r="A1513" s="75"/>
    </row>
    <row r="1514" spans="1:1" x14ac:dyDescent="0.2">
      <c r="A1514" s="75"/>
    </row>
    <row r="1515" spans="1:1" x14ac:dyDescent="0.2">
      <c r="A1515" s="75"/>
    </row>
    <row r="1516" spans="1:1" x14ac:dyDescent="0.2">
      <c r="A1516" s="75"/>
    </row>
    <row r="1517" spans="1:1" x14ac:dyDescent="0.2">
      <c r="A1517" s="75"/>
    </row>
    <row r="1518" spans="1:1" x14ac:dyDescent="0.2">
      <c r="A1518" s="75"/>
    </row>
    <row r="1519" spans="1:1" x14ac:dyDescent="0.2">
      <c r="A1519" s="75"/>
    </row>
    <row r="1520" spans="1:1" x14ac:dyDescent="0.2">
      <c r="A1520" s="75"/>
    </row>
    <row r="1521" spans="1:1" x14ac:dyDescent="0.2">
      <c r="A1521" s="75"/>
    </row>
    <row r="1522" spans="1:1" x14ac:dyDescent="0.2">
      <c r="A1522" s="75"/>
    </row>
    <row r="1523" spans="1:1" x14ac:dyDescent="0.2">
      <c r="A1523" s="75"/>
    </row>
    <row r="1524" spans="1:1" x14ac:dyDescent="0.2">
      <c r="A1524" s="75"/>
    </row>
    <row r="1525" spans="1:1" x14ac:dyDescent="0.2">
      <c r="A1525" s="75"/>
    </row>
    <row r="1526" spans="1:1" x14ac:dyDescent="0.2">
      <c r="A1526" s="75"/>
    </row>
    <row r="1527" spans="1:1" x14ac:dyDescent="0.2">
      <c r="A1527" s="75"/>
    </row>
    <row r="1528" spans="1:1" x14ac:dyDescent="0.2">
      <c r="A1528" s="75"/>
    </row>
    <row r="1529" spans="1:1" x14ac:dyDescent="0.2">
      <c r="A1529" s="75"/>
    </row>
    <row r="1530" spans="1:1" x14ac:dyDescent="0.2">
      <c r="A1530" s="75"/>
    </row>
    <row r="1531" spans="1:1" x14ac:dyDescent="0.2">
      <c r="A1531" s="75"/>
    </row>
    <row r="1532" spans="1:1" x14ac:dyDescent="0.2">
      <c r="A1532" s="75"/>
    </row>
    <row r="1533" spans="1:1" x14ac:dyDescent="0.2">
      <c r="A1533" s="75"/>
    </row>
    <row r="1534" spans="1:1" x14ac:dyDescent="0.2">
      <c r="A1534" s="75"/>
    </row>
    <row r="1535" spans="1:1" x14ac:dyDescent="0.2">
      <c r="A1535" s="75"/>
    </row>
    <row r="1536" spans="1:1" x14ac:dyDescent="0.2">
      <c r="A1536" s="75"/>
    </row>
    <row r="1537" spans="1:1" x14ac:dyDescent="0.2">
      <c r="A1537" s="75"/>
    </row>
    <row r="1538" spans="1:1" x14ac:dyDescent="0.2">
      <c r="A1538" s="75"/>
    </row>
    <row r="1539" spans="1:1" x14ac:dyDescent="0.2">
      <c r="A1539" s="75"/>
    </row>
    <row r="1540" spans="1:1" x14ac:dyDescent="0.2">
      <c r="A1540" s="75"/>
    </row>
    <row r="1541" spans="1:1" x14ac:dyDescent="0.2">
      <c r="A1541" s="75"/>
    </row>
    <row r="1542" spans="1:1" x14ac:dyDescent="0.2">
      <c r="A1542" s="75"/>
    </row>
    <row r="1543" spans="1:1" x14ac:dyDescent="0.2">
      <c r="A1543" s="75"/>
    </row>
    <row r="1544" spans="1:1" x14ac:dyDescent="0.2">
      <c r="A1544" s="75"/>
    </row>
    <row r="1545" spans="1:1" x14ac:dyDescent="0.2">
      <c r="A1545" s="75"/>
    </row>
    <row r="1546" spans="1:1" x14ac:dyDescent="0.2">
      <c r="A1546" s="75"/>
    </row>
    <row r="1547" spans="1:1" x14ac:dyDescent="0.2">
      <c r="A1547" s="75"/>
    </row>
    <row r="1548" spans="1:1" x14ac:dyDescent="0.2">
      <c r="A1548" s="75"/>
    </row>
    <row r="1549" spans="1:1" x14ac:dyDescent="0.2">
      <c r="A1549" s="75"/>
    </row>
    <row r="1550" spans="1:1" x14ac:dyDescent="0.2">
      <c r="A1550" s="75"/>
    </row>
    <row r="1551" spans="1:1" x14ac:dyDescent="0.2">
      <c r="A1551" s="75"/>
    </row>
    <row r="1552" spans="1:1" x14ac:dyDescent="0.2">
      <c r="A1552" s="75"/>
    </row>
    <row r="1553" spans="1:1" x14ac:dyDescent="0.2">
      <c r="A1553" s="75"/>
    </row>
    <row r="1554" spans="1:1" x14ac:dyDescent="0.2">
      <c r="A1554" s="75"/>
    </row>
    <row r="1555" spans="1:1" x14ac:dyDescent="0.2">
      <c r="A1555" s="75"/>
    </row>
    <row r="1556" spans="1:1" x14ac:dyDescent="0.2">
      <c r="A1556" s="75"/>
    </row>
    <row r="1557" spans="1:1" x14ac:dyDescent="0.2">
      <c r="A1557" s="75"/>
    </row>
    <row r="1558" spans="1:1" x14ac:dyDescent="0.2">
      <c r="A1558" s="75"/>
    </row>
    <row r="1559" spans="1:1" x14ac:dyDescent="0.2">
      <c r="A1559" s="75"/>
    </row>
    <row r="1560" spans="1:1" x14ac:dyDescent="0.2">
      <c r="A1560" s="75"/>
    </row>
    <row r="1561" spans="1:1" x14ac:dyDescent="0.2">
      <c r="A1561" s="75"/>
    </row>
    <row r="1562" spans="1:1" x14ac:dyDescent="0.2">
      <c r="A1562" s="75"/>
    </row>
    <row r="1563" spans="1:1" x14ac:dyDescent="0.2">
      <c r="A1563" s="75"/>
    </row>
    <row r="1564" spans="1:1" x14ac:dyDescent="0.2">
      <c r="A1564" s="75"/>
    </row>
    <row r="1565" spans="1:1" x14ac:dyDescent="0.2">
      <c r="A1565" s="75"/>
    </row>
    <row r="1566" spans="1:1" x14ac:dyDescent="0.2">
      <c r="A1566" s="75"/>
    </row>
    <row r="1567" spans="1:1" x14ac:dyDescent="0.2">
      <c r="A1567" s="75"/>
    </row>
    <row r="1568" spans="1:1" x14ac:dyDescent="0.2">
      <c r="A1568" s="75"/>
    </row>
    <row r="1569" spans="1:1" x14ac:dyDescent="0.2">
      <c r="A1569" s="75"/>
    </row>
    <row r="1570" spans="1:1" x14ac:dyDescent="0.2">
      <c r="A1570" s="75"/>
    </row>
    <row r="1571" spans="1:1" x14ac:dyDescent="0.2">
      <c r="A1571" s="75"/>
    </row>
    <row r="1572" spans="1:1" x14ac:dyDescent="0.2">
      <c r="A1572" s="75"/>
    </row>
    <row r="1573" spans="1:1" x14ac:dyDescent="0.2">
      <c r="A1573" s="75"/>
    </row>
    <row r="1574" spans="1:1" x14ac:dyDescent="0.2">
      <c r="A1574" s="75"/>
    </row>
    <row r="1575" spans="1:1" x14ac:dyDescent="0.2">
      <c r="A1575" s="75"/>
    </row>
    <row r="1576" spans="1:1" x14ac:dyDescent="0.2">
      <c r="A1576" s="75"/>
    </row>
    <row r="1577" spans="1:1" x14ac:dyDescent="0.2">
      <c r="A1577" s="75"/>
    </row>
    <row r="1578" spans="1:1" x14ac:dyDescent="0.2">
      <c r="A1578" s="75"/>
    </row>
    <row r="1579" spans="1:1" x14ac:dyDescent="0.2">
      <c r="A1579" s="75"/>
    </row>
    <row r="1580" spans="1:1" x14ac:dyDescent="0.2">
      <c r="A1580" s="75"/>
    </row>
    <row r="1581" spans="1:1" x14ac:dyDescent="0.2">
      <c r="A1581" s="75"/>
    </row>
    <row r="1582" spans="1:1" x14ac:dyDescent="0.2">
      <c r="A1582" s="75"/>
    </row>
    <row r="1583" spans="1:1" x14ac:dyDescent="0.2">
      <c r="A1583" s="75"/>
    </row>
    <row r="1584" spans="1:1" x14ac:dyDescent="0.2">
      <c r="A1584" s="75"/>
    </row>
    <row r="1585" spans="1:1" x14ac:dyDescent="0.2">
      <c r="A1585" s="75"/>
    </row>
    <row r="1586" spans="1:1" x14ac:dyDescent="0.2">
      <c r="A1586" s="75"/>
    </row>
    <row r="1587" spans="1:1" x14ac:dyDescent="0.2">
      <c r="A1587" s="75"/>
    </row>
    <row r="1588" spans="1:1" x14ac:dyDescent="0.2">
      <c r="A1588" s="75"/>
    </row>
    <row r="1589" spans="1:1" x14ac:dyDescent="0.2">
      <c r="A1589" s="75"/>
    </row>
    <row r="1590" spans="1:1" x14ac:dyDescent="0.2">
      <c r="A1590" s="75"/>
    </row>
    <row r="1591" spans="1:1" x14ac:dyDescent="0.2">
      <c r="A1591" s="75"/>
    </row>
    <row r="1592" spans="1:1" x14ac:dyDescent="0.2">
      <c r="A1592" s="75"/>
    </row>
    <row r="1593" spans="1:1" x14ac:dyDescent="0.2">
      <c r="A1593" s="75"/>
    </row>
    <row r="1594" spans="1:1" x14ac:dyDescent="0.2">
      <c r="A1594" s="75"/>
    </row>
    <row r="1595" spans="1:1" x14ac:dyDescent="0.2">
      <c r="A1595" s="75"/>
    </row>
    <row r="1596" spans="1:1" x14ac:dyDescent="0.2">
      <c r="A1596" s="75"/>
    </row>
    <row r="1597" spans="1:1" x14ac:dyDescent="0.2">
      <c r="A1597" s="75"/>
    </row>
    <row r="1598" spans="1:1" x14ac:dyDescent="0.2">
      <c r="A1598" s="75"/>
    </row>
    <row r="1599" spans="1:1" x14ac:dyDescent="0.2">
      <c r="A1599" s="75"/>
    </row>
    <row r="1600" spans="1:1" x14ac:dyDescent="0.2">
      <c r="A1600" s="75"/>
    </row>
    <row r="1601" spans="1:1" x14ac:dyDescent="0.2">
      <c r="A1601" s="75"/>
    </row>
    <row r="1602" spans="1:1" x14ac:dyDescent="0.2">
      <c r="A1602" s="75"/>
    </row>
    <row r="1603" spans="1:1" x14ac:dyDescent="0.2">
      <c r="A1603" s="75"/>
    </row>
    <row r="1604" spans="1:1" x14ac:dyDescent="0.2">
      <c r="A1604" s="75"/>
    </row>
    <row r="1605" spans="1:1" x14ac:dyDescent="0.2">
      <c r="A1605" s="75"/>
    </row>
    <row r="1606" spans="1:1" x14ac:dyDescent="0.2">
      <c r="A1606" s="75"/>
    </row>
    <row r="1607" spans="1:1" x14ac:dyDescent="0.2">
      <c r="A1607" s="75"/>
    </row>
    <row r="1608" spans="1:1" x14ac:dyDescent="0.2">
      <c r="A1608" s="75"/>
    </row>
    <row r="1609" spans="1:1" x14ac:dyDescent="0.2">
      <c r="A1609" s="75"/>
    </row>
    <row r="1610" spans="1:1" x14ac:dyDescent="0.2">
      <c r="A1610" s="75"/>
    </row>
    <row r="1611" spans="1:1" x14ac:dyDescent="0.2">
      <c r="A1611" s="75"/>
    </row>
    <row r="1612" spans="1:1" x14ac:dyDescent="0.2">
      <c r="A1612" s="75"/>
    </row>
    <row r="1613" spans="1:1" x14ac:dyDescent="0.2">
      <c r="A1613" s="75"/>
    </row>
    <row r="1614" spans="1:1" x14ac:dyDescent="0.2">
      <c r="A1614" s="75"/>
    </row>
    <row r="1615" spans="1:1" x14ac:dyDescent="0.2">
      <c r="A1615" s="75"/>
    </row>
    <row r="1616" spans="1:1" x14ac:dyDescent="0.2">
      <c r="A1616" s="75"/>
    </row>
    <row r="1617" spans="1:1" x14ac:dyDescent="0.2">
      <c r="A1617" s="75"/>
    </row>
    <row r="1618" spans="1:1" x14ac:dyDescent="0.2">
      <c r="A1618" s="75"/>
    </row>
    <row r="1619" spans="1:1" x14ac:dyDescent="0.2">
      <c r="A1619" s="75"/>
    </row>
    <row r="1620" spans="1:1" x14ac:dyDescent="0.2">
      <c r="A1620" s="75"/>
    </row>
    <row r="1621" spans="1:1" x14ac:dyDescent="0.2">
      <c r="A1621" s="75"/>
    </row>
    <row r="1622" spans="1:1" x14ac:dyDescent="0.2">
      <c r="A1622" s="75"/>
    </row>
    <row r="1623" spans="1:1" x14ac:dyDescent="0.2">
      <c r="A1623" s="75"/>
    </row>
    <row r="1624" spans="1:1" x14ac:dyDescent="0.2">
      <c r="A1624" s="75"/>
    </row>
    <row r="1625" spans="1:1" x14ac:dyDescent="0.2">
      <c r="A1625" s="75"/>
    </row>
    <row r="1626" spans="1:1" x14ac:dyDescent="0.2">
      <c r="A1626" s="75"/>
    </row>
    <row r="1627" spans="1:1" x14ac:dyDescent="0.2">
      <c r="A1627" s="75"/>
    </row>
    <row r="1628" spans="1:1" x14ac:dyDescent="0.2">
      <c r="A1628" s="75"/>
    </row>
    <row r="1629" spans="1:1" x14ac:dyDescent="0.2">
      <c r="A1629" s="75"/>
    </row>
    <row r="1630" spans="1:1" x14ac:dyDescent="0.2">
      <c r="A1630" s="75"/>
    </row>
    <row r="1631" spans="1:1" x14ac:dyDescent="0.2">
      <c r="A1631" s="75"/>
    </row>
    <row r="1632" spans="1:1" x14ac:dyDescent="0.2">
      <c r="A1632" s="75"/>
    </row>
    <row r="1633" spans="1:1" x14ac:dyDescent="0.2">
      <c r="A1633" s="75"/>
    </row>
    <row r="1634" spans="1:1" x14ac:dyDescent="0.2">
      <c r="A1634" s="75"/>
    </row>
    <row r="1635" spans="1:1" x14ac:dyDescent="0.2">
      <c r="A1635" s="75"/>
    </row>
    <row r="1636" spans="1:1" x14ac:dyDescent="0.2">
      <c r="A1636" s="75"/>
    </row>
    <row r="1637" spans="1:1" x14ac:dyDescent="0.2">
      <c r="A1637" s="75"/>
    </row>
    <row r="1638" spans="1:1" x14ac:dyDescent="0.2">
      <c r="A1638" s="75"/>
    </row>
    <row r="1639" spans="1:1" x14ac:dyDescent="0.2">
      <c r="A1639" s="75"/>
    </row>
    <row r="1640" spans="1:1" x14ac:dyDescent="0.2">
      <c r="A1640" s="75"/>
    </row>
    <row r="1641" spans="1:1" x14ac:dyDescent="0.2">
      <c r="A1641" s="75"/>
    </row>
    <row r="1642" spans="1:1" x14ac:dyDescent="0.2">
      <c r="A1642" s="75"/>
    </row>
    <row r="1643" spans="1:1" x14ac:dyDescent="0.2">
      <c r="A1643" s="75"/>
    </row>
    <row r="1644" spans="1:1" x14ac:dyDescent="0.2">
      <c r="A1644" s="75"/>
    </row>
    <row r="1645" spans="1:1" x14ac:dyDescent="0.2">
      <c r="A1645" s="75"/>
    </row>
    <row r="1646" spans="1:1" x14ac:dyDescent="0.2">
      <c r="A1646" s="75"/>
    </row>
    <row r="1647" spans="1:1" x14ac:dyDescent="0.2">
      <c r="A1647" s="75"/>
    </row>
    <row r="1648" spans="1:1" x14ac:dyDescent="0.2">
      <c r="A1648" s="75"/>
    </row>
    <row r="1649" spans="1:1" x14ac:dyDescent="0.2">
      <c r="A1649" s="75"/>
    </row>
    <row r="1650" spans="1:1" x14ac:dyDescent="0.2">
      <c r="A1650" s="75"/>
    </row>
    <row r="1651" spans="1:1" x14ac:dyDescent="0.2">
      <c r="A1651" s="75"/>
    </row>
    <row r="1652" spans="1:1" x14ac:dyDescent="0.2">
      <c r="A1652" s="75"/>
    </row>
    <row r="1653" spans="1:1" x14ac:dyDescent="0.2">
      <c r="A1653" s="75"/>
    </row>
    <row r="1654" spans="1:1" x14ac:dyDescent="0.2">
      <c r="A1654" s="75"/>
    </row>
    <row r="1655" spans="1:1" x14ac:dyDescent="0.2">
      <c r="A1655" s="75"/>
    </row>
    <row r="1656" spans="1:1" x14ac:dyDescent="0.2">
      <c r="A1656" s="75"/>
    </row>
    <row r="1657" spans="1:1" x14ac:dyDescent="0.2">
      <c r="A1657" s="75"/>
    </row>
    <row r="1658" spans="1:1" x14ac:dyDescent="0.2">
      <c r="A1658" s="75"/>
    </row>
    <row r="1659" spans="1:1" x14ac:dyDescent="0.2">
      <c r="A1659" s="75"/>
    </row>
    <row r="1660" spans="1:1" x14ac:dyDescent="0.2">
      <c r="A1660" s="75"/>
    </row>
    <row r="1661" spans="1:1" x14ac:dyDescent="0.2">
      <c r="A1661" s="75"/>
    </row>
    <row r="1662" spans="1:1" x14ac:dyDescent="0.2">
      <c r="A1662" s="75"/>
    </row>
    <row r="1663" spans="1:1" x14ac:dyDescent="0.2">
      <c r="A1663" s="75"/>
    </row>
    <row r="1664" spans="1:1" x14ac:dyDescent="0.2">
      <c r="A1664" s="75"/>
    </row>
    <row r="1665" spans="1:1" x14ac:dyDescent="0.2">
      <c r="A1665" s="75"/>
    </row>
    <row r="1666" spans="1:1" x14ac:dyDescent="0.2">
      <c r="A1666" s="75"/>
    </row>
    <row r="1667" spans="1:1" x14ac:dyDescent="0.2">
      <c r="A1667" s="75"/>
    </row>
    <row r="1668" spans="1:1" x14ac:dyDescent="0.2">
      <c r="A1668" s="75"/>
    </row>
    <row r="1669" spans="1:1" x14ac:dyDescent="0.2">
      <c r="A1669" s="75"/>
    </row>
    <row r="1670" spans="1:1" x14ac:dyDescent="0.2">
      <c r="A1670" s="75"/>
    </row>
    <row r="1671" spans="1:1" x14ac:dyDescent="0.2">
      <c r="A1671" s="75"/>
    </row>
    <row r="1672" spans="1:1" x14ac:dyDescent="0.2">
      <c r="A1672" s="75"/>
    </row>
    <row r="1673" spans="1:1" x14ac:dyDescent="0.2">
      <c r="A1673" s="75"/>
    </row>
    <row r="1674" spans="1:1" x14ac:dyDescent="0.2">
      <c r="A1674" s="75"/>
    </row>
    <row r="1675" spans="1:1" x14ac:dyDescent="0.2">
      <c r="A1675" s="75"/>
    </row>
    <row r="1676" spans="1:1" x14ac:dyDescent="0.2">
      <c r="A1676" s="75"/>
    </row>
    <row r="1677" spans="1:1" x14ac:dyDescent="0.2">
      <c r="A1677" s="75"/>
    </row>
    <row r="1678" spans="1:1" x14ac:dyDescent="0.2">
      <c r="A1678" s="75"/>
    </row>
    <row r="1679" spans="1:1" x14ac:dyDescent="0.2">
      <c r="A1679" s="75"/>
    </row>
    <row r="1680" spans="1:1" x14ac:dyDescent="0.2">
      <c r="A1680" s="75"/>
    </row>
    <row r="1681" spans="1:1" x14ac:dyDescent="0.2">
      <c r="A1681" s="75"/>
    </row>
    <row r="1682" spans="1:1" x14ac:dyDescent="0.2">
      <c r="A1682" s="75"/>
    </row>
    <row r="1683" spans="1:1" x14ac:dyDescent="0.2">
      <c r="A1683" s="75"/>
    </row>
    <row r="1684" spans="1:1" x14ac:dyDescent="0.2">
      <c r="A1684" s="75"/>
    </row>
    <row r="1685" spans="1:1" x14ac:dyDescent="0.2">
      <c r="A1685" s="75"/>
    </row>
    <row r="1686" spans="1:1" x14ac:dyDescent="0.2">
      <c r="A1686" s="75"/>
    </row>
    <row r="1687" spans="1:1" x14ac:dyDescent="0.2">
      <c r="A1687" s="75"/>
    </row>
    <row r="1688" spans="1:1" x14ac:dyDescent="0.2">
      <c r="A1688" s="75"/>
    </row>
    <row r="1689" spans="1:1" x14ac:dyDescent="0.2">
      <c r="A1689" s="75"/>
    </row>
    <row r="1690" spans="1:1" x14ac:dyDescent="0.2">
      <c r="A1690" s="75"/>
    </row>
    <row r="1691" spans="1:1" x14ac:dyDescent="0.2">
      <c r="A1691" s="75"/>
    </row>
    <row r="1692" spans="1:1" x14ac:dyDescent="0.2">
      <c r="A1692" s="75"/>
    </row>
    <row r="1693" spans="1:1" x14ac:dyDescent="0.2">
      <c r="A1693" s="75"/>
    </row>
    <row r="1694" spans="1:1" x14ac:dyDescent="0.2">
      <c r="A1694" s="75"/>
    </row>
    <row r="1695" spans="1:1" x14ac:dyDescent="0.2">
      <c r="A1695" s="75"/>
    </row>
    <row r="1696" spans="1:1" x14ac:dyDescent="0.2">
      <c r="A1696" s="75"/>
    </row>
    <row r="1697" spans="1:1" x14ac:dyDescent="0.2">
      <c r="A1697" s="75"/>
    </row>
    <row r="1698" spans="1:1" x14ac:dyDescent="0.2">
      <c r="A1698" s="75"/>
    </row>
    <row r="1699" spans="1:1" x14ac:dyDescent="0.2">
      <c r="A1699" s="75"/>
    </row>
    <row r="1700" spans="1:1" x14ac:dyDescent="0.2">
      <c r="A1700" s="75"/>
    </row>
    <row r="1701" spans="1:1" x14ac:dyDescent="0.2">
      <c r="A1701" s="75"/>
    </row>
    <row r="1702" spans="1:1" x14ac:dyDescent="0.2">
      <c r="A1702" s="75"/>
    </row>
    <row r="1703" spans="1:1" x14ac:dyDescent="0.2">
      <c r="A1703" s="75"/>
    </row>
    <row r="1704" spans="1:1" x14ac:dyDescent="0.2">
      <c r="A1704" s="75"/>
    </row>
    <row r="1705" spans="1:1" x14ac:dyDescent="0.2">
      <c r="A1705" s="75"/>
    </row>
    <row r="1706" spans="1:1" x14ac:dyDescent="0.2">
      <c r="A1706" s="75"/>
    </row>
    <row r="1707" spans="1:1" x14ac:dyDescent="0.2">
      <c r="A1707" s="75"/>
    </row>
    <row r="1708" spans="1:1" x14ac:dyDescent="0.2">
      <c r="A1708" s="75"/>
    </row>
    <row r="1709" spans="1:1" x14ac:dyDescent="0.2">
      <c r="A1709" s="75"/>
    </row>
    <row r="1710" spans="1:1" x14ac:dyDescent="0.2">
      <c r="A1710" s="75"/>
    </row>
    <row r="1711" spans="1:1" x14ac:dyDescent="0.2">
      <c r="A1711" s="75"/>
    </row>
    <row r="1712" spans="1:1" x14ac:dyDescent="0.2">
      <c r="A1712" s="75"/>
    </row>
    <row r="1713" spans="1:1" x14ac:dyDescent="0.2">
      <c r="A1713" s="75"/>
    </row>
    <row r="1714" spans="1:1" x14ac:dyDescent="0.2">
      <c r="A1714" s="75"/>
    </row>
    <row r="1715" spans="1:1" x14ac:dyDescent="0.2">
      <c r="A1715" s="75"/>
    </row>
    <row r="1716" spans="1:1" x14ac:dyDescent="0.2">
      <c r="A1716" s="75"/>
    </row>
    <row r="1717" spans="1:1" x14ac:dyDescent="0.2">
      <c r="A1717" s="75"/>
    </row>
    <row r="1718" spans="1:1" x14ac:dyDescent="0.2">
      <c r="A1718" s="75"/>
    </row>
    <row r="1719" spans="1:1" x14ac:dyDescent="0.2">
      <c r="A1719" s="75"/>
    </row>
    <row r="1720" spans="1:1" x14ac:dyDescent="0.2">
      <c r="A1720" s="75"/>
    </row>
    <row r="1721" spans="1:1" x14ac:dyDescent="0.2">
      <c r="A1721" s="75"/>
    </row>
    <row r="1722" spans="1:1" x14ac:dyDescent="0.2">
      <c r="A1722" s="75"/>
    </row>
    <row r="1723" spans="1:1" x14ac:dyDescent="0.2">
      <c r="A1723" s="75"/>
    </row>
    <row r="1724" spans="1:1" x14ac:dyDescent="0.2">
      <c r="A1724" s="75"/>
    </row>
    <row r="1725" spans="1:1" x14ac:dyDescent="0.2">
      <c r="A1725" s="75"/>
    </row>
    <row r="1726" spans="1:1" x14ac:dyDescent="0.2">
      <c r="A1726" s="75"/>
    </row>
    <row r="1727" spans="1:1" x14ac:dyDescent="0.2">
      <c r="A1727" s="75"/>
    </row>
    <row r="1728" spans="1:1" x14ac:dyDescent="0.2">
      <c r="A1728" s="75"/>
    </row>
    <row r="1729" spans="1:1" x14ac:dyDescent="0.2">
      <c r="A1729" s="75"/>
    </row>
    <row r="1730" spans="1:1" x14ac:dyDescent="0.2">
      <c r="A1730" s="75"/>
    </row>
    <row r="1731" spans="1:1" x14ac:dyDescent="0.2">
      <c r="A1731" s="75"/>
    </row>
    <row r="1732" spans="1:1" x14ac:dyDescent="0.2">
      <c r="A1732" s="75"/>
    </row>
    <row r="1733" spans="1:1" x14ac:dyDescent="0.2">
      <c r="A1733" s="75"/>
    </row>
    <row r="1734" spans="1:1" x14ac:dyDescent="0.2">
      <c r="A1734" s="75"/>
    </row>
    <row r="1735" spans="1:1" x14ac:dyDescent="0.2">
      <c r="A1735" s="75"/>
    </row>
    <row r="1736" spans="1:1" x14ac:dyDescent="0.2">
      <c r="A1736" s="75"/>
    </row>
    <row r="1737" spans="1:1" x14ac:dyDescent="0.2">
      <c r="A1737" s="75"/>
    </row>
    <row r="1738" spans="1:1" x14ac:dyDescent="0.2">
      <c r="A1738" s="75"/>
    </row>
    <row r="1739" spans="1:1" x14ac:dyDescent="0.2">
      <c r="A1739" s="75"/>
    </row>
    <row r="1740" spans="1:1" x14ac:dyDescent="0.2">
      <c r="A1740" s="75"/>
    </row>
    <row r="1741" spans="1:1" x14ac:dyDescent="0.2">
      <c r="A1741" s="75"/>
    </row>
    <row r="1742" spans="1:1" x14ac:dyDescent="0.2">
      <c r="A1742" s="75"/>
    </row>
    <row r="1743" spans="1:1" x14ac:dyDescent="0.2">
      <c r="A1743" s="75"/>
    </row>
    <row r="1744" spans="1:1" x14ac:dyDescent="0.2">
      <c r="A1744" s="75"/>
    </row>
    <row r="1745" spans="1:1" x14ac:dyDescent="0.2">
      <c r="A1745" s="75"/>
    </row>
    <row r="1746" spans="1:1" x14ac:dyDescent="0.2">
      <c r="A1746" s="75"/>
    </row>
    <row r="1747" spans="1:1" x14ac:dyDescent="0.2">
      <c r="A1747" s="75"/>
    </row>
    <row r="1748" spans="1:1" x14ac:dyDescent="0.2">
      <c r="A1748" s="75"/>
    </row>
    <row r="1749" spans="1:1" x14ac:dyDescent="0.2">
      <c r="A1749" s="75"/>
    </row>
    <row r="1750" spans="1:1" x14ac:dyDescent="0.2">
      <c r="A1750" s="75"/>
    </row>
    <row r="1751" spans="1:1" x14ac:dyDescent="0.2">
      <c r="A1751" s="75"/>
    </row>
    <row r="1752" spans="1:1" x14ac:dyDescent="0.2">
      <c r="A1752" s="75"/>
    </row>
    <row r="1753" spans="1:1" x14ac:dyDescent="0.2">
      <c r="A1753" s="75"/>
    </row>
    <row r="1754" spans="1:1" x14ac:dyDescent="0.2">
      <c r="A1754" s="75"/>
    </row>
    <row r="1755" spans="1:1" x14ac:dyDescent="0.2">
      <c r="A1755" s="75"/>
    </row>
    <row r="1756" spans="1:1" x14ac:dyDescent="0.2">
      <c r="A1756" s="75"/>
    </row>
    <row r="1757" spans="1:1" x14ac:dyDescent="0.2">
      <c r="A1757" s="75"/>
    </row>
    <row r="1758" spans="1:1" x14ac:dyDescent="0.2">
      <c r="A1758" s="75"/>
    </row>
    <row r="1759" spans="1:1" x14ac:dyDescent="0.2">
      <c r="A1759" s="75"/>
    </row>
    <row r="1760" spans="1:1" x14ac:dyDescent="0.2">
      <c r="A1760" s="75"/>
    </row>
    <row r="1761" spans="1:1" x14ac:dyDescent="0.2">
      <c r="A1761" s="75"/>
    </row>
    <row r="1762" spans="1:1" x14ac:dyDescent="0.2">
      <c r="A1762" s="75"/>
    </row>
    <row r="1763" spans="1:1" x14ac:dyDescent="0.2">
      <c r="A1763" s="75"/>
    </row>
    <row r="1764" spans="1:1" x14ac:dyDescent="0.2">
      <c r="A1764" s="75"/>
    </row>
    <row r="1765" spans="1:1" x14ac:dyDescent="0.2">
      <c r="A1765" s="75"/>
    </row>
    <row r="1766" spans="1:1" x14ac:dyDescent="0.2">
      <c r="A1766" s="75"/>
    </row>
    <row r="1767" spans="1:1" x14ac:dyDescent="0.2">
      <c r="A1767" s="75"/>
    </row>
    <row r="1768" spans="1:1" x14ac:dyDescent="0.2">
      <c r="A1768" s="75"/>
    </row>
    <row r="1769" spans="1:1" x14ac:dyDescent="0.2">
      <c r="A1769" s="75"/>
    </row>
    <row r="1770" spans="1:1" x14ac:dyDescent="0.2">
      <c r="A1770" s="75"/>
    </row>
    <row r="1771" spans="1:1" x14ac:dyDescent="0.2">
      <c r="A1771" s="75"/>
    </row>
    <row r="1772" spans="1:1" x14ac:dyDescent="0.2">
      <c r="A1772" s="75"/>
    </row>
    <row r="1773" spans="1:1" x14ac:dyDescent="0.2">
      <c r="A1773" s="75"/>
    </row>
    <row r="1774" spans="1:1" x14ac:dyDescent="0.2">
      <c r="A1774" s="75"/>
    </row>
    <row r="1775" spans="1:1" x14ac:dyDescent="0.2">
      <c r="A1775" s="75"/>
    </row>
    <row r="1776" spans="1:1" x14ac:dyDescent="0.2">
      <c r="A1776" s="75"/>
    </row>
    <row r="1777" spans="1:1" x14ac:dyDescent="0.2">
      <c r="A1777" s="75"/>
    </row>
    <row r="1778" spans="1:1" x14ac:dyDescent="0.2">
      <c r="A1778" s="75"/>
    </row>
    <row r="1779" spans="1:1" x14ac:dyDescent="0.2">
      <c r="A1779" s="75"/>
    </row>
    <row r="1780" spans="1:1" x14ac:dyDescent="0.2">
      <c r="A1780" s="75"/>
    </row>
    <row r="1781" spans="1:1" x14ac:dyDescent="0.2">
      <c r="A1781" s="75"/>
    </row>
    <row r="1782" spans="1:1" x14ac:dyDescent="0.2">
      <c r="A1782" s="75"/>
    </row>
    <row r="1783" spans="1:1" x14ac:dyDescent="0.2">
      <c r="A1783" s="75"/>
    </row>
    <row r="1784" spans="1:1" x14ac:dyDescent="0.2">
      <c r="A1784" s="75"/>
    </row>
    <row r="1785" spans="1:1" x14ac:dyDescent="0.2">
      <c r="A1785" s="75"/>
    </row>
    <row r="1786" spans="1:1" x14ac:dyDescent="0.2">
      <c r="A1786" s="75"/>
    </row>
    <row r="1787" spans="1:1" x14ac:dyDescent="0.2">
      <c r="A1787" s="75"/>
    </row>
    <row r="1788" spans="1:1" x14ac:dyDescent="0.2">
      <c r="A1788" s="75"/>
    </row>
    <row r="1789" spans="1:1" x14ac:dyDescent="0.2">
      <c r="A1789" s="75"/>
    </row>
    <row r="1790" spans="1:1" x14ac:dyDescent="0.2">
      <c r="A1790" s="75"/>
    </row>
    <row r="1791" spans="1:1" x14ac:dyDescent="0.2">
      <c r="A1791" s="75"/>
    </row>
    <row r="1792" spans="1:1" x14ac:dyDescent="0.2">
      <c r="A1792" s="75"/>
    </row>
    <row r="1793" spans="1:1" x14ac:dyDescent="0.2">
      <c r="A1793" s="75"/>
    </row>
    <row r="1794" spans="1:1" x14ac:dyDescent="0.2">
      <c r="A1794" s="75"/>
    </row>
    <row r="1795" spans="1:1" x14ac:dyDescent="0.2">
      <c r="A1795" s="75"/>
    </row>
    <row r="1796" spans="1:1" x14ac:dyDescent="0.2">
      <c r="A1796" s="75"/>
    </row>
    <row r="1797" spans="1:1" x14ac:dyDescent="0.2">
      <c r="A1797" s="75"/>
    </row>
    <row r="1798" spans="1:1" x14ac:dyDescent="0.2">
      <c r="A1798" s="75"/>
    </row>
    <row r="1799" spans="1:1" x14ac:dyDescent="0.2">
      <c r="A1799" s="75"/>
    </row>
    <row r="1800" spans="1:1" x14ac:dyDescent="0.2">
      <c r="A1800" s="75"/>
    </row>
    <row r="1801" spans="1:1" x14ac:dyDescent="0.2">
      <c r="A1801" s="75"/>
    </row>
    <row r="1802" spans="1:1" x14ac:dyDescent="0.2">
      <c r="A1802" s="75"/>
    </row>
    <row r="1803" spans="1:1" x14ac:dyDescent="0.2">
      <c r="A1803" s="75"/>
    </row>
    <row r="1804" spans="1:1" x14ac:dyDescent="0.2">
      <c r="A1804" s="75"/>
    </row>
    <row r="1805" spans="1:1" x14ac:dyDescent="0.2">
      <c r="A1805" s="75"/>
    </row>
    <row r="1806" spans="1:1" x14ac:dyDescent="0.2">
      <c r="A1806" s="75"/>
    </row>
    <row r="1807" spans="1:1" x14ac:dyDescent="0.2">
      <c r="A1807" s="75"/>
    </row>
    <row r="1808" spans="1:1" x14ac:dyDescent="0.2">
      <c r="A1808" s="75"/>
    </row>
    <row r="1809" spans="1:1" x14ac:dyDescent="0.2">
      <c r="A1809" s="75"/>
    </row>
    <row r="1810" spans="1:1" x14ac:dyDescent="0.2">
      <c r="A1810" s="75"/>
    </row>
    <row r="1811" spans="1:1" x14ac:dyDescent="0.2">
      <c r="A1811" s="75"/>
    </row>
    <row r="1812" spans="1:1" x14ac:dyDescent="0.2">
      <c r="A1812" s="75"/>
    </row>
    <row r="1813" spans="1:1" x14ac:dyDescent="0.2">
      <c r="A1813" s="75"/>
    </row>
    <row r="1814" spans="1:1" x14ac:dyDescent="0.2">
      <c r="A1814" s="75"/>
    </row>
    <row r="1815" spans="1:1" x14ac:dyDescent="0.2">
      <c r="A1815" s="75"/>
    </row>
    <row r="1816" spans="1:1" x14ac:dyDescent="0.2">
      <c r="A1816" s="75"/>
    </row>
    <row r="1817" spans="1:1" x14ac:dyDescent="0.2">
      <c r="A1817" s="75"/>
    </row>
    <row r="1818" spans="1:1" x14ac:dyDescent="0.2">
      <c r="A1818" s="75"/>
    </row>
    <row r="1819" spans="1:1" x14ac:dyDescent="0.2">
      <c r="A1819" s="75"/>
    </row>
    <row r="1820" spans="1:1" x14ac:dyDescent="0.2">
      <c r="A1820" s="75"/>
    </row>
    <row r="1821" spans="1:1" x14ac:dyDescent="0.2">
      <c r="A1821" s="75"/>
    </row>
    <row r="1822" spans="1:1" x14ac:dyDescent="0.2">
      <c r="A1822" s="75"/>
    </row>
    <row r="1823" spans="1:1" x14ac:dyDescent="0.2">
      <c r="A1823" s="75"/>
    </row>
    <row r="1824" spans="1:1" x14ac:dyDescent="0.2">
      <c r="A1824" s="75"/>
    </row>
    <row r="1825" spans="1:1" x14ac:dyDescent="0.2">
      <c r="A1825" s="75"/>
    </row>
    <row r="1826" spans="1:1" x14ac:dyDescent="0.2">
      <c r="A1826" s="75"/>
    </row>
    <row r="1827" spans="1:1" x14ac:dyDescent="0.2">
      <c r="A1827" s="75"/>
    </row>
    <row r="1828" spans="1:1" x14ac:dyDescent="0.2">
      <c r="A1828" s="75"/>
    </row>
    <row r="1829" spans="1:1" x14ac:dyDescent="0.2">
      <c r="A1829" s="75"/>
    </row>
    <row r="1830" spans="1:1" x14ac:dyDescent="0.2">
      <c r="A1830" s="75"/>
    </row>
    <row r="1831" spans="1:1" x14ac:dyDescent="0.2">
      <c r="A1831" s="75"/>
    </row>
    <row r="1832" spans="1:1" x14ac:dyDescent="0.2">
      <c r="A1832" s="75"/>
    </row>
    <row r="1833" spans="1:1" x14ac:dyDescent="0.2">
      <c r="A1833" s="75"/>
    </row>
    <row r="1834" spans="1:1" x14ac:dyDescent="0.2">
      <c r="A1834" s="75"/>
    </row>
    <row r="1835" spans="1:1" x14ac:dyDescent="0.2">
      <c r="A1835" s="75"/>
    </row>
    <row r="1836" spans="1:1" x14ac:dyDescent="0.2">
      <c r="A1836" s="75"/>
    </row>
    <row r="1837" spans="1:1" x14ac:dyDescent="0.2">
      <c r="A1837" s="75"/>
    </row>
    <row r="1838" spans="1:1" x14ac:dyDescent="0.2">
      <c r="A1838" s="75"/>
    </row>
    <row r="1839" spans="1:1" x14ac:dyDescent="0.2">
      <c r="A1839" s="75"/>
    </row>
    <row r="1840" spans="1:1" x14ac:dyDescent="0.2">
      <c r="A1840" s="75"/>
    </row>
    <row r="1841" spans="1:1" x14ac:dyDescent="0.2">
      <c r="A1841" s="75"/>
    </row>
    <row r="1842" spans="1:1" x14ac:dyDescent="0.2">
      <c r="A1842" s="75"/>
    </row>
    <row r="1843" spans="1:1" x14ac:dyDescent="0.2">
      <c r="A1843" s="75"/>
    </row>
    <row r="1844" spans="1:1" x14ac:dyDescent="0.2">
      <c r="A1844" s="75"/>
    </row>
    <row r="1845" spans="1:1" x14ac:dyDescent="0.2">
      <c r="A1845" s="75"/>
    </row>
    <row r="1846" spans="1:1" x14ac:dyDescent="0.2">
      <c r="A1846" s="75"/>
    </row>
    <row r="1847" spans="1:1" x14ac:dyDescent="0.2">
      <c r="A1847" s="75"/>
    </row>
    <row r="1848" spans="1:1" x14ac:dyDescent="0.2">
      <c r="A1848" s="75"/>
    </row>
    <row r="1849" spans="1:1" x14ac:dyDescent="0.2">
      <c r="A1849" s="75"/>
    </row>
    <row r="1850" spans="1:1" x14ac:dyDescent="0.2">
      <c r="A1850" s="75"/>
    </row>
    <row r="1851" spans="1:1" x14ac:dyDescent="0.2">
      <c r="A1851" s="75"/>
    </row>
    <row r="1852" spans="1:1" x14ac:dyDescent="0.2">
      <c r="A1852" s="75"/>
    </row>
    <row r="1853" spans="1:1" x14ac:dyDescent="0.2">
      <c r="A1853" s="75"/>
    </row>
    <row r="1854" spans="1:1" x14ac:dyDescent="0.2">
      <c r="A1854" s="75"/>
    </row>
    <row r="1855" spans="1:1" x14ac:dyDescent="0.2">
      <c r="A1855" s="75"/>
    </row>
    <row r="1856" spans="1:1" x14ac:dyDescent="0.2">
      <c r="A1856" s="75"/>
    </row>
    <row r="1857" spans="1:1" x14ac:dyDescent="0.2">
      <c r="A1857" s="75"/>
    </row>
    <row r="1858" spans="1:1" x14ac:dyDescent="0.2">
      <c r="A1858" s="75"/>
    </row>
    <row r="1859" spans="1:1" x14ac:dyDescent="0.2">
      <c r="A1859" s="75"/>
    </row>
    <row r="1860" spans="1:1" x14ac:dyDescent="0.2">
      <c r="A1860" s="75"/>
    </row>
    <row r="1861" spans="1:1" x14ac:dyDescent="0.2">
      <c r="A1861" s="75"/>
    </row>
    <row r="1862" spans="1:1" x14ac:dyDescent="0.2">
      <c r="A1862" s="75"/>
    </row>
    <row r="1863" spans="1:1" x14ac:dyDescent="0.2">
      <c r="A1863" s="75"/>
    </row>
    <row r="1864" spans="1:1" x14ac:dyDescent="0.2">
      <c r="A1864" s="75"/>
    </row>
    <row r="1865" spans="1:1" x14ac:dyDescent="0.2">
      <c r="A1865" s="75"/>
    </row>
    <row r="1866" spans="1:1" x14ac:dyDescent="0.2">
      <c r="A1866" s="75"/>
    </row>
    <row r="1867" spans="1:1" x14ac:dyDescent="0.2">
      <c r="A1867" s="75"/>
    </row>
    <row r="1868" spans="1:1" x14ac:dyDescent="0.2">
      <c r="A1868" s="75"/>
    </row>
    <row r="1869" spans="1:1" x14ac:dyDescent="0.2">
      <c r="A1869" s="75"/>
    </row>
    <row r="1870" spans="1:1" x14ac:dyDescent="0.2">
      <c r="A1870" s="75"/>
    </row>
    <row r="1871" spans="1:1" x14ac:dyDescent="0.2">
      <c r="A1871" s="75"/>
    </row>
    <row r="1872" spans="1:1" x14ac:dyDescent="0.2">
      <c r="A1872" s="75"/>
    </row>
    <row r="1873" spans="1:1" x14ac:dyDescent="0.2">
      <c r="A1873" s="75"/>
    </row>
    <row r="1874" spans="1:1" x14ac:dyDescent="0.2">
      <c r="A1874" s="75"/>
    </row>
    <row r="1875" spans="1:1" x14ac:dyDescent="0.2">
      <c r="A1875" s="75"/>
    </row>
    <row r="1876" spans="1:1" x14ac:dyDescent="0.2">
      <c r="A1876" s="75"/>
    </row>
    <row r="1877" spans="1:1" x14ac:dyDescent="0.2">
      <c r="A1877" s="75"/>
    </row>
    <row r="1878" spans="1:1" x14ac:dyDescent="0.2">
      <c r="A1878" s="75"/>
    </row>
    <row r="1879" spans="1:1" x14ac:dyDescent="0.2">
      <c r="A1879" s="75"/>
    </row>
    <row r="1880" spans="1:1" x14ac:dyDescent="0.2">
      <c r="A1880" s="75"/>
    </row>
    <row r="1881" spans="1:1" x14ac:dyDescent="0.2">
      <c r="A1881" s="75"/>
    </row>
    <row r="1882" spans="1:1" x14ac:dyDescent="0.2">
      <c r="A1882" s="75"/>
    </row>
    <row r="1883" spans="1:1" x14ac:dyDescent="0.2">
      <c r="A1883" s="75"/>
    </row>
    <row r="1884" spans="1:1" x14ac:dyDescent="0.2">
      <c r="A1884" s="75"/>
    </row>
    <row r="1885" spans="1:1" x14ac:dyDescent="0.2">
      <c r="A1885" s="75"/>
    </row>
    <row r="1886" spans="1:1" x14ac:dyDescent="0.2">
      <c r="A1886" s="75"/>
    </row>
    <row r="1887" spans="1:1" x14ac:dyDescent="0.2">
      <c r="A1887" s="75"/>
    </row>
    <row r="1888" spans="1:1" x14ac:dyDescent="0.2">
      <c r="A1888" s="75"/>
    </row>
    <row r="1889" spans="1:1" x14ac:dyDescent="0.2">
      <c r="A1889" s="75"/>
    </row>
    <row r="1890" spans="1:1" x14ac:dyDescent="0.2">
      <c r="A1890" s="75"/>
    </row>
    <row r="1891" spans="1:1" x14ac:dyDescent="0.2">
      <c r="A1891" s="75"/>
    </row>
    <row r="1892" spans="1:1" x14ac:dyDescent="0.2">
      <c r="A1892" s="75"/>
    </row>
    <row r="1893" spans="1:1" x14ac:dyDescent="0.2">
      <c r="A1893" s="75"/>
    </row>
    <row r="1894" spans="1:1" x14ac:dyDescent="0.2">
      <c r="A1894" s="75"/>
    </row>
    <row r="1895" spans="1:1" x14ac:dyDescent="0.2">
      <c r="A1895" s="75"/>
    </row>
    <row r="1896" spans="1:1" x14ac:dyDescent="0.2">
      <c r="A1896" s="75"/>
    </row>
    <row r="1897" spans="1:1" x14ac:dyDescent="0.2">
      <c r="A1897" s="75"/>
    </row>
    <row r="1898" spans="1:1" x14ac:dyDescent="0.2">
      <c r="A1898" s="75"/>
    </row>
    <row r="1899" spans="1:1" x14ac:dyDescent="0.2">
      <c r="A1899" s="75"/>
    </row>
    <row r="1900" spans="1:1" x14ac:dyDescent="0.2">
      <c r="A1900" s="75"/>
    </row>
    <row r="1901" spans="1:1" x14ac:dyDescent="0.2">
      <c r="A1901" s="75"/>
    </row>
    <row r="1902" spans="1:1" x14ac:dyDescent="0.2">
      <c r="A1902" s="75"/>
    </row>
    <row r="1903" spans="1:1" x14ac:dyDescent="0.2">
      <c r="A1903" s="75"/>
    </row>
    <row r="1904" spans="1:1" x14ac:dyDescent="0.2">
      <c r="A1904" s="75"/>
    </row>
    <row r="1905" spans="1:1" x14ac:dyDescent="0.2">
      <c r="A1905" s="75"/>
    </row>
    <row r="1906" spans="1:1" x14ac:dyDescent="0.2">
      <c r="A1906" s="75"/>
    </row>
    <row r="1907" spans="1:1" x14ac:dyDescent="0.2">
      <c r="A1907" s="75"/>
    </row>
    <row r="1908" spans="1:1" x14ac:dyDescent="0.2">
      <c r="A1908" s="75"/>
    </row>
    <row r="1909" spans="1:1" x14ac:dyDescent="0.2">
      <c r="A1909" s="75"/>
    </row>
    <row r="1910" spans="1:1" x14ac:dyDescent="0.2">
      <c r="A1910" s="75"/>
    </row>
    <row r="1911" spans="1:1" x14ac:dyDescent="0.2">
      <c r="A1911" s="75"/>
    </row>
    <row r="1912" spans="1:1" x14ac:dyDescent="0.2">
      <c r="A1912" s="75"/>
    </row>
    <row r="1913" spans="1:1" x14ac:dyDescent="0.2">
      <c r="A1913" s="75"/>
    </row>
    <row r="1914" spans="1:1" x14ac:dyDescent="0.2">
      <c r="A1914" s="75"/>
    </row>
    <row r="1915" spans="1:1" x14ac:dyDescent="0.2">
      <c r="A1915" s="75"/>
    </row>
    <row r="1916" spans="1:1" x14ac:dyDescent="0.2">
      <c r="A1916" s="75"/>
    </row>
    <row r="1917" spans="1:1" x14ac:dyDescent="0.2">
      <c r="A1917" s="75"/>
    </row>
    <row r="1918" spans="1:1" x14ac:dyDescent="0.2">
      <c r="A1918" s="75"/>
    </row>
    <row r="1919" spans="1:1" x14ac:dyDescent="0.2">
      <c r="A1919" s="75"/>
    </row>
    <row r="1920" spans="1:1" x14ac:dyDescent="0.2">
      <c r="A1920" s="75"/>
    </row>
    <row r="1921" spans="1:1" x14ac:dyDescent="0.2">
      <c r="A1921" s="75"/>
    </row>
    <row r="1922" spans="1:1" x14ac:dyDescent="0.2">
      <c r="A1922" s="75"/>
    </row>
    <row r="1923" spans="1:1" x14ac:dyDescent="0.2">
      <c r="A1923" s="75"/>
    </row>
    <row r="1924" spans="1:1" x14ac:dyDescent="0.2">
      <c r="A1924" s="75"/>
    </row>
    <row r="1925" spans="1:1" x14ac:dyDescent="0.2">
      <c r="A1925" s="75"/>
    </row>
    <row r="1926" spans="1:1" x14ac:dyDescent="0.2">
      <c r="A1926" s="75"/>
    </row>
    <row r="1927" spans="1:1" x14ac:dyDescent="0.2">
      <c r="A1927" s="75"/>
    </row>
    <row r="1928" spans="1:1" x14ac:dyDescent="0.2">
      <c r="A1928" s="75"/>
    </row>
    <row r="1929" spans="1:1" x14ac:dyDescent="0.2">
      <c r="A1929" s="75"/>
    </row>
    <row r="1930" spans="1:1" x14ac:dyDescent="0.2">
      <c r="A1930" s="75"/>
    </row>
    <row r="1931" spans="1:1" x14ac:dyDescent="0.2">
      <c r="A1931" s="75"/>
    </row>
    <row r="1932" spans="1:1" x14ac:dyDescent="0.2">
      <c r="A1932" s="75"/>
    </row>
    <row r="1933" spans="1:1" x14ac:dyDescent="0.2">
      <c r="A1933" s="75"/>
    </row>
    <row r="1934" spans="1:1" x14ac:dyDescent="0.2">
      <c r="A1934" s="75"/>
    </row>
    <row r="1935" spans="1:1" x14ac:dyDescent="0.2">
      <c r="A1935" s="75"/>
    </row>
    <row r="1936" spans="1:1" x14ac:dyDescent="0.2">
      <c r="A1936" s="75"/>
    </row>
    <row r="1937" spans="1:1" x14ac:dyDescent="0.2">
      <c r="A1937" s="75"/>
    </row>
    <row r="1938" spans="1:1" x14ac:dyDescent="0.2">
      <c r="A1938" s="75"/>
    </row>
    <row r="1939" spans="1:1" x14ac:dyDescent="0.2">
      <c r="A1939" s="75"/>
    </row>
    <row r="1940" spans="1:1" x14ac:dyDescent="0.2">
      <c r="A1940" s="75"/>
    </row>
    <row r="1941" spans="1:1" x14ac:dyDescent="0.2">
      <c r="A1941" s="75"/>
    </row>
    <row r="1942" spans="1:1" x14ac:dyDescent="0.2">
      <c r="A1942" s="75"/>
    </row>
  </sheetData>
  <sheetProtection algorithmName="SHA-512" hashValue="dxwVHRhdnSC7PfFRUp4eGRE6kUpfxFXX12IAY24mr8BQ8571GrfmXNV6Syws7CneedO4GEGucAe0mn97jKU0Eg==" saltValue="f65CK/WHz7OWm6tur3zQrA==" spinCount="100000" sheet="1" objects="1" scenarios="1"/>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29"/>
  <sheetViews>
    <sheetView view="pageBreakPreview" zoomScaleNormal="100" zoomScaleSheetLayoutView="100" workbookViewId="0">
      <selection activeCell="I18" sqref="I18:K18"/>
    </sheetView>
  </sheetViews>
  <sheetFormatPr defaultColWidth="9.140625" defaultRowHeight="12.75" x14ac:dyDescent="0.2"/>
  <cols>
    <col min="1" max="2" width="7" style="3" customWidth="1"/>
    <col min="3" max="3" width="6.140625" style="3" bestFit="1" customWidth="1"/>
    <col min="4" max="7" width="7" style="3" customWidth="1"/>
    <col min="8" max="8" width="34.7109375" style="3" customWidth="1"/>
    <col min="9" max="16384" width="9.140625" style="3"/>
  </cols>
  <sheetData>
    <row r="1" spans="1:13" x14ac:dyDescent="0.2">
      <c r="E1" s="4"/>
      <c r="F1" s="5"/>
      <c r="G1" s="6"/>
      <c r="H1" s="6"/>
    </row>
    <row r="2" spans="1:13" x14ac:dyDescent="0.2">
      <c r="E2" s="4"/>
      <c r="F2" s="5"/>
      <c r="G2" s="6"/>
      <c r="H2" s="6"/>
    </row>
    <row r="3" spans="1:13" x14ac:dyDescent="0.2">
      <c r="A3" s="7"/>
      <c r="B3" s="7"/>
      <c r="C3" s="7"/>
      <c r="D3" s="7"/>
      <c r="E3" s="8"/>
      <c r="F3" s="9"/>
      <c r="G3" s="10"/>
      <c r="H3" s="10"/>
      <c r="I3" s="7"/>
      <c r="J3" s="7"/>
      <c r="K3" s="7"/>
      <c r="L3" s="7"/>
      <c r="M3" s="7"/>
    </row>
    <row r="5" spans="1:13" x14ac:dyDescent="0.2">
      <c r="C5" s="196" t="s">
        <v>700</v>
      </c>
      <c r="D5" s="196"/>
      <c r="E5" s="196"/>
      <c r="F5" s="196"/>
      <c r="G5" s="196"/>
      <c r="H5" s="196"/>
      <c r="I5" s="196"/>
      <c r="J5" s="196"/>
      <c r="K5" s="196"/>
    </row>
    <row r="6" spans="1:13" x14ac:dyDescent="0.2">
      <c r="C6" s="196"/>
      <c r="D6" s="196"/>
      <c r="E6" s="196"/>
      <c r="F6" s="196"/>
      <c r="G6" s="196"/>
      <c r="H6" s="196"/>
      <c r="I6" s="196"/>
      <c r="J6" s="196"/>
      <c r="K6" s="196"/>
    </row>
    <row r="7" spans="1:13" ht="12.75" customHeight="1" thickBot="1" x14ac:dyDescent="0.25">
      <c r="A7" s="68"/>
      <c r="B7" s="68"/>
      <c r="C7" s="68"/>
      <c r="D7" s="68"/>
      <c r="E7" s="68"/>
      <c r="F7" s="68"/>
      <c r="G7" s="68"/>
      <c r="H7" s="68"/>
      <c r="I7" s="68"/>
      <c r="J7" s="68"/>
      <c r="K7" s="68"/>
      <c r="L7" s="68"/>
      <c r="M7" s="68"/>
    </row>
    <row r="8" spans="1:13" ht="30.75" thickBot="1" x14ac:dyDescent="0.25">
      <c r="A8" s="68"/>
      <c r="B8" s="68"/>
      <c r="C8" s="82" t="s">
        <v>2</v>
      </c>
      <c r="D8" s="197" t="s">
        <v>9</v>
      </c>
      <c r="E8" s="198"/>
      <c r="F8" s="198"/>
      <c r="G8" s="198"/>
      <c r="H8" s="199"/>
      <c r="I8" s="200" t="s">
        <v>742</v>
      </c>
      <c r="J8" s="201"/>
      <c r="K8" s="202"/>
      <c r="L8" s="68"/>
      <c r="M8" s="68"/>
    </row>
    <row r="9" spans="1:13" ht="27.95" customHeight="1" thickBot="1" x14ac:dyDescent="0.25">
      <c r="C9" s="77" t="s">
        <v>681</v>
      </c>
      <c r="D9" s="203" t="s">
        <v>30</v>
      </c>
      <c r="E9" s="191"/>
      <c r="F9" s="191"/>
      <c r="G9" s="191"/>
      <c r="H9" s="192"/>
      <c r="I9" s="193">
        <f>'1. DOBAVA OPREME SEK. SIST.'!G454</f>
        <v>0</v>
      </c>
      <c r="J9" s="194"/>
      <c r="K9" s="195"/>
      <c r="L9" s="68"/>
    </row>
    <row r="10" spans="1:13" ht="27.95" customHeight="1" thickBot="1" x14ac:dyDescent="0.25">
      <c r="C10" s="77" t="s">
        <v>682</v>
      </c>
      <c r="D10" s="190" t="s">
        <v>22</v>
      </c>
      <c r="E10" s="191"/>
      <c r="F10" s="191"/>
      <c r="G10" s="191"/>
      <c r="H10" s="192"/>
      <c r="I10" s="193">
        <f>'2.MONTAŽA IN STORITVE SEK.SIST.'!G55</f>
        <v>0</v>
      </c>
      <c r="J10" s="194"/>
      <c r="K10" s="195"/>
      <c r="L10" s="68"/>
    </row>
    <row r="11" spans="1:13" ht="27.95" customHeight="1" thickBot="1" x14ac:dyDescent="0.25">
      <c r="C11" s="77" t="s">
        <v>683</v>
      </c>
      <c r="D11" s="190" t="s">
        <v>25</v>
      </c>
      <c r="E11" s="191"/>
      <c r="F11" s="191"/>
      <c r="G11" s="191"/>
      <c r="H11" s="192"/>
      <c r="I11" s="193">
        <f>'3. DOBAVA OPREME LR'!G22</f>
        <v>0</v>
      </c>
      <c r="J11" s="194"/>
      <c r="K11" s="195"/>
      <c r="L11" s="68"/>
    </row>
    <row r="12" spans="1:13" ht="27.95" customHeight="1" thickBot="1" x14ac:dyDescent="0.25">
      <c r="C12" s="77" t="s">
        <v>684</v>
      </c>
      <c r="D12" s="190" t="s">
        <v>26</v>
      </c>
      <c r="E12" s="191"/>
      <c r="F12" s="191"/>
      <c r="G12" s="191"/>
      <c r="H12" s="192"/>
      <c r="I12" s="193">
        <f>'4. MONTAŽA IN STORITVE LR'!G20</f>
        <v>0</v>
      </c>
      <c r="J12" s="194"/>
      <c r="K12" s="195"/>
      <c r="L12" s="68"/>
    </row>
    <row r="13" spans="1:13" ht="27.95" customHeight="1" thickBot="1" x14ac:dyDescent="0.25">
      <c r="C13" s="77" t="s">
        <v>685</v>
      </c>
      <c r="D13" s="190" t="s">
        <v>31</v>
      </c>
      <c r="E13" s="191"/>
      <c r="F13" s="191"/>
      <c r="G13" s="191"/>
      <c r="H13" s="192"/>
      <c r="I13" s="193">
        <f>'5. DOBAVA OPREME TK'!G116</f>
        <v>0</v>
      </c>
      <c r="J13" s="194"/>
      <c r="K13" s="195"/>
      <c r="L13" s="68"/>
    </row>
    <row r="14" spans="1:13" ht="27.95" customHeight="1" thickBot="1" x14ac:dyDescent="0.25">
      <c r="C14" s="77" t="s">
        <v>688</v>
      </c>
      <c r="D14" s="190" t="s">
        <v>24</v>
      </c>
      <c r="E14" s="191"/>
      <c r="F14" s="191"/>
      <c r="G14" s="191"/>
      <c r="H14" s="192"/>
      <c r="I14" s="193">
        <f>'6. MONTAŽA IN STORITVE TK'!G77</f>
        <v>0</v>
      </c>
      <c r="J14" s="194"/>
      <c r="K14" s="195"/>
      <c r="L14" s="68"/>
    </row>
    <row r="15" spans="1:13" ht="27.95" customHeight="1" thickBot="1" x14ac:dyDescent="0.25">
      <c r="C15" s="77" t="s">
        <v>689</v>
      </c>
      <c r="D15" s="203" t="s">
        <v>27</v>
      </c>
      <c r="E15" s="191"/>
      <c r="F15" s="191"/>
      <c r="G15" s="191"/>
      <c r="H15" s="192"/>
      <c r="I15" s="193">
        <f>'7. REZERVNI DELI'!G33</f>
        <v>0</v>
      </c>
      <c r="J15" s="194"/>
      <c r="K15" s="195"/>
      <c r="L15" s="68"/>
    </row>
    <row r="16" spans="1:13" ht="27.95" customHeight="1" thickBot="1" x14ac:dyDescent="0.25">
      <c r="C16" s="77" t="s">
        <v>690</v>
      </c>
      <c r="D16" s="203" t="s">
        <v>75</v>
      </c>
      <c r="E16" s="191"/>
      <c r="F16" s="191"/>
      <c r="G16" s="191"/>
      <c r="H16" s="192"/>
      <c r="I16" s="193">
        <f>'8. ŠOLANJE'!G10</f>
        <v>0</v>
      </c>
      <c r="J16" s="194"/>
      <c r="K16" s="195"/>
      <c r="L16" s="68"/>
    </row>
    <row r="17" spans="1:13" ht="27.95" customHeight="1" thickBot="1" x14ac:dyDescent="0.25">
      <c r="C17" s="77" t="s">
        <v>691</v>
      </c>
      <c r="D17" s="203" t="s">
        <v>229</v>
      </c>
      <c r="E17" s="191"/>
      <c r="F17" s="191"/>
      <c r="G17" s="191"/>
      <c r="H17" s="192"/>
      <c r="I17" s="193">
        <f>'Delne Rekapitulacije Elektroteh'!I44</f>
        <v>0</v>
      </c>
      <c r="J17" s="194"/>
      <c r="K17" s="195"/>
      <c r="L17" s="68"/>
    </row>
    <row r="18" spans="1:13" ht="27.95" customHeight="1" thickBot="1" x14ac:dyDescent="0.25">
      <c r="C18" s="77" t="s">
        <v>701</v>
      </c>
      <c r="D18" s="203" t="s">
        <v>698</v>
      </c>
      <c r="E18" s="191"/>
      <c r="F18" s="191"/>
      <c r="G18" s="191"/>
      <c r="H18" s="192"/>
      <c r="I18" s="193">
        <f>'Delne Rekapitulacije GOD in JK'!I9</f>
        <v>0</v>
      </c>
      <c r="J18" s="194"/>
      <c r="K18" s="195"/>
      <c r="L18" s="68"/>
    </row>
    <row r="19" spans="1:13" ht="27.95" customHeight="1" thickBot="1" x14ac:dyDescent="0.25">
      <c r="C19" s="77" t="s">
        <v>702</v>
      </c>
      <c r="D19" s="203" t="s">
        <v>632</v>
      </c>
      <c r="E19" s="191"/>
      <c r="F19" s="191"/>
      <c r="G19" s="191"/>
      <c r="H19" s="192"/>
      <c r="I19" s="193">
        <f>'Delne Rekapitulacije GOD in JK'!I14</f>
        <v>0</v>
      </c>
      <c r="J19" s="194"/>
      <c r="K19" s="195"/>
      <c r="L19" s="68"/>
    </row>
    <row r="20" spans="1:13" ht="27.95" customHeight="1" thickBot="1" x14ac:dyDescent="0.25">
      <c r="C20" s="70"/>
      <c r="D20" s="204" t="s">
        <v>10</v>
      </c>
      <c r="E20" s="205"/>
      <c r="F20" s="205"/>
      <c r="G20" s="205"/>
      <c r="H20" s="205"/>
      <c r="I20" s="206">
        <f>SUM(I9:K19)</f>
        <v>0</v>
      </c>
      <c r="J20" s="207"/>
      <c r="K20" s="208"/>
      <c r="L20" s="68"/>
    </row>
    <row r="21" spans="1:13" ht="27.95" customHeight="1" thickBot="1" x14ac:dyDescent="0.25">
      <c r="C21" s="70"/>
      <c r="D21" s="204" t="s">
        <v>721</v>
      </c>
      <c r="E21" s="205"/>
      <c r="F21" s="205"/>
      <c r="G21" s="205"/>
      <c r="H21" s="205"/>
      <c r="I21" s="206">
        <f>I20*0.05</f>
        <v>0</v>
      </c>
      <c r="J21" s="207"/>
      <c r="K21" s="208"/>
      <c r="L21" s="68"/>
    </row>
    <row r="22" spans="1:13" ht="32.25" customHeight="1" thickBot="1" x14ac:dyDescent="0.25">
      <c r="C22" s="70"/>
      <c r="D22" s="204" t="s">
        <v>720</v>
      </c>
      <c r="E22" s="205"/>
      <c r="F22" s="205"/>
      <c r="G22" s="205"/>
      <c r="H22" s="205"/>
      <c r="I22" s="206">
        <f>SUM(I20:K21)</f>
        <v>0</v>
      </c>
      <c r="J22" s="207"/>
      <c r="K22" s="208"/>
      <c r="L22" s="68"/>
    </row>
    <row r="23" spans="1:13" ht="30" customHeight="1" x14ac:dyDescent="0.2">
      <c r="A23" s="212"/>
      <c r="B23" s="212"/>
      <c r="C23" s="212"/>
      <c r="D23" s="212"/>
      <c r="E23" s="212"/>
      <c r="F23" s="212"/>
      <c r="G23" s="212"/>
      <c r="H23" s="212"/>
    </row>
    <row r="24" spans="1:13" ht="30" customHeight="1" x14ac:dyDescent="0.2">
      <c r="B24" s="211"/>
      <c r="C24" s="211"/>
      <c r="D24" s="211"/>
      <c r="E24" s="211"/>
      <c r="F24" s="211"/>
      <c r="G24" s="211"/>
      <c r="H24" s="211"/>
      <c r="I24" s="211"/>
      <c r="J24" s="211"/>
      <c r="K24" s="211"/>
      <c r="L24" s="211"/>
      <c r="M24" s="211"/>
    </row>
    <row r="25" spans="1:13" ht="21.75" customHeight="1" x14ac:dyDescent="0.2">
      <c r="A25" s="11"/>
      <c r="B25" s="210"/>
      <c r="C25" s="210"/>
      <c r="D25" s="210"/>
      <c r="E25" s="210"/>
      <c r="F25" s="210"/>
      <c r="G25" s="210"/>
      <c r="H25" s="210"/>
      <c r="I25" s="210"/>
      <c r="J25" s="210"/>
      <c r="K25" s="210"/>
      <c r="L25" s="210"/>
      <c r="M25" s="210"/>
    </row>
    <row r="26" spans="1:13" ht="12.75" customHeight="1" x14ac:dyDescent="0.2">
      <c r="A26" s="11"/>
      <c r="B26" s="210"/>
      <c r="C26" s="210"/>
      <c r="D26" s="210"/>
      <c r="E26" s="210"/>
      <c r="F26" s="210"/>
      <c r="G26" s="210"/>
      <c r="H26" s="210"/>
      <c r="I26" s="210"/>
      <c r="J26" s="210"/>
      <c r="K26" s="210"/>
      <c r="L26" s="210"/>
      <c r="M26" s="210"/>
    </row>
    <row r="27" spans="1:13" ht="27" customHeight="1" x14ac:dyDescent="0.2">
      <c r="B27" s="209"/>
      <c r="C27" s="209"/>
      <c r="D27" s="209"/>
      <c r="E27" s="209"/>
      <c r="F27" s="209"/>
      <c r="G27" s="209"/>
      <c r="H27" s="209"/>
      <c r="I27" s="209"/>
      <c r="J27" s="209"/>
      <c r="K27" s="209"/>
      <c r="L27" s="209"/>
      <c r="M27" s="209"/>
    </row>
    <row r="28" spans="1:13" ht="6.6" customHeight="1" x14ac:dyDescent="0.2"/>
    <row r="29" spans="1:13" ht="41.45" hidden="1" customHeight="1" x14ac:dyDescent="0.2"/>
  </sheetData>
  <sheetProtection algorithmName="SHA-512" hashValue="l0YjIjL5a0ejQdnLtZbJmxV6lhJf8e1jcuc0aPXkkRJnQCmdXVnRconGJASxSnVtHh0FIzQ1JqY4WtRUZYGvKg==" saltValue="c/bbZrFN+x0TaKzAMNnb6g==" spinCount="100000" sheet="1" objects="1" scenarios="1"/>
  <mergeCells count="36">
    <mergeCell ref="B27:M27"/>
    <mergeCell ref="B26:M26"/>
    <mergeCell ref="B25:M25"/>
    <mergeCell ref="B24:M24"/>
    <mergeCell ref="D22:H22"/>
    <mergeCell ref="I22:K22"/>
    <mergeCell ref="A23:H23"/>
    <mergeCell ref="D21:H21"/>
    <mergeCell ref="I21:K21"/>
    <mergeCell ref="I11:K11"/>
    <mergeCell ref="I12:K12"/>
    <mergeCell ref="I13:K13"/>
    <mergeCell ref="I14:K14"/>
    <mergeCell ref="I15:K15"/>
    <mergeCell ref="D11:H11"/>
    <mergeCell ref="D12:H12"/>
    <mergeCell ref="D13:H13"/>
    <mergeCell ref="D14:H14"/>
    <mergeCell ref="D15:H15"/>
    <mergeCell ref="D16:H16"/>
    <mergeCell ref="I16:K16"/>
    <mergeCell ref="D17:H17"/>
    <mergeCell ref="I17:K17"/>
    <mergeCell ref="D18:H18"/>
    <mergeCell ref="I18:K18"/>
    <mergeCell ref="D19:H19"/>
    <mergeCell ref="I19:K19"/>
    <mergeCell ref="D20:H20"/>
    <mergeCell ref="I20:K20"/>
    <mergeCell ref="D10:H10"/>
    <mergeCell ref="I10:K10"/>
    <mergeCell ref="C5:K6"/>
    <mergeCell ref="D8:H8"/>
    <mergeCell ref="I8:K8"/>
    <mergeCell ref="D9:H9"/>
    <mergeCell ref="I9:K9"/>
  </mergeCells>
  <phoneticPr fontId="25" type="noConversion"/>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82B2F-D9BB-46E2-B5A4-920ED8DBAE97}">
  <dimension ref="A1:M50"/>
  <sheetViews>
    <sheetView view="pageBreakPreview" zoomScaleNormal="100" zoomScaleSheetLayoutView="100" workbookViewId="0">
      <selection activeCell="I14" sqref="I14:K14"/>
    </sheetView>
  </sheetViews>
  <sheetFormatPr defaultColWidth="9.140625" defaultRowHeight="12.75" x14ac:dyDescent="0.2"/>
  <cols>
    <col min="1" max="2" width="7" style="3" customWidth="1"/>
    <col min="3" max="3" width="6.140625" style="3" bestFit="1" customWidth="1"/>
    <col min="4" max="7" width="7" style="3" customWidth="1"/>
    <col min="8" max="8" width="34.7109375" style="3" customWidth="1"/>
    <col min="9" max="16384" width="9.140625" style="3"/>
  </cols>
  <sheetData>
    <row r="1" spans="1:13" x14ac:dyDescent="0.2">
      <c r="E1" s="4"/>
      <c r="F1" s="5"/>
      <c r="G1" s="6"/>
      <c r="H1" s="6"/>
    </row>
    <row r="2" spans="1:13" x14ac:dyDescent="0.2">
      <c r="E2" s="4"/>
      <c r="F2" s="5"/>
      <c r="G2" s="6"/>
      <c r="H2" s="6"/>
    </row>
    <row r="3" spans="1:13" x14ac:dyDescent="0.2">
      <c r="A3" s="7"/>
      <c r="B3" s="7"/>
      <c r="C3" s="7"/>
      <c r="D3" s="7"/>
      <c r="E3" s="8"/>
      <c r="F3" s="9"/>
      <c r="G3" s="10"/>
      <c r="H3" s="10"/>
      <c r="I3" s="7"/>
      <c r="J3" s="7"/>
      <c r="K3" s="7"/>
      <c r="L3" s="7"/>
      <c r="M3" s="7"/>
    </row>
    <row r="5" spans="1:13" x14ac:dyDescent="0.2">
      <c r="C5" s="196" t="s">
        <v>696</v>
      </c>
      <c r="D5" s="196"/>
      <c r="E5" s="196"/>
      <c r="F5" s="196"/>
      <c r="G5" s="196"/>
      <c r="H5" s="196"/>
      <c r="I5" s="196"/>
      <c r="J5" s="196"/>
      <c r="K5" s="196"/>
    </row>
    <row r="6" spans="1:13" x14ac:dyDescent="0.2">
      <c r="C6" s="196"/>
      <c r="D6" s="196"/>
      <c r="E6" s="196"/>
      <c r="F6" s="196"/>
      <c r="G6" s="196"/>
      <c r="H6" s="196"/>
      <c r="I6" s="196"/>
      <c r="J6" s="196"/>
      <c r="K6" s="196"/>
    </row>
    <row r="7" spans="1:13" ht="12.75" customHeight="1" thickBot="1" x14ac:dyDescent="0.25">
      <c r="A7" s="68"/>
      <c r="B7" s="68"/>
      <c r="C7" s="68"/>
      <c r="D7" s="68"/>
      <c r="E7" s="68"/>
      <c r="F7" s="68"/>
      <c r="G7" s="68"/>
      <c r="H7" s="68"/>
      <c r="I7" s="68"/>
      <c r="J7" s="68"/>
      <c r="K7" s="68"/>
      <c r="L7" s="68"/>
      <c r="M7" s="68"/>
    </row>
    <row r="8" spans="1:13" ht="30.75" thickBot="1" x14ac:dyDescent="0.25">
      <c r="A8" s="68"/>
      <c r="B8" s="68"/>
      <c r="C8" s="82" t="s">
        <v>2</v>
      </c>
      <c r="D8" s="197" t="s">
        <v>9</v>
      </c>
      <c r="E8" s="198"/>
      <c r="F8" s="198"/>
      <c r="G8" s="198"/>
      <c r="H8" s="199"/>
      <c r="I8" s="200" t="s">
        <v>742</v>
      </c>
      <c r="J8" s="201"/>
      <c r="K8" s="202"/>
      <c r="L8" s="68"/>
      <c r="M8" s="68"/>
    </row>
    <row r="9" spans="1:13" ht="27.95" customHeight="1" thickBot="1" x14ac:dyDescent="0.25">
      <c r="C9" s="168"/>
      <c r="D9" s="213" t="s">
        <v>680</v>
      </c>
      <c r="E9" s="214"/>
      <c r="F9" s="214"/>
      <c r="G9" s="214"/>
      <c r="H9" s="215"/>
      <c r="I9" s="216"/>
      <c r="J9" s="217"/>
      <c r="K9" s="218"/>
      <c r="L9" s="68"/>
    </row>
    <row r="10" spans="1:13" ht="27.95" customHeight="1" thickBot="1" x14ac:dyDescent="0.25">
      <c r="C10" s="168" t="s">
        <v>681</v>
      </c>
      <c r="D10" s="213" t="s">
        <v>30</v>
      </c>
      <c r="E10" s="214"/>
      <c r="F10" s="214"/>
      <c r="G10" s="214"/>
      <c r="H10" s="215"/>
      <c r="I10" s="216">
        <f>SUM(I11:K14)</f>
        <v>0</v>
      </c>
      <c r="J10" s="217"/>
      <c r="K10" s="218"/>
      <c r="L10" s="68"/>
    </row>
    <row r="11" spans="1:13" ht="27.95" customHeight="1" thickBot="1" x14ac:dyDescent="0.25">
      <c r="C11" s="77"/>
      <c r="D11" s="203" t="s">
        <v>16</v>
      </c>
      <c r="E11" s="191"/>
      <c r="F11" s="191"/>
      <c r="G11" s="191"/>
      <c r="H11" s="192"/>
      <c r="I11" s="193">
        <f>'1. DOBAVA OPREME SEK. SIST.'!G124</f>
        <v>0</v>
      </c>
      <c r="J11" s="194"/>
      <c r="K11" s="195"/>
      <c r="L11" s="68"/>
    </row>
    <row r="12" spans="1:13" ht="27.95" customHeight="1" thickBot="1" x14ac:dyDescent="0.25">
      <c r="C12" s="77"/>
      <c r="D12" s="203" t="s">
        <v>17</v>
      </c>
      <c r="E12" s="191"/>
      <c r="F12" s="191"/>
      <c r="G12" s="191"/>
      <c r="H12" s="192"/>
      <c r="I12" s="193">
        <f>'1. DOBAVA OPREME SEK. SIST.'!G242</f>
        <v>0</v>
      </c>
      <c r="J12" s="194"/>
      <c r="K12" s="195"/>
      <c r="L12" s="68"/>
    </row>
    <row r="13" spans="1:13" ht="27.95" customHeight="1" thickBot="1" x14ac:dyDescent="0.25">
      <c r="C13" s="77"/>
      <c r="D13" s="203" t="s">
        <v>18</v>
      </c>
      <c r="E13" s="191"/>
      <c r="F13" s="191"/>
      <c r="G13" s="191"/>
      <c r="H13" s="192"/>
      <c r="I13" s="193">
        <f>'1. DOBAVA OPREME SEK. SIST.'!G354</f>
        <v>0</v>
      </c>
      <c r="J13" s="194"/>
      <c r="K13" s="195"/>
      <c r="L13" s="68"/>
    </row>
    <row r="14" spans="1:13" ht="27.95" customHeight="1" thickBot="1" x14ac:dyDescent="0.25">
      <c r="C14" s="77"/>
      <c r="D14" s="203" t="s">
        <v>19</v>
      </c>
      <c r="E14" s="191"/>
      <c r="F14" s="191"/>
      <c r="G14" s="191"/>
      <c r="H14" s="192"/>
      <c r="I14" s="193">
        <f>'1. DOBAVA OPREME SEK. SIST.'!G453</f>
        <v>0</v>
      </c>
      <c r="J14" s="194"/>
      <c r="K14" s="195"/>
      <c r="L14" s="68"/>
    </row>
    <row r="15" spans="1:13" ht="27.95" customHeight="1" thickBot="1" x14ac:dyDescent="0.25">
      <c r="C15" s="168" t="s">
        <v>682</v>
      </c>
      <c r="D15" s="213" t="s">
        <v>22</v>
      </c>
      <c r="E15" s="214"/>
      <c r="F15" s="214"/>
      <c r="G15" s="214"/>
      <c r="H15" s="215"/>
      <c r="I15" s="216">
        <f>SUM(I16:K19)</f>
        <v>0</v>
      </c>
      <c r="J15" s="217"/>
      <c r="K15" s="218"/>
      <c r="L15" s="68"/>
    </row>
    <row r="16" spans="1:13" ht="27.95" customHeight="1" thickBot="1" x14ac:dyDescent="0.25">
      <c r="C16" s="77"/>
      <c r="D16" s="203" t="s">
        <v>16</v>
      </c>
      <c r="E16" s="191"/>
      <c r="F16" s="191"/>
      <c r="G16" s="191"/>
      <c r="H16" s="192"/>
      <c r="I16" s="193">
        <f>'2.MONTAŽA IN STORITVE SEK.SIST.'!G15</f>
        <v>0</v>
      </c>
      <c r="J16" s="194"/>
      <c r="K16" s="195"/>
      <c r="L16" s="68"/>
    </row>
    <row r="17" spans="3:12" ht="27.95" customHeight="1" thickBot="1" x14ac:dyDescent="0.25">
      <c r="C17" s="77"/>
      <c r="D17" s="203" t="s">
        <v>17</v>
      </c>
      <c r="E17" s="191"/>
      <c r="F17" s="191"/>
      <c r="G17" s="191"/>
      <c r="H17" s="192"/>
      <c r="I17" s="193">
        <f>'2.MONTAŽA IN STORITVE SEK.SIST.'!G28</f>
        <v>0</v>
      </c>
      <c r="J17" s="194"/>
      <c r="K17" s="195"/>
      <c r="L17" s="68"/>
    </row>
    <row r="18" spans="3:12" ht="27.95" customHeight="1" thickBot="1" x14ac:dyDescent="0.25">
      <c r="C18" s="77"/>
      <c r="D18" s="203" t="s">
        <v>18</v>
      </c>
      <c r="E18" s="191"/>
      <c r="F18" s="191"/>
      <c r="G18" s="191"/>
      <c r="H18" s="192"/>
      <c r="I18" s="193">
        <f>'2.MONTAŽA IN STORITVE SEK.SIST.'!G41</f>
        <v>0</v>
      </c>
      <c r="J18" s="194"/>
      <c r="K18" s="195"/>
      <c r="L18" s="68"/>
    </row>
    <row r="19" spans="3:12" ht="27.95" customHeight="1" thickBot="1" x14ac:dyDescent="0.25">
      <c r="C19" s="77"/>
      <c r="D19" s="203" t="s">
        <v>19</v>
      </c>
      <c r="E19" s="191"/>
      <c r="F19" s="191"/>
      <c r="G19" s="191"/>
      <c r="H19" s="192"/>
      <c r="I19" s="193">
        <f>'2.MONTAŽA IN STORITVE SEK.SIST.'!G54</f>
        <v>0</v>
      </c>
      <c r="J19" s="194"/>
      <c r="K19" s="195"/>
      <c r="L19" s="68"/>
    </row>
    <row r="20" spans="3:12" ht="27.95" customHeight="1" thickBot="1" x14ac:dyDescent="0.25">
      <c r="C20" s="168" t="s">
        <v>683</v>
      </c>
      <c r="D20" s="213" t="s">
        <v>25</v>
      </c>
      <c r="E20" s="214"/>
      <c r="F20" s="214"/>
      <c r="G20" s="214"/>
      <c r="H20" s="215"/>
      <c r="I20" s="216">
        <f>SUM(I21:K24)</f>
        <v>0</v>
      </c>
      <c r="J20" s="217"/>
      <c r="K20" s="218"/>
      <c r="L20" s="68"/>
    </row>
    <row r="21" spans="3:12" ht="27.95" customHeight="1" thickBot="1" x14ac:dyDescent="0.25">
      <c r="C21" s="77"/>
      <c r="D21" s="203" t="s">
        <v>16</v>
      </c>
      <c r="E21" s="191"/>
      <c r="F21" s="191"/>
      <c r="G21" s="191"/>
      <c r="H21" s="192"/>
      <c r="I21" s="193">
        <f>'3. DOBAVA OPREME LR'!G8</f>
        <v>0</v>
      </c>
      <c r="J21" s="194"/>
      <c r="K21" s="195"/>
      <c r="L21" s="68"/>
    </row>
    <row r="22" spans="3:12" ht="27.95" customHeight="1" thickBot="1" x14ac:dyDescent="0.25">
      <c r="C22" s="77"/>
      <c r="D22" s="203" t="s">
        <v>17</v>
      </c>
      <c r="E22" s="191"/>
      <c r="F22" s="191"/>
      <c r="G22" s="191"/>
      <c r="H22" s="192"/>
      <c r="I22" s="193">
        <f>'3. DOBAVA OPREME LR'!G12</f>
        <v>0</v>
      </c>
      <c r="J22" s="194"/>
      <c r="K22" s="195"/>
      <c r="L22" s="68"/>
    </row>
    <row r="23" spans="3:12" ht="27.95" customHeight="1" thickBot="1" x14ac:dyDescent="0.25">
      <c r="C23" s="77"/>
      <c r="D23" s="203" t="s">
        <v>18</v>
      </c>
      <c r="E23" s="191"/>
      <c r="F23" s="191"/>
      <c r="G23" s="191"/>
      <c r="H23" s="192"/>
      <c r="I23" s="193">
        <f>'3. DOBAVA OPREME LR'!G16</f>
        <v>0</v>
      </c>
      <c r="J23" s="194"/>
      <c r="K23" s="195"/>
      <c r="L23" s="68"/>
    </row>
    <row r="24" spans="3:12" ht="27.95" customHeight="1" thickBot="1" x14ac:dyDescent="0.25">
      <c r="C24" s="77"/>
      <c r="D24" s="203" t="s">
        <v>19</v>
      </c>
      <c r="E24" s="191"/>
      <c r="F24" s="191"/>
      <c r="G24" s="191"/>
      <c r="H24" s="192"/>
      <c r="I24" s="193">
        <f>'3. DOBAVA OPREME LR'!G21</f>
        <v>0</v>
      </c>
      <c r="J24" s="194"/>
      <c r="K24" s="195"/>
      <c r="L24" s="68"/>
    </row>
    <row r="25" spans="3:12" ht="27.95" customHeight="1" thickBot="1" x14ac:dyDescent="0.25">
      <c r="C25" s="168" t="s">
        <v>684</v>
      </c>
      <c r="D25" s="213" t="s">
        <v>26</v>
      </c>
      <c r="E25" s="214"/>
      <c r="F25" s="214"/>
      <c r="G25" s="214"/>
      <c r="H25" s="215"/>
      <c r="I25" s="216">
        <f>SUM(I26:K29)</f>
        <v>0</v>
      </c>
      <c r="J25" s="217"/>
      <c r="K25" s="218"/>
      <c r="L25" s="68"/>
    </row>
    <row r="26" spans="3:12" ht="27.95" customHeight="1" thickBot="1" x14ac:dyDescent="0.25">
      <c r="C26" s="77"/>
      <c r="D26" s="203" t="s">
        <v>16</v>
      </c>
      <c r="E26" s="191"/>
      <c r="F26" s="191"/>
      <c r="G26" s="191"/>
      <c r="H26" s="192"/>
      <c r="I26" s="193">
        <f>'4. MONTAŽA IN STORITVE LR'!G7</f>
        <v>0</v>
      </c>
      <c r="J26" s="194"/>
      <c r="K26" s="195"/>
      <c r="L26" s="68"/>
    </row>
    <row r="27" spans="3:12" ht="27.95" customHeight="1" thickBot="1" x14ac:dyDescent="0.25">
      <c r="C27" s="77"/>
      <c r="D27" s="203" t="s">
        <v>17</v>
      </c>
      <c r="E27" s="191"/>
      <c r="F27" s="191"/>
      <c r="G27" s="191"/>
      <c r="H27" s="192"/>
      <c r="I27" s="193">
        <f>'4. MONTAŽA IN STORITVE LR'!G11</f>
        <v>0</v>
      </c>
      <c r="J27" s="194"/>
      <c r="K27" s="195"/>
      <c r="L27" s="68"/>
    </row>
    <row r="28" spans="3:12" ht="27.95" customHeight="1" thickBot="1" x14ac:dyDescent="0.25">
      <c r="C28" s="77"/>
      <c r="D28" s="203" t="s">
        <v>18</v>
      </c>
      <c r="E28" s="191"/>
      <c r="F28" s="191"/>
      <c r="G28" s="191"/>
      <c r="H28" s="192"/>
      <c r="I28" s="193">
        <f>'4. MONTAŽA IN STORITVE LR'!G15</f>
        <v>0</v>
      </c>
      <c r="J28" s="194"/>
      <c r="K28" s="195"/>
      <c r="L28" s="68"/>
    </row>
    <row r="29" spans="3:12" ht="27.95" customHeight="1" thickBot="1" x14ac:dyDescent="0.25">
      <c r="C29" s="77"/>
      <c r="D29" s="203" t="s">
        <v>19</v>
      </c>
      <c r="E29" s="191"/>
      <c r="F29" s="191"/>
      <c r="G29" s="191"/>
      <c r="H29" s="192"/>
      <c r="I29" s="193">
        <f>'4. MONTAŽA IN STORITVE LR'!G19</f>
        <v>0</v>
      </c>
      <c r="J29" s="194"/>
      <c r="K29" s="195"/>
      <c r="L29" s="68"/>
    </row>
    <row r="30" spans="3:12" ht="27.95" customHeight="1" thickBot="1" x14ac:dyDescent="0.25">
      <c r="C30" s="168" t="s">
        <v>685</v>
      </c>
      <c r="D30" s="213" t="s">
        <v>686</v>
      </c>
      <c r="E30" s="214"/>
      <c r="F30" s="214"/>
      <c r="G30" s="214"/>
      <c r="H30" s="215"/>
      <c r="I30" s="216">
        <f>SUM(I31:K34)</f>
        <v>0</v>
      </c>
      <c r="J30" s="219"/>
      <c r="K30" s="220"/>
      <c r="L30" s="68"/>
    </row>
    <row r="31" spans="3:12" ht="27.95" customHeight="1" thickBot="1" x14ac:dyDescent="0.25">
      <c r="C31" s="77"/>
      <c r="D31" s="203" t="s">
        <v>16</v>
      </c>
      <c r="E31" s="191"/>
      <c r="F31" s="191"/>
      <c r="G31" s="191"/>
      <c r="H31" s="192"/>
      <c r="I31" s="193">
        <f>'5. DOBAVA OPREME TK'!G34</f>
        <v>0</v>
      </c>
      <c r="J31" s="221"/>
      <c r="K31" s="222"/>
      <c r="L31" s="68"/>
    </row>
    <row r="32" spans="3:12" ht="27.95" customHeight="1" thickBot="1" x14ac:dyDescent="0.25">
      <c r="C32" s="77"/>
      <c r="D32" s="203" t="s">
        <v>17</v>
      </c>
      <c r="E32" s="191"/>
      <c r="F32" s="191"/>
      <c r="G32" s="191"/>
      <c r="H32" s="192"/>
      <c r="I32" s="193">
        <f>'5. DOBAVA OPREME TK'!G57</f>
        <v>0</v>
      </c>
      <c r="J32" s="194"/>
      <c r="K32" s="195"/>
      <c r="L32" s="68"/>
    </row>
    <row r="33" spans="3:12" ht="27.95" customHeight="1" thickBot="1" x14ac:dyDescent="0.25">
      <c r="C33" s="77"/>
      <c r="D33" s="203" t="s">
        <v>18</v>
      </c>
      <c r="E33" s="191"/>
      <c r="F33" s="191"/>
      <c r="G33" s="191"/>
      <c r="H33" s="192"/>
      <c r="I33" s="193">
        <f>'5. DOBAVA OPREME TK'!G86</f>
        <v>0</v>
      </c>
      <c r="J33" s="194"/>
      <c r="K33" s="195"/>
      <c r="L33" s="68"/>
    </row>
    <row r="34" spans="3:12" ht="27.95" customHeight="1" thickBot="1" x14ac:dyDescent="0.25">
      <c r="C34" s="77"/>
      <c r="D34" s="203" t="s">
        <v>19</v>
      </c>
      <c r="E34" s="191"/>
      <c r="F34" s="191"/>
      <c r="G34" s="191"/>
      <c r="H34" s="192"/>
      <c r="I34" s="193">
        <f>'5. DOBAVA OPREME TK'!G115</f>
        <v>0</v>
      </c>
      <c r="J34" s="194"/>
      <c r="K34" s="195"/>
      <c r="L34" s="68"/>
    </row>
    <row r="35" spans="3:12" ht="27.95" customHeight="1" thickBot="1" x14ac:dyDescent="0.25">
      <c r="C35" s="168" t="s">
        <v>688</v>
      </c>
      <c r="D35" s="213" t="s">
        <v>687</v>
      </c>
      <c r="E35" s="214"/>
      <c r="F35" s="214"/>
      <c r="G35" s="214"/>
      <c r="H35" s="215"/>
      <c r="I35" s="216">
        <f>SUM(I36:K39)</f>
        <v>0</v>
      </c>
      <c r="J35" s="219"/>
      <c r="K35" s="220"/>
      <c r="L35" s="68"/>
    </row>
    <row r="36" spans="3:12" ht="27.95" customHeight="1" thickBot="1" x14ac:dyDescent="0.25">
      <c r="C36" s="77"/>
      <c r="D36" s="203" t="s">
        <v>16</v>
      </c>
      <c r="E36" s="191"/>
      <c r="F36" s="191"/>
      <c r="G36" s="191"/>
      <c r="H36" s="192"/>
      <c r="I36" s="193">
        <f>'6. MONTAŽA IN STORITVE TK'!G24</f>
        <v>0</v>
      </c>
      <c r="J36" s="221"/>
      <c r="K36" s="222"/>
      <c r="L36" s="68"/>
    </row>
    <row r="37" spans="3:12" ht="27.95" customHeight="1" thickBot="1" x14ac:dyDescent="0.25">
      <c r="C37" s="77"/>
      <c r="D37" s="203" t="s">
        <v>17</v>
      </c>
      <c r="E37" s="191"/>
      <c r="F37" s="191"/>
      <c r="G37" s="191"/>
      <c r="H37" s="192"/>
      <c r="I37" s="193">
        <f>'6. MONTAŽA IN STORITVE TK'!G38</f>
        <v>0</v>
      </c>
      <c r="J37" s="221"/>
      <c r="K37" s="222"/>
      <c r="L37" s="68"/>
    </row>
    <row r="38" spans="3:12" ht="27.95" customHeight="1" thickBot="1" x14ac:dyDescent="0.25">
      <c r="C38" s="77"/>
      <c r="D38" s="203" t="s">
        <v>18</v>
      </c>
      <c r="E38" s="191"/>
      <c r="F38" s="191"/>
      <c r="G38" s="191"/>
      <c r="H38" s="192"/>
      <c r="I38" s="193">
        <f>'6. MONTAŽA IN STORITVE TK'!G57</f>
        <v>0</v>
      </c>
      <c r="J38" s="194"/>
      <c r="K38" s="195"/>
      <c r="L38" s="68"/>
    </row>
    <row r="39" spans="3:12" ht="27.75" customHeight="1" thickBot="1" x14ac:dyDescent="0.25">
      <c r="C39" s="77"/>
      <c r="D39" s="203" t="s">
        <v>19</v>
      </c>
      <c r="E39" s="191"/>
      <c r="F39" s="191"/>
      <c r="G39" s="191"/>
      <c r="H39" s="192"/>
      <c r="I39" s="193">
        <f>'6. MONTAŽA IN STORITVE TK'!G76</f>
        <v>0</v>
      </c>
      <c r="J39" s="194"/>
      <c r="K39" s="195"/>
      <c r="L39" s="68"/>
    </row>
    <row r="40" spans="3:12" ht="27.95" customHeight="1" thickBot="1" x14ac:dyDescent="0.25">
      <c r="C40" s="168" t="s">
        <v>689</v>
      </c>
      <c r="D40" s="213" t="s">
        <v>27</v>
      </c>
      <c r="E40" s="214"/>
      <c r="F40" s="214"/>
      <c r="G40" s="214"/>
      <c r="H40" s="215"/>
      <c r="I40" s="216">
        <f>SUM(I41:K42)</f>
        <v>0</v>
      </c>
      <c r="J40" s="219"/>
      <c r="K40" s="220"/>
      <c r="L40" s="68"/>
    </row>
    <row r="41" spans="3:12" ht="27.95" customHeight="1" thickBot="1" x14ac:dyDescent="0.25">
      <c r="C41" s="77"/>
      <c r="D41" s="203" t="s">
        <v>28</v>
      </c>
      <c r="E41" s="191"/>
      <c r="F41" s="191"/>
      <c r="G41" s="191"/>
      <c r="H41" s="192"/>
      <c r="I41" s="193">
        <f>'7. REZERVNI DELI'!G23</f>
        <v>0</v>
      </c>
      <c r="J41" s="221"/>
      <c r="K41" s="222"/>
      <c r="L41" s="68"/>
    </row>
    <row r="42" spans="3:12" ht="27.95" customHeight="1" thickBot="1" x14ac:dyDescent="0.25">
      <c r="C42" s="77"/>
      <c r="D42" s="203" t="s">
        <v>29</v>
      </c>
      <c r="E42" s="191"/>
      <c r="F42" s="191"/>
      <c r="G42" s="191"/>
      <c r="H42" s="192"/>
      <c r="I42" s="193">
        <f>'7. REZERVNI DELI'!G32</f>
        <v>0</v>
      </c>
      <c r="J42" s="221"/>
      <c r="K42" s="222"/>
      <c r="L42" s="68"/>
    </row>
    <row r="43" spans="3:12" ht="27.95" customHeight="1" thickBot="1" x14ac:dyDescent="0.25">
      <c r="C43" s="168" t="s">
        <v>690</v>
      </c>
      <c r="D43" s="213" t="s">
        <v>75</v>
      </c>
      <c r="E43" s="214"/>
      <c r="F43" s="214"/>
      <c r="G43" s="214"/>
      <c r="H43" s="215"/>
      <c r="I43" s="216">
        <f>'8. ŠOLANJE'!G10</f>
        <v>0</v>
      </c>
      <c r="J43" s="219"/>
      <c r="K43" s="220"/>
      <c r="L43" s="68"/>
    </row>
    <row r="44" spans="3:12" ht="27.95" customHeight="1" thickBot="1" x14ac:dyDescent="0.25">
      <c r="C44" s="168" t="s">
        <v>691</v>
      </c>
      <c r="D44" s="213" t="s">
        <v>229</v>
      </c>
      <c r="E44" s="214"/>
      <c r="F44" s="214"/>
      <c r="G44" s="214"/>
      <c r="H44" s="215"/>
      <c r="I44" s="216">
        <f>SUM(I45:K48)</f>
        <v>0</v>
      </c>
      <c r="J44" s="219"/>
      <c r="K44" s="220"/>
      <c r="L44" s="68"/>
    </row>
    <row r="45" spans="3:12" ht="27.95" customHeight="1" thickBot="1" x14ac:dyDescent="0.25">
      <c r="C45" s="77" t="s">
        <v>475</v>
      </c>
      <c r="D45" s="203" t="s">
        <v>692</v>
      </c>
      <c r="E45" s="191"/>
      <c r="F45" s="191"/>
      <c r="G45" s="191"/>
      <c r="H45" s="192"/>
      <c r="I45" s="193">
        <f>'9.A EMD DRAVOGRAD'!G179</f>
        <v>0</v>
      </c>
      <c r="J45" s="221"/>
      <c r="K45" s="222"/>
      <c r="L45" s="68"/>
    </row>
    <row r="46" spans="3:12" ht="27.95" customHeight="1" thickBot="1" x14ac:dyDescent="0.25">
      <c r="C46" s="77" t="s">
        <v>566</v>
      </c>
      <c r="D46" s="203" t="s">
        <v>693</v>
      </c>
      <c r="E46" s="191"/>
      <c r="F46" s="191"/>
      <c r="G46" s="191"/>
      <c r="H46" s="192"/>
      <c r="I46" s="193">
        <f>'9.B EMD VUZENICA'!G303</f>
        <v>0</v>
      </c>
      <c r="J46" s="221"/>
      <c r="K46" s="222"/>
      <c r="L46" s="68"/>
    </row>
    <row r="47" spans="3:12" ht="27.95" customHeight="1" thickBot="1" x14ac:dyDescent="0.25">
      <c r="C47" s="77" t="s">
        <v>597</v>
      </c>
      <c r="D47" s="203" t="s">
        <v>694</v>
      </c>
      <c r="E47" s="191"/>
      <c r="F47" s="191"/>
      <c r="G47" s="191"/>
      <c r="H47" s="192"/>
      <c r="I47" s="193">
        <f>'9.C EMD VUHRED'!G261</f>
        <v>0</v>
      </c>
      <c r="J47" s="221"/>
      <c r="K47" s="222"/>
      <c r="L47" s="68"/>
    </row>
    <row r="48" spans="3:12" ht="27.75" customHeight="1" thickBot="1" x14ac:dyDescent="0.25">
      <c r="C48" s="77" t="s">
        <v>627</v>
      </c>
      <c r="D48" s="203" t="s">
        <v>695</v>
      </c>
      <c r="E48" s="191"/>
      <c r="F48" s="191"/>
      <c r="G48" s="191"/>
      <c r="H48" s="192"/>
      <c r="I48" s="193">
        <f>'9.D EMD OŽBALT'!G216</f>
        <v>0</v>
      </c>
      <c r="J48" s="221"/>
      <c r="K48" s="222"/>
      <c r="L48" s="68"/>
    </row>
    <row r="49" ht="6.6" customHeight="1" x14ac:dyDescent="0.2"/>
    <row r="50" ht="41.45" hidden="1" customHeight="1" x14ac:dyDescent="0.2"/>
  </sheetData>
  <sheetProtection algorithmName="SHA-512" hashValue="u9tYxhosbUkgfW8aCSu8O1HyKEDIGuA4apMFW2bie1Lsupn0vzAK1uiFSgLJkJ13VdLr6qfLkP02fpaPIS3mGg==" saltValue="Q2Y903ezM2moAp1ZqQXzRg==" spinCount="100000" sheet="1" objects="1" scenarios="1"/>
  <mergeCells count="83">
    <mergeCell ref="D44:H44"/>
    <mergeCell ref="I44:K44"/>
    <mergeCell ref="D45:H45"/>
    <mergeCell ref="D46:H46"/>
    <mergeCell ref="D47:H47"/>
    <mergeCell ref="I47:K47"/>
    <mergeCell ref="D38:H38"/>
    <mergeCell ref="I38:K38"/>
    <mergeCell ref="D43:H43"/>
    <mergeCell ref="I43:K43"/>
    <mergeCell ref="D48:H48"/>
    <mergeCell ref="D39:H39"/>
    <mergeCell ref="I39:K39"/>
    <mergeCell ref="D40:H40"/>
    <mergeCell ref="I40:K40"/>
    <mergeCell ref="D41:H41"/>
    <mergeCell ref="I41:K41"/>
    <mergeCell ref="D42:H42"/>
    <mergeCell ref="I42:K42"/>
    <mergeCell ref="I45:K45"/>
    <mergeCell ref="I46:K46"/>
    <mergeCell ref="I48:K48"/>
    <mergeCell ref="D35:H35"/>
    <mergeCell ref="I35:K35"/>
    <mergeCell ref="D36:H36"/>
    <mergeCell ref="I36:K36"/>
    <mergeCell ref="D37:H37"/>
    <mergeCell ref="I37:K37"/>
    <mergeCell ref="D32:H32"/>
    <mergeCell ref="I32:K32"/>
    <mergeCell ref="D33:H33"/>
    <mergeCell ref="I33:K33"/>
    <mergeCell ref="D34:H34"/>
    <mergeCell ref="I34:K34"/>
    <mergeCell ref="D29:H29"/>
    <mergeCell ref="I29:K29"/>
    <mergeCell ref="D30:H30"/>
    <mergeCell ref="I30:K30"/>
    <mergeCell ref="D31:H31"/>
    <mergeCell ref="I31:K31"/>
    <mergeCell ref="D26:H26"/>
    <mergeCell ref="I26:K26"/>
    <mergeCell ref="D27:H27"/>
    <mergeCell ref="I27:K27"/>
    <mergeCell ref="D28:H28"/>
    <mergeCell ref="I28:K28"/>
    <mergeCell ref="D23:H23"/>
    <mergeCell ref="I23:K23"/>
    <mergeCell ref="D24:H24"/>
    <mergeCell ref="I24:K24"/>
    <mergeCell ref="D25:H25"/>
    <mergeCell ref="I25:K25"/>
    <mergeCell ref="D20:H20"/>
    <mergeCell ref="I20:K20"/>
    <mergeCell ref="D21:H21"/>
    <mergeCell ref="I21:K21"/>
    <mergeCell ref="D22:H22"/>
    <mergeCell ref="I22:K22"/>
    <mergeCell ref="D17:H17"/>
    <mergeCell ref="I17:K17"/>
    <mergeCell ref="D18:H18"/>
    <mergeCell ref="I18:K18"/>
    <mergeCell ref="D19:H19"/>
    <mergeCell ref="I19:K19"/>
    <mergeCell ref="D14:H14"/>
    <mergeCell ref="I14:K14"/>
    <mergeCell ref="D15:H15"/>
    <mergeCell ref="I15:K15"/>
    <mergeCell ref="D16:H16"/>
    <mergeCell ref="I16:K16"/>
    <mergeCell ref="D11:H11"/>
    <mergeCell ref="I11:K11"/>
    <mergeCell ref="D12:H12"/>
    <mergeCell ref="I12:K12"/>
    <mergeCell ref="D13:H13"/>
    <mergeCell ref="I13:K13"/>
    <mergeCell ref="D10:H10"/>
    <mergeCell ref="I10:K10"/>
    <mergeCell ref="C5:K6"/>
    <mergeCell ref="D8:H8"/>
    <mergeCell ref="I8:K8"/>
    <mergeCell ref="D9:H9"/>
    <mergeCell ref="I9:K9"/>
  </mergeCell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EF9DD-3106-41E2-8C60-01E67CB6E47C}">
  <dimension ref="A1:M49"/>
  <sheetViews>
    <sheetView view="pageBreakPreview" zoomScaleNormal="100" zoomScaleSheetLayoutView="100" workbookViewId="0">
      <selection activeCell="I21" sqref="I21:K21"/>
    </sheetView>
  </sheetViews>
  <sheetFormatPr defaultColWidth="9.140625" defaultRowHeight="12.75" x14ac:dyDescent="0.2"/>
  <cols>
    <col min="1" max="2" width="7" style="3" customWidth="1"/>
    <col min="3" max="3" width="6.140625" style="3" bestFit="1" customWidth="1"/>
    <col min="4" max="7" width="7" style="3" customWidth="1"/>
    <col min="8" max="8" width="34.7109375" style="3" customWidth="1"/>
    <col min="9" max="16384" width="9.140625" style="3"/>
  </cols>
  <sheetData>
    <row r="1" spans="1:13" x14ac:dyDescent="0.2">
      <c r="E1" s="4"/>
      <c r="F1" s="5"/>
      <c r="G1" s="6"/>
      <c r="H1" s="6"/>
    </row>
    <row r="2" spans="1:13" x14ac:dyDescent="0.2">
      <c r="E2" s="4"/>
      <c r="F2" s="5"/>
      <c r="G2" s="6"/>
      <c r="H2" s="6"/>
    </row>
    <row r="3" spans="1:13" x14ac:dyDescent="0.2">
      <c r="A3" s="7"/>
      <c r="B3" s="7"/>
      <c r="C3" s="7"/>
      <c r="D3" s="7"/>
      <c r="E3" s="8"/>
      <c r="F3" s="9"/>
      <c r="G3" s="10"/>
      <c r="H3" s="10"/>
      <c r="I3" s="7"/>
      <c r="J3" s="7"/>
      <c r="K3" s="7"/>
      <c r="L3" s="7"/>
      <c r="M3" s="7"/>
    </row>
    <row r="5" spans="1:13" x14ac:dyDescent="0.2">
      <c r="C5" s="196" t="s">
        <v>699</v>
      </c>
      <c r="D5" s="196"/>
      <c r="E5" s="196"/>
      <c r="F5" s="196"/>
      <c r="G5" s="196"/>
      <c r="H5" s="196"/>
      <c r="I5" s="196"/>
      <c r="J5" s="196"/>
      <c r="K5" s="196"/>
    </row>
    <row r="6" spans="1:13" ht="18" customHeight="1" x14ac:dyDescent="0.2">
      <c r="C6" s="196"/>
      <c r="D6" s="196"/>
      <c r="E6" s="196"/>
      <c r="F6" s="196"/>
      <c r="G6" s="196"/>
      <c r="H6" s="196"/>
      <c r="I6" s="196"/>
      <c r="J6" s="196"/>
      <c r="K6" s="196"/>
    </row>
    <row r="7" spans="1:13" ht="12.75" customHeight="1" thickBot="1" x14ac:dyDescent="0.25">
      <c r="A7" s="68"/>
      <c r="B7" s="68"/>
      <c r="C7" s="68"/>
      <c r="D7" s="68"/>
      <c r="E7" s="68"/>
      <c r="F7" s="68"/>
      <c r="G7" s="68"/>
      <c r="H7" s="68"/>
      <c r="I7" s="68"/>
      <c r="J7" s="68"/>
      <c r="K7" s="68"/>
      <c r="L7" s="68"/>
      <c r="M7" s="68"/>
    </row>
    <row r="8" spans="1:13" ht="30.75" thickBot="1" x14ac:dyDescent="0.25">
      <c r="A8" s="68"/>
      <c r="B8" s="68"/>
      <c r="C8" s="82" t="s">
        <v>2</v>
      </c>
      <c r="D8" s="197" t="s">
        <v>9</v>
      </c>
      <c r="E8" s="198"/>
      <c r="F8" s="198"/>
      <c r="G8" s="198"/>
      <c r="H8" s="199"/>
      <c r="I8" s="200" t="s">
        <v>742</v>
      </c>
      <c r="J8" s="201"/>
      <c r="K8" s="202"/>
      <c r="L8" s="68"/>
      <c r="M8" s="68"/>
    </row>
    <row r="9" spans="1:13" ht="27.95" customHeight="1" thickBot="1" x14ac:dyDescent="0.25">
      <c r="C9" s="168" t="s">
        <v>701</v>
      </c>
      <c r="D9" s="213" t="s">
        <v>697</v>
      </c>
      <c r="E9" s="214"/>
      <c r="F9" s="214"/>
      <c r="G9" s="214"/>
      <c r="H9" s="215"/>
      <c r="I9" s="216">
        <f>SUM(I10:K13)</f>
        <v>0</v>
      </c>
      <c r="J9" s="217"/>
      <c r="K9" s="218"/>
      <c r="L9" s="68"/>
    </row>
    <row r="10" spans="1:13" ht="27.95" customHeight="1" thickBot="1" x14ac:dyDescent="0.25">
      <c r="C10" s="77" t="s">
        <v>475</v>
      </c>
      <c r="D10" s="203" t="s">
        <v>16</v>
      </c>
      <c r="E10" s="191"/>
      <c r="F10" s="191"/>
      <c r="G10" s="191"/>
      <c r="H10" s="192"/>
      <c r="I10" s="193">
        <f>'10.A GOD DRAVOGRAD '!G110</f>
        <v>0</v>
      </c>
      <c r="J10" s="194"/>
      <c r="K10" s="195"/>
      <c r="L10" s="68"/>
    </row>
    <row r="11" spans="1:13" ht="27.95" customHeight="1" thickBot="1" x14ac:dyDescent="0.25">
      <c r="C11" s="77" t="s">
        <v>566</v>
      </c>
      <c r="D11" s="203" t="s">
        <v>17</v>
      </c>
      <c r="E11" s="191"/>
      <c r="F11" s="191"/>
      <c r="G11" s="191"/>
      <c r="H11" s="192"/>
      <c r="I11" s="193">
        <f>'10.B GOD VUZENICA'!G114</f>
        <v>0</v>
      </c>
      <c r="J11" s="194"/>
      <c r="K11" s="195"/>
      <c r="L11" s="68"/>
    </row>
    <row r="12" spans="1:13" ht="27.95" customHeight="1" thickBot="1" x14ac:dyDescent="0.25">
      <c r="C12" s="77" t="s">
        <v>597</v>
      </c>
      <c r="D12" s="203" t="s">
        <v>18</v>
      </c>
      <c r="E12" s="191"/>
      <c r="F12" s="191"/>
      <c r="G12" s="191"/>
      <c r="H12" s="192"/>
      <c r="I12" s="193">
        <f>'10.C GOD VUHRED'!G124</f>
        <v>0</v>
      </c>
      <c r="J12" s="194"/>
      <c r="K12" s="195"/>
      <c r="L12" s="68"/>
    </row>
    <row r="13" spans="1:13" ht="27.95" customHeight="1" thickBot="1" x14ac:dyDescent="0.25">
      <c r="C13" s="77" t="s">
        <v>627</v>
      </c>
      <c r="D13" s="203" t="s">
        <v>19</v>
      </c>
      <c r="E13" s="191"/>
      <c r="F13" s="191"/>
      <c r="G13" s="191"/>
      <c r="H13" s="192"/>
      <c r="I13" s="193">
        <f>'10.D GOD OŽBALT'!G118</f>
        <v>0</v>
      </c>
      <c r="J13" s="194"/>
      <c r="K13" s="195"/>
      <c r="L13" s="68"/>
    </row>
    <row r="14" spans="1:13" ht="27.95" customHeight="1" thickBot="1" x14ac:dyDescent="0.25">
      <c r="C14" s="168" t="s">
        <v>702</v>
      </c>
      <c r="D14" s="213" t="s">
        <v>632</v>
      </c>
      <c r="E14" s="214"/>
      <c r="F14" s="214"/>
      <c r="G14" s="214"/>
      <c r="H14" s="215"/>
      <c r="I14" s="216">
        <f>SUM(I15:K18)</f>
        <v>0</v>
      </c>
      <c r="J14" s="217"/>
      <c r="K14" s="218"/>
      <c r="L14" s="68"/>
    </row>
    <row r="15" spans="1:13" ht="27.95" customHeight="1" thickBot="1" x14ac:dyDescent="0.25">
      <c r="C15" s="77" t="s">
        <v>475</v>
      </c>
      <c r="D15" s="203" t="s">
        <v>16</v>
      </c>
      <c r="E15" s="191"/>
      <c r="F15" s="191"/>
      <c r="G15" s="191"/>
      <c r="H15" s="192"/>
      <c r="I15" s="193">
        <f>'11.A JK DRAVOGRAD '!G20</f>
        <v>0</v>
      </c>
      <c r="J15" s="221"/>
      <c r="K15" s="222"/>
      <c r="L15" s="68"/>
    </row>
    <row r="16" spans="1:13" ht="27.95" customHeight="1" thickBot="1" x14ac:dyDescent="0.25">
      <c r="C16" s="77" t="s">
        <v>566</v>
      </c>
      <c r="D16" s="203" t="s">
        <v>17</v>
      </c>
      <c r="E16" s="191"/>
      <c r="F16" s="191"/>
      <c r="G16" s="191"/>
      <c r="H16" s="192"/>
      <c r="I16" s="193">
        <f>'11.B JK VUZENICA'!G26</f>
        <v>0</v>
      </c>
      <c r="J16" s="221"/>
      <c r="K16" s="222"/>
      <c r="L16" s="68"/>
    </row>
    <row r="17" spans="3:12" ht="27.95" customHeight="1" x14ac:dyDescent="0.2">
      <c r="C17" s="169" t="s">
        <v>597</v>
      </c>
      <c r="D17" s="223" t="s">
        <v>18</v>
      </c>
      <c r="E17" s="224"/>
      <c r="F17" s="224"/>
      <c r="G17" s="224"/>
      <c r="H17" s="225"/>
      <c r="I17" s="226">
        <f>'11.C JK VUHRED'!G26</f>
        <v>0</v>
      </c>
      <c r="J17" s="227"/>
      <c r="K17" s="228"/>
      <c r="L17" s="68"/>
    </row>
    <row r="18" spans="3:12" ht="27.95" customHeight="1" x14ac:dyDescent="0.2">
      <c r="C18" s="183" t="s">
        <v>627</v>
      </c>
      <c r="D18" s="229" t="s">
        <v>19</v>
      </c>
      <c r="E18" s="230"/>
      <c r="F18" s="230"/>
      <c r="G18" s="230"/>
      <c r="H18" s="231"/>
      <c r="I18" s="232">
        <f>'11.D JK OŽBALT'!G24</f>
        <v>0</v>
      </c>
      <c r="J18" s="233"/>
      <c r="K18" s="234"/>
      <c r="L18" s="68"/>
    </row>
    <row r="19" spans="3:12" ht="27.95" customHeight="1" x14ac:dyDescent="0.2">
      <c r="C19" s="170"/>
      <c r="D19" s="235"/>
      <c r="E19" s="235"/>
      <c r="F19" s="235"/>
      <c r="G19" s="235"/>
      <c r="H19" s="235"/>
      <c r="I19" s="236"/>
      <c r="J19" s="237"/>
      <c r="K19" s="237"/>
      <c r="L19" s="68"/>
    </row>
    <row r="20" spans="3:12" ht="27.95" customHeight="1" x14ac:dyDescent="0.2">
      <c r="C20" s="171"/>
      <c r="D20" s="238"/>
      <c r="E20" s="238"/>
      <c r="F20" s="238"/>
      <c r="G20" s="238"/>
      <c r="H20" s="238"/>
      <c r="I20" s="239"/>
      <c r="J20" s="240"/>
      <c r="K20" s="240"/>
      <c r="L20" s="68"/>
    </row>
    <row r="21" spans="3:12" ht="27.95" customHeight="1" x14ac:dyDescent="0.2">
      <c r="C21" s="171"/>
      <c r="D21" s="238"/>
      <c r="E21" s="238"/>
      <c r="F21" s="238"/>
      <c r="G21" s="238"/>
      <c r="H21" s="238"/>
      <c r="I21" s="239"/>
      <c r="J21" s="240"/>
      <c r="K21" s="240"/>
      <c r="L21" s="68"/>
    </row>
    <row r="22" spans="3:12" ht="27.95" customHeight="1" x14ac:dyDescent="0.2">
      <c r="C22" s="171"/>
      <c r="D22" s="238"/>
      <c r="E22" s="238"/>
      <c r="F22" s="238"/>
      <c r="G22" s="238"/>
      <c r="H22" s="238"/>
      <c r="I22" s="239"/>
      <c r="J22" s="240"/>
      <c r="K22" s="240"/>
      <c r="L22" s="68"/>
    </row>
    <row r="23" spans="3:12" ht="27.95" customHeight="1" x14ac:dyDescent="0.2">
      <c r="C23" s="171"/>
      <c r="D23" s="238"/>
      <c r="E23" s="238"/>
      <c r="F23" s="238"/>
      <c r="G23" s="238"/>
      <c r="H23" s="238"/>
      <c r="I23" s="239"/>
      <c r="J23" s="240"/>
      <c r="K23" s="240"/>
      <c r="L23" s="68"/>
    </row>
    <row r="24" spans="3:12" ht="27.95" customHeight="1" x14ac:dyDescent="0.2">
      <c r="C24" s="170"/>
      <c r="D24" s="235"/>
      <c r="E24" s="235"/>
      <c r="F24" s="235"/>
      <c r="G24" s="235"/>
      <c r="H24" s="235"/>
      <c r="I24" s="236"/>
      <c r="J24" s="237"/>
      <c r="K24" s="237"/>
      <c r="L24" s="68"/>
    </row>
    <row r="25" spans="3:12" ht="27.95" customHeight="1" x14ac:dyDescent="0.2">
      <c r="C25" s="171"/>
      <c r="D25" s="238"/>
      <c r="E25" s="238"/>
      <c r="F25" s="238"/>
      <c r="G25" s="238"/>
      <c r="H25" s="238"/>
      <c r="I25" s="239"/>
      <c r="J25" s="240"/>
      <c r="K25" s="240"/>
      <c r="L25" s="68"/>
    </row>
    <row r="26" spans="3:12" ht="27.95" customHeight="1" x14ac:dyDescent="0.2">
      <c r="C26" s="171"/>
      <c r="D26" s="238"/>
      <c r="E26" s="238"/>
      <c r="F26" s="238"/>
      <c r="G26" s="238"/>
      <c r="H26" s="238"/>
      <c r="I26" s="239"/>
      <c r="J26" s="240"/>
      <c r="K26" s="240"/>
      <c r="L26" s="68"/>
    </row>
    <row r="27" spans="3:12" ht="27.95" customHeight="1" x14ac:dyDescent="0.2">
      <c r="C27" s="171"/>
      <c r="D27" s="238"/>
      <c r="E27" s="238"/>
      <c r="F27" s="238"/>
      <c r="G27" s="238"/>
      <c r="H27" s="238"/>
      <c r="I27" s="239"/>
      <c r="J27" s="240"/>
      <c r="K27" s="240"/>
      <c r="L27" s="68"/>
    </row>
    <row r="28" spans="3:12" ht="27.95" customHeight="1" x14ac:dyDescent="0.2">
      <c r="C28" s="171"/>
      <c r="D28" s="238"/>
      <c r="E28" s="238"/>
      <c r="F28" s="238"/>
      <c r="G28" s="238"/>
      <c r="H28" s="238"/>
      <c r="I28" s="239"/>
      <c r="J28" s="240"/>
      <c r="K28" s="240"/>
      <c r="L28" s="68"/>
    </row>
    <row r="29" spans="3:12" ht="27.95" customHeight="1" x14ac:dyDescent="0.2">
      <c r="C29" s="170"/>
      <c r="D29" s="235"/>
      <c r="E29" s="235"/>
      <c r="F29" s="235"/>
      <c r="G29" s="235"/>
      <c r="H29" s="235"/>
      <c r="I29" s="236"/>
      <c r="J29" s="236"/>
      <c r="K29" s="236"/>
      <c r="L29" s="68"/>
    </row>
    <row r="30" spans="3:12" ht="27.95" customHeight="1" x14ac:dyDescent="0.2">
      <c r="C30" s="171"/>
      <c r="D30" s="238"/>
      <c r="E30" s="238"/>
      <c r="F30" s="238"/>
      <c r="G30" s="238"/>
      <c r="H30" s="238"/>
      <c r="I30" s="239"/>
      <c r="J30" s="239"/>
      <c r="K30" s="239"/>
      <c r="L30" s="68"/>
    </row>
    <row r="31" spans="3:12" ht="27.95" customHeight="1" x14ac:dyDescent="0.2">
      <c r="C31" s="171"/>
      <c r="D31" s="238"/>
      <c r="E31" s="238"/>
      <c r="F31" s="238"/>
      <c r="G31" s="238"/>
      <c r="H31" s="238"/>
      <c r="I31" s="239"/>
      <c r="J31" s="240"/>
      <c r="K31" s="240"/>
      <c r="L31" s="68"/>
    </row>
    <row r="32" spans="3:12" ht="27.95" customHeight="1" x14ac:dyDescent="0.2">
      <c r="C32" s="171"/>
      <c r="D32" s="238"/>
      <c r="E32" s="238"/>
      <c r="F32" s="238"/>
      <c r="G32" s="238"/>
      <c r="H32" s="238"/>
      <c r="I32" s="239"/>
      <c r="J32" s="240"/>
      <c r="K32" s="240"/>
      <c r="L32" s="68"/>
    </row>
    <row r="33" spans="3:12" ht="27.95" customHeight="1" x14ac:dyDescent="0.2">
      <c r="C33" s="171"/>
      <c r="D33" s="238"/>
      <c r="E33" s="238"/>
      <c r="F33" s="238"/>
      <c r="G33" s="238"/>
      <c r="H33" s="238"/>
      <c r="I33" s="239"/>
      <c r="J33" s="240"/>
      <c r="K33" s="240"/>
      <c r="L33" s="68"/>
    </row>
    <row r="34" spans="3:12" ht="27.95" customHeight="1" x14ac:dyDescent="0.2">
      <c r="C34" s="170"/>
      <c r="D34" s="235"/>
      <c r="E34" s="235"/>
      <c r="F34" s="235"/>
      <c r="G34" s="235"/>
      <c r="H34" s="235"/>
      <c r="I34" s="236"/>
      <c r="J34" s="236"/>
      <c r="K34" s="236"/>
      <c r="L34" s="68"/>
    </row>
    <row r="35" spans="3:12" ht="27.95" customHeight="1" x14ac:dyDescent="0.2">
      <c r="C35" s="171"/>
      <c r="D35" s="238"/>
      <c r="E35" s="238"/>
      <c r="F35" s="238"/>
      <c r="G35" s="238"/>
      <c r="H35" s="238"/>
      <c r="I35" s="239"/>
      <c r="J35" s="239"/>
      <c r="K35" s="239"/>
      <c r="L35" s="68"/>
    </row>
    <row r="36" spans="3:12" ht="27.95" customHeight="1" x14ac:dyDescent="0.2">
      <c r="C36" s="171"/>
      <c r="D36" s="238"/>
      <c r="E36" s="238"/>
      <c r="F36" s="238"/>
      <c r="G36" s="238"/>
      <c r="H36" s="238"/>
      <c r="I36" s="239"/>
      <c r="J36" s="239"/>
      <c r="K36" s="239"/>
      <c r="L36" s="68"/>
    </row>
    <row r="37" spans="3:12" ht="27.95" customHeight="1" x14ac:dyDescent="0.2">
      <c r="C37" s="171"/>
      <c r="D37" s="238"/>
      <c r="E37" s="238"/>
      <c r="F37" s="238"/>
      <c r="G37" s="238"/>
      <c r="H37" s="238"/>
      <c r="I37" s="239"/>
      <c r="J37" s="240"/>
      <c r="K37" s="240"/>
      <c r="L37" s="68"/>
    </row>
    <row r="38" spans="3:12" ht="27.75" customHeight="1" x14ac:dyDescent="0.2">
      <c r="C38" s="171"/>
      <c r="D38" s="238"/>
      <c r="E38" s="238"/>
      <c r="F38" s="238"/>
      <c r="G38" s="238"/>
      <c r="H38" s="238"/>
      <c r="I38" s="239"/>
      <c r="J38" s="240"/>
      <c r="K38" s="240"/>
      <c r="L38" s="68"/>
    </row>
    <row r="39" spans="3:12" ht="27.95" customHeight="1" x14ac:dyDescent="0.2">
      <c r="C39" s="170"/>
      <c r="D39" s="235"/>
      <c r="E39" s="235"/>
      <c r="F39" s="235"/>
      <c r="G39" s="235"/>
      <c r="H39" s="235"/>
      <c r="I39" s="236"/>
      <c r="J39" s="236"/>
      <c r="K39" s="236"/>
      <c r="L39" s="68"/>
    </row>
    <row r="40" spans="3:12" ht="27.95" customHeight="1" x14ac:dyDescent="0.2">
      <c r="C40" s="171"/>
      <c r="D40" s="238"/>
      <c r="E40" s="238"/>
      <c r="F40" s="238"/>
      <c r="G40" s="238"/>
      <c r="H40" s="238"/>
      <c r="I40" s="239"/>
      <c r="J40" s="239"/>
      <c r="K40" s="239"/>
      <c r="L40" s="68"/>
    </row>
    <row r="41" spans="3:12" ht="27.95" customHeight="1" x14ac:dyDescent="0.2">
      <c r="C41" s="171"/>
      <c r="D41" s="238"/>
      <c r="E41" s="238"/>
      <c r="F41" s="238"/>
      <c r="G41" s="238"/>
      <c r="H41" s="238"/>
      <c r="I41" s="239"/>
      <c r="J41" s="239"/>
      <c r="K41" s="239"/>
      <c r="L41" s="68"/>
    </row>
    <row r="42" spans="3:12" ht="27.95" customHeight="1" x14ac:dyDescent="0.2">
      <c r="C42" s="170"/>
      <c r="D42" s="235"/>
      <c r="E42" s="235"/>
      <c r="F42" s="235"/>
      <c r="G42" s="235"/>
      <c r="H42" s="235"/>
      <c r="I42" s="236"/>
      <c r="J42" s="236"/>
      <c r="K42" s="236"/>
      <c r="L42" s="68"/>
    </row>
    <row r="43" spans="3:12" ht="27.95" customHeight="1" x14ac:dyDescent="0.2">
      <c r="C43" s="170"/>
      <c r="D43" s="235"/>
      <c r="E43" s="235"/>
      <c r="F43" s="235"/>
      <c r="G43" s="235"/>
      <c r="H43" s="235"/>
      <c r="I43" s="236"/>
      <c r="J43" s="236"/>
      <c r="K43" s="236"/>
      <c r="L43" s="68"/>
    </row>
    <row r="44" spans="3:12" ht="27.95" customHeight="1" x14ac:dyDescent="0.2">
      <c r="C44" s="171"/>
      <c r="D44" s="238"/>
      <c r="E44" s="238"/>
      <c r="F44" s="238"/>
      <c r="G44" s="238"/>
      <c r="H44" s="238"/>
      <c r="I44" s="239"/>
      <c r="J44" s="239"/>
      <c r="K44" s="239"/>
      <c r="L44" s="68"/>
    </row>
    <row r="45" spans="3:12" ht="27.95" customHeight="1" x14ac:dyDescent="0.2">
      <c r="C45" s="171"/>
      <c r="D45" s="238"/>
      <c r="E45" s="238"/>
      <c r="F45" s="238"/>
      <c r="G45" s="238"/>
      <c r="H45" s="238"/>
      <c r="I45" s="239"/>
      <c r="J45" s="239"/>
      <c r="K45" s="239"/>
      <c r="L45" s="68"/>
    </row>
    <row r="46" spans="3:12" ht="27.95" customHeight="1" x14ac:dyDescent="0.2">
      <c r="C46" s="171"/>
      <c r="D46" s="238"/>
      <c r="E46" s="238"/>
      <c r="F46" s="238"/>
      <c r="G46" s="238"/>
      <c r="H46" s="238"/>
      <c r="I46" s="239"/>
      <c r="J46" s="239"/>
      <c r="K46" s="239"/>
      <c r="L46" s="68"/>
    </row>
    <row r="47" spans="3:12" ht="27.75" customHeight="1" x14ac:dyDescent="0.2">
      <c r="C47" s="171"/>
      <c r="D47" s="238"/>
      <c r="E47" s="238"/>
      <c r="F47" s="238"/>
      <c r="G47" s="238"/>
      <c r="H47" s="238"/>
      <c r="I47" s="239"/>
      <c r="J47" s="239"/>
      <c r="K47" s="239"/>
      <c r="L47" s="68"/>
    </row>
    <row r="48" spans="3:12" ht="6.6" customHeight="1" x14ac:dyDescent="0.2"/>
    <row r="49" ht="41.45" hidden="1" customHeight="1" x14ac:dyDescent="0.2"/>
  </sheetData>
  <sheetProtection algorithmName="SHA-512" hashValue="e0XrdRLosNelVKR4IreR/7+KZpgrHpiBp5x2t7PWBe3gJheIkhr5bQe65dkxxwTY41vUJoYtTHMEfc3VQ8VdpA==" saltValue="+540JNIe0s/+UCibrIsHgw==" spinCount="100000" sheet="1" objects="1" scenarios="1"/>
  <mergeCells count="81">
    <mergeCell ref="D46:H46"/>
    <mergeCell ref="I46:K46"/>
    <mergeCell ref="D47:H47"/>
    <mergeCell ref="I47:K47"/>
    <mergeCell ref="D43:H43"/>
    <mergeCell ref="I43:K43"/>
    <mergeCell ref="D44:H44"/>
    <mergeCell ref="I44:K44"/>
    <mergeCell ref="D45:H45"/>
    <mergeCell ref="I45:K45"/>
    <mergeCell ref="D40:H40"/>
    <mergeCell ref="I40:K40"/>
    <mergeCell ref="D41:H41"/>
    <mergeCell ref="I41:K41"/>
    <mergeCell ref="D42:H42"/>
    <mergeCell ref="I42:K42"/>
    <mergeCell ref="D37:H37"/>
    <mergeCell ref="I37:K37"/>
    <mergeCell ref="D38:H38"/>
    <mergeCell ref="I38:K38"/>
    <mergeCell ref="D39:H39"/>
    <mergeCell ref="I39:K39"/>
    <mergeCell ref="D34:H34"/>
    <mergeCell ref="I34:K34"/>
    <mergeCell ref="D35:H35"/>
    <mergeCell ref="I35:K35"/>
    <mergeCell ref="D36:H36"/>
    <mergeCell ref="I36:K36"/>
    <mergeCell ref="D31:H31"/>
    <mergeCell ref="I31:K31"/>
    <mergeCell ref="D32:H32"/>
    <mergeCell ref="I32:K32"/>
    <mergeCell ref="D33:H33"/>
    <mergeCell ref="I33:K33"/>
    <mergeCell ref="D28:H28"/>
    <mergeCell ref="I28:K28"/>
    <mergeCell ref="D29:H29"/>
    <mergeCell ref="I29:K29"/>
    <mergeCell ref="D30:H30"/>
    <mergeCell ref="I30:K30"/>
    <mergeCell ref="D25:H25"/>
    <mergeCell ref="I25:K25"/>
    <mergeCell ref="D26:H26"/>
    <mergeCell ref="I26:K26"/>
    <mergeCell ref="D27:H27"/>
    <mergeCell ref="I27:K27"/>
    <mergeCell ref="D22:H22"/>
    <mergeCell ref="I22:K22"/>
    <mergeCell ref="D23:H23"/>
    <mergeCell ref="I23:K23"/>
    <mergeCell ref="D24:H24"/>
    <mergeCell ref="I24:K24"/>
    <mergeCell ref="D19:H19"/>
    <mergeCell ref="I19:K19"/>
    <mergeCell ref="D20:H20"/>
    <mergeCell ref="I20:K20"/>
    <mergeCell ref="D21:H21"/>
    <mergeCell ref="I21:K21"/>
    <mergeCell ref="D16:H16"/>
    <mergeCell ref="I16:K16"/>
    <mergeCell ref="D17:H17"/>
    <mergeCell ref="I17:K17"/>
    <mergeCell ref="D18:H18"/>
    <mergeCell ref="I18:K18"/>
    <mergeCell ref="D13:H13"/>
    <mergeCell ref="I13:K13"/>
    <mergeCell ref="D14:H14"/>
    <mergeCell ref="I14:K14"/>
    <mergeCell ref="D15:H15"/>
    <mergeCell ref="I15:K15"/>
    <mergeCell ref="D10:H10"/>
    <mergeCell ref="I10:K10"/>
    <mergeCell ref="D11:H11"/>
    <mergeCell ref="I11:K11"/>
    <mergeCell ref="D12:H12"/>
    <mergeCell ref="I12:K12"/>
    <mergeCell ref="C5:K6"/>
    <mergeCell ref="D8:H8"/>
    <mergeCell ref="I8:K8"/>
    <mergeCell ref="D9:H9"/>
    <mergeCell ref="I9:K9"/>
  </mergeCell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sheetPr>
  <dimension ref="A1:H2390"/>
  <sheetViews>
    <sheetView tabSelected="1" view="pageBreakPreview" zoomScaleNormal="100" zoomScaleSheetLayoutView="100" workbookViewId="0">
      <pane ySplit="2" topLeftCell="A431" activePane="bottomLeft" state="frozen"/>
      <selection activeCell="A52" sqref="A52"/>
      <selection pane="bottomLeft" activeCell="D451" sqref="D451 F451"/>
    </sheetView>
  </sheetViews>
  <sheetFormatPr defaultColWidth="9.140625" defaultRowHeight="12.75" x14ac:dyDescent="0.2"/>
  <cols>
    <col min="1" max="1" width="7.85546875" style="61" customWidth="1"/>
    <col min="2" max="2" width="68.85546875"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20</v>
      </c>
      <c r="C2" s="14" t="s">
        <v>3</v>
      </c>
      <c r="D2" s="15" t="s">
        <v>4</v>
      </c>
      <c r="E2" s="15" t="s">
        <v>12</v>
      </c>
      <c r="F2" s="16" t="s">
        <v>5</v>
      </c>
      <c r="G2" s="17" t="s">
        <v>6</v>
      </c>
    </row>
    <row r="3" spans="1:7" ht="15" x14ac:dyDescent="0.2">
      <c r="A3" s="249" t="s">
        <v>30</v>
      </c>
      <c r="B3" s="250"/>
      <c r="C3" s="250"/>
      <c r="D3" s="250"/>
      <c r="E3" s="250"/>
      <c r="F3" s="250"/>
      <c r="G3" s="251"/>
    </row>
    <row r="4" spans="1:7" ht="15" x14ac:dyDescent="0.2">
      <c r="A4" s="246" t="s">
        <v>16</v>
      </c>
      <c r="B4" s="247"/>
      <c r="C4" s="247"/>
      <c r="D4" s="247"/>
      <c r="E4" s="247"/>
      <c r="F4" s="247"/>
      <c r="G4" s="248"/>
    </row>
    <row r="5" spans="1:7" ht="30" x14ac:dyDescent="0.2">
      <c r="A5" s="88"/>
      <c r="B5" s="91" t="s">
        <v>121</v>
      </c>
      <c r="C5" s="86"/>
      <c r="D5" s="20"/>
      <c r="E5" s="20"/>
      <c r="F5" s="20"/>
      <c r="G5" s="85"/>
    </row>
    <row r="6" spans="1:7" ht="15.75" customHeight="1" x14ac:dyDescent="0.2">
      <c r="A6" s="88"/>
      <c r="B6" s="91" t="s">
        <v>33</v>
      </c>
      <c r="C6" s="86"/>
      <c r="D6" s="20"/>
      <c r="E6" s="20"/>
      <c r="F6" s="20"/>
      <c r="G6" s="85"/>
    </row>
    <row r="7" spans="1:7" ht="128.25" x14ac:dyDescent="0.2">
      <c r="A7" s="88">
        <f>IF(D7="","",MAX($A$6:A6)+1)</f>
        <v>1</v>
      </c>
      <c r="B7" s="69" t="s">
        <v>38</v>
      </c>
      <c r="C7" s="86" t="s">
        <v>0</v>
      </c>
      <c r="D7" s="20">
        <v>1</v>
      </c>
      <c r="E7" s="83">
        <v>0</v>
      </c>
      <c r="F7" s="84">
        <f t="shared" ref="F7:F14" si="0">IF(ISNUMBER(E7),IF(E7&gt;0,ROUND(E7,2),0),0)</f>
        <v>0</v>
      </c>
      <c r="G7" s="85">
        <f t="shared" ref="G7:G14" si="1">ROUND(D7*F7,2)</f>
        <v>0</v>
      </c>
    </row>
    <row r="8" spans="1:7" ht="43.5" x14ac:dyDescent="0.2">
      <c r="A8" s="88">
        <f>IF(D8="","",MAX($A$6:A7)+1)</f>
        <v>2</v>
      </c>
      <c r="B8" s="69" t="s">
        <v>711</v>
      </c>
      <c r="C8" s="86" t="s">
        <v>8</v>
      </c>
      <c r="D8" s="20">
        <v>2</v>
      </c>
      <c r="E8" s="83">
        <v>0</v>
      </c>
      <c r="F8" s="84">
        <f t="shared" si="0"/>
        <v>0</v>
      </c>
      <c r="G8" s="85">
        <f t="shared" si="1"/>
        <v>0</v>
      </c>
    </row>
    <row r="9" spans="1:7" ht="14.25" x14ac:dyDescent="0.2">
      <c r="A9" s="88">
        <f>IF(D9="","",MAX($A$6:A8)+1)</f>
        <v>3</v>
      </c>
      <c r="B9" s="69" t="s">
        <v>34</v>
      </c>
      <c r="C9" s="86" t="s">
        <v>8</v>
      </c>
      <c r="D9" s="20">
        <v>1</v>
      </c>
      <c r="E9" s="83">
        <v>0</v>
      </c>
      <c r="F9" s="84">
        <f t="shared" si="0"/>
        <v>0</v>
      </c>
      <c r="G9" s="85">
        <f t="shared" si="1"/>
        <v>0</v>
      </c>
    </row>
    <row r="10" spans="1:7" ht="14.25" x14ac:dyDescent="0.2">
      <c r="A10" s="88">
        <f>IF(D10="","",MAX($A$6:A9)+1)</f>
        <v>4</v>
      </c>
      <c r="B10" s="69" t="s">
        <v>35</v>
      </c>
      <c r="C10" s="86" t="s">
        <v>8</v>
      </c>
      <c r="D10" s="20">
        <v>1</v>
      </c>
      <c r="E10" s="83">
        <v>0</v>
      </c>
      <c r="F10" s="84">
        <f t="shared" si="0"/>
        <v>0</v>
      </c>
      <c r="G10" s="85">
        <f t="shared" si="1"/>
        <v>0</v>
      </c>
    </row>
    <row r="11" spans="1:7" ht="14.25" x14ac:dyDescent="0.2">
      <c r="A11" s="88">
        <f>IF(D11="","",MAX($A$6:A10)+1)</f>
        <v>5</v>
      </c>
      <c r="B11" s="69" t="s">
        <v>36</v>
      </c>
      <c r="C11" s="86" t="s">
        <v>8</v>
      </c>
      <c r="D11" s="20">
        <v>1</v>
      </c>
      <c r="E11" s="83">
        <v>0</v>
      </c>
      <c r="F11" s="84">
        <f t="shared" si="0"/>
        <v>0</v>
      </c>
      <c r="G11" s="85">
        <f t="shared" si="1"/>
        <v>0</v>
      </c>
    </row>
    <row r="12" spans="1:7" ht="29.25" x14ac:dyDescent="0.2">
      <c r="A12" s="88">
        <f>IF(D12="","",MAX($A$6:A11)+1)</f>
        <v>6</v>
      </c>
      <c r="B12" s="69" t="s">
        <v>123</v>
      </c>
      <c r="C12" s="86" t="s">
        <v>8</v>
      </c>
      <c r="D12" s="20">
        <v>2</v>
      </c>
      <c r="E12" s="83">
        <v>0</v>
      </c>
      <c r="F12" s="84">
        <f t="shared" si="0"/>
        <v>0</v>
      </c>
      <c r="G12" s="85">
        <f t="shared" si="1"/>
        <v>0</v>
      </c>
    </row>
    <row r="13" spans="1:7" ht="29.25" x14ac:dyDescent="0.2">
      <c r="A13" s="88">
        <f>IF(D13="","",MAX($A$6:A12)+1)</f>
        <v>7</v>
      </c>
      <c r="B13" s="69" t="s">
        <v>204</v>
      </c>
      <c r="C13" s="86" t="s">
        <v>8</v>
      </c>
      <c r="D13" s="20">
        <v>1</v>
      </c>
      <c r="E13" s="83">
        <v>0</v>
      </c>
      <c r="F13" s="84">
        <f t="shared" si="0"/>
        <v>0</v>
      </c>
      <c r="G13" s="85">
        <f t="shared" si="1"/>
        <v>0</v>
      </c>
    </row>
    <row r="14" spans="1:7" ht="29.25" x14ac:dyDescent="0.2">
      <c r="A14" s="88">
        <f>IF(D14="","",MAX($A$6:A13)+1)</f>
        <v>8</v>
      </c>
      <c r="B14" s="69" t="s">
        <v>122</v>
      </c>
      <c r="C14" s="86" t="s">
        <v>8</v>
      </c>
      <c r="D14" s="20">
        <v>1</v>
      </c>
      <c r="E14" s="83">
        <v>0</v>
      </c>
      <c r="F14" s="84">
        <f t="shared" si="0"/>
        <v>0</v>
      </c>
      <c r="G14" s="85">
        <f t="shared" si="1"/>
        <v>0</v>
      </c>
    </row>
    <row r="15" spans="1:7" ht="15" x14ac:dyDescent="0.2">
      <c r="A15" s="88" t="str">
        <f>IF(D15="","",MAX($A$6:A14)+1)</f>
        <v/>
      </c>
      <c r="B15" s="92"/>
      <c r="C15" s="94"/>
      <c r="D15" s="95"/>
      <c r="E15" s="99"/>
      <c r="F15" s="98" t="s">
        <v>7</v>
      </c>
      <c r="G15" s="90">
        <f>SUM(G7:G14)</f>
        <v>0</v>
      </c>
    </row>
    <row r="16" spans="1:7" ht="30" x14ac:dyDescent="0.2">
      <c r="A16" s="88" t="str">
        <f>IF(D16="","",MAX($A$6:A15)+1)</f>
        <v/>
      </c>
      <c r="B16" s="91" t="s">
        <v>125</v>
      </c>
      <c r="C16" s="86"/>
      <c r="D16" s="20"/>
      <c r="E16" s="20"/>
      <c r="F16" s="20"/>
      <c r="G16" s="85"/>
    </row>
    <row r="17" spans="1:7" ht="15.75" customHeight="1" x14ac:dyDescent="0.2">
      <c r="A17" s="88" t="str">
        <f>IF(D17="","",MAX($A$6:A16)+1)</f>
        <v/>
      </c>
      <c r="B17" s="91" t="s">
        <v>33</v>
      </c>
      <c r="C17" s="86"/>
      <c r="D17" s="20"/>
      <c r="E17" s="20"/>
      <c r="F17" s="20"/>
      <c r="G17" s="85"/>
    </row>
    <row r="18" spans="1:7" ht="128.25" x14ac:dyDescent="0.2">
      <c r="A18" s="88">
        <f>IF(D18="","",MAX($A$6:A17)+1)</f>
        <v>9</v>
      </c>
      <c r="B18" s="69" t="s">
        <v>38</v>
      </c>
      <c r="C18" s="86" t="s">
        <v>0</v>
      </c>
      <c r="D18" s="20">
        <v>1</v>
      </c>
      <c r="E18" s="83">
        <v>0</v>
      </c>
      <c r="F18" s="84">
        <f t="shared" ref="F18:F22" si="2">IF(ISNUMBER(E18),IF(E18&gt;0,ROUND(E18,2),0),0)</f>
        <v>0</v>
      </c>
      <c r="G18" s="85">
        <f t="shared" ref="G18:G22" si="3">ROUND(D18*F18,2)</f>
        <v>0</v>
      </c>
    </row>
    <row r="19" spans="1:7" ht="14.25" x14ac:dyDescent="0.2">
      <c r="A19" s="88">
        <f>IF(D19="","",MAX($A$6:A18)+1)</f>
        <v>10</v>
      </c>
      <c r="B19" s="69" t="s">
        <v>126</v>
      </c>
      <c r="C19" s="86" t="s">
        <v>8</v>
      </c>
      <c r="D19" s="20">
        <v>1</v>
      </c>
      <c r="E19" s="83">
        <v>0</v>
      </c>
      <c r="F19" s="84">
        <f t="shared" si="2"/>
        <v>0</v>
      </c>
      <c r="G19" s="85">
        <f t="shared" si="3"/>
        <v>0</v>
      </c>
    </row>
    <row r="20" spans="1:7" ht="14.25" x14ac:dyDescent="0.2">
      <c r="A20" s="88">
        <f>IF(D20="","",MAX($A$6:A19)+1)</f>
        <v>11</v>
      </c>
      <c r="B20" s="69" t="s">
        <v>34</v>
      </c>
      <c r="C20" s="86" t="s">
        <v>8</v>
      </c>
      <c r="D20" s="20">
        <v>1</v>
      </c>
      <c r="E20" s="83">
        <v>0</v>
      </c>
      <c r="F20" s="84">
        <f t="shared" si="2"/>
        <v>0</v>
      </c>
      <c r="G20" s="85">
        <f t="shared" si="3"/>
        <v>0</v>
      </c>
    </row>
    <row r="21" spans="1:7" ht="14.25" x14ac:dyDescent="0.2">
      <c r="A21" s="88">
        <f>IF(D21="","",MAX($A$6:A20)+1)</f>
        <v>12</v>
      </c>
      <c r="B21" s="69" t="s">
        <v>35</v>
      </c>
      <c r="C21" s="86" t="s">
        <v>8</v>
      </c>
      <c r="D21" s="20">
        <v>1</v>
      </c>
      <c r="E21" s="83">
        <v>0</v>
      </c>
      <c r="F21" s="84">
        <f t="shared" si="2"/>
        <v>0</v>
      </c>
      <c r="G21" s="85">
        <f t="shared" si="3"/>
        <v>0</v>
      </c>
    </row>
    <row r="22" spans="1:7" ht="14.25" x14ac:dyDescent="0.2">
      <c r="A22" s="88">
        <f>IF(D22="","",MAX($A$6:A21)+1)</f>
        <v>13</v>
      </c>
      <c r="B22" s="69" t="s">
        <v>36</v>
      </c>
      <c r="C22" s="86" t="s">
        <v>8</v>
      </c>
      <c r="D22" s="20">
        <v>1</v>
      </c>
      <c r="E22" s="83">
        <v>0</v>
      </c>
      <c r="F22" s="84">
        <f t="shared" si="2"/>
        <v>0</v>
      </c>
      <c r="G22" s="85">
        <f t="shared" si="3"/>
        <v>0</v>
      </c>
    </row>
    <row r="23" spans="1:7" ht="15" x14ac:dyDescent="0.2">
      <c r="A23" s="88" t="str">
        <f>IF(D23="","",MAX($A$6:A22)+1)</f>
        <v/>
      </c>
      <c r="B23" s="92"/>
      <c r="C23" s="94"/>
      <c r="D23" s="95"/>
      <c r="E23" s="99"/>
      <c r="F23" s="98" t="s">
        <v>7</v>
      </c>
      <c r="G23" s="90">
        <f>SUM(G18:G22)</f>
        <v>0</v>
      </c>
    </row>
    <row r="24" spans="1:7" ht="15" x14ac:dyDescent="0.2">
      <c r="A24" s="88" t="str">
        <f>IF(D24="","",MAX($A$6:A23)+1)</f>
        <v/>
      </c>
      <c r="B24" s="91" t="s">
        <v>127</v>
      </c>
      <c r="C24" s="86"/>
      <c r="D24" s="20"/>
      <c r="E24" s="20"/>
      <c r="F24" s="20"/>
      <c r="G24" s="85"/>
    </row>
    <row r="25" spans="1:7" ht="15.75" customHeight="1" x14ac:dyDescent="0.2">
      <c r="A25" s="88" t="str">
        <f>IF(D25="","",MAX($A$6:A24)+1)</f>
        <v/>
      </c>
      <c r="B25" s="91" t="s">
        <v>41</v>
      </c>
      <c r="C25" s="86"/>
      <c r="D25" s="20"/>
      <c r="E25" s="20"/>
      <c r="F25" s="20"/>
      <c r="G25" s="85"/>
    </row>
    <row r="26" spans="1:7" ht="14.25" x14ac:dyDescent="0.2">
      <c r="A26" s="88">
        <f>IF(D26="","",MAX($A$6:A25)+1)</f>
        <v>14</v>
      </c>
      <c r="B26" s="69" t="s">
        <v>42</v>
      </c>
      <c r="C26" s="86" t="s">
        <v>8</v>
      </c>
      <c r="D26" s="20">
        <v>1</v>
      </c>
      <c r="E26" s="83">
        <v>0</v>
      </c>
      <c r="F26" s="84">
        <f t="shared" ref="F26:F28" si="4">IF(ISNUMBER(E26),IF(E26&gt;0,ROUND(E26,2),0),0)</f>
        <v>0</v>
      </c>
      <c r="G26" s="85">
        <f t="shared" ref="G26:G28" si="5">ROUND(D26*F26,2)</f>
        <v>0</v>
      </c>
    </row>
    <row r="27" spans="1:7" ht="15.75" customHeight="1" x14ac:dyDescent="0.2">
      <c r="A27" s="88">
        <f>IF(D27="","",MAX($A$6:A26)+1)</f>
        <v>15</v>
      </c>
      <c r="B27" s="69" t="s">
        <v>35</v>
      </c>
      <c r="C27" s="86" t="s">
        <v>8</v>
      </c>
      <c r="D27" s="20">
        <v>1</v>
      </c>
      <c r="E27" s="83">
        <v>0</v>
      </c>
      <c r="F27" s="84">
        <f t="shared" si="4"/>
        <v>0</v>
      </c>
      <c r="G27" s="85">
        <f t="shared" si="5"/>
        <v>0</v>
      </c>
    </row>
    <row r="28" spans="1:7" ht="15.75" customHeight="1" x14ac:dyDescent="0.2">
      <c r="A28" s="88">
        <f>IF(D28="","",MAX($A$6:A27)+1)</f>
        <v>16</v>
      </c>
      <c r="B28" s="69" t="s">
        <v>37</v>
      </c>
      <c r="C28" s="86" t="s">
        <v>8</v>
      </c>
      <c r="D28" s="20">
        <v>1</v>
      </c>
      <c r="E28" s="83">
        <v>0</v>
      </c>
      <c r="F28" s="84">
        <f t="shared" si="4"/>
        <v>0</v>
      </c>
      <c r="G28" s="85">
        <f t="shared" si="5"/>
        <v>0</v>
      </c>
    </row>
    <row r="29" spans="1:7" ht="15" x14ac:dyDescent="0.2">
      <c r="A29" s="88" t="str">
        <f>IF(D29="","",MAX($A$6:A28)+1)</f>
        <v/>
      </c>
      <c r="B29" s="92"/>
      <c r="C29" s="94"/>
      <c r="D29" s="95"/>
      <c r="E29" s="99"/>
      <c r="F29" s="98" t="s">
        <v>7</v>
      </c>
      <c r="G29" s="90">
        <f>SUM(G26:G28)</f>
        <v>0</v>
      </c>
    </row>
    <row r="30" spans="1:7" ht="30" x14ac:dyDescent="0.2">
      <c r="A30" s="88" t="str">
        <f>IF(D30="","",MAX($A$6:A29)+1)</f>
        <v/>
      </c>
      <c r="B30" s="91" t="s">
        <v>128</v>
      </c>
      <c r="C30" s="86"/>
      <c r="D30" s="20"/>
      <c r="E30" s="20"/>
      <c r="F30" s="20"/>
      <c r="G30" s="85"/>
    </row>
    <row r="31" spans="1:7" ht="15.75" customHeight="1" x14ac:dyDescent="0.2">
      <c r="A31" s="88" t="str">
        <f>IF(D31="","",MAX($A$6:A30)+1)</f>
        <v/>
      </c>
      <c r="B31" s="91" t="s">
        <v>33</v>
      </c>
      <c r="C31" s="86"/>
      <c r="D31" s="20"/>
      <c r="E31" s="20"/>
      <c r="F31" s="20"/>
      <c r="G31" s="85"/>
    </row>
    <row r="32" spans="1:7" ht="128.25" x14ac:dyDescent="0.2">
      <c r="A32" s="88">
        <f>IF(D32="","",MAX($A$6:A31)+1)</f>
        <v>17</v>
      </c>
      <c r="B32" s="69" t="s">
        <v>38</v>
      </c>
      <c r="C32" s="86" t="s">
        <v>0</v>
      </c>
      <c r="D32" s="20">
        <v>1</v>
      </c>
      <c r="E32" s="83">
        <v>0</v>
      </c>
      <c r="F32" s="84">
        <f t="shared" ref="F32:F36" si="6">IF(ISNUMBER(E32),IF(E32&gt;0,ROUND(E32,2),0),0)</f>
        <v>0</v>
      </c>
      <c r="G32" s="85">
        <f t="shared" ref="G32:G36" si="7">ROUND(D32*F32,2)</f>
        <v>0</v>
      </c>
    </row>
    <row r="33" spans="1:7" ht="14.25" x14ac:dyDescent="0.2">
      <c r="A33" s="88">
        <f>IF(D33="","",MAX($A$6:A32)+1)</f>
        <v>18</v>
      </c>
      <c r="B33" s="69" t="s">
        <v>126</v>
      </c>
      <c r="C33" s="86" t="s">
        <v>8</v>
      </c>
      <c r="D33" s="20">
        <v>1</v>
      </c>
      <c r="E33" s="83">
        <v>0</v>
      </c>
      <c r="F33" s="84">
        <f t="shared" si="6"/>
        <v>0</v>
      </c>
      <c r="G33" s="85">
        <f t="shared" si="7"/>
        <v>0</v>
      </c>
    </row>
    <row r="34" spans="1:7" ht="14.25" x14ac:dyDescent="0.2">
      <c r="A34" s="88">
        <f>IF(D34="","",MAX($A$6:A33)+1)</f>
        <v>19</v>
      </c>
      <c r="B34" s="69" t="s">
        <v>34</v>
      </c>
      <c r="C34" s="86" t="s">
        <v>8</v>
      </c>
      <c r="D34" s="20">
        <v>1</v>
      </c>
      <c r="E34" s="83">
        <v>0</v>
      </c>
      <c r="F34" s="84">
        <f t="shared" si="6"/>
        <v>0</v>
      </c>
      <c r="G34" s="85">
        <f t="shared" si="7"/>
        <v>0</v>
      </c>
    </row>
    <row r="35" spans="1:7" ht="14.25" x14ac:dyDescent="0.2">
      <c r="A35" s="88">
        <f>IF(D35="","",MAX($A$6:A34)+1)</f>
        <v>20</v>
      </c>
      <c r="B35" s="69" t="s">
        <v>35</v>
      </c>
      <c r="C35" s="86" t="s">
        <v>8</v>
      </c>
      <c r="D35" s="20">
        <v>1</v>
      </c>
      <c r="E35" s="83">
        <v>0</v>
      </c>
      <c r="F35" s="84">
        <f t="shared" si="6"/>
        <v>0</v>
      </c>
      <c r="G35" s="85">
        <f t="shared" si="7"/>
        <v>0</v>
      </c>
    </row>
    <row r="36" spans="1:7" ht="14.25" x14ac:dyDescent="0.2">
      <c r="A36" s="88">
        <f>IF(D36="","",MAX($A$6:A35)+1)</f>
        <v>21</v>
      </c>
      <c r="B36" s="69" t="s">
        <v>36</v>
      </c>
      <c r="C36" s="86" t="s">
        <v>8</v>
      </c>
      <c r="D36" s="20">
        <v>1</v>
      </c>
      <c r="E36" s="83">
        <v>0</v>
      </c>
      <c r="F36" s="84">
        <f t="shared" si="6"/>
        <v>0</v>
      </c>
      <c r="G36" s="85">
        <f t="shared" si="7"/>
        <v>0</v>
      </c>
    </row>
    <row r="37" spans="1:7" ht="15" x14ac:dyDescent="0.2">
      <c r="A37" s="88" t="str">
        <f>IF(D37="","",MAX($A$6:A36)+1)</f>
        <v/>
      </c>
      <c r="B37" s="92"/>
      <c r="C37" s="94"/>
      <c r="D37" s="95"/>
      <c r="E37" s="99"/>
      <c r="F37" s="98" t="s">
        <v>7</v>
      </c>
      <c r="G37" s="90">
        <f>SUM(G32:G36)</f>
        <v>0</v>
      </c>
    </row>
    <row r="38" spans="1:7" ht="30" x14ac:dyDescent="0.2">
      <c r="A38" s="88" t="str">
        <f>IF(D38="","",MAX($A$6:A37)+1)</f>
        <v/>
      </c>
      <c r="B38" s="91" t="s">
        <v>129</v>
      </c>
      <c r="C38" s="86"/>
      <c r="D38" s="20"/>
      <c r="E38" s="20"/>
      <c r="F38" s="20"/>
      <c r="G38" s="85"/>
    </row>
    <row r="39" spans="1:7" ht="15.75" customHeight="1" x14ac:dyDescent="0.2">
      <c r="A39" s="88" t="str">
        <f>IF(D39="","",MAX($A$6:A38)+1)</f>
        <v/>
      </c>
      <c r="B39" s="91" t="s">
        <v>33</v>
      </c>
      <c r="C39" s="86"/>
      <c r="D39" s="20"/>
      <c r="E39" s="20"/>
      <c r="F39" s="20"/>
      <c r="G39" s="85"/>
    </row>
    <row r="40" spans="1:7" ht="128.25" x14ac:dyDescent="0.2">
      <c r="A40" s="88">
        <f>IF(D40="","",MAX($A$6:A39)+1)</f>
        <v>22</v>
      </c>
      <c r="B40" s="69" t="s">
        <v>38</v>
      </c>
      <c r="C40" s="86" t="s">
        <v>0</v>
      </c>
      <c r="D40" s="20">
        <v>1</v>
      </c>
      <c r="E40" s="83">
        <v>0</v>
      </c>
      <c r="F40" s="84">
        <f t="shared" ref="F40:F45" si="8">IF(ISNUMBER(E40),IF(E40&gt;0,ROUND(E40,2),0),0)</f>
        <v>0</v>
      </c>
      <c r="G40" s="85">
        <f t="shared" ref="G40:G45" si="9">ROUND(D40*F40,2)</f>
        <v>0</v>
      </c>
    </row>
    <row r="41" spans="1:7" ht="14.25" x14ac:dyDescent="0.2">
      <c r="A41" s="88">
        <f>IF(D41="","",MAX($A$6:A40)+1)</f>
        <v>23</v>
      </c>
      <c r="B41" s="69" t="s">
        <v>126</v>
      </c>
      <c r="C41" s="86" t="s">
        <v>8</v>
      </c>
      <c r="D41" s="20">
        <v>1</v>
      </c>
      <c r="E41" s="83">
        <v>0</v>
      </c>
      <c r="F41" s="84">
        <f t="shared" si="8"/>
        <v>0</v>
      </c>
      <c r="G41" s="85">
        <f t="shared" si="9"/>
        <v>0</v>
      </c>
    </row>
    <row r="42" spans="1:7" ht="14.25" x14ac:dyDescent="0.2">
      <c r="A42" s="88">
        <f>IF(D42="","",MAX($A$6:A41)+1)</f>
        <v>24</v>
      </c>
      <c r="B42" s="69" t="s">
        <v>34</v>
      </c>
      <c r="C42" s="86" t="s">
        <v>8</v>
      </c>
      <c r="D42" s="20">
        <v>1</v>
      </c>
      <c r="E42" s="83">
        <v>0</v>
      </c>
      <c r="F42" s="84">
        <f t="shared" si="8"/>
        <v>0</v>
      </c>
      <c r="G42" s="85">
        <f t="shared" si="9"/>
        <v>0</v>
      </c>
    </row>
    <row r="43" spans="1:7" ht="14.25" x14ac:dyDescent="0.2">
      <c r="A43" s="88">
        <f>IF(D43="","",MAX($A$6:A42)+1)</f>
        <v>25</v>
      </c>
      <c r="B43" s="69" t="s">
        <v>35</v>
      </c>
      <c r="C43" s="86" t="s">
        <v>8</v>
      </c>
      <c r="D43" s="20">
        <v>1</v>
      </c>
      <c r="E43" s="83">
        <v>0</v>
      </c>
      <c r="F43" s="84">
        <f t="shared" si="8"/>
        <v>0</v>
      </c>
      <c r="G43" s="85">
        <f t="shared" si="9"/>
        <v>0</v>
      </c>
    </row>
    <row r="44" spans="1:7" ht="14.25" x14ac:dyDescent="0.2">
      <c r="A44" s="88">
        <f>IF(D44="","",MAX($A$6:A43)+1)</f>
        <v>26</v>
      </c>
      <c r="B44" s="69" t="s">
        <v>36</v>
      </c>
      <c r="C44" s="86" t="s">
        <v>8</v>
      </c>
      <c r="D44" s="20">
        <v>1</v>
      </c>
      <c r="E44" s="83">
        <v>0</v>
      </c>
      <c r="F44" s="84">
        <f t="shared" si="8"/>
        <v>0</v>
      </c>
      <c r="G44" s="85">
        <f t="shared" si="9"/>
        <v>0</v>
      </c>
    </row>
    <row r="45" spans="1:7" ht="29.25" x14ac:dyDescent="0.2">
      <c r="A45" s="88">
        <f>IF(D45="","",MAX($A$6:A44)+1)</f>
        <v>27</v>
      </c>
      <c r="B45" s="69" t="s">
        <v>133</v>
      </c>
      <c r="C45" s="86" t="s">
        <v>8</v>
      </c>
      <c r="D45" s="20">
        <v>2</v>
      </c>
      <c r="E45" s="83">
        <v>0</v>
      </c>
      <c r="F45" s="84">
        <f t="shared" si="8"/>
        <v>0</v>
      </c>
      <c r="G45" s="85">
        <f t="shared" si="9"/>
        <v>0</v>
      </c>
    </row>
    <row r="46" spans="1:7" ht="29.25" x14ac:dyDescent="0.2">
      <c r="A46" s="88">
        <f>IF(D46="","",MAX($A$6:A45)+1)</f>
        <v>28</v>
      </c>
      <c r="B46" s="69" t="s">
        <v>198</v>
      </c>
      <c r="C46" s="86" t="s">
        <v>8</v>
      </c>
      <c r="D46" s="20">
        <v>1</v>
      </c>
      <c r="E46" s="83">
        <v>0</v>
      </c>
      <c r="F46" s="84">
        <f t="shared" ref="F46" si="10">IF(ISNUMBER(E46),IF(E46&gt;0,ROUND(E46,2),0),0)</f>
        <v>0</v>
      </c>
      <c r="G46" s="85">
        <f t="shared" ref="G46" si="11">ROUND(D46*F46,2)</f>
        <v>0</v>
      </c>
    </row>
    <row r="47" spans="1:7" ht="15" x14ac:dyDescent="0.2">
      <c r="A47" s="88" t="str">
        <f>IF(D47="","",MAX($A$6:A46)+1)</f>
        <v/>
      </c>
      <c r="B47" s="92"/>
      <c r="C47" s="94"/>
      <c r="D47" s="95"/>
      <c r="E47" s="99"/>
      <c r="F47" s="98" t="s">
        <v>7</v>
      </c>
      <c r="G47" s="90">
        <f>SUM(G40:G46)</f>
        <v>0</v>
      </c>
    </row>
    <row r="48" spans="1:7" ht="15" x14ac:dyDescent="0.2">
      <c r="A48" s="88" t="str">
        <f>IF(D48="","",MAX($A$6:A47)+1)</f>
        <v/>
      </c>
      <c r="B48" s="91" t="s">
        <v>130</v>
      </c>
      <c r="C48" s="86"/>
      <c r="D48" s="20"/>
      <c r="E48" s="20"/>
      <c r="F48" s="20"/>
      <c r="G48" s="85"/>
    </row>
    <row r="49" spans="1:7" ht="15.75" customHeight="1" x14ac:dyDescent="0.2">
      <c r="A49" s="88" t="str">
        <f>IF(D49="","",MAX($A$6:A48)+1)</f>
        <v/>
      </c>
      <c r="B49" s="91" t="s">
        <v>41</v>
      </c>
      <c r="C49" s="86"/>
      <c r="D49" s="20"/>
      <c r="E49" s="20"/>
      <c r="F49" s="20"/>
      <c r="G49" s="85"/>
    </row>
    <row r="50" spans="1:7" ht="14.25" x14ac:dyDescent="0.2">
      <c r="A50" s="88">
        <f>IF(D50="","",MAX($A$6:A49)+1)</f>
        <v>29</v>
      </c>
      <c r="B50" s="69" t="s">
        <v>42</v>
      </c>
      <c r="C50" s="86" t="s">
        <v>8</v>
      </c>
      <c r="D50" s="20">
        <v>1</v>
      </c>
      <c r="E50" s="83">
        <v>0</v>
      </c>
      <c r="F50" s="84">
        <f t="shared" ref="F50:F52" si="12">IF(ISNUMBER(E50),IF(E50&gt;0,ROUND(E50,2),0),0)</f>
        <v>0</v>
      </c>
      <c r="G50" s="85">
        <f t="shared" ref="G50:G52" si="13">ROUND(D50*F50,2)</f>
        <v>0</v>
      </c>
    </row>
    <row r="51" spans="1:7" ht="15.75" customHeight="1" x14ac:dyDescent="0.2">
      <c r="A51" s="88">
        <f>IF(D51="","",MAX($A$6:A50)+1)</f>
        <v>30</v>
      </c>
      <c r="B51" s="69" t="s">
        <v>35</v>
      </c>
      <c r="C51" s="86" t="s">
        <v>8</v>
      </c>
      <c r="D51" s="20">
        <v>1</v>
      </c>
      <c r="E51" s="83">
        <v>0</v>
      </c>
      <c r="F51" s="84">
        <f t="shared" si="12"/>
        <v>0</v>
      </c>
      <c r="G51" s="85">
        <f t="shared" si="13"/>
        <v>0</v>
      </c>
    </row>
    <row r="52" spans="1:7" ht="15.75" customHeight="1" x14ac:dyDescent="0.2">
      <c r="A52" s="88">
        <f>IF(D52="","",MAX($A$6:A51)+1)</f>
        <v>31</v>
      </c>
      <c r="B52" s="69" t="s">
        <v>37</v>
      </c>
      <c r="C52" s="86" t="s">
        <v>8</v>
      </c>
      <c r="D52" s="20">
        <v>1</v>
      </c>
      <c r="E52" s="83">
        <v>0</v>
      </c>
      <c r="F52" s="84">
        <f t="shared" si="12"/>
        <v>0</v>
      </c>
      <c r="G52" s="85">
        <f t="shared" si="13"/>
        <v>0</v>
      </c>
    </row>
    <row r="53" spans="1:7" ht="15" x14ac:dyDescent="0.2">
      <c r="A53" s="88" t="str">
        <f>IF(D53="","",MAX($A$6:A52)+1)</f>
        <v/>
      </c>
      <c r="B53" s="92"/>
      <c r="C53" s="94"/>
      <c r="D53" s="95"/>
      <c r="E53" s="99"/>
      <c r="F53" s="98" t="s">
        <v>7</v>
      </c>
      <c r="G53" s="90">
        <f>SUM(G50:G52)</f>
        <v>0</v>
      </c>
    </row>
    <row r="54" spans="1:7" ht="30" x14ac:dyDescent="0.2">
      <c r="A54" s="88" t="str">
        <f>IF(D54="","",MAX($A$6:A53)+1)</f>
        <v/>
      </c>
      <c r="B54" s="91" t="s">
        <v>131</v>
      </c>
      <c r="C54" s="86"/>
      <c r="D54" s="20"/>
      <c r="E54" s="20"/>
      <c r="F54" s="20"/>
      <c r="G54" s="85"/>
    </row>
    <row r="55" spans="1:7" ht="15.75" customHeight="1" x14ac:dyDescent="0.2">
      <c r="A55" s="88" t="str">
        <f>IF(D55="","",MAX($A$6:A54)+1)</f>
        <v/>
      </c>
      <c r="B55" s="91" t="s">
        <v>33</v>
      </c>
      <c r="C55" s="86"/>
      <c r="D55" s="20"/>
      <c r="E55" s="20"/>
      <c r="F55" s="20"/>
      <c r="G55" s="85"/>
    </row>
    <row r="56" spans="1:7" ht="128.25" x14ac:dyDescent="0.2">
      <c r="A56" s="88">
        <f>IF(D56="","",MAX($A$6:A55)+1)</f>
        <v>32</v>
      </c>
      <c r="B56" s="69" t="s">
        <v>38</v>
      </c>
      <c r="C56" s="86" t="s">
        <v>0</v>
      </c>
      <c r="D56" s="20">
        <v>1</v>
      </c>
      <c r="E56" s="83">
        <v>0</v>
      </c>
      <c r="F56" s="84">
        <f t="shared" ref="F56:F62" si="14">IF(ISNUMBER(E56),IF(E56&gt;0,ROUND(E56,2),0),0)</f>
        <v>0</v>
      </c>
      <c r="G56" s="85">
        <f t="shared" ref="G56:G62" si="15">ROUND(D56*F56,2)</f>
        <v>0</v>
      </c>
    </row>
    <row r="57" spans="1:7" ht="14.25" x14ac:dyDescent="0.2">
      <c r="A57" s="88">
        <f>IF(D57="","",MAX($A$6:A56)+1)</f>
        <v>33</v>
      </c>
      <c r="B57" s="69" t="s">
        <v>126</v>
      </c>
      <c r="C57" s="86" t="s">
        <v>8</v>
      </c>
      <c r="D57" s="20">
        <v>1</v>
      </c>
      <c r="E57" s="83">
        <v>0</v>
      </c>
      <c r="F57" s="84">
        <f t="shared" si="14"/>
        <v>0</v>
      </c>
      <c r="G57" s="85">
        <f t="shared" si="15"/>
        <v>0</v>
      </c>
    </row>
    <row r="58" spans="1:7" ht="14.25" x14ac:dyDescent="0.2">
      <c r="A58" s="88">
        <f>IF(D58="","",MAX($A$6:A57)+1)</f>
        <v>34</v>
      </c>
      <c r="B58" s="69" t="s">
        <v>34</v>
      </c>
      <c r="C58" s="86" t="s">
        <v>8</v>
      </c>
      <c r="D58" s="20">
        <v>1</v>
      </c>
      <c r="E58" s="83">
        <v>0</v>
      </c>
      <c r="F58" s="84">
        <f t="shared" si="14"/>
        <v>0</v>
      </c>
      <c r="G58" s="85">
        <f t="shared" si="15"/>
        <v>0</v>
      </c>
    </row>
    <row r="59" spans="1:7" ht="14.25" x14ac:dyDescent="0.2">
      <c r="A59" s="88">
        <f>IF(D59="","",MAX($A$6:A58)+1)</f>
        <v>35</v>
      </c>
      <c r="B59" s="69" t="s">
        <v>35</v>
      </c>
      <c r="C59" s="86" t="s">
        <v>8</v>
      </c>
      <c r="D59" s="20">
        <v>1</v>
      </c>
      <c r="E59" s="83">
        <v>0</v>
      </c>
      <c r="F59" s="84">
        <f t="shared" si="14"/>
        <v>0</v>
      </c>
      <c r="G59" s="85">
        <f t="shared" si="15"/>
        <v>0</v>
      </c>
    </row>
    <row r="60" spans="1:7" ht="14.25" x14ac:dyDescent="0.2">
      <c r="A60" s="88">
        <f>IF(D60="","",MAX($A$6:A59)+1)</f>
        <v>36</v>
      </c>
      <c r="B60" s="69" t="s">
        <v>36</v>
      </c>
      <c r="C60" s="86" t="s">
        <v>8</v>
      </c>
      <c r="D60" s="20">
        <v>1</v>
      </c>
      <c r="E60" s="83">
        <v>0</v>
      </c>
      <c r="F60" s="84">
        <f t="shared" si="14"/>
        <v>0</v>
      </c>
      <c r="G60" s="85">
        <f t="shared" si="15"/>
        <v>0</v>
      </c>
    </row>
    <row r="61" spans="1:7" ht="29.25" x14ac:dyDescent="0.2">
      <c r="A61" s="88">
        <f>IF(D61="","",MAX($A$6:A60)+1)</f>
        <v>37</v>
      </c>
      <c r="B61" s="69" t="s">
        <v>132</v>
      </c>
      <c r="C61" s="86" t="s">
        <v>8</v>
      </c>
      <c r="D61" s="20">
        <v>2</v>
      </c>
      <c r="E61" s="83">
        <v>0</v>
      </c>
      <c r="F61" s="84">
        <f t="shared" si="14"/>
        <v>0</v>
      </c>
      <c r="G61" s="85">
        <f t="shared" si="15"/>
        <v>0</v>
      </c>
    </row>
    <row r="62" spans="1:7" ht="29.25" x14ac:dyDescent="0.2">
      <c r="A62" s="88">
        <f>IF(D62="","",MAX($A$6:A61)+1)</f>
        <v>38</v>
      </c>
      <c r="B62" s="69" t="s">
        <v>199</v>
      </c>
      <c r="C62" s="86" t="s">
        <v>8</v>
      </c>
      <c r="D62" s="20">
        <v>1</v>
      </c>
      <c r="E62" s="83">
        <v>0</v>
      </c>
      <c r="F62" s="84">
        <f t="shared" si="14"/>
        <v>0</v>
      </c>
      <c r="G62" s="85">
        <f t="shared" si="15"/>
        <v>0</v>
      </c>
    </row>
    <row r="63" spans="1:7" ht="15" x14ac:dyDescent="0.2">
      <c r="A63" s="88" t="str">
        <f>IF(D63="","",MAX($A$6:A62)+1)</f>
        <v/>
      </c>
      <c r="B63" s="92"/>
      <c r="C63" s="94"/>
      <c r="D63" s="95"/>
      <c r="E63" s="99"/>
      <c r="F63" s="98" t="s">
        <v>7</v>
      </c>
      <c r="G63" s="90">
        <f>SUM(G56:G62)</f>
        <v>0</v>
      </c>
    </row>
    <row r="64" spans="1:7" ht="30" x14ac:dyDescent="0.2">
      <c r="A64" s="88" t="str">
        <f>IF(D64="","",MAX($A$6:A63)+1)</f>
        <v/>
      </c>
      <c r="B64" s="91" t="s">
        <v>134</v>
      </c>
      <c r="C64" s="86"/>
      <c r="D64" s="20"/>
      <c r="E64" s="20"/>
      <c r="F64" s="20"/>
      <c r="G64" s="85"/>
    </row>
    <row r="65" spans="1:7" ht="15.75" customHeight="1" x14ac:dyDescent="0.2">
      <c r="A65" s="88" t="str">
        <f>IF(D65="","",MAX($A$6:A64)+1)</f>
        <v/>
      </c>
      <c r="B65" s="91" t="s">
        <v>33</v>
      </c>
      <c r="C65" s="86"/>
      <c r="D65" s="20"/>
      <c r="E65" s="20"/>
      <c r="F65" s="20"/>
      <c r="G65" s="85"/>
    </row>
    <row r="66" spans="1:7" ht="128.25" x14ac:dyDescent="0.2">
      <c r="A66" s="88">
        <f>IF(D66="","",MAX($A$6:A65)+1)</f>
        <v>39</v>
      </c>
      <c r="B66" s="69" t="s">
        <v>38</v>
      </c>
      <c r="C66" s="86" t="s">
        <v>0</v>
      </c>
      <c r="D66" s="20">
        <v>1</v>
      </c>
      <c r="E66" s="83">
        <v>0</v>
      </c>
      <c r="F66" s="84">
        <f t="shared" ref="F66:F72" si="16">IF(ISNUMBER(E66),IF(E66&gt;0,ROUND(E66,2),0),0)</f>
        <v>0</v>
      </c>
      <c r="G66" s="85">
        <f t="shared" ref="G66:G72" si="17">ROUND(D66*F66,2)</f>
        <v>0</v>
      </c>
    </row>
    <row r="67" spans="1:7" ht="14.25" x14ac:dyDescent="0.2">
      <c r="A67" s="88">
        <f>IF(D67="","",MAX($A$6:A66)+1)</f>
        <v>40</v>
      </c>
      <c r="B67" s="69" t="s">
        <v>126</v>
      </c>
      <c r="C67" s="86" t="s">
        <v>8</v>
      </c>
      <c r="D67" s="20">
        <v>1</v>
      </c>
      <c r="E67" s="83">
        <v>0</v>
      </c>
      <c r="F67" s="84">
        <f t="shared" si="16"/>
        <v>0</v>
      </c>
      <c r="G67" s="85">
        <f t="shared" si="17"/>
        <v>0</v>
      </c>
    </row>
    <row r="68" spans="1:7" ht="14.25" x14ac:dyDescent="0.2">
      <c r="A68" s="88">
        <f>IF(D68="","",MAX($A$6:A67)+1)</f>
        <v>41</v>
      </c>
      <c r="B68" s="69" t="s">
        <v>34</v>
      </c>
      <c r="C68" s="86" t="s">
        <v>8</v>
      </c>
      <c r="D68" s="20">
        <v>1</v>
      </c>
      <c r="E68" s="83">
        <v>0</v>
      </c>
      <c r="F68" s="84">
        <f t="shared" si="16"/>
        <v>0</v>
      </c>
      <c r="G68" s="85">
        <f t="shared" si="17"/>
        <v>0</v>
      </c>
    </row>
    <row r="69" spans="1:7" ht="14.25" x14ac:dyDescent="0.2">
      <c r="A69" s="88">
        <f>IF(D69="","",MAX($A$6:A68)+1)</f>
        <v>42</v>
      </c>
      <c r="B69" s="69" t="s">
        <v>35</v>
      </c>
      <c r="C69" s="86" t="s">
        <v>8</v>
      </c>
      <c r="D69" s="20">
        <v>1</v>
      </c>
      <c r="E69" s="83">
        <v>0</v>
      </c>
      <c r="F69" s="84">
        <f t="shared" si="16"/>
        <v>0</v>
      </c>
      <c r="G69" s="85">
        <f t="shared" si="17"/>
        <v>0</v>
      </c>
    </row>
    <row r="70" spans="1:7" ht="14.25" x14ac:dyDescent="0.2">
      <c r="A70" s="88">
        <f>IF(D70="","",MAX($A$6:A69)+1)</f>
        <v>43</v>
      </c>
      <c r="B70" s="69" t="s">
        <v>36</v>
      </c>
      <c r="C70" s="86" t="s">
        <v>8</v>
      </c>
      <c r="D70" s="20">
        <v>1</v>
      </c>
      <c r="E70" s="83">
        <v>0</v>
      </c>
      <c r="F70" s="84">
        <f t="shared" si="16"/>
        <v>0</v>
      </c>
      <c r="G70" s="85">
        <f t="shared" si="17"/>
        <v>0</v>
      </c>
    </row>
    <row r="71" spans="1:7" ht="29.25" x14ac:dyDescent="0.2">
      <c r="A71" s="88">
        <f>IF(D71="","",MAX($A$6:A70)+1)</f>
        <v>44</v>
      </c>
      <c r="B71" s="69" t="s">
        <v>135</v>
      </c>
      <c r="C71" s="86" t="s">
        <v>8</v>
      </c>
      <c r="D71" s="20">
        <v>2</v>
      </c>
      <c r="E71" s="83">
        <v>0</v>
      </c>
      <c r="F71" s="84">
        <f t="shared" si="16"/>
        <v>0</v>
      </c>
      <c r="G71" s="85">
        <f t="shared" si="17"/>
        <v>0</v>
      </c>
    </row>
    <row r="72" spans="1:7" ht="28.5" x14ac:dyDescent="0.2">
      <c r="A72" s="88">
        <f>IF(D72="","",MAX($A$6:A71)+1)</f>
        <v>45</v>
      </c>
      <c r="B72" s="69" t="s">
        <v>200</v>
      </c>
      <c r="C72" s="86" t="s">
        <v>8</v>
      </c>
      <c r="D72" s="20">
        <v>1</v>
      </c>
      <c r="E72" s="83">
        <v>0</v>
      </c>
      <c r="F72" s="84">
        <f t="shared" si="16"/>
        <v>0</v>
      </c>
      <c r="G72" s="85">
        <f t="shared" si="17"/>
        <v>0</v>
      </c>
    </row>
    <row r="73" spans="1:7" ht="15" x14ac:dyDescent="0.2">
      <c r="A73" s="88" t="str">
        <f>IF(D73="","",MAX($A$6:A72)+1)</f>
        <v/>
      </c>
      <c r="B73" s="92"/>
      <c r="C73" s="94"/>
      <c r="D73" s="95"/>
      <c r="E73" s="99"/>
      <c r="F73" s="98" t="s">
        <v>7</v>
      </c>
      <c r="G73" s="90">
        <f>SUM(G66:G72)</f>
        <v>0</v>
      </c>
    </row>
    <row r="74" spans="1:7" ht="30" x14ac:dyDescent="0.2">
      <c r="A74" s="88" t="str">
        <f>IF(D74="","",MAX($A$6:A73)+1)</f>
        <v/>
      </c>
      <c r="B74" s="91" t="s">
        <v>45</v>
      </c>
      <c r="C74" s="86"/>
      <c r="D74" s="20"/>
      <c r="E74" s="20"/>
      <c r="F74" s="20"/>
      <c r="G74" s="85"/>
    </row>
    <row r="75" spans="1:7" ht="15.75" customHeight="1" x14ac:dyDescent="0.2">
      <c r="A75" s="88" t="str">
        <f>IF(D75="","",MAX($A$6:A74)+1)</f>
        <v/>
      </c>
      <c r="B75" s="91" t="s">
        <v>33</v>
      </c>
      <c r="C75" s="86"/>
      <c r="D75" s="20"/>
      <c r="E75" s="20"/>
      <c r="F75" s="20"/>
      <c r="G75" s="85"/>
    </row>
    <row r="76" spans="1:7" ht="128.25" x14ac:dyDescent="0.2">
      <c r="A76" s="88">
        <f>IF(D76="","",MAX($A$6:A75)+1)</f>
        <v>46</v>
      </c>
      <c r="B76" s="69" t="s">
        <v>48</v>
      </c>
      <c r="C76" s="86" t="s">
        <v>0</v>
      </c>
      <c r="D76" s="20">
        <v>1</v>
      </c>
      <c r="E76" s="83">
        <v>0</v>
      </c>
      <c r="F76" s="84">
        <f t="shared" ref="F76:F80" si="18">IF(ISNUMBER(E76),IF(E76&gt;0,ROUND(E76,2),0),0)</f>
        <v>0</v>
      </c>
      <c r="G76" s="85">
        <f t="shared" ref="G76:G80" si="19">ROUND(D76*F76,2)</f>
        <v>0</v>
      </c>
    </row>
    <row r="77" spans="1:7" ht="14.25" x14ac:dyDescent="0.2">
      <c r="A77" s="88">
        <f>IF(D77="","",MAX($A$6:A76)+1)</f>
        <v>47</v>
      </c>
      <c r="B77" s="69" t="s">
        <v>34</v>
      </c>
      <c r="C77" s="86" t="s">
        <v>8</v>
      </c>
      <c r="D77" s="20">
        <v>1</v>
      </c>
      <c r="E77" s="83">
        <v>0</v>
      </c>
      <c r="F77" s="84">
        <f t="shared" si="18"/>
        <v>0</v>
      </c>
      <c r="G77" s="85">
        <f t="shared" si="19"/>
        <v>0</v>
      </c>
    </row>
    <row r="78" spans="1:7" ht="14.25" x14ac:dyDescent="0.2">
      <c r="A78" s="88">
        <f>IF(D78="","",MAX($A$6:A77)+1)</f>
        <v>48</v>
      </c>
      <c r="B78" s="69" t="s">
        <v>46</v>
      </c>
      <c r="C78" s="86" t="s">
        <v>0</v>
      </c>
      <c r="D78" s="20">
        <v>1</v>
      </c>
      <c r="E78" s="83">
        <v>0</v>
      </c>
      <c r="F78" s="84">
        <f t="shared" si="18"/>
        <v>0</v>
      </c>
      <c r="G78" s="85">
        <f t="shared" si="19"/>
        <v>0</v>
      </c>
    </row>
    <row r="79" spans="1:7" ht="14.25" x14ac:dyDescent="0.2">
      <c r="A79" s="88">
        <f>IF(D79="","",MAX($A$6:A78)+1)</f>
        <v>49</v>
      </c>
      <c r="B79" s="69" t="s">
        <v>37</v>
      </c>
      <c r="C79" s="86" t="s">
        <v>8</v>
      </c>
      <c r="D79" s="20">
        <v>1</v>
      </c>
      <c r="E79" s="83">
        <v>0</v>
      </c>
      <c r="F79" s="84">
        <f t="shared" si="18"/>
        <v>0</v>
      </c>
      <c r="G79" s="85">
        <f t="shared" si="19"/>
        <v>0</v>
      </c>
    </row>
    <row r="80" spans="1:7" ht="14.25" x14ac:dyDescent="0.2">
      <c r="A80" s="88">
        <f>IF(D80="","",MAX($A$6:A79)+1)</f>
        <v>50</v>
      </c>
      <c r="B80" s="69" t="s">
        <v>205</v>
      </c>
      <c r="C80" s="86" t="s">
        <v>8</v>
      </c>
      <c r="D80" s="20">
        <v>2</v>
      </c>
      <c r="E80" s="96">
        <v>0</v>
      </c>
      <c r="F80" s="84">
        <f t="shared" si="18"/>
        <v>0</v>
      </c>
      <c r="G80" s="85">
        <f t="shared" si="19"/>
        <v>0</v>
      </c>
    </row>
    <row r="81" spans="1:7" ht="15" x14ac:dyDescent="0.2">
      <c r="A81" s="88" t="str">
        <f>IF(D81="","",MAX($A$6:A80)+1)</f>
        <v/>
      </c>
      <c r="B81" s="92"/>
      <c r="C81" s="94"/>
      <c r="D81" s="95"/>
      <c r="E81" s="99"/>
      <c r="F81" s="98" t="s">
        <v>7</v>
      </c>
      <c r="G81" s="90">
        <f>SUM(G76:G80)</f>
        <v>0</v>
      </c>
    </row>
    <row r="82" spans="1:7" ht="15" x14ac:dyDescent="0.2">
      <c r="A82" s="88" t="str">
        <f>IF(D82="","",MAX($A$6:A81)+1)</f>
        <v/>
      </c>
      <c r="B82" s="91" t="s">
        <v>47</v>
      </c>
      <c r="C82" s="86"/>
      <c r="D82" s="20"/>
      <c r="E82" s="20"/>
      <c r="F82" s="20"/>
      <c r="G82" s="85"/>
    </row>
    <row r="83" spans="1:7" ht="15.75" customHeight="1" x14ac:dyDescent="0.2">
      <c r="A83" s="88" t="str">
        <f>IF(D83="","",MAX($A$6:A82)+1)</f>
        <v/>
      </c>
      <c r="B83" s="91" t="s">
        <v>33</v>
      </c>
      <c r="C83" s="86"/>
      <c r="D83" s="20"/>
      <c r="E83" s="20"/>
      <c r="F83" s="20"/>
      <c r="G83" s="85"/>
    </row>
    <row r="84" spans="1:7" ht="114" x14ac:dyDescent="0.2">
      <c r="A84" s="88">
        <f>IF(D84="","",MAX($A$6:A83)+1)</f>
        <v>51</v>
      </c>
      <c r="B84" s="69" t="s">
        <v>49</v>
      </c>
      <c r="C84" s="86" t="s">
        <v>0</v>
      </c>
      <c r="D84" s="20">
        <v>1</v>
      </c>
      <c r="E84" s="83">
        <v>0</v>
      </c>
      <c r="F84" s="84">
        <f t="shared" ref="F84:F86" si="20">IF(ISNUMBER(E84),IF(E84&gt;0,ROUND(E84,2),0),0)</f>
        <v>0</v>
      </c>
      <c r="G84" s="85">
        <f t="shared" ref="G84:G86" si="21">ROUND(D84*F84,2)</f>
        <v>0</v>
      </c>
    </row>
    <row r="85" spans="1:7" ht="28.5" x14ac:dyDescent="0.2">
      <c r="A85" s="88">
        <f>IF(D85="","",MAX($A$6:A84)+1)</f>
        <v>52</v>
      </c>
      <c r="B85" s="69" t="s">
        <v>211</v>
      </c>
      <c r="C85" s="86" t="s">
        <v>8</v>
      </c>
      <c r="D85" s="20">
        <v>1</v>
      </c>
      <c r="E85" s="83">
        <v>0</v>
      </c>
      <c r="F85" s="84">
        <f t="shared" si="20"/>
        <v>0</v>
      </c>
      <c r="G85" s="85">
        <f t="shared" si="21"/>
        <v>0</v>
      </c>
    </row>
    <row r="86" spans="1:7" ht="14.25" x14ac:dyDescent="0.2">
      <c r="A86" s="88">
        <f>IF(D86="","",MAX($A$6:A85)+1)</f>
        <v>53</v>
      </c>
      <c r="B86" s="69" t="s">
        <v>210</v>
      </c>
      <c r="C86" s="86" t="s">
        <v>8</v>
      </c>
      <c r="D86" s="20">
        <v>1</v>
      </c>
      <c r="E86" s="83">
        <v>0</v>
      </c>
      <c r="F86" s="84">
        <f t="shared" si="20"/>
        <v>0</v>
      </c>
      <c r="G86" s="85">
        <f t="shared" si="21"/>
        <v>0</v>
      </c>
    </row>
    <row r="87" spans="1:7" ht="15" x14ac:dyDescent="0.2">
      <c r="A87" s="88" t="str">
        <f>IF(D87="","",MAX($A$6:A86)+1)</f>
        <v/>
      </c>
      <c r="B87" s="92"/>
      <c r="C87" s="94"/>
      <c r="D87" s="95"/>
      <c r="E87" s="99"/>
      <c r="F87" s="98" t="s">
        <v>7</v>
      </c>
      <c r="G87" s="90">
        <f>SUM(G84:G86)</f>
        <v>0</v>
      </c>
    </row>
    <row r="88" spans="1:7" ht="15" x14ac:dyDescent="0.2">
      <c r="A88" s="88" t="str">
        <f>IF(D88="","",MAX($A$6:A87)+1)</f>
        <v/>
      </c>
      <c r="B88" s="91" t="s">
        <v>54</v>
      </c>
      <c r="C88" s="86"/>
      <c r="D88" s="20"/>
      <c r="E88" s="20"/>
      <c r="F88" s="20"/>
      <c r="G88" s="85"/>
    </row>
    <row r="89" spans="1:7" ht="15" x14ac:dyDescent="0.2">
      <c r="A89" s="88" t="str">
        <f>IF(D89="","",MAX($A$6:A88)+1)</f>
        <v/>
      </c>
      <c r="B89" s="91" t="s">
        <v>33</v>
      </c>
      <c r="C89" s="86"/>
      <c r="D89" s="20"/>
      <c r="E89" s="20"/>
      <c r="F89" s="20"/>
      <c r="G89" s="85"/>
    </row>
    <row r="90" spans="1:7" ht="114" x14ac:dyDescent="0.2">
      <c r="A90" s="88">
        <f>IF(D90="","",MAX($A$6:A89)+1)</f>
        <v>54</v>
      </c>
      <c r="B90" s="69" t="s">
        <v>55</v>
      </c>
      <c r="C90" s="86" t="s">
        <v>0</v>
      </c>
      <c r="D90" s="20">
        <v>1</v>
      </c>
      <c r="E90" s="97">
        <v>0</v>
      </c>
      <c r="F90" s="84">
        <f t="shared" ref="F90:F98" si="22">IF(ISNUMBER(E90),IF(E90&gt;0,ROUND(E90,2),0),0)</f>
        <v>0</v>
      </c>
      <c r="G90" s="85">
        <f t="shared" ref="G90:G98" si="23">ROUND(D90*F90,2)</f>
        <v>0</v>
      </c>
    </row>
    <row r="91" spans="1:7" ht="28.5" x14ac:dyDescent="0.2">
      <c r="A91" s="88">
        <f>IF(D91="","",MAX($A$6:A90)+1)</f>
        <v>55</v>
      </c>
      <c r="B91" s="69" t="s">
        <v>154</v>
      </c>
      <c r="C91" s="86" t="s">
        <v>8</v>
      </c>
      <c r="D91" s="20">
        <v>2</v>
      </c>
      <c r="E91" s="83">
        <v>0</v>
      </c>
      <c r="F91" s="84">
        <f t="shared" si="22"/>
        <v>0</v>
      </c>
      <c r="G91" s="85">
        <f t="shared" si="23"/>
        <v>0</v>
      </c>
    </row>
    <row r="92" spans="1:7" ht="14.25" x14ac:dyDescent="0.2">
      <c r="A92" s="88">
        <f>IF(D92="","",MAX($A$6:A91)+1)</f>
        <v>56</v>
      </c>
      <c r="B92" s="69" t="s">
        <v>56</v>
      </c>
      <c r="C92" s="86" t="s">
        <v>8</v>
      </c>
      <c r="D92" s="20">
        <v>1</v>
      </c>
      <c r="E92" s="83">
        <v>0</v>
      </c>
      <c r="F92" s="84">
        <f t="shared" si="22"/>
        <v>0</v>
      </c>
      <c r="G92" s="85">
        <f t="shared" si="23"/>
        <v>0</v>
      </c>
    </row>
    <row r="93" spans="1:7" ht="28.5" x14ac:dyDescent="0.2">
      <c r="A93" s="88">
        <f>IF(D93="","",MAX($A$6:A92)+1)</f>
        <v>57</v>
      </c>
      <c r="B93" s="69" t="s">
        <v>58</v>
      </c>
      <c r="C93" s="86" t="s">
        <v>0</v>
      </c>
      <c r="D93" s="20">
        <v>1</v>
      </c>
      <c r="E93" s="83">
        <v>0</v>
      </c>
      <c r="F93" s="84">
        <f t="shared" si="22"/>
        <v>0</v>
      </c>
      <c r="G93" s="85">
        <f t="shared" si="23"/>
        <v>0</v>
      </c>
    </row>
    <row r="94" spans="1:7" ht="57" x14ac:dyDescent="0.2">
      <c r="A94" s="88">
        <f>IF(D94="","",MAX($A$6:A93)+1)</f>
        <v>58</v>
      </c>
      <c r="B94" s="69" t="s">
        <v>59</v>
      </c>
      <c r="C94" s="86" t="s">
        <v>0</v>
      </c>
      <c r="D94" s="20">
        <v>1</v>
      </c>
      <c r="E94" s="83">
        <v>0</v>
      </c>
      <c r="F94" s="84">
        <f t="shared" si="22"/>
        <v>0</v>
      </c>
      <c r="G94" s="85">
        <f t="shared" si="23"/>
        <v>0</v>
      </c>
    </row>
    <row r="95" spans="1:7" ht="14.25" x14ac:dyDescent="0.2">
      <c r="A95" s="88">
        <f>IF(D95="","",MAX($A$6:A94)+1)</f>
        <v>59</v>
      </c>
      <c r="B95" s="69" t="s">
        <v>201</v>
      </c>
      <c r="C95" s="86" t="s">
        <v>8</v>
      </c>
      <c r="D95" s="20">
        <v>2</v>
      </c>
      <c r="E95" s="83">
        <v>0</v>
      </c>
      <c r="F95" s="84">
        <f t="shared" si="22"/>
        <v>0</v>
      </c>
      <c r="G95" s="85">
        <f t="shared" si="23"/>
        <v>0</v>
      </c>
    </row>
    <row r="96" spans="1:7" ht="28.5" x14ac:dyDescent="0.2">
      <c r="A96" s="88">
        <f>IF(D96="","",MAX($A$6:A95)+1)</f>
        <v>60</v>
      </c>
      <c r="B96" s="69" t="s">
        <v>60</v>
      </c>
      <c r="C96" s="86" t="s">
        <v>8</v>
      </c>
      <c r="D96" s="20">
        <v>1</v>
      </c>
      <c r="E96" s="83">
        <v>0</v>
      </c>
      <c r="F96" s="84">
        <f t="shared" si="22"/>
        <v>0</v>
      </c>
      <c r="G96" s="85">
        <f t="shared" si="23"/>
        <v>0</v>
      </c>
    </row>
    <row r="97" spans="1:7" ht="14.25" x14ac:dyDescent="0.2">
      <c r="A97" s="88">
        <f>IF(D97="","",MAX($A$6:A96)+1)</f>
        <v>61</v>
      </c>
      <c r="B97" s="69" t="s">
        <v>205</v>
      </c>
      <c r="C97" s="86" t="s">
        <v>8</v>
      </c>
      <c r="D97" s="20">
        <v>5</v>
      </c>
      <c r="E97" s="96">
        <v>0</v>
      </c>
      <c r="F97" s="84">
        <f t="shared" si="22"/>
        <v>0</v>
      </c>
      <c r="G97" s="85">
        <f t="shared" si="23"/>
        <v>0</v>
      </c>
    </row>
    <row r="98" spans="1:7" ht="14.25" x14ac:dyDescent="0.2">
      <c r="A98" s="88">
        <f>IF(D98="","",MAX($A$6:A97)+1)</f>
        <v>62</v>
      </c>
      <c r="B98" s="69" t="s">
        <v>219</v>
      </c>
      <c r="C98" s="86" t="s">
        <v>8</v>
      </c>
      <c r="D98" s="20">
        <v>6</v>
      </c>
      <c r="E98" s="83">
        <v>0</v>
      </c>
      <c r="F98" s="84">
        <f t="shared" si="22"/>
        <v>0</v>
      </c>
      <c r="G98" s="85">
        <f t="shared" si="23"/>
        <v>0</v>
      </c>
    </row>
    <row r="99" spans="1:7" ht="15" x14ac:dyDescent="0.2">
      <c r="A99" s="88" t="str">
        <f>IF(D99="","",MAX($A$6:A96)+1)</f>
        <v/>
      </c>
      <c r="B99" s="92"/>
      <c r="C99" s="94"/>
      <c r="D99" s="95"/>
      <c r="E99" s="99"/>
      <c r="F99" s="98" t="s">
        <v>7</v>
      </c>
      <c r="G99" s="90">
        <f>SUM(G90:G98)</f>
        <v>0</v>
      </c>
    </row>
    <row r="100" spans="1:7" ht="15" x14ac:dyDescent="0.2">
      <c r="A100" s="88" t="str">
        <f>IF(D100="","",MAX($A$6:A99)+1)</f>
        <v/>
      </c>
      <c r="B100" s="91" t="s">
        <v>61</v>
      </c>
      <c r="C100" s="86"/>
      <c r="D100" s="20"/>
      <c r="E100" s="20"/>
      <c r="F100" s="20"/>
      <c r="G100" s="85"/>
    </row>
    <row r="101" spans="1:7" ht="15" x14ac:dyDescent="0.2">
      <c r="A101" s="88" t="str">
        <f>IF(D101="","",MAX($A$6:A100)+1)</f>
        <v/>
      </c>
      <c r="B101" s="91" t="s">
        <v>33</v>
      </c>
      <c r="C101" s="86"/>
      <c r="D101" s="20"/>
      <c r="E101" s="20"/>
      <c r="F101" s="20"/>
      <c r="G101" s="85"/>
    </row>
    <row r="102" spans="1:7" ht="114" x14ac:dyDescent="0.2">
      <c r="A102" s="88">
        <f>IF(D102="","",MAX($A$6:A101)+1)</f>
        <v>63</v>
      </c>
      <c r="B102" s="69" t="s">
        <v>55</v>
      </c>
      <c r="C102" s="86" t="s">
        <v>0</v>
      </c>
      <c r="D102" s="20">
        <v>1</v>
      </c>
      <c r="E102" s="97">
        <v>0</v>
      </c>
      <c r="F102" s="84">
        <f t="shared" ref="F102:F108" si="24">IF(ISNUMBER(E102),IF(E102&gt;0,ROUND(E102,2),0),0)</f>
        <v>0</v>
      </c>
      <c r="G102" s="85">
        <f t="shared" ref="G102:G108" si="25">ROUND(D102*F102,2)</f>
        <v>0</v>
      </c>
    </row>
    <row r="103" spans="1:7" ht="28.5" x14ac:dyDescent="0.2">
      <c r="A103" s="88">
        <f>IF(D103="","",MAX($A$6:A102)+1)</f>
        <v>64</v>
      </c>
      <c r="B103" s="69" t="s">
        <v>154</v>
      </c>
      <c r="C103" s="86" t="s">
        <v>8</v>
      </c>
      <c r="D103" s="20">
        <v>2</v>
      </c>
      <c r="E103" s="83">
        <v>0</v>
      </c>
      <c r="F103" s="84">
        <f t="shared" si="24"/>
        <v>0</v>
      </c>
      <c r="G103" s="85">
        <f t="shared" si="25"/>
        <v>0</v>
      </c>
    </row>
    <row r="104" spans="1:7" ht="14.25" x14ac:dyDescent="0.2">
      <c r="A104" s="88">
        <f>IF(D104="","",MAX($A$6:A102)+1)</f>
        <v>64</v>
      </c>
      <c r="B104" s="69" t="s">
        <v>56</v>
      </c>
      <c r="C104" s="86" t="s">
        <v>8</v>
      </c>
      <c r="D104" s="20">
        <v>1</v>
      </c>
      <c r="E104" s="83">
        <v>0</v>
      </c>
      <c r="F104" s="84">
        <f t="shared" si="24"/>
        <v>0</v>
      </c>
      <c r="G104" s="85">
        <f t="shared" si="25"/>
        <v>0</v>
      </c>
    </row>
    <row r="105" spans="1:7" ht="14.25" x14ac:dyDescent="0.2">
      <c r="A105" s="88">
        <f>IF(D105="","",MAX($A$6:A104)+1)</f>
        <v>65</v>
      </c>
      <c r="B105" s="69" t="s">
        <v>62</v>
      </c>
      <c r="C105" s="86" t="s">
        <v>8</v>
      </c>
      <c r="D105" s="20">
        <v>2</v>
      </c>
      <c r="E105" s="83">
        <v>0</v>
      </c>
      <c r="F105" s="84">
        <f t="shared" si="24"/>
        <v>0</v>
      </c>
      <c r="G105" s="85">
        <f t="shared" si="25"/>
        <v>0</v>
      </c>
    </row>
    <row r="106" spans="1:7" ht="14.25" x14ac:dyDescent="0.2">
      <c r="A106" s="88">
        <f>IF(D106="","",MAX($A$6:A105)+1)</f>
        <v>66</v>
      </c>
      <c r="B106" s="69" t="s">
        <v>206</v>
      </c>
      <c r="C106" s="86" t="s">
        <v>0</v>
      </c>
      <c r="D106" s="20">
        <v>2</v>
      </c>
      <c r="E106" s="83">
        <v>0</v>
      </c>
      <c r="F106" s="84">
        <f t="shared" ref="F106" si="26">IF(ISNUMBER(E106),IF(E106&gt;0,ROUND(E106,2),0),0)</f>
        <v>0</v>
      </c>
      <c r="G106" s="85">
        <f t="shared" ref="G106" si="27">ROUND(D106*F106,2)</f>
        <v>0</v>
      </c>
    </row>
    <row r="107" spans="1:7" ht="14.25" x14ac:dyDescent="0.2">
      <c r="A107" s="88">
        <f>IF(D107="","",MAX($A$6:A105)+1)</f>
        <v>66</v>
      </c>
      <c r="B107" s="69" t="s">
        <v>63</v>
      </c>
      <c r="C107" s="86" t="s">
        <v>8</v>
      </c>
      <c r="D107" s="20">
        <v>2</v>
      </c>
      <c r="E107" s="83">
        <v>0</v>
      </c>
      <c r="F107" s="84">
        <f t="shared" si="24"/>
        <v>0</v>
      </c>
      <c r="G107" s="85">
        <f t="shared" si="25"/>
        <v>0</v>
      </c>
    </row>
    <row r="108" spans="1:7" ht="14.25" x14ac:dyDescent="0.2">
      <c r="A108" s="88">
        <f>IF(D108="","",MAX($A$6:A107)+1)</f>
        <v>67</v>
      </c>
      <c r="B108" s="69" t="s">
        <v>64</v>
      </c>
      <c r="C108" s="86" t="s">
        <v>8</v>
      </c>
      <c r="D108" s="20">
        <v>1</v>
      </c>
      <c r="E108" s="83">
        <v>0</v>
      </c>
      <c r="F108" s="84">
        <f t="shared" si="24"/>
        <v>0</v>
      </c>
      <c r="G108" s="85">
        <f t="shared" si="25"/>
        <v>0</v>
      </c>
    </row>
    <row r="109" spans="1:7" ht="14.25" x14ac:dyDescent="0.2">
      <c r="A109" s="88">
        <f>IF(D109="","",MAX($A$6:A108)+1)</f>
        <v>68</v>
      </c>
      <c r="B109" s="69" t="s">
        <v>209</v>
      </c>
      <c r="C109" s="86" t="s">
        <v>0</v>
      </c>
      <c r="D109" s="20">
        <v>1</v>
      </c>
      <c r="E109" s="83">
        <v>0</v>
      </c>
      <c r="F109" s="84">
        <f>IF(ISNUMBER(E109),IF(E109&gt;0,ROUND(E109,2),0),0)</f>
        <v>0</v>
      </c>
      <c r="G109" s="85">
        <f>ROUND(D109*F109,2)</f>
        <v>0</v>
      </c>
    </row>
    <row r="110" spans="1:7" ht="14.25" x14ac:dyDescent="0.2">
      <c r="A110" s="88">
        <f>IF(D110="","",MAX($A$6:A109)+1)</f>
        <v>69</v>
      </c>
      <c r="B110" s="69" t="s">
        <v>751</v>
      </c>
      <c r="C110" s="86" t="s">
        <v>8</v>
      </c>
      <c r="D110" s="20">
        <v>4</v>
      </c>
      <c r="E110" s="83">
        <v>0</v>
      </c>
      <c r="F110" s="84">
        <f t="shared" ref="F110" si="28">IF(ISNUMBER(E110),IF(E110&gt;0,ROUND(E110,2),0),0)</f>
        <v>0</v>
      </c>
      <c r="G110" s="85">
        <f t="shared" ref="G110" si="29">ROUND(D110*F110,2)</f>
        <v>0</v>
      </c>
    </row>
    <row r="111" spans="1:7" ht="15" x14ac:dyDescent="0.2">
      <c r="A111" s="88" t="str">
        <f>IF(D111="","",MAX($A$6:A108)+1)</f>
        <v/>
      </c>
      <c r="B111" s="92"/>
      <c r="C111" s="94"/>
      <c r="D111" s="95"/>
      <c r="E111" s="99"/>
      <c r="F111" s="98" t="s">
        <v>7</v>
      </c>
      <c r="G111" s="90">
        <f>SUM(G102:G110)</f>
        <v>0</v>
      </c>
    </row>
    <row r="112" spans="1:7" ht="15" x14ac:dyDescent="0.2">
      <c r="A112" s="88" t="str">
        <f>IF(D112="","",MAX($A$6:A111)+1)</f>
        <v/>
      </c>
      <c r="B112" s="91" t="s">
        <v>65</v>
      </c>
      <c r="C112" s="86"/>
      <c r="D112" s="20"/>
      <c r="E112" s="20"/>
      <c r="F112" s="20"/>
      <c r="G112" s="85"/>
    </row>
    <row r="113" spans="1:7" ht="15" x14ac:dyDescent="0.2">
      <c r="A113" s="88" t="str">
        <f>IF(D113="","",MAX($A$6:A112)+1)</f>
        <v/>
      </c>
      <c r="B113" s="91" t="s">
        <v>66</v>
      </c>
      <c r="C113" s="86"/>
      <c r="D113" s="20"/>
      <c r="E113" s="20"/>
      <c r="F113" s="20"/>
      <c r="G113" s="85"/>
    </row>
    <row r="114" spans="1:7" ht="14.25" x14ac:dyDescent="0.2">
      <c r="A114" s="88">
        <f>IF(D114="","",MAX($A$6:A113)+1)</f>
        <v>70</v>
      </c>
      <c r="B114" s="69" t="s">
        <v>67</v>
      </c>
      <c r="C114" s="86" t="s">
        <v>0</v>
      </c>
      <c r="D114" s="20">
        <v>1</v>
      </c>
      <c r="E114" s="97">
        <v>0</v>
      </c>
      <c r="F114" s="84">
        <f t="shared" ref="F114:F118" si="30">IF(ISNUMBER(E114),IF(E114&gt;0,ROUND(E114,2),0),0)</f>
        <v>0</v>
      </c>
      <c r="G114" s="85">
        <f t="shared" ref="G114:G118" si="31">ROUND(D114*F114,2)</f>
        <v>0</v>
      </c>
    </row>
    <row r="115" spans="1:7" ht="14.25" x14ac:dyDescent="0.2">
      <c r="A115" s="88">
        <f>IF(D115="","",MAX($A$6:A114)+1)</f>
        <v>71</v>
      </c>
      <c r="B115" s="69" t="s">
        <v>68</v>
      </c>
      <c r="C115" s="86" t="s">
        <v>8</v>
      </c>
      <c r="D115" s="20">
        <v>2</v>
      </c>
      <c r="E115" s="83">
        <v>0</v>
      </c>
      <c r="F115" s="84">
        <f t="shared" si="30"/>
        <v>0</v>
      </c>
      <c r="G115" s="85">
        <f t="shared" si="31"/>
        <v>0</v>
      </c>
    </row>
    <row r="116" spans="1:7" ht="14.25" x14ac:dyDescent="0.2">
      <c r="A116" s="88">
        <f>IF(D116="","",MAX($A$6:A115)+1)</f>
        <v>72</v>
      </c>
      <c r="B116" s="69" t="s">
        <v>208</v>
      </c>
      <c r="C116" s="86" t="s">
        <v>0</v>
      </c>
      <c r="D116" s="20">
        <v>1</v>
      </c>
      <c r="E116" s="83">
        <v>0</v>
      </c>
      <c r="F116" s="84">
        <f t="shared" si="30"/>
        <v>0</v>
      </c>
      <c r="G116" s="85">
        <f t="shared" si="31"/>
        <v>0</v>
      </c>
    </row>
    <row r="117" spans="1:7" ht="14.25" x14ac:dyDescent="0.2">
      <c r="A117" s="88">
        <f>IF(D117="","",MAX($A$6:A116)+1)</f>
        <v>73</v>
      </c>
      <c r="B117" s="69" t="s">
        <v>207</v>
      </c>
      <c r="C117" s="86" t="s">
        <v>0</v>
      </c>
      <c r="D117" s="20">
        <v>1</v>
      </c>
      <c r="E117" s="83">
        <v>0</v>
      </c>
      <c r="F117" s="84">
        <f t="shared" si="30"/>
        <v>0</v>
      </c>
      <c r="G117" s="85">
        <f t="shared" si="31"/>
        <v>0</v>
      </c>
    </row>
    <row r="118" spans="1:7" ht="28.5" x14ac:dyDescent="0.2">
      <c r="A118" s="88">
        <f>IF(D118="","",MAX($A$6:A117)+1)</f>
        <v>74</v>
      </c>
      <c r="B118" s="69" t="s">
        <v>69</v>
      </c>
      <c r="C118" s="86" t="s">
        <v>0</v>
      </c>
      <c r="D118" s="20">
        <v>1</v>
      </c>
      <c r="E118" s="83">
        <v>0</v>
      </c>
      <c r="F118" s="84">
        <f t="shared" si="30"/>
        <v>0</v>
      </c>
      <c r="G118" s="85">
        <f t="shared" si="31"/>
        <v>0</v>
      </c>
    </row>
    <row r="119" spans="1:7" ht="15" x14ac:dyDescent="0.2">
      <c r="A119" s="93"/>
      <c r="B119" s="92"/>
      <c r="C119" s="94"/>
      <c r="D119" s="95"/>
      <c r="E119" s="99"/>
      <c r="F119" s="98" t="s">
        <v>7</v>
      </c>
      <c r="G119" s="90">
        <f>SUM(G114:G118)</f>
        <v>0</v>
      </c>
    </row>
    <row r="120" spans="1:7" ht="15" x14ac:dyDescent="0.2">
      <c r="A120" s="88" t="str">
        <f>IF(D120="","",MAX($A$6:A119)+1)</f>
        <v/>
      </c>
      <c r="B120" s="91" t="s">
        <v>215</v>
      </c>
      <c r="C120" s="86"/>
      <c r="D120" s="20"/>
      <c r="E120" s="20"/>
      <c r="F120" s="20"/>
      <c r="G120" s="85"/>
    </row>
    <row r="121" spans="1:7" ht="30" x14ac:dyDescent="0.2">
      <c r="A121" s="88" t="str">
        <f>IF(D121="","",MAX($A$6:A120)+1)</f>
        <v/>
      </c>
      <c r="B121" s="91" t="s">
        <v>216</v>
      </c>
      <c r="C121" s="86"/>
      <c r="D121" s="20"/>
      <c r="E121" s="20"/>
      <c r="F121" s="20"/>
      <c r="G121" s="85"/>
    </row>
    <row r="122" spans="1:7" ht="156.75" x14ac:dyDescent="0.2">
      <c r="A122" s="88">
        <f>IF(D122="","",MAX($A$6:A121)+1)</f>
        <v>75</v>
      </c>
      <c r="B122" s="69" t="s">
        <v>217</v>
      </c>
      <c r="C122" s="86" t="s">
        <v>0</v>
      </c>
      <c r="D122" s="20">
        <v>8</v>
      </c>
      <c r="E122" s="83">
        <v>0</v>
      </c>
      <c r="F122" s="84">
        <f t="shared" ref="F122" si="32">IF(ISNUMBER(E122),IF(E122&gt;0,ROUND(E122,2),0),0)</f>
        <v>0</v>
      </c>
      <c r="G122" s="85">
        <f t="shared" ref="G122" si="33">ROUND(D122*F122,2)</f>
        <v>0</v>
      </c>
    </row>
    <row r="123" spans="1:7" ht="15" x14ac:dyDescent="0.2">
      <c r="A123" s="88" t="str">
        <f>IF(D123="","",MAX($A$6:A122)+1)</f>
        <v/>
      </c>
      <c r="B123" s="92"/>
      <c r="C123" s="94"/>
      <c r="D123" s="95"/>
      <c r="E123" s="99"/>
      <c r="F123" s="98" t="s">
        <v>7</v>
      </c>
      <c r="G123" s="90">
        <f>SUM(G122:G122)</f>
        <v>0</v>
      </c>
    </row>
    <row r="124" spans="1:7" ht="14.25" customHeight="1" x14ac:dyDescent="0.2">
      <c r="A124" s="93"/>
      <c r="B124" s="92"/>
      <c r="C124" s="94"/>
      <c r="D124" s="95"/>
      <c r="E124" s="257" t="s">
        <v>137</v>
      </c>
      <c r="F124" s="258"/>
      <c r="G124" s="90">
        <f>SUM(G15,G23,G29,G37,G47,G53,G63,G73,G81,G87,G99,G111,G119,G123)</f>
        <v>0</v>
      </c>
    </row>
    <row r="125" spans="1:7" ht="15.75" customHeight="1" x14ac:dyDescent="0.2">
      <c r="A125" s="246" t="s">
        <v>17</v>
      </c>
      <c r="B125" s="247"/>
      <c r="C125" s="247" t="s">
        <v>8</v>
      </c>
      <c r="D125" s="247">
        <v>1</v>
      </c>
      <c r="E125" s="247">
        <v>0</v>
      </c>
      <c r="F125" s="247">
        <f t="shared" ref="F125:F140" si="34">IF(ISNUMBER(E125),IF(E125&gt;0,ROUND(E125,2),0),0)</f>
        <v>0</v>
      </c>
      <c r="G125" s="248">
        <f t="shared" ref="G125:G140" si="35">ROUND(D125*F125,2)</f>
        <v>0</v>
      </c>
    </row>
    <row r="126" spans="1:7" ht="30" x14ac:dyDescent="0.2">
      <c r="A126" s="88"/>
      <c r="B126" s="91" t="s">
        <v>32</v>
      </c>
      <c r="C126" s="86"/>
      <c r="D126" s="20"/>
      <c r="E126" s="20"/>
      <c r="F126" s="20"/>
      <c r="G126" s="85"/>
    </row>
    <row r="127" spans="1:7" ht="15.75" customHeight="1" x14ac:dyDescent="0.2">
      <c r="A127" s="88"/>
      <c r="B127" s="91" t="s">
        <v>33</v>
      </c>
      <c r="C127" s="86"/>
      <c r="D127" s="20"/>
      <c r="E127" s="20"/>
      <c r="F127" s="20"/>
      <c r="G127" s="85"/>
    </row>
    <row r="128" spans="1:7" ht="128.25" x14ac:dyDescent="0.2">
      <c r="A128" s="88">
        <f>IF(D128="","",MAX($A$6:A127)+1)</f>
        <v>76</v>
      </c>
      <c r="B128" s="69" t="s">
        <v>38</v>
      </c>
      <c r="C128" s="86" t="s">
        <v>0</v>
      </c>
      <c r="D128" s="20">
        <v>1</v>
      </c>
      <c r="E128" s="83">
        <v>0</v>
      </c>
      <c r="F128" s="84">
        <f t="shared" si="34"/>
        <v>0</v>
      </c>
      <c r="G128" s="85">
        <f t="shared" si="35"/>
        <v>0</v>
      </c>
    </row>
    <row r="129" spans="1:7" ht="14.25" x14ac:dyDescent="0.2">
      <c r="A129" s="88">
        <f>IF(D129="","",MAX($A$6:A128)+1)</f>
        <v>77</v>
      </c>
      <c r="B129" s="69" t="s">
        <v>71</v>
      </c>
      <c r="C129" s="86" t="s">
        <v>8</v>
      </c>
      <c r="D129" s="20">
        <v>1</v>
      </c>
      <c r="E129" s="83">
        <v>0</v>
      </c>
      <c r="F129" s="84">
        <f t="shared" si="34"/>
        <v>0</v>
      </c>
      <c r="G129" s="85">
        <f t="shared" si="35"/>
        <v>0</v>
      </c>
    </row>
    <row r="130" spans="1:7" ht="14.25" x14ac:dyDescent="0.2">
      <c r="A130" s="88">
        <f>IF(D130="","",MAX($A$6:A129)+1)</f>
        <v>78</v>
      </c>
      <c r="B130" s="69" t="s">
        <v>34</v>
      </c>
      <c r="C130" s="86" t="s">
        <v>8</v>
      </c>
      <c r="D130" s="20">
        <v>1</v>
      </c>
      <c r="E130" s="83">
        <v>0</v>
      </c>
      <c r="F130" s="84">
        <f t="shared" si="34"/>
        <v>0</v>
      </c>
      <c r="G130" s="85">
        <f t="shared" si="35"/>
        <v>0</v>
      </c>
    </row>
    <row r="131" spans="1:7" ht="14.25" x14ac:dyDescent="0.2">
      <c r="A131" s="88">
        <f>IF(D131="","",MAX($A$6:A130)+1)</f>
        <v>79</v>
      </c>
      <c r="B131" s="69" t="s">
        <v>35</v>
      </c>
      <c r="C131" s="86" t="s">
        <v>8</v>
      </c>
      <c r="D131" s="20">
        <v>1</v>
      </c>
      <c r="E131" s="83">
        <v>0</v>
      </c>
      <c r="F131" s="84">
        <f t="shared" si="34"/>
        <v>0</v>
      </c>
      <c r="G131" s="85">
        <f t="shared" si="35"/>
        <v>0</v>
      </c>
    </row>
    <row r="132" spans="1:7" ht="14.25" x14ac:dyDescent="0.2">
      <c r="A132" s="88">
        <f>IF(D132="","",MAX($A$6:A131)+1)</f>
        <v>80</v>
      </c>
      <c r="B132" s="69" t="s">
        <v>36</v>
      </c>
      <c r="C132" s="86" t="s">
        <v>8</v>
      </c>
      <c r="D132" s="20">
        <v>1</v>
      </c>
      <c r="E132" s="83">
        <v>0</v>
      </c>
      <c r="F132" s="84">
        <f t="shared" si="34"/>
        <v>0</v>
      </c>
      <c r="G132" s="85">
        <f t="shared" si="35"/>
        <v>0</v>
      </c>
    </row>
    <row r="133" spans="1:7" ht="15" x14ac:dyDescent="0.2">
      <c r="A133" s="93" t="str">
        <f>IF(D133="","",MAX($A$6:A132)+1)</f>
        <v/>
      </c>
      <c r="B133" s="92"/>
      <c r="C133" s="94"/>
      <c r="D133" s="95"/>
      <c r="E133" s="99"/>
      <c r="F133" s="98" t="s">
        <v>7</v>
      </c>
      <c r="G133" s="90">
        <f>SUM(G128:G132)</f>
        <v>0</v>
      </c>
    </row>
    <row r="134" spans="1:7" ht="30" x14ac:dyDescent="0.2">
      <c r="A134" s="88" t="str">
        <f>IF(D134="","",MAX($A$6:A133)+1)</f>
        <v/>
      </c>
      <c r="B134" s="91" t="s">
        <v>39</v>
      </c>
      <c r="C134" s="86"/>
      <c r="D134" s="20"/>
      <c r="E134" s="20"/>
      <c r="F134" s="20"/>
      <c r="G134" s="85"/>
    </row>
    <row r="135" spans="1:7" ht="15.75" customHeight="1" x14ac:dyDescent="0.2">
      <c r="A135" s="88" t="str">
        <f>IF(D135="","",MAX($A$6:A134)+1)</f>
        <v/>
      </c>
      <c r="B135" s="91" t="s">
        <v>33</v>
      </c>
      <c r="C135" s="86"/>
      <c r="D135" s="20"/>
      <c r="E135" s="20"/>
      <c r="F135" s="20"/>
      <c r="G135" s="85"/>
    </row>
    <row r="136" spans="1:7" ht="128.25" x14ac:dyDescent="0.2">
      <c r="A136" s="88">
        <f>IF(D136="","",MAX($A$6:A135)+1)</f>
        <v>81</v>
      </c>
      <c r="B136" s="69" t="s">
        <v>38</v>
      </c>
      <c r="C136" s="86" t="s">
        <v>0</v>
      </c>
      <c r="D136" s="20">
        <v>1</v>
      </c>
      <c r="E136" s="97">
        <v>0</v>
      </c>
      <c r="F136" s="84">
        <f t="shared" si="34"/>
        <v>0</v>
      </c>
      <c r="G136" s="85">
        <f t="shared" si="35"/>
        <v>0</v>
      </c>
    </row>
    <row r="137" spans="1:7" ht="43.5" x14ac:dyDescent="0.2">
      <c r="A137" s="88">
        <f>IF(D137="","",MAX($A$6:A136)+1)</f>
        <v>82</v>
      </c>
      <c r="B137" s="69" t="s">
        <v>124</v>
      </c>
      <c r="C137" s="86" t="s">
        <v>8</v>
      </c>
      <c r="D137" s="20">
        <v>2</v>
      </c>
      <c r="E137" s="83">
        <v>0</v>
      </c>
      <c r="F137" s="84">
        <f t="shared" si="34"/>
        <v>0</v>
      </c>
      <c r="G137" s="85">
        <f t="shared" si="35"/>
        <v>0</v>
      </c>
    </row>
    <row r="138" spans="1:7" ht="14.25" x14ac:dyDescent="0.2">
      <c r="A138" s="88">
        <f>IF(D138="","",MAX($A$6:A137)+1)</f>
        <v>83</v>
      </c>
      <c r="B138" s="69" t="s">
        <v>34</v>
      </c>
      <c r="C138" s="86" t="s">
        <v>8</v>
      </c>
      <c r="D138" s="20">
        <v>1</v>
      </c>
      <c r="E138" s="83">
        <v>0</v>
      </c>
      <c r="F138" s="84">
        <f t="shared" si="34"/>
        <v>0</v>
      </c>
      <c r="G138" s="85">
        <f t="shared" si="35"/>
        <v>0</v>
      </c>
    </row>
    <row r="139" spans="1:7" ht="14.25" x14ac:dyDescent="0.2">
      <c r="A139" s="88">
        <f>IF(D139="","",MAX($A$6:A138)+1)</f>
        <v>84</v>
      </c>
      <c r="B139" s="69" t="s">
        <v>35</v>
      </c>
      <c r="C139" s="86" t="s">
        <v>8</v>
      </c>
      <c r="D139" s="20">
        <v>1</v>
      </c>
      <c r="E139" s="83">
        <v>0</v>
      </c>
      <c r="F139" s="84">
        <f t="shared" si="34"/>
        <v>0</v>
      </c>
      <c r="G139" s="85">
        <f t="shared" si="35"/>
        <v>0</v>
      </c>
    </row>
    <row r="140" spans="1:7" ht="14.25" x14ac:dyDescent="0.2">
      <c r="A140" s="88">
        <f>IF(D140="","",MAX($A$6:A139)+1)</f>
        <v>85</v>
      </c>
      <c r="B140" s="69" t="s">
        <v>36</v>
      </c>
      <c r="C140" s="86" t="s">
        <v>8</v>
      </c>
      <c r="D140" s="20">
        <v>1</v>
      </c>
      <c r="E140" s="83">
        <v>0</v>
      </c>
      <c r="F140" s="84">
        <f t="shared" si="34"/>
        <v>0</v>
      </c>
      <c r="G140" s="85">
        <f t="shared" si="35"/>
        <v>0</v>
      </c>
    </row>
    <row r="141" spans="1:7" ht="15" x14ac:dyDescent="0.2">
      <c r="A141" s="93" t="str">
        <f>IF(D141="","",MAX($A$6:A140)+1)</f>
        <v/>
      </c>
      <c r="B141" s="92"/>
      <c r="C141" s="94"/>
      <c r="D141" s="95"/>
      <c r="E141" s="99"/>
      <c r="F141" s="98" t="s">
        <v>7</v>
      </c>
      <c r="G141" s="90">
        <f>SUM(G136:G140)</f>
        <v>0</v>
      </c>
    </row>
    <row r="142" spans="1:7" ht="15" x14ac:dyDescent="0.2">
      <c r="A142" s="88" t="str">
        <f>IF(D142="","",MAX($A$6:A141)+1)</f>
        <v/>
      </c>
      <c r="B142" s="91" t="s">
        <v>40</v>
      </c>
      <c r="C142" s="86"/>
      <c r="D142" s="20"/>
      <c r="E142" s="20"/>
      <c r="F142" s="20"/>
      <c r="G142" s="85"/>
    </row>
    <row r="143" spans="1:7" ht="15.75" customHeight="1" x14ac:dyDescent="0.2">
      <c r="A143" s="88" t="str">
        <f>IF(D143="","",MAX($A$6:A142)+1)</f>
        <v/>
      </c>
      <c r="B143" s="91" t="s">
        <v>41</v>
      </c>
      <c r="C143" s="86"/>
      <c r="D143" s="20"/>
      <c r="E143" s="20"/>
      <c r="F143" s="20"/>
      <c r="G143" s="85"/>
    </row>
    <row r="144" spans="1:7" ht="14.25" x14ac:dyDescent="0.2">
      <c r="A144" s="88">
        <f>IF(D144="","",MAX($A$6:A143)+1)</f>
        <v>86</v>
      </c>
      <c r="B144" s="69" t="s">
        <v>42</v>
      </c>
      <c r="C144" s="86" t="s">
        <v>8</v>
      </c>
      <c r="D144" s="20">
        <v>1</v>
      </c>
      <c r="E144" s="83">
        <v>0</v>
      </c>
      <c r="F144" s="84">
        <f t="shared" ref="F144:F146" si="36">IF(ISNUMBER(E144),IF(E144&gt;0,ROUND(E144,2),0),0)</f>
        <v>0</v>
      </c>
      <c r="G144" s="85">
        <f t="shared" ref="G144:G146" si="37">ROUND(D144*F144,2)</f>
        <v>0</v>
      </c>
    </row>
    <row r="145" spans="1:7" ht="15.75" customHeight="1" x14ac:dyDescent="0.2">
      <c r="A145" s="88">
        <f>IF(D145="","",MAX($A$6:A144)+1)</f>
        <v>87</v>
      </c>
      <c r="B145" s="69" t="s">
        <v>35</v>
      </c>
      <c r="C145" s="86" t="s">
        <v>8</v>
      </c>
      <c r="D145" s="20">
        <v>1</v>
      </c>
      <c r="E145" s="83">
        <v>0</v>
      </c>
      <c r="F145" s="84">
        <f t="shared" si="36"/>
        <v>0</v>
      </c>
      <c r="G145" s="85">
        <f t="shared" si="37"/>
        <v>0</v>
      </c>
    </row>
    <row r="146" spans="1:7" ht="15.75" customHeight="1" x14ac:dyDescent="0.2">
      <c r="A146" s="88">
        <f>IF(D146="","",MAX($A$6:A145)+1)</f>
        <v>88</v>
      </c>
      <c r="B146" s="69" t="s">
        <v>37</v>
      </c>
      <c r="C146" s="86" t="s">
        <v>8</v>
      </c>
      <c r="D146" s="20">
        <v>1</v>
      </c>
      <c r="E146" s="83">
        <v>0</v>
      </c>
      <c r="F146" s="84">
        <f t="shared" si="36"/>
        <v>0</v>
      </c>
      <c r="G146" s="85">
        <f t="shared" si="37"/>
        <v>0</v>
      </c>
    </row>
    <row r="147" spans="1:7" ht="15" x14ac:dyDescent="0.2">
      <c r="A147" s="88" t="str">
        <f>IF(D147="","",MAX($A$6:A146)+1)</f>
        <v/>
      </c>
      <c r="B147" s="92"/>
      <c r="C147" s="94"/>
      <c r="D147" s="95"/>
      <c r="E147" s="99"/>
      <c r="F147" s="98" t="s">
        <v>7</v>
      </c>
      <c r="G147" s="90">
        <f>SUM(G144:G146)</f>
        <v>0</v>
      </c>
    </row>
    <row r="148" spans="1:7" ht="15" x14ac:dyDescent="0.2">
      <c r="A148" s="88" t="str">
        <f>IF(D148="","",MAX($A$6:A147)+1)</f>
        <v/>
      </c>
      <c r="B148" s="91" t="s">
        <v>43</v>
      </c>
      <c r="C148" s="86"/>
      <c r="D148" s="20"/>
      <c r="E148" s="20"/>
      <c r="F148" s="20"/>
      <c r="G148" s="85"/>
    </row>
    <row r="149" spans="1:7" ht="15.75" customHeight="1" x14ac:dyDescent="0.2">
      <c r="A149" s="88" t="str">
        <f>IF(D149="","",MAX($A$6:A148)+1)</f>
        <v/>
      </c>
      <c r="B149" s="91" t="s">
        <v>41</v>
      </c>
      <c r="C149" s="86"/>
      <c r="D149" s="20"/>
      <c r="E149" s="20"/>
      <c r="F149" s="20"/>
      <c r="G149" s="85"/>
    </row>
    <row r="150" spans="1:7" ht="14.25" x14ac:dyDescent="0.2">
      <c r="A150" s="88">
        <f>IF(D150="","",MAX($A$6:A149)+1)</f>
        <v>89</v>
      </c>
      <c r="B150" s="69" t="s">
        <v>42</v>
      </c>
      <c r="C150" s="86" t="s">
        <v>8</v>
      </c>
      <c r="D150" s="20">
        <v>1</v>
      </c>
      <c r="E150" s="83">
        <v>0</v>
      </c>
      <c r="F150" s="84">
        <f t="shared" ref="F150:F152" si="38">IF(ISNUMBER(E150),IF(E150&gt;0,ROUND(E150,2),0),0)</f>
        <v>0</v>
      </c>
      <c r="G150" s="85">
        <f t="shared" ref="G150:G152" si="39">ROUND(D150*F150,2)</f>
        <v>0</v>
      </c>
    </row>
    <row r="151" spans="1:7" ht="15.75" customHeight="1" x14ac:dyDescent="0.2">
      <c r="A151" s="88">
        <f>IF(D151="","",MAX($A$6:A150)+1)</f>
        <v>90</v>
      </c>
      <c r="B151" s="69" t="s">
        <v>35</v>
      </c>
      <c r="C151" s="86" t="s">
        <v>8</v>
      </c>
      <c r="D151" s="20">
        <v>1</v>
      </c>
      <c r="E151" s="83">
        <v>0</v>
      </c>
      <c r="F151" s="84">
        <f t="shared" si="38"/>
        <v>0</v>
      </c>
      <c r="G151" s="85">
        <f t="shared" si="39"/>
        <v>0</v>
      </c>
    </row>
    <row r="152" spans="1:7" ht="15.75" customHeight="1" x14ac:dyDescent="0.2">
      <c r="A152" s="88">
        <f>IF(D152="","",MAX($A$6:A151)+1)</f>
        <v>91</v>
      </c>
      <c r="B152" s="69" t="s">
        <v>37</v>
      </c>
      <c r="C152" s="86" t="s">
        <v>8</v>
      </c>
      <c r="D152" s="20">
        <v>1</v>
      </c>
      <c r="E152" s="83">
        <v>0</v>
      </c>
      <c r="F152" s="84">
        <f t="shared" si="38"/>
        <v>0</v>
      </c>
      <c r="G152" s="85">
        <f t="shared" si="39"/>
        <v>0</v>
      </c>
    </row>
    <row r="153" spans="1:7" ht="15" x14ac:dyDescent="0.2">
      <c r="A153" s="88" t="str">
        <f>IF(D153="","",MAX($A$6:A152)+1)</f>
        <v/>
      </c>
      <c r="B153" s="92"/>
      <c r="C153" s="94"/>
      <c r="D153" s="95"/>
      <c r="E153" s="99"/>
      <c r="F153" s="98" t="s">
        <v>7</v>
      </c>
      <c r="G153" s="90">
        <f>SUM(G150:G152)</f>
        <v>0</v>
      </c>
    </row>
    <row r="154" spans="1:7" ht="15" x14ac:dyDescent="0.2">
      <c r="A154" s="88" t="str">
        <f>IF(D154="","",MAX($A$6:A153)+1)</f>
        <v/>
      </c>
      <c r="B154" s="91" t="s">
        <v>44</v>
      </c>
      <c r="C154" s="86"/>
      <c r="D154" s="20"/>
      <c r="E154" s="20"/>
      <c r="F154" s="20"/>
      <c r="G154" s="85"/>
    </row>
    <row r="155" spans="1:7" ht="15.75" customHeight="1" x14ac:dyDescent="0.2">
      <c r="A155" s="88" t="str">
        <f>IF(D155="","",MAX($A$6:A154)+1)</f>
        <v/>
      </c>
      <c r="B155" s="91" t="s">
        <v>41</v>
      </c>
      <c r="C155" s="86"/>
      <c r="D155" s="20"/>
      <c r="E155" s="20"/>
      <c r="F155" s="20"/>
      <c r="G155" s="85"/>
    </row>
    <row r="156" spans="1:7" ht="14.25" x14ac:dyDescent="0.2">
      <c r="A156" s="88">
        <f>IF(D156="","",MAX($A$6:A155)+1)</f>
        <v>92</v>
      </c>
      <c r="B156" s="69" t="s">
        <v>42</v>
      </c>
      <c r="C156" s="86" t="s">
        <v>8</v>
      </c>
      <c r="D156" s="20">
        <v>1</v>
      </c>
      <c r="E156" s="83">
        <v>0</v>
      </c>
      <c r="F156" s="84">
        <f t="shared" ref="F156:F158" si="40">IF(ISNUMBER(E156),IF(E156&gt;0,ROUND(E156,2),0),0)</f>
        <v>0</v>
      </c>
      <c r="G156" s="85">
        <f t="shared" ref="G156:G158" si="41">ROUND(D156*F156,2)</f>
        <v>0</v>
      </c>
    </row>
    <row r="157" spans="1:7" ht="15.75" customHeight="1" x14ac:dyDescent="0.2">
      <c r="A157" s="88">
        <f>IF(D157="","",MAX($A$6:A156)+1)</f>
        <v>93</v>
      </c>
      <c r="B157" s="69" t="s">
        <v>35</v>
      </c>
      <c r="C157" s="86" t="s">
        <v>8</v>
      </c>
      <c r="D157" s="20">
        <v>1</v>
      </c>
      <c r="E157" s="83">
        <v>0</v>
      </c>
      <c r="F157" s="84">
        <f t="shared" si="40"/>
        <v>0</v>
      </c>
      <c r="G157" s="85">
        <f t="shared" si="41"/>
        <v>0</v>
      </c>
    </row>
    <row r="158" spans="1:7" ht="15.75" customHeight="1" x14ac:dyDescent="0.2">
      <c r="A158" s="88">
        <f>IF(D158="","",MAX($A$6:A157)+1)</f>
        <v>94</v>
      </c>
      <c r="B158" s="69" t="s">
        <v>37</v>
      </c>
      <c r="C158" s="86" t="s">
        <v>8</v>
      </c>
      <c r="D158" s="20">
        <v>1</v>
      </c>
      <c r="E158" s="83">
        <v>0</v>
      </c>
      <c r="F158" s="84">
        <f t="shared" si="40"/>
        <v>0</v>
      </c>
      <c r="G158" s="85">
        <f t="shared" si="41"/>
        <v>0</v>
      </c>
    </row>
    <row r="159" spans="1:7" ht="15" x14ac:dyDescent="0.2">
      <c r="A159" s="88" t="str">
        <f>IF(D159="","",MAX($A$6:A158)+1)</f>
        <v/>
      </c>
      <c r="B159" s="92"/>
      <c r="C159" s="94"/>
      <c r="D159" s="95"/>
      <c r="E159" s="99"/>
      <c r="F159" s="98" t="s">
        <v>7</v>
      </c>
      <c r="G159" s="90">
        <f>SUM(G156:G158)</f>
        <v>0</v>
      </c>
    </row>
    <row r="160" spans="1:7" ht="30" x14ac:dyDescent="0.2">
      <c r="A160" s="88" t="str">
        <f>IF(D160="","",MAX($A$6:A159)+1)</f>
        <v/>
      </c>
      <c r="B160" s="91" t="s">
        <v>45</v>
      </c>
      <c r="C160" s="86"/>
      <c r="D160" s="20"/>
      <c r="E160" s="20"/>
      <c r="F160" s="20"/>
      <c r="G160" s="85"/>
    </row>
    <row r="161" spans="1:7" ht="15.75" customHeight="1" x14ac:dyDescent="0.2">
      <c r="A161" s="88" t="str">
        <f>IF(D161="","",MAX($A$6:A160)+1)</f>
        <v/>
      </c>
      <c r="B161" s="91" t="s">
        <v>33</v>
      </c>
      <c r="C161" s="86"/>
      <c r="D161" s="20"/>
      <c r="E161" s="20"/>
      <c r="F161" s="20"/>
      <c r="G161" s="85"/>
    </row>
    <row r="162" spans="1:7" ht="128.25" x14ac:dyDescent="0.2">
      <c r="A162" s="88">
        <f>IF(D162="","",MAX($A$6:A161)+1)</f>
        <v>95</v>
      </c>
      <c r="B162" s="69" t="s">
        <v>48</v>
      </c>
      <c r="C162" s="86" t="s">
        <v>0</v>
      </c>
      <c r="D162" s="20">
        <v>1</v>
      </c>
      <c r="E162" s="83">
        <v>0</v>
      </c>
      <c r="F162" s="84">
        <f t="shared" ref="F162:F166" si="42">IF(ISNUMBER(E162),IF(E162&gt;0,ROUND(E162,2),0),0)</f>
        <v>0</v>
      </c>
      <c r="G162" s="85">
        <f t="shared" ref="G162:G166" si="43">ROUND(D162*F162,2)</f>
        <v>0</v>
      </c>
    </row>
    <row r="163" spans="1:7" ht="14.25" x14ac:dyDescent="0.2">
      <c r="A163" s="88">
        <f>IF(D163="","",MAX($A$6:A162)+1)</f>
        <v>96</v>
      </c>
      <c r="B163" s="69" t="s">
        <v>34</v>
      </c>
      <c r="C163" s="86" t="s">
        <v>8</v>
      </c>
      <c r="D163" s="20">
        <v>1</v>
      </c>
      <c r="E163" s="83">
        <v>0</v>
      </c>
      <c r="F163" s="84">
        <f t="shared" si="42"/>
        <v>0</v>
      </c>
      <c r="G163" s="85">
        <f t="shared" si="43"/>
        <v>0</v>
      </c>
    </row>
    <row r="164" spans="1:7" ht="14.25" x14ac:dyDescent="0.2">
      <c r="A164" s="88">
        <f>IF(D164="","",MAX($A$6:A163)+1)</f>
        <v>97</v>
      </c>
      <c r="B164" s="69" t="s">
        <v>46</v>
      </c>
      <c r="C164" s="86" t="s">
        <v>0</v>
      </c>
      <c r="D164" s="20">
        <v>1</v>
      </c>
      <c r="E164" s="83">
        <v>0</v>
      </c>
      <c r="F164" s="84">
        <f t="shared" si="42"/>
        <v>0</v>
      </c>
      <c r="G164" s="85">
        <f t="shared" si="43"/>
        <v>0</v>
      </c>
    </row>
    <row r="165" spans="1:7" ht="14.25" x14ac:dyDescent="0.2">
      <c r="A165" s="88">
        <f>IF(D165="","",MAX($A$6:A164)+1)</f>
        <v>98</v>
      </c>
      <c r="B165" s="69" t="s">
        <v>37</v>
      </c>
      <c r="C165" s="86" t="s">
        <v>8</v>
      </c>
      <c r="D165" s="20">
        <v>1</v>
      </c>
      <c r="E165" s="83">
        <v>0</v>
      </c>
      <c r="F165" s="84">
        <f t="shared" si="42"/>
        <v>0</v>
      </c>
      <c r="G165" s="85">
        <f t="shared" si="43"/>
        <v>0</v>
      </c>
    </row>
    <row r="166" spans="1:7" ht="14.25" x14ac:dyDescent="0.2">
      <c r="A166" s="88">
        <f>IF(D166="","",MAX($A$6:A165)+1)</f>
        <v>99</v>
      </c>
      <c r="B166" s="69" t="s">
        <v>205</v>
      </c>
      <c r="C166" s="86" t="s">
        <v>8</v>
      </c>
      <c r="D166" s="20">
        <v>2</v>
      </c>
      <c r="E166" s="96">
        <v>0</v>
      </c>
      <c r="F166" s="84">
        <f t="shared" si="42"/>
        <v>0</v>
      </c>
      <c r="G166" s="85">
        <f t="shared" si="43"/>
        <v>0</v>
      </c>
    </row>
    <row r="167" spans="1:7" ht="15" x14ac:dyDescent="0.2">
      <c r="A167" s="88" t="str">
        <f>IF(D167="","",MAX($A$6:A166)+1)</f>
        <v/>
      </c>
      <c r="B167" s="92"/>
      <c r="C167" s="94"/>
      <c r="D167" s="95"/>
      <c r="E167" s="99"/>
      <c r="F167" s="98" t="s">
        <v>7</v>
      </c>
      <c r="G167" s="90">
        <f>SUM(G162:G166)</f>
        <v>0</v>
      </c>
    </row>
    <row r="168" spans="1:7" ht="15" x14ac:dyDescent="0.2">
      <c r="A168" s="88" t="str">
        <f>IF(D168="","",MAX($A$6:A167)+1)</f>
        <v/>
      </c>
      <c r="B168" s="91" t="s">
        <v>47</v>
      </c>
      <c r="C168" s="86"/>
      <c r="D168" s="20"/>
      <c r="E168" s="20"/>
      <c r="F168" s="20"/>
      <c r="G168" s="85"/>
    </row>
    <row r="169" spans="1:7" ht="15.75" customHeight="1" x14ac:dyDescent="0.2">
      <c r="A169" s="88" t="str">
        <f>IF(D169="","",MAX($A$6:A168)+1)</f>
        <v/>
      </c>
      <c r="B169" s="91" t="s">
        <v>33</v>
      </c>
      <c r="C169" s="86"/>
      <c r="D169" s="20"/>
      <c r="E169" s="20"/>
      <c r="F169" s="20"/>
      <c r="G169" s="85"/>
    </row>
    <row r="170" spans="1:7" ht="114" x14ac:dyDescent="0.2">
      <c r="A170" s="88">
        <f>IF(D170="","",MAX($A$6:A169)+1)</f>
        <v>100</v>
      </c>
      <c r="B170" s="69" t="s">
        <v>49</v>
      </c>
      <c r="C170" s="86" t="s">
        <v>0</v>
      </c>
      <c r="D170" s="20">
        <v>1</v>
      </c>
      <c r="E170" s="83">
        <v>0</v>
      </c>
      <c r="F170" s="84">
        <f t="shared" ref="F170:F172" si="44">IF(ISNUMBER(E170),IF(E170&gt;0,ROUND(E170,2),0),0)</f>
        <v>0</v>
      </c>
      <c r="G170" s="85">
        <f t="shared" ref="G170:G172" si="45">ROUND(D170*F170,2)</f>
        <v>0</v>
      </c>
    </row>
    <row r="171" spans="1:7" ht="28.5" x14ac:dyDescent="0.2">
      <c r="A171" s="88">
        <f>IF(D171="","",MAX($A$6:A170)+1)</f>
        <v>101</v>
      </c>
      <c r="B171" s="69" t="s">
        <v>211</v>
      </c>
      <c r="C171" s="86" t="s">
        <v>8</v>
      </c>
      <c r="D171" s="20">
        <v>1</v>
      </c>
      <c r="E171" s="83">
        <v>0</v>
      </c>
      <c r="F171" s="84">
        <f t="shared" si="44"/>
        <v>0</v>
      </c>
      <c r="G171" s="85">
        <f t="shared" si="45"/>
        <v>0</v>
      </c>
    </row>
    <row r="172" spans="1:7" ht="14.25" x14ac:dyDescent="0.2">
      <c r="A172" s="88">
        <f>IF(D172="","",MAX($A$6:A171)+1)</f>
        <v>102</v>
      </c>
      <c r="B172" s="69" t="s">
        <v>35</v>
      </c>
      <c r="C172" s="86" t="s">
        <v>8</v>
      </c>
      <c r="D172" s="20">
        <v>1</v>
      </c>
      <c r="E172" s="83">
        <v>0</v>
      </c>
      <c r="F172" s="84">
        <f t="shared" si="44"/>
        <v>0</v>
      </c>
      <c r="G172" s="85">
        <f t="shared" si="45"/>
        <v>0</v>
      </c>
    </row>
    <row r="173" spans="1:7" ht="15" x14ac:dyDescent="0.2">
      <c r="A173" s="88" t="str">
        <f>IF(D173="","",MAX($A$6:A172)+1)</f>
        <v/>
      </c>
      <c r="B173" s="92"/>
      <c r="C173" s="94"/>
      <c r="D173" s="95"/>
      <c r="E173" s="99"/>
      <c r="F173" s="98" t="s">
        <v>7</v>
      </c>
      <c r="G173" s="90">
        <f>SUM(G170:G172)</f>
        <v>0</v>
      </c>
    </row>
    <row r="174" spans="1:7" ht="30" x14ac:dyDescent="0.2">
      <c r="A174" s="88" t="str">
        <f>IF(D174="","",MAX($A$6:A173)+1)</f>
        <v/>
      </c>
      <c r="B174" s="91" t="s">
        <v>50</v>
      </c>
      <c r="C174" s="86"/>
      <c r="D174" s="20"/>
      <c r="E174" s="20"/>
      <c r="F174" s="20"/>
      <c r="G174" s="85"/>
    </row>
    <row r="175" spans="1:7" ht="15" x14ac:dyDescent="0.2">
      <c r="A175" s="88" t="str">
        <f>IF(D175="","",MAX($A$6:A174)+1)</f>
        <v/>
      </c>
      <c r="B175" s="91" t="s">
        <v>33</v>
      </c>
      <c r="C175" s="86"/>
      <c r="D175" s="20"/>
      <c r="E175" s="20"/>
      <c r="F175" s="20"/>
      <c r="G175" s="85"/>
    </row>
    <row r="176" spans="1:7" ht="128.25" x14ac:dyDescent="0.2">
      <c r="A176" s="88">
        <f>IF(D176="","",MAX($A$6:A175)+1)</f>
        <v>103</v>
      </c>
      <c r="B176" s="69" t="s">
        <v>38</v>
      </c>
      <c r="C176" s="86" t="s">
        <v>0</v>
      </c>
      <c r="D176" s="20">
        <v>1</v>
      </c>
      <c r="E176" s="97">
        <v>0</v>
      </c>
      <c r="F176" s="84">
        <f t="shared" ref="F176:F180" si="46">IF(ISNUMBER(E176),IF(E176&gt;0,ROUND(E176,2),0),0)</f>
        <v>0</v>
      </c>
      <c r="G176" s="85">
        <f t="shared" ref="G176:G180" si="47">ROUND(D176*F176,2)</f>
        <v>0</v>
      </c>
    </row>
    <row r="177" spans="1:7" ht="14.25" x14ac:dyDescent="0.2">
      <c r="A177" s="88">
        <f>IF(D177="","",MAX($A$6:A176)+1)</f>
        <v>104</v>
      </c>
      <c r="B177" s="69" t="s">
        <v>126</v>
      </c>
      <c r="C177" s="86" t="s">
        <v>8</v>
      </c>
      <c r="D177" s="20">
        <v>1</v>
      </c>
      <c r="E177" s="83">
        <v>0</v>
      </c>
      <c r="F177" s="84">
        <f t="shared" si="46"/>
        <v>0</v>
      </c>
      <c r="G177" s="85">
        <f t="shared" si="47"/>
        <v>0</v>
      </c>
    </row>
    <row r="178" spans="1:7" ht="14.25" x14ac:dyDescent="0.2">
      <c r="A178" s="88">
        <f>IF(D178="","",MAX($A$6:A177)+1)</f>
        <v>105</v>
      </c>
      <c r="B178" s="69" t="s">
        <v>34</v>
      </c>
      <c r="C178" s="86" t="s">
        <v>8</v>
      </c>
      <c r="D178" s="20">
        <v>1</v>
      </c>
      <c r="E178" s="83">
        <v>0</v>
      </c>
      <c r="F178" s="84">
        <f t="shared" si="46"/>
        <v>0</v>
      </c>
      <c r="G178" s="85">
        <f t="shared" si="47"/>
        <v>0</v>
      </c>
    </row>
    <row r="179" spans="1:7" ht="14.25" x14ac:dyDescent="0.2">
      <c r="A179" s="88">
        <f>IF(D179="","",MAX($A$6:A178)+1)</f>
        <v>106</v>
      </c>
      <c r="B179" s="69" t="s">
        <v>35</v>
      </c>
      <c r="C179" s="86" t="s">
        <v>8</v>
      </c>
      <c r="D179" s="20">
        <v>1</v>
      </c>
      <c r="E179" s="83">
        <v>0</v>
      </c>
      <c r="F179" s="84">
        <f t="shared" si="46"/>
        <v>0</v>
      </c>
      <c r="G179" s="85">
        <f t="shared" si="47"/>
        <v>0</v>
      </c>
    </row>
    <row r="180" spans="1:7" ht="14.25" x14ac:dyDescent="0.2">
      <c r="A180" s="88">
        <f>IF(D180="","",MAX($A$6:A179)+1)</f>
        <v>107</v>
      </c>
      <c r="B180" s="69" t="s">
        <v>36</v>
      </c>
      <c r="C180" s="86" t="s">
        <v>8</v>
      </c>
      <c r="D180" s="20">
        <v>1</v>
      </c>
      <c r="E180" s="83">
        <v>0</v>
      </c>
      <c r="F180" s="84">
        <f t="shared" si="46"/>
        <v>0</v>
      </c>
      <c r="G180" s="85">
        <f t="shared" si="47"/>
        <v>0</v>
      </c>
    </row>
    <row r="181" spans="1:7" ht="15" x14ac:dyDescent="0.2">
      <c r="A181" s="88" t="str">
        <f>IF(D181="","",MAX($A$6:A180)+1)</f>
        <v/>
      </c>
      <c r="B181" s="92"/>
      <c r="C181" s="94"/>
      <c r="D181" s="95"/>
      <c r="E181" s="99"/>
      <c r="F181" s="98" t="s">
        <v>7</v>
      </c>
      <c r="G181" s="90">
        <f>SUM(G176:G180)</f>
        <v>0</v>
      </c>
    </row>
    <row r="182" spans="1:7" ht="30" x14ac:dyDescent="0.2">
      <c r="A182" s="88" t="str">
        <f>IF(D182="","",MAX($A$6:A181)+1)</f>
        <v/>
      </c>
      <c r="B182" s="91" t="s">
        <v>51</v>
      </c>
      <c r="C182" s="86"/>
      <c r="D182" s="20"/>
      <c r="E182" s="20"/>
      <c r="F182" s="20"/>
      <c r="G182" s="85"/>
    </row>
    <row r="183" spans="1:7" ht="15" x14ac:dyDescent="0.2">
      <c r="A183" s="88" t="str">
        <f>IF(D183="","",MAX($A$6:A182)+1)</f>
        <v/>
      </c>
      <c r="B183" s="91" t="s">
        <v>33</v>
      </c>
      <c r="C183" s="86"/>
      <c r="D183" s="20"/>
      <c r="E183" s="20"/>
      <c r="F183" s="20"/>
      <c r="G183" s="85"/>
    </row>
    <row r="184" spans="1:7" ht="128.25" x14ac:dyDescent="0.2">
      <c r="A184" s="88">
        <f>IF(D184="","",MAX($A$6:A183)+1)</f>
        <v>108</v>
      </c>
      <c r="B184" s="69" t="s">
        <v>38</v>
      </c>
      <c r="C184" s="86" t="s">
        <v>0</v>
      </c>
      <c r="D184" s="20">
        <v>1</v>
      </c>
      <c r="E184" s="97">
        <v>0</v>
      </c>
      <c r="F184" s="84">
        <f t="shared" ref="F184:F188" si="48">IF(ISNUMBER(E184),IF(E184&gt;0,ROUND(E184,2),0),0)</f>
        <v>0</v>
      </c>
      <c r="G184" s="85">
        <f t="shared" ref="G184:G188" si="49">ROUND(D184*F184,2)</f>
        <v>0</v>
      </c>
    </row>
    <row r="185" spans="1:7" ht="14.25" x14ac:dyDescent="0.2">
      <c r="A185" s="88">
        <f>IF(D185="","",MAX($A$6:A184)+1)</f>
        <v>109</v>
      </c>
      <c r="B185" s="69" t="s">
        <v>144</v>
      </c>
      <c r="C185" s="86" t="s">
        <v>8</v>
      </c>
      <c r="D185" s="20">
        <v>1</v>
      </c>
      <c r="E185" s="83">
        <v>0</v>
      </c>
      <c r="F185" s="84">
        <f t="shared" si="48"/>
        <v>0</v>
      </c>
      <c r="G185" s="85">
        <f t="shared" si="49"/>
        <v>0</v>
      </c>
    </row>
    <row r="186" spans="1:7" ht="14.25" x14ac:dyDescent="0.2">
      <c r="A186" s="88">
        <f>IF(D186="","",MAX($A$6:A185)+1)</f>
        <v>110</v>
      </c>
      <c r="B186" s="69" t="s">
        <v>34</v>
      </c>
      <c r="C186" s="86" t="s">
        <v>8</v>
      </c>
      <c r="D186" s="20">
        <v>1</v>
      </c>
      <c r="E186" s="83">
        <v>0</v>
      </c>
      <c r="F186" s="84">
        <f t="shared" si="48"/>
        <v>0</v>
      </c>
      <c r="G186" s="85">
        <f t="shared" si="49"/>
        <v>0</v>
      </c>
    </row>
    <row r="187" spans="1:7" ht="14.25" x14ac:dyDescent="0.2">
      <c r="A187" s="88">
        <f>IF(D187="","",MAX($A$6:A186)+1)</f>
        <v>111</v>
      </c>
      <c r="B187" s="69" t="s">
        <v>35</v>
      </c>
      <c r="C187" s="86" t="s">
        <v>8</v>
      </c>
      <c r="D187" s="20">
        <v>1</v>
      </c>
      <c r="E187" s="83">
        <v>0</v>
      </c>
      <c r="F187" s="84">
        <f t="shared" si="48"/>
        <v>0</v>
      </c>
      <c r="G187" s="85">
        <f t="shared" si="49"/>
        <v>0</v>
      </c>
    </row>
    <row r="188" spans="1:7" ht="14.25" x14ac:dyDescent="0.2">
      <c r="A188" s="88">
        <f>IF(D188="","",MAX($A$6:A187)+1)</f>
        <v>112</v>
      </c>
      <c r="B188" s="69" t="s">
        <v>36</v>
      </c>
      <c r="C188" s="86" t="s">
        <v>8</v>
      </c>
      <c r="D188" s="20">
        <v>1</v>
      </c>
      <c r="E188" s="83">
        <v>0</v>
      </c>
      <c r="F188" s="84">
        <f t="shared" si="48"/>
        <v>0</v>
      </c>
      <c r="G188" s="85">
        <f t="shared" si="49"/>
        <v>0</v>
      </c>
    </row>
    <row r="189" spans="1:7" ht="15" x14ac:dyDescent="0.2">
      <c r="A189" s="88" t="str">
        <f>IF(D189="","",MAX($A$6:A188)+1)</f>
        <v/>
      </c>
      <c r="B189" s="92"/>
      <c r="C189" s="94"/>
      <c r="D189" s="95"/>
      <c r="E189" s="99"/>
      <c r="F189" s="98" t="s">
        <v>7</v>
      </c>
      <c r="G189" s="90">
        <f>SUM(G184:G188)</f>
        <v>0</v>
      </c>
    </row>
    <row r="190" spans="1:7" ht="30" x14ac:dyDescent="0.2">
      <c r="A190" s="88" t="str">
        <f>IF(D190="","",MAX($A$6:A189)+1)</f>
        <v/>
      </c>
      <c r="B190" s="91" t="s">
        <v>52</v>
      </c>
      <c r="C190" s="86"/>
      <c r="D190" s="20"/>
      <c r="E190" s="20"/>
      <c r="F190" s="20"/>
      <c r="G190" s="85"/>
    </row>
    <row r="191" spans="1:7" ht="15" x14ac:dyDescent="0.2">
      <c r="A191" s="88" t="str">
        <f>IF(D191="","",MAX($A$6:A190)+1)</f>
        <v/>
      </c>
      <c r="B191" s="91" t="s">
        <v>33</v>
      </c>
      <c r="C191" s="86"/>
      <c r="D191" s="20"/>
      <c r="E191" s="20"/>
      <c r="F191" s="20"/>
      <c r="G191" s="85"/>
    </row>
    <row r="192" spans="1:7" ht="128.25" x14ac:dyDescent="0.2">
      <c r="A192" s="88">
        <f>IF(D192="","",MAX($A$6:A191)+1)</f>
        <v>113</v>
      </c>
      <c r="B192" s="69" t="s">
        <v>38</v>
      </c>
      <c r="C192" s="86" t="s">
        <v>0</v>
      </c>
      <c r="D192" s="20">
        <v>1</v>
      </c>
      <c r="E192" s="97">
        <v>0</v>
      </c>
      <c r="F192" s="84">
        <f t="shared" ref="F192:F196" si="50">IF(ISNUMBER(E192),IF(E192&gt;0,ROUND(E192,2),0),0)</f>
        <v>0</v>
      </c>
      <c r="G192" s="85">
        <f t="shared" ref="G192:G196" si="51">ROUND(D192*F192,2)</f>
        <v>0</v>
      </c>
    </row>
    <row r="193" spans="1:7" ht="14.25" x14ac:dyDescent="0.2">
      <c r="A193" s="88">
        <f>IF(D193="","",MAX($A$6:A192)+1)</f>
        <v>114</v>
      </c>
      <c r="B193" s="69" t="s">
        <v>71</v>
      </c>
      <c r="C193" s="86" t="s">
        <v>8</v>
      </c>
      <c r="D193" s="20">
        <v>1</v>
      </c>
      <c r="E193" s="83">
        <v>0</v>
      </c>
      <c r="F193" s="84">
        <f t="shared" si="50"/>
        <v>0</v>
      </c>
      <c r="G193" s="85">
        <f t="shared" si="51"/>
        <v>0</v>
      </c>
    </row>
    <row r="194" spans="1:7" ht="14.25" x14ac:dyDescent="0.2">
      <c r="A194" s="88">
        <f>IF(D194="","",MAX($A$6:A193)+1)</f>
        <v>115</v>
      </c>
      <c r="B194" s="69" t="s">
        <v>34</v>
      </c>
      <c r="C194" s="86" t="s">
        <v>8</v>
      </c>
      <c r="D194" s="20">
        <v>1</v>
      </c>
      <c r="E194" s="83">
        <v>0</v>
      </c>
      <c r="F194" s="84">
        <f t="shared" si="50"/>
        <v>0</v>
      </c>
      <c r="G194" s="85">
        <f t="shared" si="51"/>
        <v>0</v>
      </c>
    </row>
    <row r="195" spans="1:7" ht="14.25" x14ac:dyDescent="0.2">
      <c r="A195" s="88">
        <f>IF(D195="","",MAX($A$6:A194)+1)</f>
        <v>116</v>
      </c>
      <c r="B195" s="69" t="s">
        <v>35</v>
      </c>
      <c r="C195" s="86" t="s">
        <v>8</v>
      </c>
      <c r="D195" s="20">
        <v>1</v>
      </c>
      <c r="E195" s="83">
        <v>0</v>
      </c>
      <c r="F195" s="84">
        <f t="shared" si="50"/>
        <v>0</v>
      </c>
      <c r="G195" s="85">
        <f t="shared" si="51"/>
        <v>0</v>
      </c>
    </row>
    <row r="196" spans="1:7" ht="14.25" x14ac:dyDescent="0.2">
      <c r="A196" s="88">
        <f>IF(D196="","",MAX($A$6:A195)+1)</f>
        <v>117</v>
      </c>
      <c r="B196" s="69" t="s">
        <v>36</v>
      </c>
      <c r="C196" s="86" t="s">
        <v>8</v>
      </c>
      <c r="D196" s="20">
        <v>1</v>
      </c>
      <c r="E196" s="83">
        <v>0</v>
      </c>
      <c r="F196" s="84">
        <f t="shared" si="50"/>
        <v>0</v>
      </c>
      <c r="G196" s="85">
        <f t="shared" si="51"/>
        <v>0</v>
      </c>
    </row>
    <row r="197" spans="1:7" ht="15" x14ac:dyDescent="0.2">
      <c r="A197" s="88" t="str">
        <f>IF(D197="","",MAX($A$6:A196)+1)</f>
        <v/>
      </c>
      <c r="B197" s="92"/>
      <c r="C197" s="94"/>
      <c r="D197" s="95"/>
      <c r="E197" s="99"/>
      <c r="F197" s="98" t="s">
        <v>7</v>
      </c>
      <c r="G197" s="90">
        <f>SUM(G192:G196)</f>
        <v>0</v>
      </c>
    </row>
    <row r="198" spans="1:7" ht="30" x14ac:dyDescent="0.2">
      <c r="A198" s="88" t="str">
        <f>IF(D198="","",MAX($A$6:A197)+1)</f>
        <v/>
      </c>
      <c r="B198" s="91" t="s">
        <v>53</v>
      </c>
      <c r="C198" s="86"/>
      <c r="D198" s="20"/>
      <c r="E198" s="20"/>
      <c r="F198" s="20"/>
      <c r="G198" s="85"/>
    </row>
    <row r="199" spans="1:7" ht="15" x14ac:dyDescent="0.2">
      <c r="A199" s="88" t="str">
        <f>IF(D199="","",MAX($A$6:A198)+1)</f>
        <v/>
      </c>
      <c r="B199" s="91" t="s">
        <v>33</v>
      </c>
      <c r="C199" s="86"/>
      <c r="D199" s="20"/>
      <c r="E199" s="20"/>
      <c r="F199" s="20"/>
      <c r="G199" s="85"/>
    </row>
    <row r="200" spans="1:7" ht="128.25" x14ac:dyDescent="0.2">
      <c r="A200" s="88">
        <f>IF(D200="","",MAX($A$6:A199)+1)</f>
        <v>118</v>
      </c>
      <c r="B200" s="69" t="s">
        <v>38</v>
      </c>
      <c r="C200" s="86" t="s">
        <v>0</v>
      </c>
      <c r="D200" s="20">
        <v>1</v>
      </c>
      <c r="E200" s="97">
        <v>0</v>
      </c>
      <c r="F200" s="84">
        <f t="shared" ref="F200:F204" si="52">IF(ISNUMBER(E200),IF(E200&gt;0,ROUND(E200,2),0),0)</f>
        <v>0</v>
      </c>
      <c r="G200" s="85">
        <f t="shared" ref="G200:G204" si="53">ROUND(D200*F200,2)</f>
        <v>0</v>
      </c>
    </row>
    <row r="201" spans="1:7" ht="14.25" x14ac:dyDescent="0.2">
      <c r="A201" s="88">
        <f>IF(D201="","",MAX($A$6:A200)+1)</f>
        <v>119</v>
      </c>
      <c r="B201" s="69" t="s">
        <v>71</v>
      </c>
      <c r="C201" s="86" t="s">
        <v>8</v>
      </c>
      <c r="D201" s="20">
        <v>1</v>
      </c>
      <c r="E201" s="83">
        <v>0</v>
      </c>
      <c r="F201" s="84">
        <f t="shared" si="52"/>
        <v>0</v>
      </c>
      <c r="G201" s="85">
        <f t="shared" si="53"/>
        <v>0</v>
      </c>
    </row>
    <row r="202" spans="1:7" ht="14.25" x14ac:dyDescent="0.2">
      <c r="A202" s="88">
        <f>IF(D202="","",MAX($A$6:A201)+1)</f>
        <v>120</v>
      </c>
      <c r="B202" s="69" t="s">
        <v>34</v>
      </c>
      <c r="C202" s="86" t="s">
        <v>8</v>
      </c>
      <c r="D202" s="20">
        <v>1</v>
      </c>
      <c r="E202" s="83">
        <v>0</v>
      </c>
      <c r="F202" s="84">
        <f t="shared" si="52"/>
        <v>0</v>
      </c>
      <c r="G202" s="85">
        <f t="shared" si="53"/>
        <v>0</v>
      </c>
    </row>
    <row r="203" spans="1:7" ht="14.25" x14ac:dyDescent="0.2">
      <c r="A203" s="88">
        <f>IF(D203="","",MAX($A$6:A202)+1)</f>
        <v>121</v>
      </c>
      <c r="B203" s="69" t="s">
        <v>35</v>
      </c>
      <c r="C203" s="86" t="s">
        <v>8</v>
      </c>
      <c r="D203" s="20">
        <v>1</v>
      </c>
      <c r="E203" s="83">
        <v>0</v>
      </c>
      <c r="F203" s="84">
        <f t="shared" si="52"/>
        <v>0</v>
      </c>
      <c r="G203" s="85">
        <f t="shared" si="53"/>
        <v>0</v>
      </c>
    </row>
    <row r="204" spans="1:7" ht="14.25" x14ac:dyDescent="0.2">
      <c r="A204" s="88">
        <f>IF(D204="","",MAX($A$6:A203)+1)</f>
        <v>122</v>
      </c>
      <c r="B204" s="69" t="s">
        <v>36</v>
      </c>
      <c r="C204" s="86" t="s">
        <v>8</v>
      </c>
      <c r="D204" s="20">
        <v>1</v>
      </c>
      <c r="E204" s="83">
        <v>0</v>
      </c>
      <c r="F204" s="84">
        <f t="shared" si="52"/>
        <v>0</v>
      </c>
      <c r="G204" s="85">
        <f t="shared" si="53"/>
        <v>0</v>
      </c>
    </row>
    <row r="205" spans="1:7" ht="15" x14ac:dyDescent="0.2">
      <c r="A205" s="88" t="str">
        <f>IF(D205="","",MAX($A$6:A204)+1)</f>
        <v/>
      </c>
      <c r="B205" s="92"/>
      <c r="C205" s="94"/>
      <c r="D205" s="95"/>
      <c r="E205" s="99"/>
      <c r="F205" s="98" t="s">
        <v>7</v>
      </c>
      <c r="G205" s="90">
        <f>SUM(G200:G204)</f>
        <v>0</v>
      </c>
    </row>
    <row r="206" spans="1:7" ht="15" x14ac:dyDescent="0.2">
      <c r="A206" s="88" t="str">
        <f>IF(D206="","",MAX($A$6:A205)+1)</f>
        <v/>
      </c>
      <c r="B206" s="91" t="s">
        <v>54</v>
      </c>
      <c r="C206" s="86"/>
      <c r="D206" s="20"/>
      <c r="E206" s="20"/>
      <c r="F206" s="20"/>
      <c r="G206" s="85"/>
    </row>
    <row r="207" spans="1:7" ht="15" x14ac:dyDescent="0.2">
      <c r="A207" s="88" t="str">
        <f>IF(D207="","",MAX($A$6:A206)+1)</f>
        <v/>
      </c>
      <c r="B207" s="91" t="s">
        <v>33</v>
      </c>
      <c r="C207" s="86"/>
      <c r="D207" s="20"/>
      <c r="E207" s="20"/>
      <c r="F207" s="20"/>
      <c r="G207" s="85"/>
    </row>
    <row r="208" spans="1:7" ht="114" x14ac:dyDescent="0.2">
      <c r="A208" s="88">
        <f>IF(D208="","",MAX($A$6:A207)+1)</f>
        <v>123</v>
      </c>
      <c r="B208" s="69" t="s">
        <v>55</v>
      </c>
      <c r="C208" s="86" t="s">
        <v>0</v>
      </c>
      <c r="D208" s="20">
        <v>1</v>
      </c>
      <c r="E208" s="97">
        <v>0</v>
      </c>
      <c r="F208" s="84">
        <f t="shared" ref="F208:F212" si="54">IF(ISNUMBER(E208),IF(E208&gt;0,ROUND(E208,2),0),0)</f>
        <v>0</v>
      </c>
      <c r="G208" s="85">
        <f t="shared" ref="G208:G212" si="55">ROUND(D208*F208,2)</f>
        <v>0</v>
      </c>
    </row>
    <row r="209" spans="1:7" ht="28.5" x14ac:dyDescent="0.2">
      <c r="A209" s="88">
        <f>IF(D209="","",MAX($A$6:A208)+1)</f>
        <v>124</v>
      </c>
      <c r="B209" s="69" t="s">
        <v>154</v>
      </c>
      <c r="C209" s="86" t="s">
        <v>8</v>
      </c>
      <c r="D209" s="20">
        <v>2</v>
      </c>
      <c r="E209" s="83">
        <v>0</v>
      </c>
      <c r="F209" s="84">
        <f t="shared" si="54"/>
        <v>0</v>
      </c>
      <c r="G209" s="85">
        <f t="shared" si="55"/>
        <v>0</v>
      </c>
    </row>
    <row r="210" spans="1:7" ht="14.25" x14ac:dyDescent="0.2">
      <c r="A210" s="88">
        <f>IF(D210="","",MAX($A$6:A209)+1)</f>
        <v>125</v>
      </c>
      <c r="B210" s="69" t="s">
        <v>56</v>
      </c>
      <c r="C210" s="86" t="s">
        <v>8</v>
      </c>
      <c r="D210" s="20">
        <v>1</v>
      </c>
      <c r="E210" s="83">
        <v>0</v>
      </c>
      <c r="F210" s="84">
        <f t="shared" si="54"/>
        <v>0</v>
      </c>
      <c r="G210" s="85">
        <f t="shared" si="55"/>
        <v>0</v>
      </c>
    </row>
    <row r="211" spans="1:7" ht="28.5" x14ac:dyDescent="0.2">
      <c r="A211" s="88">
        <f>IF(D211="","",MAX($A$6:A210)+1)</f>
        <v>126</v>
      </c>
      <c r="B211" s="69" t="s">
        <v>58</v>
      </c>
      <c r="C211" s="86" t="s">
        <v>0</v>
      </c>
      <c r="D211" s="20">
        <v>1</v>
      </c>
      <c r="E211" s="83">
        <v>0</v>
      </c>
      <c r="F211" s="84">
        <f t="shared" si="54"/>
        <v>0</v>
      </c>
      <c r="G211" s="85">
        <f t="shared" si="55"/>
        <v>0</v>
      </c>
    </row>
    <row r="212" spans="1:7" ht="57" x14ac:dyDescent="0.2">
      <c r="A212" s="88">
        <f>IF(D212="","",MAX($A$6:A211)+1)</f>
        <v>127</v>
      </c>
      <c r="B212" s="69" t="s">
        <v>59</v>
      </c>
      <c r="C212" s="86" t="s">
        <v>0</v>
      </c>
      <c r="D212" s="20">
        <v>1</v>
      </c>
      <c r="E212" s="83">
        <v>0</v>
      </c>
      <c r="F212" s="84">
        <f t="shared" si="54"/>
        <v>0</v>
      </c>
      <c r="G212" s="85">
        <f t="shared" si="55"/>
        <v>0</v>
      </c>
    </row>
    <row r="213" spans="1:7" ht="14.25" x14ac:dyDescent="0.2">
      <c r="A213" s="88">
        <f>IF(D213="","",MAX($A$6:A212)+1)</f>
        <v>128</v>
      </c>
      <c r="B213" s="69" t="s">
        <v>201</v>
      </c>
      <c r="C213" s="86" t="s">
        <v>8</v>
      </c>
      <c r="D213" s="20">
        <v>2</v>
      </c>
      <c r="E213" s="83">
        <v>0</v>
      </c>
      <c r="F213" s="84">
        <f t="shared" ref="F213" si="56">IF(ISNUMBER(E213),IF(E213&gt;0,ROUND(E213,2),0),0)</f>
        <v>0</v>
      </c>
      <c r="G213" s="85">
        <f t="shared" ref="G213" si="57">ROUND(D213*F213,2)</f>
        <v>0</v>
      </c>
    </row>
    <row r="214" spans="1:7" ht="28.5" x14ac:dyDescent="0.2">
      <c r="A214" s="88">
        <f>IF(D214="","",MAX($A$6:A213)+1)</f>
        <v>129</v>
      </c>
      <c r="B214" s="69" t="s">
        <v>60</v>
      </c>
      <c r="C214" s="86" t="s">
        <v>8</v>
      </c>
      <c r="D214" s="20">
        <v>1</v>
      </c>
      <c r="E214" s="83">
        <v>0</v>
      </c>
      <c r="F214" s="84">
        <f t="shared" ref="F214:F215" si="58">IF(ISNUMBER(E214),IF(E214&gt;0,ROUND(E214,2),0),0)</f>
        <v>0</v>
      </c>
      <c r="G214" s="85">
        <f t="shared" ref="G214:G215" si="59">ROUND(D214*F214,2)</f>
        <v>0</v>
      </c>
    </row>
    <row r="215" spans="1:7" ht="14.25" x14ac:dyDescent="0.2">
      <c r="A215" s="88">
        <f>IF(D215="","",MAX($A$6:A214)+1)</f>
        <v>130</v>
      </c>
      <c r="B215" s="69" t="s">
        <v>205</v>
      </c>
      <c r="C215" s="86" t="s">
        <v>8</v>
      </c>
      <c r="D215" s="20">
        <v>4</v>
      </c>
      <c r="E215" s="96">
        <v>0</v>
      </c>
      <c r="F215" s="84">
        <f t="shared" si="58"/>
        <v>0</v>
      </c>
      <c r="G215" s="85">
        <f t="shared" si="59"/>
        <v>0</v>
      </c>
    </row>
    <row r="216" spans="1:7" ht="14.25" x14ac:dyDescent="0.2">
      <c r="A216" s="88">
        <f>IF(D216="","",MAX($A$6:A215)+1)</f>
        <v>131</v>
      </c>
      <c r="B216" s="69" t="s">
        <v>219</v>
      </c>
      <c r="C216" s="86" t="s">
        <v>8</v>
      </c>
      <c r="D216" s="20">
        <v>6</v>
      </c>
      <c r="E216" s="83">
        <v>0</v>
      </c>
      <c r="F216" s="84">
        <f t="shared" ref="F216" si="60">IF(ISNUMBER(E216),IF(E216&gt;0,ROUND(E216,2),0),0)</f>
        <v>0</v>
      </c>
      <c r="G216" s="85">
        <f t="shared" ref="G216" si="61">ROUND(D216*F216,2)</f>
        <v>0</v>
      </c>
    </row>
    <row r="217" spans="1:7" ht="15" x14ac:dyDescent="0.2">
      <c r="A217" s="88" t="str">
        <f>IF(D217="","",MAX($A$6:A214)+1)</f>
        <v/>
      </c>
      <c r="B217" s="92"/>
      <c r="C217" s="94"/>
      <c r="D217" s="95"/>
      <c r="E217" s="99"/>
      <c r="F217" s="98" t="s">
        <v>7</v>
      </c>
      <c r="G217" s="90">
        <f>SUM(G208:G216)</f>
        <v>0</v>
      </c>
    </row>
    <row r="218" spans="1:7" ht="15" x14ac:dyDescent="0.2">
      <c r="A218" s="88" t="str">
        <f>IF(D218="","",MAX($A$6:A217)+1)</f>
        <v/>
      </c>
      <c r="B218" s="91" t="s">
        <v>61</v>
      </c>
      <c r="C218" s="86"/>
      <c r="D218" s="20"/>
      <c r="E218" s="20"/>
      <c r="F218" s="20"/>
      <c r="G218" s="85"/>
    </row>
    <row r="219" spans="1:7" ht="15" x14ac:dyDescent="0.2">
      <c r="A219" s="88" t="str">
        <f>IF(D219="","",MAX($A$6:A218)+1)</f>
        <v/>
      </c>
      <c r="B219" s="91" t="s">
        <v>33</v>
      </c>
      <c r="C219" s="86"/>
      <c r="D219" s="20"/>
      <c r="E219" s="20"/>
      <c r="F219" s="20"/>
      <c r="G219" s="85"/>
    </row>
    <row r="220" spans="1:7" ht="114" x14ac:dyDescent="0.2">
      <c r="A220" s="88">
        <f>IF(D220="","",MAX($A$6:A219)+1)</f>
        <v>132</v>
      </c>
      <c r="B220" s="69" t="s">
        <v>55</v>
      </c>
      <c r="C220" s="86" t="s">
        <v>0</v>
      </c>
      <c r="D220" s="20">
        <v>1</v>
      </c>
      <c r="E220" s="97">
        <v>0</v>
      </c>
      <c r="F220" s="84">
        <f t="shared" ref="F220:F226" si="62">IF(ISNUMBER(E220),IF(E220&gt;0,ROUND(E220,2),0),0)</f>
        <v>0</v>
      </c>
      <c r="G220" s="85">
        <f t="shared" ref="G220:G226" si="63">ROUND(D220*F220,2)</f>
        <v>0</v>
      </c>
    </row>
    <row r="221" spans="1:7" ht="28.5" x14ac:dyDescent="0.2">
      <c r="A221" s="88">
        <f>IF(D221="","",MAX($A$6:A220)+1)</f>
        <v>133</v>
      </c>
      <c r="B221" s="69" t="s">
        <v>57</v>
      </c>
      <c r="C221" s="86" t="s">
        <v>8</v>
      </c>
      <c r="D221" s="20">
        <v>2</v>
      </c>
      <c r="E221" s="83">
        <v>0</v>
      </c>
      <c r="F221" s="84">
        <f t="shared" si="62"/>
        <v>0</v>
      </c>
      <c r="G221" s="85">
        <f t="shared" si="63"/>
        <v>0</v>
      </c>
    </row>
    <row r="222" spans="1:7" ht="14.25" x14ac:dyDescent="0.2">
      <c r="A222" s="88">
        <f>IF(D222="","",MAX($A$6:A220)+1)</f>
        <v>133</v>
      </c>
      <c r="B222" s="69" t="s">
        <v>56</v>
      </c>
      <c r="C222" s="86" t="s">
        <v>8</v>
      </c>
      <c r="D222" s="20">
        <v>1</v>
      </c>
      <c r="E222" s="83">
        <v>0</v>
      </c>
      <c r="F222" s="84">
        <f t="shared" si="62"/>
        <v>0</v>
      </c>
      <c r="G222" s="85">
        <f t="shared" si="63"/>
        <v>0</v>
      </c>
    </row>
    <row r="223" spans="1:7" ht="14.25" x14ac:dyDescent="0.2">
      <c r="A223" s="88">
        <f>IF(D223="","",MAX($A$6:A222)+1)</f>
        <v>134</v>
      </c>
      <c r="B223" s="69" t="s">
        <v>62</v>
      </c>
      <c r="C223" s="86" t="s">
        <v>8</v>
      </c>
      <c r="D223" s="20">
        <v>2</v>
      </c>
      <c r="E223" s="83">
        <v>0</v>
      </c>
      <c r="F223" s="84">
        <f t="shared" si="62"/>
        <v>0</v>
      </c>
      <c r="G223" s="85">
        <f t="shared" si="63"/>
        <v>0</v>
      </c>
    </row>
    <row r="224" spans="1:7" ht="14.25" x14ac:dyDescent="0.2">
      <c r="A224" s="88">
        <f>IF(D224="","",MAX($A$6:A223)+1)</f>
        <v>135</v>
      </c>
      <c r="B224" s="69" t="s">
        <v>206</v>
      </c>
      <c r="C224" s="86" t="s">
        <v>0</v>
      </c>
      <c r="D224" s="20">
        <v>2</v>
      </c>
      <c r="E224" s="83">
        <v>0</v>
      </c>
      <c r="F224" s="84">
        <f t="shared" si="62"/>
        <v>0</v>
      </c>
      <c r="G224" s="85">
        <f t="shared" si="63"/>
        <v>0</v>
      </c>
    </row>
    <row r="225" spans="1:7" ht="14.25" x14ac:dyDescent="0.2">
      <c r="A225" s="88">
        <f>IF(D225="","",MAX($A$6:A223)+1)</f>
        <v>135</v>
      </c>
      <c r="B225" s="69" t="s">
        <v>63</v>
      </c>
      <c r="C225" s="86" t="s">
        <v>8</v>
      </c>
      <c r="D225" s="20">
        <v>2</v>
      </c>
      <c r="E225" s="83">
        <v>0</v>
      </c>
      <c r="F225" s="84">
        <f t="shared" si="62"/>
        <v>0</v>
      </c>
      <c r="G225" s="85">
        <f t="shared" si="63"/>
        <v>0</v>
      </c>
    </row>
    <row r="226" spans="1:7" ht="14.25" x14ac:dyDescent="0.2">
      <c r="A226" s="88">
        <f>IF(D226="","",MAX($A$6:A225)+1)</f>
        <v>136</v>
      </c>
      <c r="B226" s="69" t="s">
        <v>64</v>
      </c>
      <c r="C226" s="86" t="s">
        <v>8</v>
      </c>
      <c r="D226" s="20">
        <v>1</v>
      </c>
      <c r="E226" s="83">
        <v>0</v>
      </c>
      <c r="F226" s="84">
        <f t="shared" si="62"/>
        <v>0</v>
      </c>
      <c r="G226" s="85">
        <f t="shared" si="63"/>
        <v>0</v>
      </c>
    </row>
    <row r="227" spans="1:7" ht="14.25" x14ac:dyDescent="0.2">
      <c r="A227" s="88">
        <f>IF(D227="","",MAX($A$6:A226)+1)</f>
        <v>137</v>
      </c>
      <c r="B227" s="69" t="s">
        <v>209</v>
      </c>
      <c r="C227" s="86" t="s">
        <v>0</v>
      </c>
      <c r="D227" s="20">
        <v>1</v>
      </c>
      <c r="E227" s="83">
        <v>0</v>
      </c>
      <c r="F227" s="84">
        <f>IF(ISNUMBER(E227),IF(E227&gt;0,ROUND(E227,2),0),0)</f>
        <v>0</v>
      </c>
      <c r="G227" s="85">
        <f>ROUND(D227*F227,2)</f>
        <v>0</v>
      </c>
    </row>
    <row r="228" spans="1:7" ht="14.25" x14ac:dyDescent="0.2">
      <c r="A228" s="88">
        <f>IF(D228="","",MAX($A$6:A227)+1)</f>
        <v>138</v>
      </c>
      <c r="B228" s="69" t="s">
        <v>751</v>
      </c>
      <c r="C228" s="86" t="s">
        <v>8</v>
      </c>
      <c r="D228" s="20">
        <v>4</v>
      </c>
      <c r="E228" s="83">
        <v>0</v>
      </c>
      <c r="F228" s="84">
        <f t="shared" ref="F228" si="64">IF(ISNUMBER(E228),IF(E228&gt;0,ROUND(E228,2),0),0)</f>
        <v>0</v>
      </c>
      <c r="G228" s="85">
        <f t="shared" ref="G228" si="65">ROUND(D228*F228,2)</f>
        <v>0</v>
      </c>
    </row>
    <row r="229" spans="1:7" ht="15" x14ac:dyDescent="0.2">
      <c r="A229" s="88" t="str">
        <f>IF(D229="","",MAX($A$6:A226)+1)</f>
        <v/>
      </c>
      <c r="B229" s="92"/>
      <c r="C229" s="94"/>
      <c r="D229" s="95"/>
      <c r="E229" s="99"/>
      <c r="F229" s="98" t="s">
        <v>7</v>
      </c>
      <c r="G229" s="90">
        <f>SUM(G220:G228)</f>
        <v>0</v>
      </c>
    </row>
    <row r="230" spans="1:7" ht="15" x14ac:dyDescent="0.2">
      <c r="A230" s="88" t="str">
        <f>IF(D230="","",MAX($A$6:A229)+1)</f>
        <v/>
      </c>
      <c r="B230" s="91" t="s">
        <v>65</v>
      </c>
      <c r="C230" s="86"/>
      <c r="D230" s="20"/>
      <c r="E230" s="20"/>
      <c r="F230" s="20"/>
      <c r="G230" s="85"/>
    </row>
    <row r="231" spans="1:7" ht="15" x14ac:dyDescent="0.2">
      <c r="A231" s="88" t="str">
        <f>IF(D231="","",MAX($A$6:A230)+1)</f>
        <v/>
      </c>
      <c r="B231" s="91" t="s">
        <v>66</v>
      </c>
      <c r="C231" s="86"/>
      <c r="D231" s="20"/>
      <c r="E231" s="20"/>
      <c r="F231" s="20"/>
      <c r="G231" s="85"/>
    </row>
    <row r="232" spans="1:7" ht="14.25" x14ac:dyDescent="0.2">
      <c r="A232" s="88">
        <f>IF(D232="","",MAX($A$6:A231)+1)</f>
        <v>139</v>
      </c>
      <c r="B232" s="69" t="s">
        <v>67</v>
      </c>
      <c r="C232" s="86" t="s">
        <v>0</v>
      </c>
      <c r="D232" s="20">
        <v>1</v>
      </c>
      <c r="E232" s="97">
        <v>0</v>
      </c>
      <c r="F232" s="84">
        <f t="shared" ref="F232:F236" si="66">IF(ISNUMBER(E232),IF(E232&gt;0,ROUND(E232,2),0),0)</f>
        <v>0</v>
      </c>
      <c r="G232" s="85">
        <f t="shared" ref="G232:G236" si="67">ROUND(D232*F232,2)</f>
        <v>0</v>
      </c>
    </row>
    <row r="233" spans="1:7" ht="14.25" x14ac:dyDescent="0.2">
      <c r="A233" s="88">
        <f>IF(D233="","",MAX($A$6:A232)+1)</f>
        <v>140</v>
      </c>
      <c r="B233" s="69" t="s">
        <v>68</v>
      </c>
      <c r="C233" s="86" t="s">
        <v>8</v>
      </c>
      <c r="D233" s="20">
        <v>2</v>
      </c>
      <c r="E233" s="83">
        <v>0</v>
      </c>
      <c r="F233" s="84">
        <f t="shared" si="66"/>
        <v>0</v>
      </c>
      <c r="G233" s="85">
        <f t="shared" si="67"/>
        <v>0</v>
      </c>
    </row>
    <row r="234" spans="1:7" ht="14.25" x14ac:dyDescent="0.2">
      <c r="A234" s="88">
        <f>IF(D234="","",MAX($A$6:A233)+1)</f>
        <v>141</v>
      </c>
      <c r="B234" s="69" t="s">
        <v>208</v>
      </c>
      <c r="C234" s="86" t="s">
        <v>0</v>
      </c>
      <c r="D234" s="20">
        <v>1</v>
      </c>
      <c r="E234" s="83">
        <v>0</v>
      </c>
      <c r="F234" s="84">
        <f t="shared" si="66"/>
        <v>0</v>
      </c>
      <c r="G234" s="85">
        <f t="shared" si="67"/>
        <v>0</v>
      </c>
    </row>
    <row r="235" spans="1:7" ht="14.25" x14ac:dyDescent="0.2">
      <c r="A235" s="88">
        <f>IF(D235="","",MAX($A$6:A234)+1)</f>
        <v>142</v>
      </c>
      <c r="B235" s="69" t="s">
        <v>207</v>
      </c>
      <c r="C235" s="86" t="s">
        <v>0</v>
      </c>
      <c r="D235" s="20">
        <v>1</v>
      </c>
      <c r="E235" s="83">
        <v>0</v>
      </c>
      <c r="F235" s="84">
        <f t="shared" si="66"/>
        <v>0</v>
      </c>
      <c r="G235" s="85">
        <f t="shared" si="67"/>
        <v>0</v>
      </c>
    </row>
    <row r="236" spans="1:7" ht="28.5" x14ac:dyDescent="0.2">
      <c r="A236" s="88">
        <f>IF(D236="","",MAX($A$6:A235)+1)</f>
        <v>143</v>
      </c>
      <c r="B236" s="69" t="s">
        <v>69</v>
      </c>
      <c r="C236" s="86" t="s">
        <v>0</v>
      </c>
      <c r="D236" s="20">
        <v>1</v>
      </c>
      <c r="E236" s="83">
        <v>0</v>
      </c>
      <c r="F236" s="84">
        <f t="shared" si="66"/>
        <v>0</v>
      </c>
      <c r="G236" s="85">
        <f t="shared" si="67"/>
        <v>0</v>
      </c>
    </row>
    <row r="237" spans="1:7" ht="15" x14ac:dyDescent="0.2">
      <c r="A237" s="93"/>
      <c r="B237" s="92"/>
      <c r="C237" s="94"/>
      <c r="D237" s="95"/>
      <c r="E237" s="99"/>
      <c r="F237" s="98" t="s">
        <v>7</v>
      </c>
      <c r="G237" s="90">
        <f>SUM(G232:G236)</f>
        <v>0</v>
      </c>
    </row>
    <row r="238" spans="1:7" ht="15" x14ac:dyDescent="0.2">
      <c r="A238" s="88" t="str">
        <f>IF(D238="","",MAX($A$6:A237)+1)</f>
        <v/>
      </c>
      <c r="B238" s="91" t="s">
        <v>215</v>
      </c>
      <c r="C238" s="86"/>
      <c r="D238" s="20"/>
      <c r="E238" s="20"/>
      <c r="F238" s="20"/>
      <c r="G238" s="85"/>
    </row>
    <row r="239" spans="1:7" ht="30" x14ac:dyDescent="0.2">
      <c r="A239" s="88" t="str">
        <f>IF(D239="","",MAX($A$6:A238)+1)</f>
        <v/>
      </c>
      <c r="B239" s="91" t="s">
        <v>216</v>
      </c>
      <c r="C239" s="86"/>
      <c r="D239" s="20"/>
      <c r="E239" s="20"/>
      <c r="F239" s="20"/>
      <c r="G239" s="85"/>
    </row>
    <row r="240" spans="1:7" ht="156.75" x14ac:dyDescent="0.2">
      <c r="A240" s="88">
        <f>IF(D240="","",MAX($A$6:A239)+1)</f>
        <v>144</v>
      </c>
      <c r="B240" s="69" t="s">
        <v>218</v>
      </c>
      <c r="C240" s="86" t="s">
        <v>0</v>
      </c>
      <c r="D240" s="20">
        <v>7</v>
      </c>
      <c r="E240" s="83">
        <v>0</v>
      </c>
      <c r="F240" s="84">
        <f t="shared" ref="F240" si="68">IF(ISNUMBER(E240),IF(E240&gt;0,ROUND(E240,2),0),0)</f>
        <v>0</v>
      </c>
      <c r="G240" s="85">
        <f t="shared" ref="G240" si="69">ROUND(D240*F240,2)</f>
        <v>0</v>
      </c>
    </row>
    <row r="241" spans="1:8" ht="15" x14ac:dyDescent="0.2">
      <c r="A241" s="88" t="str">
        <f>IF(D241="","",MAX($A$6:A240)+1)</f>
        <v/>
      </c>
      <c r="B241" s="92"/>
      <c r="C241" s="94"/>
      <c r="D241" s="95"/>
      <c r="E241" s="99"/>
      <c r="F241" s="98" t="s">
        <v>7</v>
      </c>
      <c r="G241" s="90">
        <f>SUM(G240:G240)</f>
        <v>0</v>
      </c>
    </row>
    <row r="242" spans="1:8" ht="14.25" customHeight="1" x14ac:dyDescent="0.2">
      <c r="A242" s="93"/>
      <c r="B242" s="92"/>
      <c r="C242" s="94"/>
      <c r="D242" s="95"/>
      <c r="E242" s="257" t="s">
        <v>73</v>
      </c>
      <c r="F242" s="258"/>
      <c r="G242" s="90">
        <f>SUM(G133,G141,G147,G153,G159,G167,G173,G181,G189,G197,G205,G217,G229,G237,G241)</f>
        <v>0</v>
      </c>
    </row>
    <row r="243" spans="1:8" ht="18" x14ac:dyDescent="0.25">
      <c r="A243" s="246" t="s">
        <v>18</v>
      </c>
      <c r="B243" s="247"/>
      <c r="C243" s="247"/>
      <c r="D243" s="247"/>
      <c r="E243" s="247"/>
      <c r="F243" s="247"/>
      <c r="G243" s="248"/>
      <c r="H243" s="25"/>
    </row>
    <row r="244" spans="1:8" ht="15" x14ac:dyDescent="0.2">
      <c r="A244" s="88"/>
      <c r="B244" s="91" t="s">
        <v>40</v>
      </c>
      <c r="C244" s="86"/>
      <c r="D244" s="20"/>
      <c r="E244" s="20"/>
      <c r="F244" s="20"/>
      <c r="G244" s="85"/>
    </row>
    <row r="245" spans="1:8" ht="15.75" customHeight="1" x14ac:dyDescent="0.2">
      <c r="A245" s="88"/>
      <c r="B245" s="91" t="s">
        <v>138</v>
      </c>
      <c r="C245" s="86"/>
      <c r="D245" s="20"/>
      <c r="E245" s="20"/>
      <c r="F245" s="20"/>
      <c r="G245" s="85"/>
    </row>
    <row r="246" spans="1:8" ht="14.25" x14ac:dyDescent="0.2">
      <c r="A246" s="88">
        <f>IF(D246="","",MAX($A$6:A245)+1)</f>
        <v>145</v>
      </c>
      <c r="B246" s="69" t="s">
        <v>42</v>
      </c>
      <c r="C246" s="86" t="s">
        <v>8</v>
      </c>
      <c r="D246" s="20">
        <v>1</v>
      </c>
      <c r="E246" s="83">
        <v>0</v>
      </c>
      <c r="F246" s="84">
        <f t="shared" ref="F246:F248" si="70">IF(ISNUMBER(E246),IF(E246&gt;0,ROUND(E246,2),0),0)</f>
        <v>0</v>
      </c>
      <c r="G246" s="85">
        <f t="shared" ref="G246:G248" si="71">ROUND(D246*F246,2)</f>
        <v>0</v>
      </c>
    </row>
    <row r="247" spans="1:8" ht="15.75" customHeight="1" x14ac:dyDescent="0.2">
      <c r="A247" s="88">
        <f>IF(D247="","",MAX($A$6:A246)+1)</f>
        <v>146</v>
      </c>
      <c r="B247" s="69" t="s">
        <v>35</v>
      </c>
      <c r="C247" s="86" t="s">
        <v>8</v>
      </c>
      <c r="D247" s="20">
        <v>1</v>
      </c>
      <c r="E247" s="83">
        <v>0</v>
      </c>
      <c r="F247" s="84">
        <f t="shared" si="70"/>
        <v>0</v>
      </c>
      <c r="G247" s="85">
        <f t="shared" si="71"/>
        <v>0</v>
      </c>
    </row>
    <row r="248" spans="1:8" ht="15.75" customHeight="1" x14ac:dyDescent="0.2">
      <c r="A248" s="88">
        <f>IF(D248="","",MAX($A$6:A247)+1)</f>
        <v>147</v>
      </c>
      <c r="B248" s="69" t="s">
        <v>37</v>
      </c>
      <c r="C248" s="86" t="s">
        <v>8</v>
      </c>
      <c r="D248" s="20">
        <v>1</v>
      </c>
      <c r="E248" s="83">
        <v>0</v>
      </c>
      <c r="F248" s="84">
        <f t="shared" si="70"/>
        <v>0</v>
      </c>
      <c r="G248" s="85">
        <f t="shared" si="71"/>
        <v>0</v>
      </c>
    </row>
    <row r="249" spans="1:8" ht="15" x14ac:dyDescent="0.2">
      <c r="A249" s="88" t="str">
        <f>IF(D249="","",MAX($A$6:A248)+1)</f>
        <v/>
      </c>
      <c r="B249" s="92"/>
      <c r="C249" s="94"/>
      <c r="D249" s="95"/>
      <c r="E249" s="99"/>
      <c r="F249" s="98" t="s">
        <v>7</v>
      </c>
      <c r="G249" s="90">
        <f>SUM(G246:G248)</f>
        <v>0</v>
      </c>
    </row>
    <row r="250" spans="1:8" ht="15" x14ac:dyDescent="0.2">
      <c r="A250" s="88" t="str">
        <f>IF(D250="","",MAX($A$6:A249)+1)</f>
        <v/>
      </c>
      <c r="B250" s="91" t="s">
        <v>43</v>
      </c>
      <c r="C250" s="86"/>
      <c r="D250" s="20"/>
      <c r="E250" s="20"/>
      <c r="F250" s="20"/>
      <c r="G250" s="85"/>
    </row>
    <row r="251" spans="1:8" ht="15.75" customHeight="1" x14ac:dyDescent="0.2">
      <c r="A251" s="88" t="str">
        <f>IF(D251="","",MAX($A$6:A250)+1)</f>
        <v/>
      </c>
      <c r="B251" s="91" t="s">
        <v>138</v>
      </c>
      <c r="C251" s="86"/>
      <c r="D251" s="20"/>
      <c r="E251" s="20"/>
      <c r="F251" s="20"/>
      <c r="G251" s="85"/>
    </row>
    <row r="252" spans="1:8" ht="14.25" x14ac:dyDescent="0.2">
      <c r="A252" s="88">
        <f>IF(D252="","",MAX($A$6:A251)+1)</f>
        <v>148</v>
      </c>
      <c r="B252" s="69" t="s">
        <v>42</v>
      </c>
      <c r="C252" s="86" t="s">
        <v>8</v>
      </c>
      <c r="D252" s="20">
        <v>1</v>
      </c>
      <c r="E252" s="83">
        <v>0</v>
      </c>
      <c r="F252" s="84">
        <f t="shared" ref="F252:F254" si="72">IF(ISNUMBER(E252),IF(E252&gt;0,ROUND(E252,2),0),0)</f>
        <v>0</v>
      </c>
      <c r="G252" s="85">
        <f t="shared" ref="G252:G254" si="73">ROUND(D252*F252,2)</f>
        <v>0</v>
      </c>
    </row>
    <row r="253" spans="1:8" ht="15.75" customHeight="1" x14ac:dyDescent="0.2">
      <c r="A253" s="88">
        <f>IF(D253="","",MAX($A$6:A252)+1)</f>
        <v>149</v>
      </c>
      <c r="B253" s="69" t="s">
        <v>35</v>
      </c>
      <c r="C253" s="86" t="s">
        <v>8</v>
      </c>
      <c r="D253" s="20">
        <v>1</v>
      </c>
      <c r="E253" s="83">
        <v>0</v>
      </c>
      <c r="F253" s="84">
        <f t="shared" si="72"/>
        <v>0</v>
      </c>
      <c r="G253" s="85">
        <f t="shared" si="73"/>
        <v>0</v>
      </c>
    </row>
    <row r="254" spans="1:8" ht="15.75" customHeight="1" x14ac:dyDescent="0.2">
      <c r="A254" s="88">
        <f>IF(D254="","",MAX($A$6:A253)+1)</f>
        <v>150</v>
      </c>
      <c r="B254" s="69" t="s">
        <v>37</v>
      </c>
      <c r="C254" s="86" t="s">
        <v>8</v>
      </c>
      <c r="D254" s="20">
        <v>1</v>
      </c>
      <c r="E254" s="83">
        <v>0</v>
      </c>
      <c r="F254" s="84">
        <f t="shared" si="72"/>
        <v>0</v>
      </c>
      <c r="G254" s="85">
        <f t="shared" si="73"/>
        <v>0</v>
      </c>
    </row>
    <row r="255" spans="1:8" ht="15" x14ac:dyDescent="0.2">
      <c r="A255" s="88" t="str">
        <f>IF(D255="","",MAX($A$6:A254)+1)</f>
        <v/>
      </c>
      <c r="B255" s="92"/>
      <c r="C255" s="94"/>
      <c r="D255" s="95"/>
      <c r="E255" s="99"/>
      <c r="F255" s="98" t="s">
        <v>7</v>
      </c>
      <c r="G255" s="90">
        <f>SUM(G252:G254)</f>
        <v>0</v>
      </c>
    </row>
    <row r="256" spans="1:8" ht="15" x14ac:dyDescent="0.2">
      <c r="A256" s="88" t="str">
        <f>IF(D256="","",MAX($A$6:A255)+1)</f>
        <v/>
      </c>
      <c r="B256" s="91" t="s">
        <v>44</v>
      </c>
      <c r="C256" s="86"/>
      <c r="D256" s="20"/>
      <c r="E256" s="20"/>
      <c r="F256" s="20"/>
      <c r="G256" s="85"/>
    </row>
    <row r="257" spans="1:7" ht="15.75" customHeight="1" x14ac:dyDescent="0.2">
      <c r="A257" s="88" t="str">
        <f>IF(D257="","",MAX($A$6:A256)+1)</f>
        <v/>
      </c>
      <c r="B257" s="91" t="s">
        <v>138</v>
      </c>
      <c r="C257" s="86"/>
      <c r="D257" s="20"/>
      <c r="E257" s="20"/>
      <c r="F257" s="20"/>
      <c r="G257" s="85"/>
    </row>
    <row r="258" spans="1:7" ht="14.25" x14ac:dyDescent="0.2">
      <c r="A258" s="88">
        <f>IF(D258="","",MAX($A$6:A257)+1)</f>
        <v>151</v>
      </c>
      <c r="B258" s="69" t="s">
        <v>42</v>
      </c>
      <c r="C258" s="86" t="s">
        <v>8</v>
      </c>
      <c r="D258" s="20">
        <v>1</v>
      </c>
      <c r="E258" s="83">
        <v>0</v>
      </c>
      <c r="F258" s="84">
        <f t="shared" ref="F258:F260" si="74">IF(ISNUMBER(E258),IF(E258&gt;0,ROUND(E258,2),0),0)</f>
        <v>0</v>
      </c>
      <c r="G258" s="85">
        <f t="shared" ref="G258:G260" si="75">ROUND(D258*F258,2)</f>
        <v>0</v>
      </c>
    </row>
    <row r="259" spans="1:7" ht="15.75" customHeight="1" x14ac:dyDescent="0.2">
      <c r="A259" s="88">
        <f>IF(D259="","",MAX($A$6:A258)+1)</f>
        <v>152</v>
      </c>
      <c r="B259" s="69" t="s">
        <v>35</v>
      </c>
      <c r="C259" s="86" t="s">
        <v>8</v>
      </c>
      <c r="D259" s="20">
        <v>1</v>
      </c>
      <c r="E259" s="83">
        <v>0</v>
      </c>
      <c r="F259" s="84">
        <f t="shared" si="74"/>
        <v>0</v>
      </c>
      <c r="G259" s="85">
        <f t="shared" si="75"/>
        <v>0</v>
      </c>
    </row>
    <row r="260" spans="1:7" ht="15.75" customHeight="1" x14ac:dyDescent="0.2">
      <c r="A260" s="88">
        <f>IF(D260="","",MAX($A$6:A259)+1)</f>
        <v>153</v>
      </c>
      <c r="B260" s="69" t="s">
        <v>37</v>
      </c>
      <c r="C260" s="86" t="s">
        <v>8</v>
      </c>
      <c r="D260" s="20">
        <v>1</v>
      </c>
      <c r="E260" s="83">
        <v>0</v>
      </c>
      <c r="F260" s="84">
        <f t="shared" si="74"/>
        <v>0</v>
      </c>
      <c r="G260" s="85">
        <f t="shared" si="75"/>
        <v>0</v>
      </c>
    </row>
    <row r="261" spans="1:7" ht="15" x14ac:dyDescent="0.2">
      <c r="A261" s="88" t="str">
        <f>IF(D261="","",MAX($A$6:A260)+1)</f>
        <v/>
      </c>
      <c r="B261" s="92"/>
      <c r="C261" s="94"/>
      <c r="D261" s="95"/>
      <c r="E261" s="99"/>
      <c r="F261" s="98" t="s">
        <v>7</v>
      </c>
      <c r="G261" s="90">
        <f>SUM(G258:G260)</f>
        <v>0</v>
      </c>
    </row>
    <row r="262" spans="1:7" ht="30" x14ac:dyDescent="0.2">
      <c r="A262" s="88" t="str">
        <f>IF(D262="","",MAX($A$6:A261)+1)</f>
        <v/>
      </c>
      <c r="B262" s="91" t="s">
        <v>139</v>
      </c>
      <c r="C262" s="86"/>
      <c r="D262" s="20"/>
      <c r="E262" s="20"/>
      <c r="F262" s="20"/>
      <c r="G262" s="85"/>
    </row>
    <row r="263" spans="1:7" ht="15" x14ac:dyDescent="0.2">
      <c r="A263" s="88" t="str">
        <f>IF(D263="","",MAX($A$6:A262)+1)</f>
        <v/>
      </c>
      <c r="B263" s="91" t="s">
        <v>33</v>
      </c>
      <c r="C263" s="86"/>
      <c r="D263" s="20"/>
      <c r="E263" s="20"/>
      <c r="F263" s="20"/>
      <c r="G263" s="85"/>
    </row>
    <row r="264" spans="1:7" ht="128.25" x14ac:dyDescent="0.2">
      <c r="A264" s="88">
        <f>IF(D264="","",MAX($A$6:A263)+1)</f>
        <v>154</v>
      </c>
      <c r="B264" s="69" t="s">
        <v>149</v>
      </c>
      <c r="C264" s="86" t="s">
        <v>0</v>
      </c>
      <c r="D264" s="20">
        <v>1</v>
      </c>
      <c r="E264" s="97">
        <v>0</v>
      </c>
      <c r="F264" s="84">
        <f t="shared" ref="F264:F268" si="76">IF(ISNUMBER(E264),IF(E264&gt;0,ROUND(E264,2),0),0)</f>
        <v>0</v>
      </c>
      <c r="G264" s="85">
        <f t="shared" ref="G264:G268" si="77">ROUND(D264*F264,2)</f>
        <v>0</v>
      </c>
    </row>
    <row r="265" spans="1:7" ht="14.25" x14ac:dyDescent="0.2">
      <c r="A265" s="88">
        <f>IF(D265="","",MAX($A$6:A264)+1)</f>
        <v>155</v>
      </c>
      <c r="B265" s="69" t="s">
        <v>71</v>
      </c>
      <c r="C265" s="86" t="s">
        <v>8</v>
      </c>
      <c r="D265" s="20">
        <v>1</v>
      </c>
      <c r="E265" s="83">
        <v>0</v>
      </c>
      <c r="F265" s="84">
        <f t="shared" si="76"/>
        <v>0</v>
      </c>
      <c r="G265" s="85">
        <f t="shared" si="77"/>
        <v>0</v>
      </c>
    </row>
    <row r="266" spans="1:7" ht="14.25" x14ac:dyDescent="0.2">
      <c r="A266" s="88">
        <f>IF(D266="","",MAX($A$6:A265)+1)</f>
        <v>156</v>
      </c>
      <c r="B266" s="69" t="s">
        <v>34</v>
      </c>
      <c r="C266" s="86" t="s">
        <v>8</v>
      </c>
      <c r="D266" s="20">
        <v>1</v>
      </c>
      <c r="E266" s="83">
        <v>0</v>
      </c>
      <c r="F266" s="84">
        <f t="shared" si="76"/>
        <v>0</v>
      </c>
      <c r="G266" s="85">
        <f t="shared" si="77"/>
        <v>0</v>
      </c>
    </row>
    <row r="267" spans="1:7" ht="14.25" x14ac:dyDescent="0.2">
      <c r="A267" s="88">
        <f>IF(D267="","",MAX($A$6:A266)+1)</f>
        <v>157</v>
      </c>
      <c r="B267" s="69" t="s">
        <v>35</v>
      </c>
      <c r="C267" s="86" t="s">
        <v>8</v>
      </c>
      <c r="D267" s="20">
        <v>1</v>
      </c>
      <c r="E267" s="83">
        <v>0</v>
      </c>
      <c r="F267" s="84">
        <f t="shared" si="76"/>
        <v>0</v>
      </c>
      <c r="G267" s="85">
        <f t="shared" si="77"/>
        <v>0</v>
      </c>
    </row>
    <row r="268" spans="1:7" ht="14.25" x14ac:dyDescent="0.2">
      <c r="A268" s="88">
        <f>IF(D268="","",MAX($A$6:A267)+1)</f>
        <v>158</v>
      </c>
      <c r="B268" s="69" t="s">
        <v>36</v>
      </c>
      <c r="C268" s="86" t="s">
        <v>8</v>
      </c>
      <c r="D268" s="20">
        <v>1</v>
      </c>
      <c r="E268" s="83">
        <v>0</v>
      </c>
      <c r="F268" s="84">
        <f t="shared" si="76"/>
        <v>0</v>
      </c>
      <c r="G268" s="85">
        <f t="shared" si="77"/>
        <v>0</v>
      </c>
    </row>
    <row r="269" spans="1:7" ht="15" x14ac:dyDescent="0.2">
      <c r="A269" s="88" t="str">
        <f>IF(D269="","",MAX($A$6:A268)+1)</f>
        <v/>
      </c>
      <c r="B269" s="92"/>
      <c r="C269" s="94"/>
      <c r="D269" s="95"/>
      <c r="E269" s="99"/>
      <c r="F269" s="98" t="s">
        <v>7</v>
      </c>
      <c r="G269" s="90">
        <f>SUM(G264:G268)</f>
        <v>0</v>
      </c>
    </row>
    <row r="270" spans="1:7" ht="30" x14ac:dyDescent="0.2">
      <c r="A270" s="88" t="str">
        <f>IF(D270="","",MAX($A$6:A269)+1)</f>
        <v/>
      </c>
      <c r="B270" s="91" t="s">
        <v>140</v>
      </c>
      <c r="C270" s="86"/>
      <c r="D270" s="20"/>
      <c r="E270" s="20"/>
      <c r="F270" s="20"/>
      <c r="G270" s="85"/>
    </row>
    <row r="271" spans="1:7" ht="15" x14ac:dyDescent="0.2">
      <c r="A271" s="88" t="str">
        <f>IF(D271="","",MAX($A$6:A270)+1)</f>
        <v/>
      </c>
      <c r="B271" s="91" t="s">
        <v>33</v>
      </c>
      <c r="C271" s="86"/>
      <c r="D271" s="20"/>
      <c r="E271" s="20"/>
      <c r="F271" s="20"/>
      <c r="G271" s="85"/>
    </row>
    <row r="272" spans="1:7" ht="128.25" x14ac:dyDescent="0.2">
      <c r="A272" s="88">
        <f>IF(D272="","",MAX($A$6:A271)+1)</f>
        <v>159</v>
      </c>
      <c r="B272" s="69" t="s">
        <v>149</v>
      </c>
      <c r="C272" s="86" t="s">
        <v>0</v>
      </c>
      <c r="D272" s="20">
        <v>1</v>
      </c>
      <c r="E272" s="97">
        <v>0</v>
      </c>
      <c r="F272" s="84">
        <f t="shared" ref="F272:F276" si="78">IF(ISNUMBER(E272),IF(E272&gt;0,ROUND(E272,2),0),0)</f>
        <v>0</v>
      </c>
      <c r="G272" s="85">
        <f t="shared" ref="G272:G276" si="79">ROUND(D272*F272,2)</f>
        <v>0</v>
      </c>
    </row>
    <row r="273" spans="1:7" ht="14.25" x14ac:dyDescent="0.2">
      <c r="A273" s="88">
        <f>IF(D273="","",MAX($A$6:A272)+1)</f>
        <v>160</v>
      </c>
      <c r="B273" s="69" t="s">
        <v>71</v>
      </c>
      <c r="C273" s="86" t="s">
        <v>8</v>
      </c>
      <c r="D273" s="20">
        <v>1</v>
      </c>
      <c r="E273" s="83">
        <v>0</v>
      </c>
      <c r="F273" s="84">
        <f t="shared" si="78"/>
        <v>0</v>
      </c>
      <c r="G273" s="85">
        <f t="shared" si="79"/>
        <v>0</v>
      </c>
    </row>
    <row r="274" spans="1:7" ht="14.25" x14ac:dyDescent="0.2">
      <c r="A274" s="88">
        <f>IF(D274="","",MAX($A$6:A273)+1)</f>
        <v>161</v>
      </c>
      <c r="B274" s="69" t="s">
        <v>34</v>
      </c>
      <c r="C274" s="86" t="s">
        <v>8</v>
      </c>
      <c r="D274" s="20">
        <v>1</v>
      </c>
      <c r="E274" s="83">
        <v>0</v>
      </c>
      <c r="F274" s="84">
        <f t="shared" si="78"/>
        <v>0</v>
      </c>
      <c r="G274" s="85">
        <f t="shared" si="79"/>
        <v>0</v>
      </c>
    </row>
    <row r="275" spans="1:7" ht="14.25" x14ac:dyDescent="0.2">
      <c r="A275" s="88">
        <f>IF(D275="","",MAX($A$6:A274)+1)</f>
        <v>162</v>
      </c>
      <c r="B275" s="69" t="s">
        <v>35</v>
      </c>
      <c r="C275" s="86" t="s">
        <v>8</v>
      </c>
      <c r="D275" s="20">
        <v>1</v>
      </c>
      <c r="E275" s="83">
        <v>0</v>
      </c>
      <c r="F275" s="84">
        <f t="shared" si="78"/>
        <v>0</v>
      </c>
      <c r="G275" s="85">
        <f t="shared" si="79"/>
        <v>0</v>
      </c>
    </row>
    <row r="276" spans="1:7" ht="14.25" x14ac:dyDescent="0.2">
      <c r="A276" s="88">
        <f>IF(D276="","",MAX($A$6:A275)+1)</f>
        <v>163</v>
      </c>
      <c r="B276" s="69" t="s">
        <v>36</v>
      </c>
      <c r="C276" s="86" t="s">
        <v>8</v>
      </c>
      <c r="D276" s="20">
        <v>1</v>
      </c>
      <c r="E276" s="83">
        <v>0</v>
      </c>
      <c r="F276" s="84">
        <f t="shared" si="78"/>
        <v>0</v>
      </c>
      <c r="G276" s="85">
        <f t="shared" si="79"/>
        <v>0</v>
      </c>
    </row>
    <row r="277" spans="1:7" ht="15" x14ac:dyDescent="0.2">
      <c r="A277" s="88" t="str">
        <f>IF(D277="","",MAX($A$6:A276)+1)</f>
        <v/>
      </c>
      <c r="B277" s="92"/>
      <c r="C277" s="94"/>
      <c r="D277" s="95"/>
      <c r="E277" s="99"/>
      <c r="F277" s="98" t="s">
        <v>7</v>
      </c>
      <c r="G277" s="90">
        <f>SUM(G272:G276)</f>
        <v>0</v>
      </c>
    </row>
    <row r="278" spans="1:7" ht="30" x14ac:dyDescent="0.2">
      <c r="A278" s="88" t="str">
        <f>IF(D278="","",MAX($A$6:A277)+1)</f>
        <v/>
      </c>
      <c r="B278" s="91" t="s">
        <v>141</v>
      </c>
      <c r="C278" s="86"/>
      <c r="D278" s="20"/>
      <c r="E278" s="20"/>
      <c r="F278" s="20"/>
      <c r="G278" s="85"/>
    </row>
    <row r="279" spans="1:7" ht="15" x14ac:dyDescent="0.2">
      <c r="A279" s="88" t="str">
        <f>IF(D279="","",MAX($A$6:A278)+1)</f>
        <v/>
      </c>
      <c r="B279" s="91" t="s">
        <v>33</v>
      </c>
      <c r="C279" s="86"/>
      <c r="D279" s="20"/>
      <c r="E279" s="20"/>
      <c r="F279" s="20"/>
      <c r="G279" s="85"/>
    </row>
    <row r="280" spans="1:7" ht="128.25" x14ac:dyDescent="0.2">
      <c r="A280" s="88">
        <f>IF(D280="","",MAX($A$6:A279)+1)</f>
        <v>164</v>
      </c>
      <c r="B280" s="69" t="s">
        <v>149</v>
      </c>
      <c r="C280" s="86" t="s">
        <v>0</v>
      </c>
      <c r="D280" s="20">
        <v>1</v>
      </c>
      <c r="E280" s="97">
        <v>0</v>
      </c>
      <c r="F280" s="84">
        <f t="shared" ref="F280:F284" si="80">IF(ISNUMBER(E280),IF(E280&gt;0,ROUND(E280,2),0),0)</f>
        <v>0</v>
      </c>
      <c r="G280" s="85">
        <f t="shared" ref="G280:G284" si="81">ROUND(D280*F280,2)</f>
        <v>0</v>
      </c>
    </row>
    <row r="281" spans="1:7" ht="14.25" x14ac:dyDescent="0.2">
      <c r="A281" s="88">
        <f>IF(D281="","",MAX($A$6:A280)+1)</f>
        <v>165</v>
      </c>
      <c r="B281" s="69" t="s">
        <v>71</v>
      </c>
      <c r="C281" s="86" t="s">
        <v>8</v>
      </c>
      <c r="D281" s="20">
        <v>1</v>
      </c>
      <c r="E281" s="83">
        <v>0</v>
      </c>
      <c r="F281" s="84">
        <f t="shared" si="80"/>
        <v>0</v>
      </c>
      <c r="G281" s="85">
        <f t="shared" si="81"/>
        <v>0</v>
      </c>
    </row>
    <row r="282" spans="1:7" ht="14.25" x14ac:dyDescent="0.2">
      <c r="A282" s="88">
        <f>IF(D282="","",MAX($A$6:A281)+1)</f>
        <v>166</v>
      </c>
      <c r="B282" s="69" t="s">
        <v>34</v>
      </c>
      <c r="C282" s="86" t="s">
        <v>8</v>
      </c>
      <c r="D282" s="20">
        <v>1</v>
      </c>
      <c r="E282" s="83">
        <v>0</v>
      </c>
      <c r="F282" s="84">
        <f t="shared" si="80"/>
        <v>0</v>
      </c>
      <c r="G282" s="85">
        <f t="shared" si="81"/>
        <v>0</v>
      </c>
    </row>
    <row r="283" spans="1:7" ht="14.25" x14ac:dyDescent="0.2">
      <c r="A283" s="88">
        <f>IF(D283="","",MAX($A$6:A282)+1)</f>
        <v>167</v>
      </c>
      <c r="B283" s="69" t="s">
        <v>35</v>
      </c>
      <c r="C283" s="86" t="s">
        <v>8</v>
      </c>
      <c r="D283" s="20">
        <v>1</v>
      </c>
      <c r="E283" s="83">
        <v>0</v>
      </c>
      <c r="F283" s="84">
        <f t="shared" si="80"/>
        <v>0</v>
      </c>
      <c r="G283" s="85">
        <f t="shared" si="81"/>
        <v>0</v>
      </c>
    </row>
    <row r="284" spans="1:7" ht="14.25" x14ac:dyDescent="0.2">
      <c r="A284" s="88">
        <f>IF(D284="","",MAX($A$6:A283)+1)</f>
        <v>168</v>
      </c>
      <c r="B284" s="69" t="s">
        <v>36</v>
      </c>
      <c r="C284" s="86" t="s">
        <v>8</v>
      </c>
      <c r="D284" s="20">
        <v>1</v>
      </c>
      <c r="E284" s="83">
        <v>0</v>
      </c>
      <c r="F284" s="84">
        <f t="shared" si="80"/>
        <v>0</v>
      </c>
      <c r="G284" s="85">
        <f t="shared" si="81"/>
        <v>0</v>
      </c>
    </row>
    <row r="285" spans="1:7" ht="15" x14ac:dyDescent="0.2">
      <c r="A285" s="88" t="str">
        <f>IF(D285="","",MAX($A$6:A284)+1)</f>
        <v/>
      </c>
      <c r="B285" s="92"/>
      <c r="C285" s="94"/>
      <c r="D285" s="95"/>
      <c r="E285" s="99"/>
      <c r="F285" s="98" t="s">
        <v>7</v>
      </c>
      <c r="G285" s="90">
        <f>SUM(G280:G284)</f>
        <v>0</v>
      </c>
    </row>
    <row r="286" spans="1:7" ht="30" x14ac:dyDescent="0.2">
      <c r="A286" s="88" t="str">
        <f>IF(D286="","",MAX($A$6:A285)+1)</f>
        <v/>
      </c>
      <c r="B286" s="91" t="s">
        <v>142</v>
      </c>
      <c r="C286" s="86"/>
      <c r="D286" s="20"/>
      <c r="E286" s="20"/>
      <c r="F286" s="20"/>
      <c r="G286" s="85"/>
    </row>
    <row r="287" spans="1:7" ht="15" x14ac:dyDescent="0.2">
      <c r="A287" s="88" t="str">
        <f>IF(D287="","",MAX($A$6:A286)+1)</f>
        <v/>
      </c>
      <c r="B287" s="91" t="s">
        <v>33</v>
      </c>
      <c r="C287" s="86"/>
      <c r="D287" s="20"/>
      <c r="E287" s="20"/>
      <c r="F287" s="20"/>
      <c r="G287" s="85"/>
    </row>
    <row r="288" spans="1:7" ht="128.25" x14ac:dyDescent="0.2">
      <c r="A288" s="88">
        <f>IF(D288="","",MAX($A$6:A287)+1)</f>
        <v>169</v>
      </c>
      <c r="B288" s="69" t="s">
        <v>149</v>
      </c>
      <c r="C288" s="86" t="s">
        <v>0</v>
      </c>
      <c r="D288" s="20">
        <v>1</v>
      </c>
      <c r="E288" s="97">
        <v>0</v>
      </c>
      <c r="F288" s="84">
        <f t="shared" ref="F288:F292" si="82">IF(ISNUMBER(E288),IF(E288&gt;0,ROUND(E288,2),0),0)</f>
        <v>0</v>
      </c>
      <c r="G288" s="85">
        <f t="shared" ref="G288:G292" si="83">ROUND(D288*F288,2)</f>
        <v>0</v>
      </c>
    </row>
    <row r="289" spans="1:7" ht="14.25" x14ac:dyDescent="0.2">
      <c r="A289" s="88">
        <f>IF(D289="","",MAX($A$6:A288)+1)</f>
        <v>170</v>
      </c>
      <c r="B289" s="69" t="s">
        <v>71</v>
      </c>
      <c r="C289" s="86" t="s">
        <v>8</v>
      </c>
      <c r="D289" s="20">
        <v>1</v>
      </c>
      <c r="E289" s="83">
        <v>0</v>
      </c>
      <c r="F289" s="84">
        <f t="shared" si="82"/>
        <v>0</v>
      </c>
      <c r="G289" s="85">
        <f t="shared" si="83"/>
        <v>0</v>
      </c>
    </row>
    <row r="290" spans="1:7" ht="14.25" x14ac:dyDescent="0.2">
      <c r="A290" s="88">
        <f>IF(D290="","",MAX($A$6:A289)+1)</f>
        <v>171</v>
      </c>
      <c r="B290" s="69" t="s">
        <v>34</v>
      </c>
      <c r="C290" s="86" t="s">
        <v>8</v>
      </c>
      <c r="D290" s="20">
        <v>1</v>
      </c>
      <c r="E290" s="83">
        <v>0</v>
      </c>
      <c r="F290" s="84">
        <f t="shared" si="82"/>
        <v>0</v>
      </c>
      <c r="G290" s="85">
        <f t="shared" si="83"/>
        <v>0</v>
      </c>
    </row>
    <row r="291" spans="1:7" ht="14.25" x14ac:dyDescent="0.2">
      <c r="A291" s="88">
        <f>IF(D291="","",MAX($A$6:A290)+1)</f>
        <v>172</v>
      </c>
      <c r="B291" s="69" t="s">
        <v>35</v>
      </c>
      <c r="C291" s="86" t="s">
        <v>8</v>
      </c>
      <c r="D291" s="20">
        <v>1</v>
      </c>
      <c r="E291" s="83">
        <v>0</v>
      </c>
      <c r="F291" s="84">
        <f t="shared" si="82"/>
        <v>0</v>
      </c>
      <c r="G291" s="85">
        <f t="shared" si="83"/>
        <v>0</v>
      </c>
    </row>
    <row r="292" spans="1:7" ht="14.25" x14ac:dyDescent="0.2">
      <c r="A292" s="88">
        <f>IF(D292="","",MAX($A$6:A291)+1)</f>
        <v>173</v>
      </c>
      <c r="B292" s="69" t="s">
        <v>36</v>
      </c>
      <c r="C292" s="86" t="s">
        <v>8</v>
      </c>
      <c r="D292" s="20">
        <v>1</v>
      </c>
      <c r="E292" s="83">
        <v>0</v>
      </c>
      <c r="F292" s="84">
        <f t="shared" si="82"/>
        <v>0</v>
      </c>
      <c r="G292" s="85">
        <f t="shared" si="83"/>
        <v>0</v>
      </c>
    </row>
    <row r="293" spans="1:7" ht="15" x14ac:dyDescent="0.2">
      <c r="A293" s="88" t="str">
        <f>IF(D293="","",MAX($A$6:A292)+1)</f>
        <v/>
      </c>
      <c r="B293" s="92"/>
      <c r="C293" s="94"/>
      <c r="D293" s="95"/>
      <c r="E293" s="99"/>
      <c r="F293" s="98" t="s">
        <v>7</v>
      </c>
      <c r="G293" s="90">
        <f>SUM(G288:G292)</f>
        <v>0</v>
      </c>
    </row>
    <row r="294" spans="1:7" ht="30" x14ac:dyDescent="0.2">
      <c r="A294" s="88" t="str">
        <f>IF(D294="","",MAX($A$6:A293)+1)</f>
        <v/>
      </c>
      <c r="B294" s="91" t="s">
        <v>143</v>
      </c>
      <c r="C294" s="86"/>
      <c r="D294" s="20"/>
      <c r="E294" s="20"/>
      <c r="F294" s="20"/>
      <c r="G294" s="85"/>
    </row>
    <row r="295" spans="1:7" ht="15" x14ac:dyDescent="0.2">
      <c r="A295" s="88" t="str">
        <f>IF(D295="","",MAX($A$6:A294)+1)</f>
        <v/>
      </c>
      <c r="B295" s="91" t="s">
        <v>33</v>
      </c>
      <c r="C295" s="86"/>
      <c r="D295" s="20"/>
      <c r="E295" s="20"/>
      <c r="F295" s="20"/>
      <c r="G295" s="85"/>
    </row>
    <row r="296" spans="1:7" ht="128.25" x14ac:dyDescent="0.2">
      <c r="A296" s="88">
        <f>IF(D296="","",MAX($A$6:A295)+1)</f>
        <v>174</v>
      </c>
      <c r="B296" s="69" t="s">
        <v>149</v>
      </c>
      <c r="C296" s="86" t="s">
        <v>0</v>
      </c>
      <c r="D296" s="20">
        <v>1</v>
      </c>
      <c r="E296" s="97">
        <v>0</v>
      </c>
      <c r="F296" s="84">
        <f t="shared" ref="F296:F300" si="84">IF(ISNUMBER(E296),IF(E296&gt;0,ROUND(E296,2),0),0)</f>
        <v>0</v>
      </c>
      <c r="G296" s="85">
        <f t="shared" ref="G296:G300" si="85">ROUND(D296*F296,2)</f>
        <v>0</v>
      </c>
    </row>
    <row r="297" spans="1:7" ht="14.25" x14ac:dyDescent="0.2">
      <c r="A297" s="88">
        <f>IF(D297="","",MAX($A$6:A296)+1)</f>
        <v>175</v>
      </c>
      <c r="B297" s="69" t="s">
        <v>144</v>
      </c>
      <c r="C297" s="86" t="s">
        <v>8</v>
      </c>
      <c r="D297" s="20">
        <v>1</v>
      </c>
      <c r="E297" s="83">
        <v>0</v>
      </c>
      <c r="F297" s="84">
        <f t="shared" si="84"/>
        <v>0</v>
      </c>
      <c r="G297" s="85">
        <f t="shared" si="85"/>
        <v>0</v>
      </c>
    </row>
    <row r="298" spans="1:7" ht="14.25" x14ac:dyDescent="0.2">
      <c r="A298" s="88">
        <f>IF(D298="","",MAX($A$6:A297)+1)</f>
        <v>176</v>
      </c>
      <c r="B298" s="69" t="s">
        <v>34</v>
      </c>
      <c r="C298" s="86" t="s">
        <v>8</v>
      </c>
      <c r="D298" s="20">
        <v>1</v>
      </c>
      <c r="E298" s="83">
        <v>0</v>
      </c>
      <c r="F298" s="84">
        <f t="shared" si="84"/>
        <v>0</v>
      </c>
      <c r="G298" s="85">
        <f t="shared" si="85"/>
        <v>0</v>
      </c>
    </row>
    <row r="299" spans="1:7" ht="14.25" x14ac:dyDescent="0.2">
      <c r="A299" s="88">
        <f>IF(D299="","",MAX($A$6:A298)+1)</f>
        <v>177</v>
      </c>
      <c r="B299" s="69" t="s">
        <v>35</v>
      </c>
      <c r="C299" s="86" t="s">
        <v>8</v>
      </c>
      <c r="D299" s="20">
        <v>1</v>
      </c>
      <c r="E299" s="83">
        <v>0</v>
      </c>
      <c r="F299" s="84">
        <f t="shared" si="84"/>
        <v>0</v>
      </c>
      <c r="G299" s="85">
        <f t="shared" si="85"/>
        <v>0</v>
      </c>
    </row>
    <row r="300" spans="1:7" ht="14.25" x14ac:dyDescent="0.2">
      <c r="A300" s="88">
        <f>IF(D300="","",MAX($A$6:A299)+1)</f>
        <v>178</v>
      </c>
      <c r="B300" s="69" t="s">
        <v>36</v>
      </c>
      <c r="C300" s="86" t="s">
        <v>8</v>
      </c>
      <c r="D300" s="20">
        <v>1</v>
      </c>
      <c r="E300" s="83">
        <v>0</v>
      </c>
      <c r="F300" s="84">
        <f t="shared" si="84"/>
        <v>0</v>
      </c>
      <c r="G300" s="85">
        <f t="shared" si="85"/>
        <v>0</v>
      </c>
    </row>
    <row r="301" spans="1:7" ht="29.25" x14ac:dyDescent="0.2">
      <c r="A301" s="88">
        <f>IF(D301="","",MAX($A$6:A300)+1)</f>
        <v>179</v>
      </c>
      <c r="B301" s="69" t="s">
        <v>145</v>
      </c>
      <c r="C301" s="86" t="s">
        <v>8</v>
      </c>
      <c r="D301" s="20">
        <v>2</v>
      </c>
      <c r="E301" s="83">
        <v>0</v>
      </c>
      <c r="F301" s="84">
        <f t="shared" ref="F301:F302" si="86">IF(ISNUMBER(E301),IF(E301&gt;0,ROUND(E301,2),0),0)</f>
        <v>0</v>
      </c>
      <c r="G301" s="85">
        <f t="shared" ref="G301:G302" si="87">ROUND(D301*F301,2)</f>
        <v>0</v>
      </c>
    </row>
    <row r="302" spans="1:7" ht="29.25" x14ac:dyDescent="0.2">
      <c r="A302" s="88">
        <f>IF(D302="","",MAX($A$6:A301)+1)</f>
        <v>180</v>
      </c>
      <c r="B302" s="69" t="s">
        <v>212</v>
      </c>
      <c r="C302" s="86" t="s">
        <v>8</v>
      </c>
      <c r="D302" s="20">
        <v>1</v>
      </c>
      <c r="E302" s="83">
        <v>0</v>
      </c>
      <c r="F302" s="84">
        <f t="shared" si="86"/>
        <v>0</v>
      </c>
      <c r="G302" s="85">
        <f t="shared" si="87"/>
        <v>0</v>
      </c>
    </row>
    <row r="303" spans="1:7" ht="15" x14ac:dyDescent="0.2">
      <c r="A303" s="88" t="str">
        <f>IF(D303="","",MAX($A$6:A301)+1)</f>
        <v/>
      </c>
      <c r="B303" s="92"/>
      <c r="C303" s="94"/>
      <c r="D303" s="95"/>
      <c r="E303" s="99"/>
      <c r="F303" s="98" t="s">
        <v>7</v>
      </c>
      <c r="G303" s="90">
        <f>SUM(G296:G302)</f>
        <v>0</v>
      </c>
    </row>
    <row r="304" spans="1:7" ht="30" x14ac:dyDescent="0.2">
      <c r="A304" s="88" t="str">
        <f>IF(D304="","",MAX($A$6:A303)+1)</f>
        <v/>
      </c>
      <c r="B304" s="91" t="s">
        <v>45</v>
      </c>
      <c r="C304" s="86"/>
      <c r="D304" s="20"/>
      <c r="E304" s="20"/>
      <c r="F304" s="20"/>
      <c r="G304" s="85"/>
    </row>
    <row r="305" spans="1:7" ht="15.75" customHeight="1" x14ac:dyDescent="0.2">
      <c r="A305" s="88" t="str">
        <f>IF(D305="","",MAX($A$6:A304)+1)</f>
        <v/>
      </c>
      <c r="B305" s="91" t="s">
        <v>33</v>
      </c>
      <c r="C305" s="86"/>
      <c r="D305" s="20"/>
      <c r="E305" s="20"/>
      <c r="F305" s="20"/>
      <c r="G305" s="85"/>
    </row>
    <row r="306" spans="1:7" ht="128.25" x14ac:dyDescent="0.2">
      <c r="A306" s="88">
        <f>IF(D306="","",MAX($A$6:A305)+1)</f>
        <v>181</v>
      </c>
      <c r="B306" s="69" t="s">
        <v>148</v>
      </c>
      <c r="C306" s="86" t="s">
        <v>0</v>
      </c>
      <c r="D306" s="20">
        <v>1</v>
      </c>
      <c r="E306" s="83">
        <v>0</v>
      </c>
      <c r="F306" s="84">
        <f t="shared" ref="F306:F310" si="88">IF(ISNUMBER(E306),IF(E306&gt;0,ROUND(E306,2),0),0)</f>
        <v>0</v>
      </c>
      <c r="G306" s="85">
        <f t="shared" ref="G306:G310" si="89">ROUND(D306*F306,2)</f>
        <v>0</v>
      </c>
    </row>
    <row r="307" spans="1:7" ht="14.25" x14ac:dyDescent="0.2">
      <c r="A307" s="88">
        <f>IF(D307="","",MAX($A$6:A306)+1)</f>
        <v>182</v>
      </c>
      <c r="B307" s="69" t="s">
        <v>34</v>
      </c>
      <c r="C307" s="86" t="s">
        <v>8</v>
      </c>
      <c r="D307" s="20">
        <v>1</v>
      </c>
      <c r="E307" s="83">
        <v>0</v>
      </c>
      <c r="F307" s="84">
        <f t="shared" si="88"/>
        <v>0</v>
      </c>
      <c r="G307" s="85">
        <f t="shared" si="89"/>
        <v>0</v>
      </c>
    </row>
    <row r="308" spans="1:7" ht="14.25" x14ac:dyDescent="0.2">
      <c r="A308" s="88">
        <f>IF(D308="","",MAX($A$6:A307)+1)</f>
        <v>183</v>
      </c>
      <c r="B308" s="69" t="s">
        <v>46</v>
      </c>
      <c r="C308" s="86" t="s">
        <v>0</v>
      </c>
      <c r="D308" s="20">
        <v>1</v>
      </c>
      <c r="E308" s="83">
        <v>0</v>
      </c>
      <c r="F308" s="84">
        <f t="shared" si="88"/>
        <v>0</v>
      </c>
      <c r="G308" s="85">
        <f t="shared" si="89"/>
        <v>0</v>
      </c>
    </row>
    <row r="309" spans="1:7" ht="14.25" x14ac:dyDescent="0.2">
      <c r="A309" s="88">
        <f>IF(D309="","",MAX($A$6:A308)+1)</f>
        <v>184</v>
      </c>
      <c r="B309" s="69" t="s">
        <v>37</v>
      </c>
      <c r="C309" s="86" t="s">
        <v>8</v>
      </c>
      <c r="D309" s="20">
        <v>1</v>
      </c>
      <c r="E309" s="83">
        <v>0</v>
      </c>
      <c r="F309" s="84">
        <f t="shared" si="88"/>
        <v>0</v>
      </c>
      <c r="G309" s="85">
        <f t="shared" si="89"/>
        <v>0</v>
      </c>
    </row>
    <row r="310" spans="1:7" ht="14.25" x14ac:dyDescent="0.2">
      <c r="A310" s="88">
        <f>IF(D310="","",MAX($A$6:A309)+1)</f>
        <v>185</v>
      </c>
      <c r="B310" s="69" t="s">
        <v>205</v>
      </c>
      <c r="C310" s="86" t="s">
        <v>8</v>
      </c>
      <c r="D310" s="20">
        <v>2</v>
      </c>
      <c r="E310" s="96">
        <v>0</v>
      </c>
      <c r="F310" s="84">
        <f t="shared" si="88"/>
        <v>0</v>
      </c>
      <c r="G310" s="85">
        <f t="shared" si="89"/>
        <v>0</v>
      </c>
    </row>
    <row r="311" spans="1:7" ht="15" x14ac:dyDescent="0.2">
      <c r="A311" s="88" t="str">
        <f>IF(D311="","",MAX($A$6:A310)+1)</f>
        <v/>
      </c>
      <c r="B311" s="92"/>
      <c r="C311" s="94"/>
      <c r="D311" s="95"/>
      <c r="E311" s="99"/>
      <c r="F311" s="98" t="s">
        <v>7</v>
      </c>
      <c r="G311" s="90">
        <f>SUM(G306:G310)</f>
        <v>0</v>
      </c>
    </row>
    <row r="312" spans="1:7" ht="15" x14ac:dyDescent="0.2">
      <c r="A312" s="88" t="str">
        <f>IF(D312="","",MAX($A$6:A311)+1)</f>
        <v/>
      </c>
      <c r="B312" s="91" t="s">
        <v>47</v>
      </c>
      <c r="C312" s="86"/>
      <c r="D312" s="20"/>
      <c r="E312" s="20"/>
      <c r="F312" s="20"/>
      <c r="G312" s="85"/>
    </row>
    <row r="313" spans="1:7" ht="15.75" customHeight="1" x14ac:dyDescent="0.2">
      <c r="A313" s="88" t="str">
        <f>IF(D313="","",MAX($A$6:A312)+1)</f>
        <v/>
      </c>
      <c r="B313" s="91" t="s">
        <v>33</v>
      </c>
      <c r="C313" s="86"/>
      <c r="D313" s="20"/>
      <c r="E313" s="20"/>
      <c r="F313" s="20"/>
      <c r="G313" s="85"/>
    </row>
    <row r="314" spans="1:7" ht="114" x14ac:dyDescent="0.2">
      <c r="A314" s="88">
        <f>IF(D314="","",MAX($A$6:A313)+1)</f>
        <v>186</v>
      </c>
      <c r="B314" s="69" t="s">
        <v>147</v>
      </c>
      <c r="C314" s="86" t="s">
        <v>0</v>
      </c>
      <c r="D314" s="20">
        <v>1</v>
      </c>
      <c r="E314" s="83">
        <v>0</v>
      </c>
      <c r="F314" s="84">
        <f t="shared" ref="F314:F316" si="90">IF(ISNUMBER(E314),IF(E314&gt;0,ROUND(E314,2),0),0)</f>
        <v>0</v>
      </c>
      <c r="G314" s="85">
        <f t="shared" ref="G314:G316" si="91">ROUND(D314*F314,2)</f>
        <v>0</v>
      </c>
    </row>
    <row r="315" spans="1:7" ht="28.5" x14ac:dyDescent="0.2">
      <c r="A315" s="88">
        <f>IF(D315="","",MAX($A$6:A314)+1)</f>
        <v>187</v>
      </c>
      <c r="B315" s="69" t="s">
        <v>211</v>
      </c>
      <c r="C315" s="86" t="s">
        <v>8</v>
      </c>
      <c r="D315" s="20">
        <v>1</v>
      </c>
      <c r="E315" s="83">
        <v>0</v>
      </c>
      <c r="F315" s="84">
        <f t="shared" si="90"/>
        <v>0</v>
      </c>
      <c r="G315" s="85">
        <f t="shared" si="91"/>
        <v>0</v>
      </c>
    </row>
    <row r="316" spans="1:7" ht="14.25" x14ac:dyDescent="0.2">
      <c r="A316" s="88">
        <f>IF(D316="","",MAX($A$6:A315)+1)</f>
        <v>188</v>
      </c>
      <c r="B316" s="69" t="s">
        <v>35</v>
      </c>
      <c r="C316" s="86" t="s">
        <v>8</v>
      </c>
      <c r="D316" s="20">
        <v>1</v>
      </c>
      <c r="E316" s="83">
        <v>0</v>
      </c>
      <c r="F316" s="84">
        <f t="shared" si="90"/>
        <v>0</v>
      </c>
      <c r="G316" s="85">
        <f t="shared" si="91"/>
        <v>0</v>
      </c>
    </row>
    <row r="317" spans="1:7" ht="15" x14ac:dyDescent="0.2">
      <c r="A317" s="88" t="str">
        <f>IF(D317="","",MAX($A$6:A316)+1)</f>
        <v/>
      </c>
      <c r="B317" s="92"/>
      <c r="C317" s="94"/>
      <c r="D317" s="95"/>
      <c r="E317" s="99"/>
      <c r="F317" s="98" t="s">
        <v>7</v>
      </c>
      <c r="G317" s="90">
        <f>SUM(G314:G316)</f>
        <v>0</v>
      </c>
    </row>
    <row r="318" spans="1:7" ht="15" x14ac:dyDescent="0.2">
      <c r="A318" s="88" t="str">
        <f>IF(D318="","",MAX($A$6:A317)+1)</f>
        <v/>
      </c>
      <c r="B318" s="91" t="s">
        <v>54</v>
      </c>
      <c r="C318" s="86"/>
      <c r="D318" s="20"/>
      <c r="E318" s="20"/>
      <c r="F318" s="20"/>
      <c r="G318" s="85"/>
    </row>
    <row r="319" spans="1:7" ht="15" x14ac:dyDescent="0.2">
      <c r="A319" s="88" t="str">
        <f>IF(D319="","",MAX($A$6:A318)+1)</f>
        <v/>
      </c>
      <c r="B319" s="91" t="s">
        <v>33</v>
      </c>
      <c r="C319" s="86"/>
      <c r="D319" s="20"/>
      <c r="E319" s="20"/>
      <c r="F319" s="20"/>
      <c r="G319" s="85"/>
    </row>
    <row r="320" spans="1:7" ht="114" x14ac:dyDescent="0.2">
      <c r="A320" s="88">
        <f>IF(D320="","",MAX($A$6:A319)+1)</f>
        <v>189</v>
      </c>
      <c r="B320" s="69" t="s">
        <v>146</v>
      </c>
      <c r="C320" s="86" t="s">
        <v>0</v>
      </c>
      <c r="D320" s="20">
        <v>1</v>
      </c>
      <c r="E320" s="97">
        <v>0</v>
      </c>
      <c r="F320" s="84">
        <f t="shared" ref="F320:F328" si="92">IF(ISNUMBER(E320),IF(E320&gt;0,ROUND(E320,2),0),0)</f>
        <v>0</v>
      </c>
      <c r="G320" s="85">
        <f t="shared" ref="G320:G328" si="93">ROUND(D320*F320,2)</f>
        <v>0</v>
      </c>
    </row>
    <row r="321" spans="1:7" ht="28.5" x14ac:dyDescent="0.2">
      <c r="A321" s="88">
        <f>IF(D321="","",MAX($A$6:A320)+1)</f>
        <v>190</v>
      </c>
      <c r="B321" s="69" t="s">
        <v>154</v>
      </c>
      <c r="C321" s="86" t="s">
        <v>8</v>
      </c>
      <c r="D321" s="20">
        <v>2</v>
      </c>
      <c r="E321" s="83">
        <v>0</v>
      </c>
      <c r="F321" s="84">
        <f t="shared" si="92"/>
        <v>0</v>
      </c>
      <c r="G321" s="85">
        <f t="shared" si="93"/>
        <v>0</v>
      </c>
    </row>
    <row r="322" spans="1:7" ht="14.25" x14ac:dyDescent="0.2">
      <c r="A322" s="88">
        <f>IF(D322="","",MAX($A$6:A321)+1)</f>
        <v>191</v>
      </c>
      <c r="B322" s="69" t="s">
        <v>56</v>
      </c>
      <c r="C322" s="86" t="s">
        <v>8</v>
      </c>
      <c r="D322" s="20">
        <v>1</v>
      </c>
      <c r="E322" s="83">
        <v>0</v>
      </c>
      <c r="F322" s="84">
        <f t="shared" si="92"/>
        <v>0</v>
      </c>
      <c r="G322" s="85">
        <f t="shared" si="93"/>
        <v>0</v>
      </c>
    </row>
    <row r="323" spans="1:7" ht="28.5" x14ac:dyDescent="0.2">
      <c r="A323" s="88">
        <f>IF(D323="","",MAX($A$6:A322)+1)</f>
        <v>192</v>
      </c>
      <c r="B323" s="69" t="s">
        <v>58</v>
      </c>
      <c r="C323" s="86" t="s">
        <v>0</v>
      </c>
      <c r="D323" s="20">
        <v>1</v>
      </c>
      <c r="E323" s="83">
        <v>0</v>
      </c>
      <c r="F323" s="84">
        <f t="shared" si="92"/>
        <v>0</v>
      </c>
      <c r="G323" s="85">
        <f t="shared" si="93"/>
        <v>0</v>
      </c>
    </row>
    <row r="324" spans="1:7" ht="57" x14ac:dyDescent="0.2">
      <c r="A324" s="88">
        <f>IF(D324="","",MAX($A$6:A323)+1)</f>
        <v>193</v>
      </c>
      <c r="B324" s="69" t="s">
        <v>59</v>
      </c>
      <c r="C324" s="86" t="s">
        <v>0</v>
      </c>
      <c r="D324" s="20">
        <v>1</v>
      </c>
      <c r="E324" s="83">
        <v>0</v>
      </c>
      <c r="F324" s="84">
        <f t="shared" si="92"/>
        <v>0</v>
      </c>
      <c r="G324" s="85">
        <f t="shared" si="93"/>
        <v>0</v>
      </c>
    </row>
    <row r="325" spans="1:7" ht="14.25" x14ac:dyDescent="0.2">
      <c r="A325" s="88">
        <f>IF(D325="","",MAX($A$6:A324)+1)</f>
        <v>194</v>
      </c>
      <c r="B325" s="69" t="s">
        <v>136</v>
      </c>
      <c r="C325" s="86" t="s">
        <v>8</v>
      </c>
      <c r="D325" s="20">
        <v>2</v>
      </c>
      <c r="E325" s="83">
        <v>0</v>
      </c>
      <c r="F325" s="84">
        <f t="shared" si="92"/>
        <v>0</v>
      </c>
      <c r="G325" s="85">
        <f t="shared" si="93"/>
        <v>0</v>
      </c>
    </row>
    <row r="326" spans="1:7" ht="28.5" x14ac:dyDescent="0.2">
      <c r="A326" s="88">
        <f>IF(D326="","",MAX($A$6:A325)+1)</f>
        <v>195</v>
      </c>
      <c r="B326" s="69" t="s">
        <v>60</v>
      </c>
      <c r="C326" s="86" t="s">
        <v>8</v>
      </c>
      <c r="D326" s="20">
        <v>1</v>
      </c>
      <c r="E326" s="83">
        <v>0</v>
      </c>
      <c r="F326" s="84">
        <f t="shared" si="92"/>
        <v>0</v>
      </c>
      <c r="G326" s="85">
        <f t="shared" si="93"/>
        <v>0</v>
      </c>
    </row>
    <row r="327" spans="1:7" ht="14.25" x14ac:dyDescent="0.2">
      <c r="A327" s="88">
        <f>IF(D327="","",MAX($A$6:A326)+1)</f>
        <v>196</v>
      </c>
      <c r="B327" s="69" t="s">
        <v>205</v>
      </c>
      <c r="C327" s="86" t="s">
        <v>8</v>
      </c>
      <c r="D327" s="20">
        <v>4</v>
      </c>
      <c r="E327" s="96">
        <v>0</v>
      </c>
      <c r="F327" s="84">
        <f t="shared" si="92"/>
        <v>0</v>
      </c>
      <c r="G327" s="85">
        <f t="shared" si="93"/>
        <v>0</v>
      </c>
    </row>
    <row r="328" spans="1:7" ht="14.25" x14ac:dyDescent="0.2">
      <c r="A328" s="88">
        <f>IF(D328="","",MAX($A$6:A327)+1)</f>
        <v>197</v>
      </c>
      <c r="B328" s="69" t="s">
        <v>219</v>
      </c>
      <c r="C328" s="86" t="s">
        <v>8</v>
      </c>
      <c r="D328" s="20">
        <v>6</v>
      </c>
      <c r="E328" s="83">
        <v>0</v>
      </c>
      <c r="F328" s="84">
        <f t="shared" si="92"/>
        <v>0</v>
      </c>
      <c r="G328" s="85">
        <f t="shared" si="93"/>
        <v>0</v>
      </c>
    </row>
    <row r="329" spans="1:7" ht="15" x14ac:dyDescent="0.2">
      <c r="A329" s="88" t="str">
        <f>IF(D329="","",MAX($A$6:A326)+1)</f>
        <v/>
      </c>
      <c r="B329" s="92"/>
      <c r="C329" s="94"/>
      <c r="D329" s="95"/>
      <c r="E329" s="99"/>
      <c r="F329" s="98" t="s">
        <v>7</v>
      </c>
      <c r="G329" s="90">
        <f>SUM(G320:G328)</f>
        <v>0</v>
      </c>
    </row>
    <row r="330" spans="1:7" ht="15" x14ac:dyDescent="0.2">
      <c r="A330" s="88" t="str">
        <f>IF(D330="","",MAX($A$6:A329)+1)</f>
        <v/>
      </c>
      <c r="B330" s="91" t="s">
        <v>61</v>
      </c>
      <c r="C330" s="86"/>
      <c r="D330" s="20"/>
      <c r="E330" s="20"/>
      <c r="F330" s="20"/>
      <c r="G330" s="85"/>
    </row>
    <row r="331" spans="1:7" ht="15" x14ac:dyDescent="0.2">
      <c r="A331" s="88" t="str">
        <f>IF(D331="","",MAX($A$6:A330)+1)</f>
        <v/>
      </c>
      <c r="B331" s="91" t="s">
        <v>33</v>
      </c>
      <c r="C331" s="86"/>
      <c r="D331" s="20"/>
      <c r="E331" s="20"/>
      <c r="F331" s="20"/>
      <c r="G331" s="85"/>
    </row>
    <row r="332" spans="1:7" ht="114" x14ac:dyDescent="0.2">
      <c r="A332" s="88">
        <f>IF(D332="","",MAX($A$6:A331)+1)</f>
        <v>198</v>
      </c>
      <c r="B332" s="69" t="s">
        <v>146</v>
      </c>
      <c r="C332" s="86" t="s">
        <v>0</v>
      </c>
      <c r="D332" s="20">
        <v>1</v>
      </c>
      <c r="E332" s="97">
        <v>0</v>
      </c>
      <c r="F332" s="84">
        <f t="shared" ref="F332:F338" si="94">IF(ISNUMBER(E332),IF(E332&gt;0,ROUND(E332,2),0),0)</f>
        <v>0</v>
      </c>
      <c r="G332" s="85">
        <f t="shared" ref="G332:G338" si="95">ROUND(D332*F332,2)</f>
        <v>0</v>
      </c>
    </row>
    <row r="333" spans="1:7" ht="28.5" x14ac:dyDescent="0.2">
      <c r="A333" s="88">
        <f>IF(D333="","",MAX($A$6:A332)+1)</f>
        <v>199</v>
      </c>
      <c r="B333" s="69" t="s">
        <v>154</v>
      </c>
      <c r="C333" s="86" t="s">
        <v>8</v>
      </c>
      <c r="D333" s="20">
        <v>2</v>
      </c>
      <c r="E333" s="83">
        <v>0</v>
      </c>
      <c r="F333" s="84">
        <f t="shared" si="94"/>
        <v>0</v>
      </c>
      <c r="G333" s="85">
        <f t="shared" si="95"/>
        <v>0</v>
      </c>
    </row>
    <row r="334" spans="1:7" ht="14.25" x14ac:dyDescent="0.2">
      <c r="A334" s="88">
        <f>IF(D334="","",MAX($A$6:A332)+1)</f>
        <v>199</v>
      </c>
      <c r="B334" s="69" t="s">
        <v>56</v>
      </c>
      <c r="C334" s="86" t="s">
        <v>8</v>
      </c>
      <c r="D334" s="20">
        <v>1</v>
      </c>
      <c r="E334" s="83">
        <v>0</v>
      </c>
      <c r="F334" s="84">
        <f t="shared" si="94"/>
        <v>0</v>
      </c>
      <c r="G334" s="85">
        <f t="shared" si="95"/>
        <v>0</v>
      </c>
    </row>
    <row r="335" spans="1:7" ht="14.25" x14ac:dyDescent="0.2">
      <c r="A335" s="88">
        <f>IF(D335="","",MAX($A$6:A334)+1)</f>
        <v>200</v>
      </c>
      <c r="B335" s="69" t="s">
        <v>62</v>
      </c>
      <c r="C335" s="86" t="s">
        <v>8</v>
      </c>
      <c r="D335" s="20">
        <v>2</v>
      </c>
      <c r="E335" s="83">
        <v>0</v>
      </c>
      <c r="F335" s="84">
        <f t="shared" si="94"/>
        <v>0</v>
      </c>
      <c r="G335" s="85">
        <f t="shared" si="95"/>
        <v>0</v>
      </c>
    </row>
    <row r="336" spans="1:7" ht="14.25" x14ac:dyDescent="0.2">
      <c r="A336" s="88">
        <f>IF(D336="","",MAX($A$6:A335)+1)</f>
        <v>201</v>
      </c>
      <c r="B336" s="69" t="s">
        <v>206</v>
      </c>
      <c r="C336" s="86" t="s">
        <v>0</v>
      </c>
      <c r="D336" s="20">
        <v>2</v>
      </c>
      <c r="E336" s="83">
        <v>0</v>
      </c>
      <c r="F336" s="84">
        <f t="shared" si="94"/>
        <v>0</v>
      </c>
      <c r="G336" s="85">
        <f t="shared" si="95"/>
        <v>0</v>
      </c>
    </row>
    <row r="337" spans="1:7" ht="14.25" x14ac:dyDescent="0.2">
      <c r="A337" s="88">
        <f>IF(D337="","",MAX($A$6:A335)+1)</f>
        <v>201</v>
      </c>
      <c r="B337" s="69" t="s">
        <v>63</v>
      </c>
      <c r="C337" s="86" t="s">
        <v>8</v>
      </c>
      <c r="D337" s="20">
        <v>2</v>
      </c>
      <c r="E337" s="83">
        <v>0</v>
      </c>
      <c r="F337" s="84">
        <f t="shared" si="94"/>
        <v>0</v>
      </c>
      <c r="G337" s="85">
        <f t="shared" si="95"/>
        <v>0</v>
      </c>
    </row>
    <row r="338" spans="1:7" ht="14.25" x14ac:dyDescent="0.2">
      <c r="A338" s="88">
        <f>IF(D338="","",MAX($A$6:A337)+1)</f>
        <v>202</v>
      </c>
      <c r="B338" s="69" t="s">
        <v>64</v>
      </c>
      <c r="C338" s="86" t="s">
        <v>8</v>
      </c>
      <c r="D338" s="20">
        <v>1</v>
      </c>
      <c r="E338" s="83">
        <v>0</v>
      </c>
      <c r="F338" s="84">
        <f t="shared" si="94"/>
        <v>0</v>
      </c>
      <c r="G338" s="85">
        <f t="shared" si="95"/>
        <v>0</v>
      </c>
    </row>
    <row r="339" spans="1:7" ht="14.25" x14ac:dyDescent="0.2">
      <c r="A339" s="88">
        <f>IF(D339="","",MAX($A$6:A338)+1)</f>
        <v>203</v>
      </c>
      <c r="B339" s="69" t="s">
        <v>209</v>
      </c>
      <c r="C339" s="86" t="s">
        <v>0</v>
      </c>
      <c r="D339" s="20">
        <v>1</v>
      </c>
      <c r="E339" s="83">
        <v>0</v>
      </c>
      <c r="F339" s="84">
        <f>IF(ISNUMBER(E339),IF(E339&gt;0,ROUND(E339,2),0),0)</f>
        <v>0</v>
      </c>
      <c r="G339" s="85">
        <f>ROUND(D339*F339,2)</f>
        <v>0</v>
      </c>
    </row>
    <row r="340" spans="1:7" ht="14.25" x14ac:dyDescent="0.2">
      <c r="A340" s="88">
        <f>IF(D340="","",MAX($A$6:A339)+1)</f>
        <v>204</v>
      </c>
      <c r="B340" s="69" t="s">
        <v>751</v>
      </c>
      <c r="C340" s="86" t="s">
        <v>8</v>
      </c>
      <c r="D340" s="20">
        <v>4</v>
      </c>
      <c r="E340" s="83">
        <v>0</v>
      </c>
      <c r="F340" s="84">
        <f t="shared" ref="F340" si="96">IF(ISNUMBER(E340),IF(E340&gt;0,ROUND(E340,2),0),0)</f>
        <v>0</v>
      </c>
      <c r="G340" s="85">
        <f t="shared" ref="G340" si="97">ROUND(D340*F340,2)</f>
        <v>0</v>
      </c>
    </row>
    <row r="341" spans="1:7" ht="15" x14ac:dyDescent="0.2">
      <c r="A341" s="88" t="str">
        <f>IF(D341="","",MAX($A$6:A338)+1)</f>
        <v/>
      </c>
      <c r="B341" s="92"/>
      <c r="C341" s="94"/>
      <c r="D341" s="95"/>
      <c r="E341" s="99"/>
      <c r="F341" s="98" t="s">
        <v>7</v>
      </c>
      <c r="G341" s="90">
        <f>SUM(G332:G340)</f>
        <v>0</v>
      </c>
    </row>
    <row r="342" spans="1:7" ht="15" x14ac:dyDescent="0.2">
      <c r="A342" s="88" t="str">
        <f>IF(D342="","",MAX($A$6:A341)+1)</f>
        <v/>
      </c>
      <c r="B342" s="91" t="s">
        <v>65</v>
      </c>
      <c r="C342" s="86"/>
      <c r="D342" s="20"/>
      <c r="E342" s="20"/>
      <c r="F342" s="20"/>
      <c r="G342" s="85"/>
    </row>
    <row r="343" spans="1:7" ht="15" x14ac:dyDescent="0.2">
      <c r="A343" s="88" t="str">
        <f>IF(D343="","",MAX($A$6:A342)+1)</f>
        <v/>
      </c>
      <c r="B343" s="91" t="s">
        <v>66</v>
      </c>
      <c r="C343" s="86"/>
      <c r="D343" s="20"/>
      <c r="E343" s="20"/>
      <c r="F343" s="20"/>
      <c r="G343" s="85"/>
    </row>
    <row r="344" spans="1:7" ht="14.25" x14ac:dyDescent="0.2">
      <c r="A344" s="88">
        <f>IF(D344="","",MAX($A$6:A343)+1)</f>
        <v>205</v>
      </c>
      <c r="B344" s="69" t="s">
        <v>67</v>
      </c>
      <c r="C344" s="86" t="s">
        <v>0</v>
      </c>
      <c r="D344" s="20">
        <v>1</v>
      </c>
      <c r="E344" s="97">
        <v>0</v>
      </c>
      <c r="F344" s="84">
        <f t="shared" ref="F344:F348" si="98">IF(ISNUMBER(E344),IF(E344&gt;0,ROUND(E344,2),0),0)</f>
        <v>0</v>
      </c>
      <c r="G344" s="85">
        <f t="shared" ref="G344:G348" si="99">ROUND(D344*F344,2)</f>
        <v>0</v>
      </c>
    </row>
    <row r="345" spans="1:7" ht="14.25" x14ac:dyDescent="0.2">
      <c r="A345" s="88">
        <f>IF(D345="","",MAX($A$6:A344)+1)</f>
        <v>206</v>
      </c>
      <c r="B345" s="69" t="s">
        <v>68</v>
      </c>
      <c r="C345" s="86" t="s">
        <v>8</v>
      </c>
      <c r="D345" s="20">
        <v>2</v>
      </c>
      <c r="E345" s="83">
        <v>0</v>
      </c>
      <c r="F345" s="84">
        <f t="shared" si="98"/>
        <v>0</v>
      </c>
      <c r="G345" s="85">
        <f t="shared" si="99"/>
        <v>0</v>
      </c>
    </row>
    <row r="346" spans="1:7" ht="14.25" x14ac:dyDescent="0.2">
      <c r="A346" s="88">
        <f>IF(D346="","",MAX($A$6:A345)+1)</f>
        <v>207</v>
      </c>
      <c r="B346" s="69" t="s">
        <v>208</v>
      </c>
      <c r="C346" s="86" t="s">
        <v>0</v>
      </c>
      <c r="D346" s="20">
        <v>1</v>
      </c>
      <c r="E346" s="83">
        <v>0</v>
      </c>
      <c r="F346" s="84">
        <f t="shared" si="98"/>
        <v>0</v>
      </c>
      <c r="G346" s="85">
        <f t="shared" si="99"/>
        <v>0</v>
      </c>
    </row>
    <row r="347" spans="1:7" ht="14.25" x14ac:dyDescent="0.2">
      <c r="A347" s="88">
        <f>IF(D347="","",MAX($A$6:A346)+1)</f>
        <v>208</v>
      </c>
      <c r="B347" s="69" t="s">
        <v>207</v>
      </c>
      <c r="C347" s="86" t="s">
        <v>0</v>
      </c>
      <c r="D347" s="20">
        <v>1</v>
      </c>
      <c r="E347" s="83">
        <v>0</v>
      </c>
      <c r="F347" s="84">
        <f t="shared" si="98"/>
        <v>0</v>
      </c>
      <c r="G347" s="85">
        <f t="shared" si="99"/>
        <v>0</v>
      </c>
    </row>
    <row r="348" spans="1:7" ht="28.5" x14ac:dyDescent="0.2">
      <c r="A348" s="88">
        <f>IF(D348="","",MAX($A$6:A347)+1)</f>
        <v>209</v>
      </c>
      <c r="B348" s="69" t="s">
        <v>69</v>
      </c>
      <c r="C348" s="86" t="s">
        <v>0</v>
      </c>
      <c r="D348" s="20">
        <v>1</v>
      </c>
      <c r="E348" s="83">
        <v>0</v>
      </c>
      <c r="F348" s="84">
        <f t="shared" si="98"/>
        <v>0</v>
      </c>
      <c r="G348" s="85">
        <f t="shared" si="99"/>
        <v>0</v>
      </c>
    </row>
    <row r="349" spans="1:7" ht="15" x14ac:dyDescent="0.2">
      <c r="A349" s="93"/>
      <c r="B349" s="92"/>
      <c r="C349" s="94"/>
      <c r="D349" s="95"/>
      <c r="E349" s="99"/>
      <c r="F349" s="98" t="s">
        <v>7</v>
      </c>
      <c r="G349" s="90">
        <f>SUM(G344:G348)</f>
        <v>0</v>
      </c>
    </row>
    <row r="350" spans="1:7" ht="15" x14ac:dyDescent="0.2">
      <c r="A350" s="88" t="str">
        <f>IF(D350="","",MAX($A$6:A349)+1)</f>
        <v/>
      </c>
      <c r="B350" s="91" t="s">
        <v>215</v>
      </c>
      <c r="C350" s="86"/>
      <c r="D350" s="20"/>
      <c r="E350" s="20"/>
      <c r="F350" s="20"/>
      <c r="G350" s="85"/>
    </row>
    <row r="351" spans="1:7" ht="30" x14ac:dyDescent="0.2">
      <c r="A351" s="88" t="str">
        <f>IF(D351="","",MAX($A$6:A350)+1)</f>
        <v/>
      </c>
      <c r="B351" s="91" t="s">
        <v>216</v>
      </c>
      <c r="C351" s="86"/>
      <c r="D351" s="20"/>
      <c r="E351" s="20"/>
      <c r="F351" s="20"/>
      <c r="G351" s="85"/>
    </row>
    <row r="352" spans="1:7" ht="156.75" x14ac:dyDescent="0.2">
      <c r="A352" s="88">
        <f>IF(D352="","",MAX($A$6:A351)+1)</f>
        <v>210</v>
      </c>
      <c r="B352" s="69" t="s">
        <v>218</v>
      </c>
      <c r="C352" s="86" t="s">
        <v>0</v>
      </c>
      <c r="D352" s="20">
        <v>6</v>
      </c>
      <c r="E352" s="83">
        <v>0</v>
      </c>
      <c r="F352" s="84">
        <f t="shared" ref="F352" si="100">IF(ISNUMBER(E352),IF(E352&gt;0,ROUND(E352,2),0),0)</f>
        <v>0</v>
      </c>
      <c r="G352" s="85">
        <f t="shared" ref="G352" si="101">ROUND(D352*F352,2)</f>
        <v>0</v>
      </c>
    </row>
    <row r="353" spans="1:8" ht="15" x14ac:dyDescent="0.2">
      <c r="A353" s="88" t="str">
        <f>IF(D353="","",MAX($A$6:A352)+1)</f>
        <v/>
      </c>
      <c r="B353" s="92"/>
      <c r="C353" s="94"/>
      <c r="D353" s="95"/>
      <c r="E353" s="99"/>
      <c r="F353" s="98" t="s">
        <v>7</v>
      </c>
      <c r="G353" s="90">
        <f>SUM(G352:G352)</f>
        <v>0</v>
      </c>
    </row>
    <row r="354" spans="1:8" ht="14.25" customHeight="1" x14ac:dyDescent="0.2">
      <c r="A354" s="93"/>
      <c r="B354" s="92"/>
      <c r="C354" s="94"/>
      <c r="D354" s="95"/>
      <c r="E354" s="257" t="s">
        <v>153</v>
      </c>
      <c r="F354" s="258"/>
      <c r="G354" s="90">
        <f>SUM(G249,G255,G261,G269,G277,G285,G293,G303,G311,G317,G329,G341,G349,G353)</f>
        <v>0</v>
      </c>
    </row>
    <row r="355" spans="1:8" ht="18" x14ac:dyDescent="0.25">
      <c r="A355" s="246" t="s">
        <v>19</v>
      </c>
      <c r="B355" s="247"/>
      <c r="C355" s="247"/>
      <c r="D355" s="247"/>
      <c r="E355" s="247"/>
      <c r="F355" s="247"/>
      <c r="G355" s="248"/>
      <c r="H355" s="25"/>
    </row>
    <row r="356" spans="1:8" ht="30" x14ac:dyDescent="0.2">
      <c r="A356" s="88"/>
      <c r="B356" s="91" t="s">
        <v>143</v>
      </c>
      <c r="C356" s="86"/>
      <c r="D356" s="20"/>
      <c r="E356" s="20"/>
      <c r="F356" s="20"/>
      <c r="G356" s="85"/>
    </row>
    <row r="357" spans="1:8" ht="15" x14ac:dyDescent="0.2">
      <c r="A357" s="88"/>
      <c r="B357" s="91" t="s">
        <v>33</v>
      </c>
      <c r="C357" s="86"/>
      <c r="D357" s="20"/>
      <c r="E357" s="20"/>
      <c r="F357" s="20"/>
      <c r="G357" s="85"/>
    </row>
    <row r="358" spans="1:8" ht="128.25" x14ac:dyDescent="0.2">
      <c r="A358" s="88">
        <f>IF(D358="","",MAX($A$6:A357)+1)</f>
        <v>211</v>
      </c>
      <c r="B358" s="69" t="s">
        <v>149</v>
      </c>
      <c r="C358" s="86" t="s">
        <v>0</v>
      </c>
      <c r="D358" s="20">
        <v>1</v>
      </c>
      <c r="E358" s="97">
        <v>0</v>
      </c>
      <c r="F358" s="84">
        <f t="shared" ref="F358:F362" si="102">IF(ISNUMBER(E358),IF(E358&gt;0,ROUND(E358,2),0),0)</f>
        <v>0</v>
      </c>
      <c r="G358" s="85">
        <f t="shared" ref="G358:G362" si="103">ROUND(D358*F358,2)</f>
        <v>0</v>
      </c>
    </row>
    <row r="359" spans="1:8" ht="14.25" x14ac:dyDescent="0.2">
      <c r="A359" s="88">
        <f>IF(D359="","",MAX($A$6:A358)+1)</f>
        <v>212</v>
      </c>
      <c r="B359" s="69" t="s">
        <v>144</v>
      </c>
      <c r="C359" s="86" t="s">
        <v>8</v>
      </c>
      <c r="D359" s="20">
        <v>1</v>
      </c>
      <c r="E359" s="83">
        <v>0</v>
      </c>
      <c r="F359" s="84">
        <f t="shared" si="102"/>
        <v>0</v>
      </c>
      <c r="G359" s="85">
        <f t="shared" si="103"/>
        <v>0</v>
      </c>
    </row>
    <row r="360" spans="1:8" ht="14.25" x14ac:dyDescent="0.2">
      <c r="A360" s="88">
        <f>IF(D360="","",MAX($A$6:A359)+1)</f>
        <v>213</v>
      </c>
      <c r="B360" s="69" t="s">
        <v>34</v>
      </c>
      <c r="C360" s="86" t="s">
        <v>8</v>
      </c>
      <c r="D360" s="20">
        <v>1</v>
      </c>
      <c r="E360" s="83">
        <v>0</v>
      </c>
      <c r="F360" s="84">
        <f t="shared" si="102"/>
        <v>0</v>
      </c>
      <c r="G360" s="85">
        <f t="shared" si="103"/>
        <v>0</v>
      </c>
    </row>
    <row r="361" spans="1:8" ht="14.25" x14ac:dyDescent="0.2">
      <c r="A361" s="88">
        <f>IF(D361="","",MAX($A$6:A360)+1)</f>
        <v>214</v>
      </c>
      <c r="B361" s="69" t="s">
        <v>35</v>
      </c>
      <c r="C361" s="86" t="s">
        <v>8</v>
      </c>
      <c r="D361" s="20">
        <v>1</v>
      </c>
      <c r="E361" s="83">
        <v>0</v>
      </c>
      <c r="F361" s="84">
        <f t="shared" si="102"/>
        <v>0</v>
      </c>
      <c r="G361" s="85">
        <f t="shared" si="103"/>
        <v>0</v>
      </c>
    </row>
    <row r="362" spans="1:8" ht="14.25" x14ac:dyDescent="0.2">
      <c r="A362" s="88">
        <f>IF(D362="","",MAX($A$6:A361)+1)</f>
        <v>215</v>
      </c>
      <c r="B362" s="69" t="s">
        <v>36</v>
      </c>
      <c r="C362" s="86" t="s">
        <v>8</v>
      </c>
      <c r="D362" s="20">
        <v>1</v>
      </c>
      <c r="E362" s="83">
        <v>0</v>
      </c>
      <c r="F362" s="84">
        <f t="shared" si="102"/>
        <v>0</v>
      </c>
      <c r="G362" s="85">
        <f t="shared" si="103"/>
        <v>0</v>
      </c>
    </row>
    <row r="363" spans="1:8" ht="15" x14ac:dyDescent="0.2">
      <c r="A363" s="88" t="str">
        <f>IF(D363="","",MAX($A$6:A362)+1)</f>
        <v/>
      </c>
      <c r="B363" s="92"/>
      <c r="C363" s="94"/>
      <c r="D363" s="95"/>
      <c r="E363" s="99"/>
      <c r="F363" s="98" t="s">
        <v>7</v>
      </c>
      <c r="G363" s="90">
        <f>SUM(G358:G362)</f>
        <v>0</v>
      </c>
    </row>
    <row r="364" spans="1:8" ht="30" x14ac:dyDescent="0.2">
      <c r="A364" s="88" t="str">
        <f>IF(D364="","",MAX($A$6:A363)+1)</f>
        <v/>
      </c>
      <c r="B364" s="91" t="s">
        <v>45</v>
      </c>
      <c r="C364" s="86"/>
      <c r="D364" s="20"/>
      <c r="E364" s="20"/>
      <c r="F364" s="20"/>
      <c r="G364" s="85"/>
    </row>
    <row r="365" spans="1:8" ht="15.75" customHeight="1" x14ac:dyDescent="0.2">
      <c r="A365" s="88" t="str">
        <f>IF(D365="","",MAX($A$6:A364)+1)</f>
        <v/>
      </c>
      <c r="B365" s="91" t="s">
        <v>33</v>
      </c>
      <c r="C365" s="86"/>
      <c r="D365" s="20"/>
      <c r="E365" s="20"/>
      <c r="F365" s="20"/>
      <c r="G365" s="85"/>
    </row>
    <row r="366" spans="1:8" ht="128.25" x14ac:dyDescent="0.2">
      <c r="A366" s="88">
        <f>IF(D366="","",MAX($A$6:A365)+1)</f>
        <v>216</v>
      </c>
      <c r="B366" s="69" t="s">
        <v>148</v>
      </c>
      <c r="C366" s="86" t="s">
        <v>0</v>
      </c>
      <c r="D366" s="20">
        <v>1</v>
      </c>
      <c r="E366" s="83">
        <v>0</v>
      </c>
      <c r="F366" s="84">
        <f t="shared" ref="F366:F370" si="104">IF(ISNUMBER(E366),IF(E366&gt;0,ROUND(E366,2),0),0)</f>
        <v>0</v>
      </c>
      <c r="G366" s="85">
        <f t="shared" ref="G366:G370" si="105">ROUND(D366*F366,2)</f>
        <v>0</v>
      </c>
    </row>
    <row r="367" spans="1:8" ht="14.25" x14ac:dyDescent="0.2">
      <c r="A367" s="88">
        <f>IF(D367="","",MAX($A$6:A366)+1)</f>
        <v>217</v>
      </c>
      <c r="B367" s="69" t="s">
        <v>34</v>
      </c>
      <c r="C367" s="86" t="s">
        <v>8</v>
      </c>
      <c r="D367" s="20">
        <v>1</v>
      </c>
      <c r="E367" s="83">
        <v>0</v>
      </c>
      <c r="F367" s="84">
        <f t="shared" si="104"/>
        <v>0</v>
      </c>
      <c r="G367" s="85">
        <f t="shared" si="105"/>
        <v>0</v>
      </c>
    </row>
    <row r="368" spans="1:8" ht="14.25" x14ac:dyDescent="0.2">
      <c r="A368" s="88">
        <f>IF(D368="","",MAX($A$6:A367)+1)</f>
        <v>218</v>
      </c>
      <c r="B368" s="69" t="s">
        <v>46</v>
      </c>
      <c r="C368" s="86" t="s">
        <v>0</v>
      </c>
      <c r="D368" s="20">
        <v>1</v>
      </c>
      <c r="E368" s="83">
        <v>0</v>
      </c>
      <c r="F368" s="84">
        <f t="shared" si="104"/>
        <v>0</v>
      </c>
      <c r="G368" s="85">
        <f t="shared" si="105"/>
        <v>0</v>
      </c>
    </row>
    <row r="369" spans="1:7" ht="14.25" x14ac:dyDescent="0.2">
      <c r="A369" s="88">
        <f>IF(D369="","",MAX($A$6:A368)+1)</f>
        <v>219</v>
      </c>
      <c r="B369" s="69" t="s">
        <v>37</v>
      </c>
      <c r="C369" s="86" t="s">
        <v>8</v>
      </c>
      <c r="D369" s="20">
        <v>1</v>
      </c>
      <c r="E369" s="83">
        <v>0</v>
      </c>
      <c r="F369" s="84">
        <f t="shared" si="104"/>
        <v>0</v>
      </c>
      <c r="G369" s="85">
        <f t="shared" si="105"/>
        <v>0</v>
      </c>
    </row>
    <row r="370" spans="1:7" ht="14.25" x14ac:dyDescent="0.2">
      <c r="A370" s="88">
        <f>IF(D370="","",MAX($A$6:A369)+1)</f>
        <v>220</v>
      </c>
      <c r="B370" s="69" t="s">
        <v>205</v>
      </c>
      <c r="C370" s="86" t="s">
        <v>8</v>
      </c>
      <c r="D370" s="20">
        <v>2</v>
      </c>
      <c r="E370" s="96">
        <v>0</v>
      </c>
      <c r="F370" s="84">
        <f t="shared" si="104"/>
        <v>0</v>
      </c>
      <c r="G370" s="85">
        <f t="shared" si="105"/>
        <v>0</v>
      </c>
    </row>
    <row r="371" spans="1:7" ht="15" x14ac:dyDescent="0.2">
      <c r="A371" s="88" t="str">
        <f>IF(D371="","",MAX($A$6:A370)+1)</f>
        <v/>
      </c>
      <c r="B371" s="92"/>
      <c r="C371" s="94"/>
      <c r="D371" s="95"/>
      <c r="E371" s="99"/>
      <c r="F371" s="98" t="s">
        <v>7</v>
      </c>
      <c r="G371" s="90">
        <f>SUM(G366:G370)</f>
        <v>0</v>
      </c>
    </row>
    <row r="372" spans="1:7" ht="15" x14ac:dyDescent="0.2">
      <c r="A372" s="88" t="str">
        <f>IF(D372="","",MAX($A$6:A371)+1)</f>
        <v/>
      </c>
      <c r="B372" s="91" t="s">
        <v>47</v>
      </c>
      <c r="C372" s="86"/>
      <c r="D372" s="20"/>
      <c r="E372" s="20"/>
      <c r="F372" s="20"/>
      <c r="G372" s="85"/>
    </row>
    <row r="373" spans="1:7" ht="15.75" customHeight="1" x14ac:dyDescent="0.2">
      <c r="A373" s="88" t="str">
        <f>IF(D373="","",MAX($A$6:A372)+1)</f>
        <v/>
      </c>
      <c r="B373" s="91" t="s">
        <v>33</v>
      </c>
      <c r="C373" s="86"/>
      <c r="D373" s="20"/>
      <c r="E373" s="20"/>
      <c r="F373" s="20"/>
      <c r="G373" s="85"/>
    </row>
    <row r="374" spans="1:7" ht="114" x14ac:dyDescent="0.2">
      <c r="A374" s="88">
        <f>IF(D374="","",MAX($A$6:A373)+1)</f>
        <v>221</v>
      </c>
      <c r="B374" s="69" t="s">
        <v>147</v>
      </c>
      <c r="C374" s="86" t="s">
        <v>0</v>
      </c>
      <c r="D374" s="20">
        <v>1</v>
      </c>
      <c r="E374" s="83">
        <v>0</v>
      </c>
      <c r="F374" s="84">
        <f t="shared" ref="F374:F376" si="106">IF(ISNUMBER(E374),IF(E374&gt;0,ROUND(E374,2),0),0)</f>
        <v>0</v>
      </c>
      <c r="G374" s="85">
        <f t="shared" ref="G374:G376" si="107">ROUND(D374*F374,2)</f>
        <v>0</v>
      </c>
    </row>
    <row r="375" spans="1:7" ht="28.5" x14ac:dyDescent="0.2">
      <c r="A375" s="88">
        <f>IF(D375="","",MAX($A$6:A374)+1)</f>
        <v>222</v>
      </c>
      <c r="B375" s="69" t="s">
        <v>211</v>
      </c>
      <c r="C375" s="86" t="s">
        <v>8</v>
      </c>
      <c r="D375" s="20">
        <v>1</v>
      </c>
      <c r="E375" s="83">
        <v>0</v>
      </c>
      <c r="F375" s="84">
        <f t="shared" si="106"/>
        <v>0</v>
      </c>
      <c r="G375" s="85">
        <f t="shared" si="107"/>
        <v>0</v>
      </c>
    </row>
    <row r="376" spans="1:7" ht="14.25" x14ac:dyDescent="0.2">
      <c r="A376" s="88">
        <f>IF(D376="","",MAX($A$6:A375)+1)</f>
        <v>223</v>
      </c>
      <c r="B376" s="69" t="s">
        <v>35</v>
      </c>
      <c r="C376" s="86" t="s">
        <v>8</v>
      </c>
      <c r="D376" s="20">
        <v>1</v>
      </c>
      <c r="E376" s="83">
        <v>0</v>
      </c>
      <c r="F376" s="84">
        <f t="shared" si="106"/>
        <v>0</v>
      </c>
      <c r="G376" s="85">
        <f t="shared" si="107"/>
        <v>0</v>
      </c>
    </row>
    <row r="377" spans="1:7" ht="15" x14ac:dyDescent="0.2">
      <c r="A377" s="88" t="str">
        <f>IF(D377="","",MAX($A$6:A376)+1)</f>
        <v/>
      </c>
      <c r="B377" s="92"/>
      <c r="C377" s="94"/>
      <c r="D377" s="95"/>
      <c r="E377" s="99"/>
      <c r="F377" s="98" t="s">
        <v>7</v>
      </c>
      <c r="G377" s="90">
        <f>SUM(G374:G376)</f>
        <v>0</v>
      </c>
    </row>
    <row r="378" spans="1:7" ht="15" x14ac:dyDescent="0.2">
      <c r="A378" s="88" t="str">
        <f>IF(D378="","",MAX($A$6:A377)+1)</f>
        <v/>
      </c>
      <c r="B378" s="91" t="s">
        <v>150</v>
      </c>
      <c r="C378" s="86"/>
      <c r="D378" s="20"/>
      <c r="E378" s="20"/>
      <c r="F378" s="20"/>
      <c r="G378" s="85"/>
    </row>
    <row r="379" spans="1:7" ht="15.75" customHeight="1" x14ac:dyDescent="0.2">
      <c r="A379" s="88" t="str">
        <f>IF(D379="","",MAX($A$6:A378)+1)</f>
        <v/>
      </c>
      <c r="B379" s="91" t="s">
        <v>33</v>
      </c>
      <c r="C379" s="86"/>
      <c r="D379" s="20"/>
      <c r="E379" s="20"/>
      <c r="F379" s="20"/>
      <c r="G379" s="85"/>
    </row>
    <row r="380" spans="1:7" ht="128.25" x14ac:dyDescent="0.2">
      <c r="A380" s="88">
        <f>IF(D380="","",MAX($A$6:A379)+1)</f>
        <v>224</v>
      </c>
      <c r="B380" s="69" t="s">
        <v>149</v>
      </c>
      <c r="C380" s="86" t="s">
        <v>0</v>
      </c>
      <c r="D380" s="20">
        <v>1</v>
      </c>
      <c r="E380" s="83">
        <v>0</v>
      </c>
      <c r="F380" s="84">
        <f t="shared" ref="F380:F386" si="108">IF(ISNUMBER(E380),IF(E380&gt;0,ROUND(E380,2),0),0)</f>
        <v>0</v>
      </c>
      <c r="G380" s="85">
        <f t="shared" ref="G380:G386" si="109">ROUND(D380*F380,2)</f>
        <v>0</v>
      </c>
    </row>
    <row r="381" spans="1:7" ht="14.25" x14ac:dyDescent="0.2">
      <c r="A381" s="88">
        <f>IF(D381="","",MAX($A$6:A380)+1)</f>
        <v>225</v>
      </c>
      <c r="B381" s="69" t="s">
        <v>126</v>
      </c>
      <c r="C381" s="86" t="s">
        <v>8</v>
      </c>
      <c r="D381" s="20">
        <v>1</v>
      </c>
      <c r="E381" s="83">
        <v>0</v>
      </c>
      <c r="F381" s="84">
        <f t="shared" si="108"/>
        <v>0</v>
      </c>
      <c r="G381" s="85">
        <f t="shared" si="109"/>
        <v>0</v>
      </c>
    </row>
    <row r="382" spans="1:7" ht="14.25" x14ac:dyDescent="0.2">
      <c r="A382" s="88">
        <f>IF(D382="","",MAX($A$6:A381)+1)</f>
        <v>226</v>
      </c>
      <c r="B382" s="69" t="s">
        <v>34</v>
      </c>
      <c r="C382" s="86" t="s">
        <v>8</v>
      </c>
      <c r="D382" s="20">
        <v>1</v>
      </c>
      <c r="E382" s="83">
        <v>0</v>
      </c>
      <c r="F382" s="84">
        <f t="shared" si="108"/>
        <v>0</v>
      </c>
      <c r="G382" s="85">
        <f t="shared" si="109"/>
        <v>0</v>
      </c>
    </row>
    <row r="383" spans="1:7" ht="14.25" x14ac:dyDescent="0.2">
      <c r="A383" s="88">
        <f>IF(D383="","",MAX($A$6:A382)+1)</f>
        <v>227</v>
      </c>
      <c r="B383" s="69" t="s">
        <v>35</v>
      </c>
      <c r="C383" s="86" t="s">
        <v>8</v>
      </c>
      <c r="D383" s="20">
        <v>1</v>
      </c>
      <c r="E383" s="83">
        <v>0</v>
      </c>
      <c r="F383" s="84">
        <f t="shared" si="108"/>
        <v>0</v>
      </c>
      <c r="G383" s="85">
        <f t="shared" si="109"/>
        <v>0</v>
      </c>
    </row>
    <row r="384" spans="1:7" ht="14.25" x14ac:dyDescent="0.2">
      <c r="A384" s="88">
        <f>IF(D384="","",MAX($A$6:A383)+1)</f>
        <v>228</v>
      </c>
      <c r="B384" s="69" t="s">
        <v>36</v>
      </c>
      <c r="C384" s="86" t="s">
        <v>8</v>
      </c>
      <c r="D384" s="20">
        <v>1</v>
      </c>
      <c r="E384" s="83">
        <v>0</v>
      </c>
      <c r="F384" s="84">
        <f t="shared" si="108"/>
        <v>0</v>
      </c>
      <c r="G384" s="85">
        <f t="shared" si="109"/>
        <v>0</v>
      </c>
    </row>
    <row r="385" spans="1:7" ht="14.25" x14ac:dyDescent="0.2">
      <c r="A385" s="88">
        <f>IF(D385="","",MAX($A$6:A384)+1)</f>
        <v>229</v>
      </c>
      <c r="B385" s="69" t="s">
        <v>151</v>
      </c>
      <c r="C385" s="86" t="s">
        <v>8</v>
      </c>
      <c r="D385" s="20">
        <v>2</v>
      </c>
      <c r="E385" s="83">
        <v>0</v>
      </c>
      <c r="F385" s="84">
        <f t="shared" si="108"/>
        <v>0</v>
      </c>
      <c r="G385" s="85">
        <f t="shared" si="109"/>
        <v>0</v>
      </c>
    </row>
    <row r="386" spans="1:7" ht="14.25" x14ac:dyDescent="0.2">
      <c r="A386" s="88">
        <f>IF(D386="","",MAX($A$6:A385)+1)</f>
        <v>230</v>
      </c>
      <c r="B386" s="69" t="s">
        <v>202</v>
      </c>
      <c r="C386" s="86" t="s">
        <v>8</v>
      </c>
      <c r="D386" s="20">
        <v>1</v>
      </c>
      <c r="E386" s="83">
        <v>0</v>
      </c>
      <c r="F386" s="84">
        <f t="shared" si="108"/>
        <v>0</v>
      </c>
      <c r="G386" s="85">
        <f t="shared" si="109"/>
        <v>0</v>
      </c>
    </row>
    <row r="387" spans="1:7" ht="15" x14ac:dyDescent="0.2">
      <c r="A387" s="88" t="str">
        <f>IF(D387="","",MAX($A$6:A386)+1)</f>
        <v/>
      </c>
      <c r="B387" s="92"/>
      <c r="C387" s="94"/>
      <c r="D387" s="95"/>
      <c r="E387" s="99"/>
      <c r="F387" s="98" t="s">
        <v>7</v>
      </c>
      <c r="G387" s="90">
        <f>SUM(G380:G386)</f>
        <v>0</v>
      </c>
    </row>
    <row r="388" spans="1:7" ht="15" x14ac:dyDescent="0.2">
      <c r="A388" s="88" t="str">
        <f>IF(D388="","",MAX($A$6:A387)+1)</f>
        <v/>
      </c>
      <c r="B388" s="91" t="s">
        <v>40</v>
      </c>
      <c r="C388" s="86"/>
      <c r="D388" s="20"/>
      <c r="E388" s="20"/>
      <c r="F388" s="20"/>
      <c r="G388" s="85"/>
    </row>
    <row r="389" spans="1:7" ht="15.75" customHeight="1" x14ac:dyDescent="0.2">
      <c r="A389" s="88" t="str">
        <f>IF(D389="","",MAX($A$6:A388)+1)</f>
        <v/>
      </c>
      <c r="B389" s="91" t="s">
        <v>138</v>
      </c>
      <c r="C389" s="86"/>
      <c r="D389" s="20"/>
      <c r="E389" s="20"/>
      <c r="F389" s="20"/>
      <c r="G389" s="85"/>
    </row>
    <row r="390" spans="1:7" ht="14.25" x14ac:dyDescent="0.2">
      <c r="A390" s="88">
        <f>IF(D390="","",MAX($A$6:A389)+1)</f>
        <v>231</v>
      </c>
      <c r="B390" s="69" t="s">
        <v>42</v>
      </c>
      <c r="C390" s="86" t="s">
        <v>8</v>
      </c>
      <c r="D390" s="20">
        <v>1</v>
      </c>
      <c r="E390" s="83">
        <v>0</v>
      </c>
      <c r="F390" s="84">
        <f t="shared" ref="F390:F392" si="110">IF(ISNUMBER(E390),IF(E390&gt;0,ROUND(E390,2),0),0)</f>
        <v>0</v>
      </c>
      <c r="G390" s="85">
        <f t="shared" ref="G390:G392" si="111">ROUND(D390*F390,2)</f>
        <v>0</v>
      </c>
    </row>
    <row r="391" spans="1:7" ht="15.75" customHeight="1" x14ac:dyDescent="0.2">
      <c r="A391" s="88">
        <f>IF(D391="","",MAX($A$6:A390)+1)</f>
        <v>232</v>
      </c>
      <c r="B391" s="69" t="s">
        <v>35</v>
      </c>
      <c r="C391" s="86" t="s">
        <v>8</v>
      </c>
      <c r="D391" s="20">
        <v>1</v>
      </c>
      <c r="E391" s="83">
        <v>0</v>
      </c>
      <c r="F391" s="84">
        <f t="shared" si="110"/>
        <v>0</v>
      </c>
      <c r="G391" s="85">
        <f t="shared" si="111"/>
        <v>0</v>
      </c>
    </row>
    <row r="392" spans="1:7" ht="15.75" customHeight="1" x14ac:dyDescent="0.2">
      <c r="A392" s="88">
        <f>IF(D392="","",MAX($A$6:A391)+1)</f>
        <v>233</v>
      </c>
      <c r="B392" s="69" t="s">
        <v>37</v>
      </c>
      <c r="C392" s="86" t="s">
        <v>8</v>
      </c>
      <c r="D392" s="20">
        <v>1</v>
      </c>
      <c r="E392" s="83">
        <v>0</v>
      </c>
      <c r="F392" s="84">
        <f t="shared" si="110"/>
        <v>0</v>
      </c>
      <c r="G392" s="85">
        <f t="shared" si="111"/>
        <v>0</v>
      </c>
    </row>
    <row r="393" spans="1:7" ht="15" x14ac:dyDescent="0.2">
      <c r="A393" s="88" t="str">
        <f>IF(D393="","",MAX($A$6:A392)+1)</f>
        <v/>
      </c>
      <c r="B393" s="92"/>
      <c r="C393" s="94"/>
      <c r="D393" s="95"/>
      <c r="E393" s="99"/>
      <c r="F393" s="98" t="s">
        <v>7</v>
      </c>
      <c r="G393" s="90">
        <f>SUM(G390:G392)</f>
        <v>0</v>
      </c>
    </row>
    <row r="394" spans="1:7" ht="15" x14ac:dyDescent="0.2">
      <c r="A394" s="88" t="str">
        <f>IF(D394="","",MAX($A$6:A393)+1)</f>
        <v/>
      </c>
      <c r="B394" s="91" t="s">
        <v>43</v>
      </c>
      <c r="C394" s="86"/>
      <c r="D394" s="20"/>
      <c r="E394" s="20"/>
      <c r="F394" s="20"/>
      <c r="G394" s="85"/>
    </row>
    <row r="395" spans="1:7" ht="15.75" customHeight="1" x14ac:dyDescent="0.2">
      <c r="A395" s="88" t="str">
        <f>IF(D395="","",MAX($A$6:A394)+1)</f>
        <v/>
      </c>
      <c r="B395" s="91" t="s">
        <v>138</v>
      </c>
      <c r="C395" s="86"/>
      <c r="D395" s="20"/>
      <c r="E395" s="20"/>
      <c r="F395" s="20"/>
      <c r="G395" s="85"/>
    </row>
    <row r="396" spans="1:7" ht="14.25" x14ac:dyDescent="0.2">
      <c r="A396" s="88">
        <f>IF(D396="","",MAX($A$6:A395)+1)</f>
        <v>234</v>
      </c>
      <c r="B396" s="69" t="s">
        <v>42</v>
      </c>
      <c r="C396" s="86" t="s">
        <v>8</v>
      </c>
      <c r="D396" s="20">
        <v>1</v>
      </c>
      <c r="E396" s="83">
        <v>0</v>
      </c>
      <c r="F396" s="84">
        <f t="shared" ref="F396:F398" si="112">IF(ISNUMBER(E396),IF(E396&gt;0,ROUND(E396,2),0),0)</f>
        <v>0</v>
      </c>
      <c r="G396" s="85">
        <f t="shared" ref="G396:G398" si="113">ROUND(D396*F396,2)</f>
        <v>0</v>
      </c>
    </row>
    <row r="397" spans="1:7" ht="15.75" customHeight="1" x14ac:dyDescent="0.2">
      <c r="A397" s="88">
        <f>IF(D397="","",MAX($A$6:A396)+1)</f>
        <v>235</v>
      </c>
      <c r="B397" s="69" t="s">
        <v>35</v>
      </c>
      <c r="C397" s="86" t="s">
        <v>8</v>
      </c>
      <c r="D397" s="20">
        <v>1</v>
      </c>
      <c r="E397" s="83">
        <v>0</v>
      </c>
      <c r="F397" s="84">
        <f t="shared" si="112"/>
        <v>0</v>
      </c>
      <c r="G397" s="85">
        <f t="shared" si="113"/>
        <v>0</v>
      </c>
    </row>
    <row r="398" spans="1:7" ht="15.75" customHeight="1" x14ac:dyDescent="0.2">
      <c r="A398" s="88">
        <f>IF(D398="","",MAX($A$6:A397)+1)</f>
        <v>236</v>
      </c>
      <c r="B398" s="69" t="s">
        <v>37</v>
      </c>
      <c r="C398" s="86" t="s">
        <v>8</v>
      </c>
      <c r="D398" s="20">
        <v>1</v>
      </c>
      <c r="E398" s="83">
        <v>0</v>
      </c>
      <c r="F398" s="84">
        <f t="shared" si="112"/>
        <v>0</v>
      </c>
      <c r="G398" s="85">
        <f t="shared" si="113"/>
        <v>0</v>
      </c>
    </row>
    <row r="399" spans="1:7" ht="15" x14ac:dyDescent="0.2">
      <c r="A399" s="88" t="str">
        <f>IF(D399="","",MAX($A$6:A398)+1)</f>
        <v/>
      </c>
      <c r="B399" s="92"/>
      <c r="C399" s="94"/>
      <c r="D399" s="95"/>
      <c r="E399" s="99"/>
      <c r="F399" s="98" t="s">
        <v>7</v>
      </c>
      <c r="G399" s="90">
        <f>SUM(G396:G398)</f>
        <v>0</v>
      </c>
    </row>
    <row r="400" spans="1:7" ht="15" x14ac:dyDescent="0.2">
      <c r="A400" s="88" t="str">
        <f>IF(D400="","",MAX($A$6:A399)+1)</f>
        <v/>
      </c>
      <c r="B400" s="91" t="s">
        <v>152</v>
      </c>
      <c r="C400" s="86"/>
      <c r="D400" s="20"/>
      <c r="E400" s="20"/>
      <c r="F400" s="20"/>
      <c r="G400" s="85"/>
    </row>
    <row r="401" spans="1:7" ht="15.75" customHeight="1" x14ac:dyDescent="0.2">
      <c r="A401" s="88" t="str">
        <f>IF(D401="","",MAX($A$6:A400)+1)</f>
        <v/>
      </c>
      <c r="B401" s="91" t="s">
        <v>33</v>
      </c>
      <c r="C401" s="86"/>
      <c r="D401" s="20"/>
      <c r="E401" s="20"/>
      <c r="F401" s="20"/>
      <c r="G401" s="85"/>
    </row>
    <row r="402" spans="1:7" ht="128.25" x14ac:dyDescent="0.2">
      <c r="A402" s="88">
        <f>IF(D402="","",MAX($A$6:A401)+1)</f>
        <v>237</v>
      </c>
      <c r="B402" s="69" t="s">
        <v>149</v>
      </c>
      <c r="C402" s="86" t="s">
        <v>0</v>
      </c>
      <c r="D402" s="20">
        <v>1</v>
      </c>
      <c r="E402" s="83">
        <v>0</v>
      </c>
      <c r="F402" s="84">
        <f t="shared" ref="F402:F408" si="114">IF(ISNUMBER(E402),IF(E402&gt;0,ROUND(E402,2),0),0)</f>
        <v>0</v>
      </c>
      <c r="G402" s="85">
        <f t="shared" ref="G402:G408" si="115">ROUND(D402*F402,2)</f>
        <v>0</v>
      </c>
    </row>
    <row r="403" spans="1:7" ht="14.25" x14ac:dyDescent="0.2">
      <c r="A403" s="88">
        <f>IF(D403="","",MAX($A$6:A402)+1)</f>
        <v>238</v>
      </c>
      <c r="B403" s="69" t="s">
        <v>126</v>
      </c>
      <c r="C403" s="86" t="s">
        <v>8</v>
      </c>
      <c r="D403" s="20">
        <v>1</v>
      </c>
      <c r="E403" s="83">
        <v>0</v>
      </c>
      <c r="F403" s="84">
        <f t="shared" si="114"/>
        <v>0</v>
      </c>
      <c r="G403" s="85">
        <f t="shared" si="115"/>
        <v>0</v>
      </c>
    </row>
    <row r="404" spans="1:7" ht="14.25" x14ac:dyDescent="0.2">
      <c r="A404" s="88">
        <f>IF(D404="","",MAX($A$6:A403)+1)</f>
        <v>239</v>
      </c>
      <c r="B404" s="69" t="s">
        <v>34</v>
      </c>
      <c r="C404" s="86" t="s">
        <v>8</v>
      </c>
      <c r="D404" s="20">
        <v>1</v>
      </c>
      <c r="E404" s="83">
        <v>0</v>
      </c>
      <c r="F404" s="84">
        <f t="shared" si="114"/>
        <v>0</v>
      </c>
      <c r="G404" s="85">
        <f t="shared" si="115"/>
        <v>0</v>
      </c>
    </row>
    <row r="405" spans="1:7" ht="14.25" x14ac:dyDescent="0.2">
      <c r="A405" s="88">
        <f>IF(D405="","",MAX($A$6:A404)+1)</f>
        <v>240</v>
      </c>
      <c r="B405" s="69" t="s">
        <v>35</v>
      </c>
      <c r="C405" s="86" t="s">
        <v>8</v>
      </c>
      <c r="D405" s="20">
        <v>1</v>
      </c>
      <c r="E405" s="83">
        <v>0</v>
      </c>
      <c r="F405" s="84">
        <f t="shared" si="114"/>
        <v>0</v>
      </c>
      <c r="G405" s="85">
        <f t="shared" si="115"/>
        <v>0</v>
      </c>
    </row>
    <row r="406" spans="1:7" ht="14.25" x14ac:dyDescent="0.2">
      <c r="A406" s="88">
        <f>IF(D406="","",MAX($A$6:A405)+1)</f>
        <v>241</v>
      </c>
      <c r="B406" s="69" t="s">
        <v>36</v>
      </c>
      <c r="C406" s="86" t="s">
        <v>8</v>
      </c>
      <c r="D406" s="20">
        <v>1</v>
      </c>
      <c r="E406" s="83">
        <v>0</v>
      </c>
      <c r="F406" s="84">
        <f t="shared" si="114"/>
        <v>0</v>
      </c>
      <c r="G406" s="85">
        <f t="shared" si="115"/>
        <v>0</v>
      </c>
    </row>
    <row r="407" spans="1:7" ht="29.25" x14ac:dyDescent="0.2">
      <c r="A407" s="88">
        <f>IF(D407="","",MAX($A$6:A406)+1)</f>
        <v>242</v>
      </c>
      <c r="B407" s="69" t="s">
        <v>213</v>
      </c>
      <c r="C407" s="86" t="s">
        <v>8</v>
      </c>
      <c r="D407" s="20">
        <v>2</v>
      </c>
      <c r="E407" s="83">
        <v>0</v>
      </c>
      <c r="F407" s="84">
        <f t="shared" si="114"/>
        <v>0</v>
      </c>
      <c r="G407" s="85">
        <f t="shared" si="115"/>
        <v>0</v>
      </c>
    </row>
    <row r="408" spans="1:7" ht="29.25" x14ac:dyDescent="0.2">
      <c r="A408" s="88">
        <f>IF(D408="","",MAX($A$6:A406)+1)</f>
        <v>242</v>
      </c>
      <c r="B408" s="69" t="s">
        <v>203</v>
      </c>
      <c r="C408" s="86" t="s">
        <v>8</v>
      </c>
      <c r="D408" s="20">
        <v>1</v>
      </c>
      <c r="E408" s="83">
        <v>0</v>
      </c>
      <c r="F408" s="84">
        <f t="shared" si="114"/>
        <v>0</v>
      </c>
      <c r="G408" s="85">
        <f t="shared" si="115"/>
        <v>0</v>
      </c>
    </row>
    <row r="409" spans="1:7" ht="15" x14ac:dyDescent="0.2">
      <c r="A409" s="88" t="str">
        <f>IF(D409="","",MAX($A$6:A408)+1)</f>
        <v/>
      </c>
      <c r="B409" s="92"/>
      <c r="C409" s="94"/>
      <c r="D409" s="95"/>
      <c r="E409" s="99"/>
      <c r="F409" s="98" t="s">
        <v>7</v>
      </c>
      <c r="G409" s="90">
        <f>SUM(G402:G408)</f>
        <v>0</v>
      </c>
    </row>
    <row r="410" spans="1:7" ht="15" x14ac:dyDescent="0.2">
      <c r="A410" s="88" t="str">
        <f>IF(D410="","",MAX($A$6:A409)+1)</f>
        <v/>
      </c>
      <c r="B410" s="91" t="s">
        <v>44</v>
      </c>
      <c r="C410" s="86"/>
      <c r="D410" s="20"/>
      <c r="E410" s="20"/>
      <c r="F410" s="20"/>
      <c r="G410" s="85"/>
    </row>
    <row r="411" spans="1:7" ht="15.75" customHeight="1" x14ac:dyDescent="0.2">
      <c r="A411" s="88" t="str">
        <f>IF(D411="","",MAX($A$6:A410)+1)</f>
        <v/>
      </c>
      <c r="B411" s="91" t="s">
        <v>138</v>
      </c>
      <c r="C411" s="86"/>
      <c r="D411" s="20"/>
      <c r="E411" s="20"/>
      <c r="F411" s="20"/>
      <c r="G411" s="85"/>
    </row>
    <row r="412" spans="1:7" ht="14.25" x14ac:dyDescent="0.2">
      <c r="A412" s="88">
        <f>IF(D412="","",MAX($A$6:A411)+1)</f>
        <v>243</v>
      </c>
      <c r="B412" s="69" t="s">
        <v>42</v>
      </c>
      <c r="C412" s="86" t="s">
        <v>8</v>
      </c>
      <c r="D412" s="20">
        <v>1</v>
      </c>
      <c r="E412" s="83">
        <v>0</v>
      </c>
      <c r="F412" s="84">
        <f t="shared" ref="F412:F414" si="116">IF(ISNUMBER(E412),IF(E412&gt;0,ROUND(E412,2),0),0)</f>
        <v>0</v>
      </c>
      <c r="G412" s="85">
        <f t="shared" ref="G412:G414" si="117">ROUND(D412*F412,2)</f>
        <v>0</v>
      </c>
    </row>
    <row r="413" spans="1:7" ht="15.75" customHeight="1" x14ac:dyDescent="0.2">
      <c r="A413" s="88">
        <f>IF(D413="","",MAX($A$6:A412)+1)</f>
        <v>244</v>
      </c>
      <c r="B413" s="69" t="s">
        <v>35</v>
      </c>
      <c r="C413" s="86" t="s">
        <v>8</v>
      </c>
      <c r="D413" s="20">
        <v>1</v>
      </c>
      <c r="E413" s="83">
        <v>0</v>
      </c>
      <c r="F413" s="84">
        <f t="shared" si="116"/>
        <v>0</v>
      </c>
      <c r="G413" s="85">
        <f t="shared" si="117"/>
        <v>0</v>
      </c>
    </row>
    <row r="414" spans="1:7" ht="15.75" customHeight="1" x14ac:dyDescent="0.2">
      <c r="A414" s="88">
        <f>IF(D414="","",MAX($A$6:A413)+1)</f>
        <v>245</v>
      </c>
      <c r="B414" s="69" t="s">
        <v>37</v>
      </c>
      <c r="C414" s="86" t="s">
        <v>8</v>
      </c>
      <c r="D414" s="20">
        <v>1</v>
      </c>
      <c r="E414" s="83">
        <v>0</v>
      </c>
      <c r="F414" s="84">
        <f t="shared" si="116"/>
        <v>0</v>
      </c>
      <c r="G414" s="85">
        <f t="shared" si="117"/>
        <v>0</v>
      </c>
    </row>
    <row r="415" spans="1:7" ht="15" x14ac:dyDescent="0.2">
      <c r="A415" s="88" t="str">
        <f>IF(D415="","",MAX($A$6:A414)+1)</f>
        <v/>
      </c>
      <c r="B415" s="92"/>
      <c r="C415" s="94"/>
      <c r="D415" s="95"/>
      <c r="E415" s="99"/>
      <c r="F415" s="98" t="s">
        <v>7</v>
      </c>
      <c r="G415" s="90">
        <f>SUM(G412:G414)</f>
        <v>0</v>
      </c>
    </row>
    <row r="416" spans="1:7" ht="15" x14ac:dyDescent="0.2">
      <c r="A416" s="88" t="str">
        <f>IF(D416="","",MAX($A$6:A415)+1)</f>
        <v/>
      </c>
      <c r="B416" s="91" t="s">
        <v>54</v>
      </c>
      <c r="C416" s="86"/>
      <c r="D416" s="20"/>
      <c r="E416" s="20"/>
      <c r="F416" s="20"/>
      <c r="G416" s="85"/>
    </row>
    <row r="417" spans="1:7" ht="15" x14ac:dyDescent="0.2">
      <c r="A417" s="88" t="str">
        <f>IF(D417="","",MAX($A$6:A416)+1)</f>
        <v/>
      </c>
      <c r="B417" s="91" t="s">
        <v>33</v>
      </c>
      <c r="C417" s="86"/>
      <c r="D417" s="20"/>
      <c r="E417" s="20"/>
      <c r="F417" s="20"/>
      <c r="G417" s="85"/>
    </row>
    <row r="418" spans="1:7" ht="114" x14ac:dyDescent="0.2">
      <c r="A418" s="88">
        <f>IF(D418="","",MAX($A$6:A417)+1)</f>
        <v>246</v>
      </c>
      <c r="B418" s="69" t="s">
        <v>146</v>
      </c>
      <c r="C418" s="86" t="s">
        <v>0</v>
      </c>
      <c r="D418" s="20">
        <v>1</v>
      </c>
      <c r="E418" s="97">
        <v>0</v>
      </c>
      <c r="F418" s="84">
        <f t="shared" ref="F418:F426" si="118">IF(ISNUMBER(E418),IF(E418&gt;0,ROUND(E418,2),0),0)</f>
        <v>0</v>
      </c>
      <c r="G418" s="85">
        <f t="shared" ref="G418:G426" si="119">ROUND(D418*F418,2)</f>
        <v>0</v>
      </c>
    </row>
    <row r="419" spans="1:7" ht="28.5" x14ac:dyDescent="0.2">
      <c r="A419" s="88">
        <f>IF(D419="","",MAX($A$6:A418)+1)</f>
        <v>247</v>
      </c>
      <c r="B419" s="69" t="s">
        <v>154</v>
      </c>
      <c r="C419" s="86" t="s">
        <v>8</v>
      </c>
      <c r="D419" s="20">
        <v>2</v>
      </c>
      <c r="E419" s="83">
        <v>0</v>
      </c>
      <c r="F419" s="84">
        <f t="shared" si="118"/>
        <v>0</v>
      </c>
      <c r="G419" s="85">
        <f t="shared" si="119"/>
        <v>0</v>
      </c>
    </row>
    <row r="420" spans="1:7" ht="14.25" x14ac:dyDescent="0.2">
      <c r="A420" s="88">
        <f>IF(D420="","",MAX($A$6:A419)+1)</f>
        <v>248</v>
      </c>
      <c r="B420" s="69" t="s">
        <v>56</v>
      </c>
      <c r="C420" s="86" t="s">
        <v>8</v>
      </c>
      <c r="D420" s="20">
        <v>1</v>
      </c>
      <c r="E420" s="83">
        <v>0</v>
      </c>
      <c r="F420" s="84">
        <f t="shared" si="118"/>
        <v>0</v>
      </c>
      <c r="G420" s="85">
        <f t="shared" si="119"/>
        <v>0</v>
      </c>
    </row>
    <row r="421" spans="1:7" ht="28.5" x14ac:dyDescent="0.2">
      <c r="A421" s="88">
        <f>IF(D421="","",MAX($A$6:A420)+1)</f>
        <v>249</v>
      </c>
      <c r="B421" s="69" t="s">
        <v>58</v>
      </c>
      <c r="C421" s="86" t="s">
        <v>0</v>
      </c>
      <c r="D421" s="20">
        <v>1</v>
      </c>
      <c r="E421" s="83">
        <v>0</v>
      </c>
      <c r="F421" s="84">
        <f t="shared" si="118"/>
        <v>0</v>
      </c>
      <c r="G421" s="85">
        <f t="shared" si="119"/>
        <v>0</v>
      </c>
    </row>
    <row r="422" spans="1:7" ht="57" x14ac:dyDescent="0.2">
      <c r="A422" s="88">
        <f>IF(D422="","",MAX($A$6:A421)+1)</f>
        <v>250</v>
      </c>
      <c r="B422" s="69" t="s">
        <v>59</v>
      </c>
      <c r="C422" s="86" t="s">
        <v>0</v>
      </c>
      <c r="D422" s="20">
        <v>1</v>
      </c>
      <c r="E422" s="83">
        <v>0</v>
      </c>
      <c r="F422" s="84">
        <f t="shared" si="118"/>
        <v>0</v>
      </c>
      <c r="G422" s="85">
        <f t="shared" si="119"/>
        <v>0</v>
      </c>
    </row>
    <row r="423" spans="1:7" ht="14.25" x14ac:dyDescent="0.2">
      <c r="A423" s="88">
        <f>IF(D423="","",MAX($A$6:A422)+1)</f>
        <v>251</v>
      </c>
      <c r="B423" s="69" t="s">
        <v>136</v>
      </c>
      <c r="C423" s="86" t="s">
        <v>8</v>
      </c>
      <c r="D423" s="20">
        <v>2</v>
      </c>
      <c r="E423" s="83">
        <v>0</v>
      </c>
      <c r="F423" s="84">
        <f t="shared" si="118"/>
        <v>0</v>
      </c>
      <c r="G423" s="85">
        <f t="shared" si="119"/>
        <v>0</v>
      </c>
    </row>
    <row r="424" spans="1:7" ht="28.5" x14ac:dyDescent="0.2">
      <c r="A424" s="88">
        <f>IF(D424="","",MAX($A$6:A423)+1)</f>
        <v>252</v>
      </c>
      <c r="B424" s="69" t="s">
        <v>60</v>
      </c>
      <c r="C424" s="86" t="s">
        <v>8</v>
      </c>
      <c r="D424" s="20">
        <v>1</v>
      </c>
      <c r="E424" s="83">
        <v>0</v>
      </c>
      <c r="F424" s="84">
        <f t="shared" si="118"/>
        <v>0</v>
      </c>
      <c r="G424" s="85">
        <f t="shared" si="119"/>
        <v>0</v>
      </c>
    </row>
    <row r="425" spans="1:7" ht="14.25" x14ac:dyDescent="0.2">
      <c r="A425" s="88">
        <f>IF(D425="","",MAX($A$6:A424)+1)</f>
        <v>253</v>
      </c>
      <c r="B425" s="69" t="s">
        <v>205</v>
      </c>
      <c r="C425" s="86" t="s">
        <v>8</v>
      </c>
      <c r="D425" s="20">
        <v>4</v>
      </c>
      <c r="E425" s="96">
        <v>0</v>
      </c>
      <c r="F425" s="84">
        <f t="shared" si="118"/>
        <v>0</v>
      </c>
      <c r="G425" s="85">
        <f t="shared" si="119"/>
        <v>0</v>
      </c>
    </row>
    <row r="426" spans="1:7" ht="14.25" x14ac:dyDescent="0.2">
      <c r="A426" s="88">
        <f>IF(D426="","",MAX($A$6:A425)+1)</f>
        <v>254</v>
      </c>
      <c r="B426" s="69" t="s">
        <v>219</v>
      </c>
      <c r="C426" s="86" t="s">
        <v>8</v>
      </c>
      <c r="D426" s="20">
        <v>6</v>
      </c>
      <c r="E426" s="83">
        <v>0</v>
      </c>
      <c r="F426" s="84">
        <f t="shared" si="118"/>
        <v>0</v>
      </c>
      <c r="G426" s="85">
        <f t="shared" si="119"/>
        <v>0</v>
      </c>
    </row>
    <row r="427" spans="1:7" ht="15" x14ac:dyDescent="0.2">
      <c r="A427" s="88" t="str">
        <f>IF(D427="","",MAX($A$6:A424)+1)</f>
        <v/>
      </c>
      <c r="B427" s="92"/>
      <c r="C427" s="94"/>
      <c r="D427" s="95"/>
      <c r="E427" s="99"/>
      <c r="F427" s="98" t="s">
        <v>7</v>
      </c>
      <c r="G427" s="90">
        <f>SUM(G418:G426)</f>
        <v>0</v>
      </c>
    </row>
    <row r="428" spans="1:7" ht="15" x14ac:dyDescent="0.2">
      <c r="A428" s="88" t="str">
        <f>IF(D428="","",MAX($A$6:A427)+1)</f>
        <v/>
      </c>
      <c r="B428" s="91" t="s">
        <v>61</v>
      </c>
      <c r="C428" s="86"/>
      <c r="D428" s="20"/>
      <c r="E428" s="20"/>
      <c r="F428" s="20"/>
      <c r="G428" s="85"/>
    </row>
    <row r="429" spans="1:7" ht="15" x14ac:dyDescent="0.2">
      <c r="A429" s="88" t="str">
        <f>IF(D429="","",MAX($A$6:A428)+1)</f>
        <v/>
      </c>
      <c r="B429" s="91" t="s">
        <v>33</v>
      </c>
      <c r="C429" s="86"/>
      <c r="D429" s="20"/>
      <c r="E429" s="20"/>
      <c r="F429" s="20"/>
      <c r="G429" s="85"/>
    </row>
    <row r="430" spans="1:7" ht="114" x14ac:dyDescent="0.2">
      <c r="A430" s="88">
        <f>IF(D430="","",MAX($A$6:A429)+1)</f>
        <v>255</v>
      </c>
      <c r="B430" s="69" t="s">
        <v>146</v>
      </c>
      <c r="C430" s="86" t="s">
        <v>0</v>
      </c>
      <c r="D430" s="20">
        <v>1</v>
      </c>
      <c r="E430" s="97">
        <v>0</v>
      </c>
      <c r="F430" s="84">
        <f t="shared" ref="F430:F436" si="120">IF(ISNUMBER(E430),IF(E430&gt;0,ROUND(E430,2),0),0)</f>
        <v>0</v>
      </c>
      <c r="G430" s="85">
        <f t="shared" ref="G430:G436" si="121">ROUND(D430*F430,2)</f>
        <v>0</v>
      </c>
    </row>
    <row r="431" spans="1:7" ht="28.5" x14ac:dyDescent="0.2">
      <c r="A431" s="88">
        <f>IF(D431="","",MAX($A$6:A430)+1)</f>
        <v>256</v>
      </c>
      <c r="B431" s="69" t="s">
        <v>154</v>
      </c>
      <c r="C431" s="86" t="s">
        <v>8</v>
      </c>
      <c r="D431" s="20">
        <v>2</v>
      </c>
      <c r="E431" s="83">
        <v>0</v>
      </c>
      <c r="F431" s="84">
        <f t="shared" si="120"/>
        <v>0</v>
      </c>
      <c r="G431" s="85">
        <f t="shared" si="121"/>
        <v>0</v>
      </c>
    </row>
    <row r="432" spans="1:7" ht="14.25" x14ac:dyDescent="0.2">
      <c r="A432" s="88">
        <f>IF(D432="","",MAX($A$6:A430)+1)</f>
        <v>256</v>
      </c>
      <c r="B432" s="69" t="s">
        <v>56</v>
      </c>
      <c r="C432" s="86" t="s">
        <v>8</v>
      </c>
      <c r="D432" s="20">
        <v>1</v>
      </c>
      <c r="E432" s="83">
        <v>0</v>
      </c>
      <c r="F432" s="84">
        <f t="shared" si="120"/>
        <v>0</v>
      </c>
      <c r="G432" s="85">
        <f t="shared" si="121"/>
        <v>0</v>
      </c>
    </row>
    <row r="433" spans="1:7" ht="14.25" x14ac:dyDescent="0.2">
      <c r="A433" s="88">
        <f>IF(D433="","",MAX($A$6:A432)+1)</f>
        <v>257</v>
      </c>
      <c r="B433" s="69" t="s">
        <v>62</v>
      </c>
      <c r="C433" s="86" t="s">
        <v>8</v>
      </c>
      <c r="D433" s="20">
        <v>2</v>
      </c>
      <c r="E433" s="83">
        <v>0</v>
      </c>
      <c r="F433" s="84">
        <f t="shared" si="120"/>
        <v>0</v>
      </c>
      <c r="G433" s="85">
        <f t="shared" si="121"/>
        <v>0</v>
      </c>
    </row>
    <row r="434" spans="1:7" ht="14.25" x14ac:dyDescent="0.2">
      <c r="A434" s="88">
        <f>IF(D434="","",MAX($A$6:A433)+1)</f>
        <v>258</v>
      </c>
      <c r="B434" s="69" t="s">
        <v>206</v>
      </c>
      <c r="C434" s="86" t="s">
        <v>0</v>
      </c>
      <c r="D434" s="20">
        <v>2</v>
      </c>
      <c r="E434" s="83">
        <v>0</v>
      </c>
      <c r="F434" s="84">
        <f t="shared" si="120"/>
        <v>0</v>
      </c>
      <c r="G434" s="85">
        <f t="shared" si="121"/>
        <v>0</v>
      </c>
    </row>
    <row r="435" spans="1:7" ht="14.25" x14ac:dyDescent="0.2">
      <c r="A435" s="88">
        <f>IF(D435="","",MAX($A$6:A433)+1)</f>
        <v>258</v>
      </c>
      <c r="B435" s="69" t="s">
        <v>63</v>
      </c>
      <c r="C435" s="86" t="s">
        <v>8</v>
      </c>
      <c r="D435" s="20">
        <v>2</v>
      </c>
      <c r="E435" s="83">
        <v>0</v>
      </c>
      <c r="F435" s="84">
        <f t="shared" si="120"/>
        <v>0</v>
      </c>
      <c r="G435" s="85">
        <f t="shared" si="121"/>
        <v>0</v>
      </c>
    </row>
    <row r="436" spans="1:7" ht="14.25" x14ac:dyDescent="0.2">
      <c r="A436" s="88">
        <f>IF(D436="","",MAX($A$6:A435)+1)</f>
        <v>259</v>
      </c>
      <c r="B436" s="69" t="s">
        <v>64</v>
      </c>
      <c r="C436" s="86" t="s">
        <v>8</v>
      </c>
      <c r="D436" s="20">
        <v>1</v>
      </c>
      <c r="E436" s="83">
        <v>0</v>
      </c>
      <c r="F436" s="84">
        <f t="shared" si="120"/>
        <v>0</v>
      </c>
      <c r="G436" s="85">
        <f t="shared" si="121"/>
        <v>0</v>
      </c>
    </row>
    <row r="437" spans="1:7" ht="14.25" x14ac:dyDescent="0.2">
      <c r="A437" s="88">
        <f>IF(D437="","",MAX($A$6:A436)+1)</f>
        <v>260</v>
      </c>
      <c r="B437" s="69" t="s">
        <v>209</v>
      </c>
      <c r="C437" s="86" t="s">
        <v>0</v>
      </c>
      <c r="D437" s="20">
        <v>1</v>
      </c>
      <c r="E437" s="83">
        <v>0</v>
      </c>
      <c r="F437" s="84">
        <f>IF(ISNUMBER(E437),IF(E437&gt;0,ROUND(E437,2),0),0)</f>
        <v>0</v>
      </c>
      <c r="G437" s="85">
        <f>ROUND(D437*F437,2)</f>
        <v>0</v>
      </c>
    </row>
    <row r="438" spans="1:7" ht="14.25" x14ac:dyDescent="0.2">
      <c r="A438" s="88">
        <f>IF(D438="","",MAX($A$6:A437)+1)</f>
        <v>261</v>
      </c>
      <c r="B438" s="69" t="s">
        <v>751</v>
      </c>
      <c r="C438" s="86" t="s">
        <v>8</v>
      </c>
      <c r="D438" s="20">
        <v>4</v>
      </c>
      <c r="E438" s="83">
        <v>0</v>
      </c>
      <c r="F438" s="84">
        <f t="shared" ref="F438" si="122">IF(ISNUMBER(E438),IF(E438&gt;0,ROUND(E438,2),0),0)</f>
        <v>0</v>
      </c>
      <c r="G438" s="85">
        <f t="shared" ref="G438" si="123">ROUND(D438*F438,2)</f>
        <v>0</v>
      </c>
    </row>
    <row r="439" spans="1:7" ht="28.5" x14ac:dyDescent="0.2">
      <c r="A439" s="88">
        <f>IF(D439="","",MAX($A$6:A437)+1)</f>
        <v>261</v>
      </c>
      <c r="B439" s="69" t="s">
        <v>214</v>
      </c>
      <c r="C439" s="86" t="s">
        <v>8</v>
      </c>
      <c r="D439" s="108">
        <v>2</v>
      </c>
      <c r="E439" s="83">
        <v>0</v>
      </c>
      <c r="F439" s="84">
        <f>IF(ISNUMBER(E439),IF(E439&gt;0,ROUND(E439,2),0),0)</f>
        <v>0</v>
      </c>
      <c r="G439" s="85">
        <f>ROUND(D439*F439,2)</f>
        <v>0</v>
      </c>
    </row>
    <row r="440" spans="1:7" ht="15" x14ac:dyDescent="0.2">
      <c r="A440" s="88" t="str">
        <f>IF(D440="","",MAX($A$6:A436)+1)</f>
        <v/>
      </c>
      <c r="B440" s="92"/>
      <c r="C440" s="94"/>
      <c r="D440" s="95"/>
      <c r="E440" s="99"/>
      <c r="F440" s="98" t="s">
        <v>7</v>
      </c>
      <c r="G440" s="90">
        <f>SUM(G430:G439)</f>
        <v>0</v>
      </c>
    </row>
    <row r="441" spans="1:7" ht="15" x14ac:dyDescent="0.2">
      <c r="A441" s="88" t="str">
        <f>IF(D441="","",MAX($A$6:A440)+1)</f>
        <v/>
      </c>
      <c r="B441" s="91" t="s">
        <v>65</v>
      </c>
      <c r="C441" s="86"/>
      <c r="D441" s="20"/>
      <c r="E441" s="20"/>
      <c r="F441" s="20"/>
      <c r="G441" s="85"/>
    </row>
    <row r="442" spans="1:7" ht="15" x14ac:dyDescent="0.2">
      <c r="A442" s="88" t="str">
        <f>IF(D442="","",MAX($A$6:A441)+1)</f>
        <v/>
      </c>
      <c r="B442" s="91" t="s">
        <v>66</v>
      </c>
      <c r="C442" s="86"/>
      <c r="D442" s="20"/>
      <c r="E442" s="20"/>
      <c r="F442" s="20"/>
      <c r="G442" s="85"/>
    </row>
    <row r="443" spans="1:7" ht="14.25" x14ac:dyDescent="0.2">
      <c r="A443" s="88">
        <f>IF(D443="","",MAX($A$6:A442)+1)</f>
        <v>262</v>
      </c>
      <c r="B443" s="69" t="s">
        <v>67</v>
      </c>
      <c r="C443" s="86" t="s">
        <v>0</v>
      </c>
      <c r="D443" s="20">
        <v>1</v>
      </c>
      <c r="E443" s="97">
        <v>0</v>
      </c>
      <c r="F443" s="84">
        <f t="shared" ref="F443:F447" si="124">IF(ISNUMBER(E443),IF(E443&gt;0,ROUND(E443,2),0),0)</f>
        <v>0</v>
      </c>
      <c r="G443" s="85">
        <f t="shared" ref="G443:G447" si="125">ROUND(D443*F443,2)</f>
        <v>0</v>
      </c>
    </row>
    <row r="444" spans="1:7" ht="14.25" x14ac:dyDescent="0.2">
      <c r="A444" s="88">
        <f>IF(D444="","",MAX($A$6:A443)+1)</f>
        <v>263</v>
      </c>
      <c r="B444" s="69" t="s">
        <v>68</v>
      </c>
      <c r="C444" s="86" t="s">
        <v>8</v>
      </c>
      <c r="D444" s="20">
        <v>2</v>
      </c>
      <c r="E444" s="83">
        <v>0</v>
      </c>
      <c r="F444" s="84">
        <f t="shared" si="124"/>
        <v>0</v>
      </c>
      <c r="G444" s="85">
        <f t="shared" si="125"/>
        <v>0</v>
      </c>
    </row>
    <row r="445" spans="1:7" ht="14.25" x14ac:dyDescent="0.2">
      <c r="A445" s="88">
        <f>IF(D445="","",MAX($A$6:A444)+1)</f>
        <v>264</v>
      </c>
      <c r="B445" s="69" t="s">
        <v>208</v>
      </c>
      <c r="C445" s="86" t="s">
        <v>0</v>
      </c>
      <c r="D445" s="20">
        <v>1</v>
      </c>
      <c r="E445" s="83">
        <v>0</v>
      </c>
      <c r="F445" s="84">
        <f t="shared" si="124"/>
        <v>0</v>
      </c>
      <c r="G445" s="85">
        <f t="shared" si="125"/>
        <v>0</v>
      </c>
    </row>
    <row r="446" spans="1:7" ht="14.25" x14ac:dyDescent="0.2">
      <c r="A446" s="88">
        <f>IF(D446="","",MAX($A$6:A445)+1)</f>
        <v>265</v>
      </c>
      <c r="B446" s="69" t="s">
        <v>207</v>
      </c>
      <c r="C446" s="86" t="s">
        <v>0</v>
      </c>
      <c r="D446" s="20">
        <v>1</v>
      </c>
      <c r="E446" s="83">
        <v>0</v>
      </c>
      <c r="F446" s="84">
        <f t="shared" si="124"/>
        <v>0</v>
      </c>
      <c r="G446" s="85">
        <f t="shared" si="125"/>
        <v>0</v>
      </c>
    </row>
    <row r="447" spans="1:7" ht="28.5" x14ac:dyDescent="0.2">
      <c r="A447" s="88">
        <f>IF(D447="","",MAX($A$6:A446)+1)</f>
        <v>266</v>
      </c>
      <c r="B447" s="69" t="s">
        <v>69</v>
      </c>
      <c r="C447" s="86" t="s">
        <v>0</v>
      </c>
      <c r="D447" s="20">
        <v>1</v>
      </c>
      <c r="E447" s="83">
        <v>0</v>
      </c>
      <c r="F447" s="84">
        <f t="shared" si="124"/>
        <v>0</v>
      </c>
      <c r="G447" s="85">
        <f t="shared" si="125"/>
        <v>0</v>
      </c>
    </row>
    <row r="448" spans="1:7" ht="15" x14ac:dyDescent="0.2">
      <c r="A448" s="93"/>
      <c r="B448" s="92"/>
      <c r="C448" s="94"/>
      <c r="D448" s="95"/>
      <c r="E448" s="99"/>
      <c r="F448" s="98" t="s">
        <v>7</v>
      </c>
      <c r="G448" s="90">
        <f>SUM(G443:G447)</f>
        <v>0</v>
      </c>
    </row>
    <row r="449" spans="1:8" ht="15" x14ac:dyDescent="0.2">
      <c r="A449" s="88" t="str">
        <f>IF(D449="","",MAX($A$6:A448)+1)</f>
        <v/>
      </c>
      <c r="B449" s="91" t="s">
        <v>215</v>
      </c>
      <c r="C449" s="86"/>
      <c r="D449" s="20"/>
      <c r="E449" s="20"/>
      <c r="F449" s="20"/>
      <c r="G449" s="85"/>
    </row>
    <row r="450" spans="1:8" ht="30" x14ac:dyDescent="0.2">
      <c r="A450" s="88" t="str">
        <f>IF(D450="","",MAX($A$6:A449)+1)</f>
        <v/>
      </c>
      <c r="B450" s="91" t="s">
        <v>216</v>
      </c>
      <c r="C450" s="86"/>
      <c r="D450" s="20"/>
      <c r="E450" s="20"/>
      <c r="F450" s="20"/>
      <c r="G450" s="85"/>
    </row>
    <row r="451" spans="1:8" ht="156.75" x14ac:dyDescent="0.2">
      <c r="A451" s="88">
        <f>IF(D451="","",MAX($A$6:A450)+1)</f>
        <v>267</v>
      </c>
      <c r="B451" s="69" t="s">
        <v>218</v>
      </c>
      <c r="C451" s="86" t="s">
        <v>0</v>
      </c>
      <c r="D451" s="20">
        <v>5</v>
      </c>
      <c r="E451" s="83">
        <v>0</v>
      </c>
      <c r="F451" s="84">
        <f t="shared" ref="F451" si="126">IF(ISNUMBER(E451),IF(E451&gt;0,ROUND(E451,2),0),0)</f>
        <v>0</v>
      </c>
      <c r="G451" s="85">
        <f t="shared" ref="G451" si="127">ROUND(D451*F451,2)</f>
        <v>0</v>
      </c>
    </row>
    <row r="452" spans="1:8" ht="15" x14ac:dyDescent="0.2">
      <c r="A452" s="88" t="str">
        <f>IF(D452="","",MAX($A$6:A451)+1)</f>
        <v/>
      </c>
      <c r="B452" s="92"/>
      <c r="C452" s="94"/>
      <c r="D452" s="95"/>
      <c r="E452" s="99"/>
      <c r="F452" s="98" t="s">
        <v>7</v>
      </c>
      <c r="G452" s="90">
        <f>SUM(G451:G451)</f>
        <v>0</v>
      </c>
    </row>
    <row r="453" spans="1:8" ht="14.25" customHeight="1" thickBot="1" x14ac:dyDescent="0.25">
      <c r="A453" s="93"/>
      <c r="B453" s="92"/>
      <c r="C453" s="94"/>
      <c r="D453" s="95"/>
      <c r="E453" s="255" t="s">
        <v>155</v>
      </c>
      <c r="F453" s="256"/>
      <c r="G453" s="90">
        <f>SUM(G363,G371,G377,G387,G393,G399,G409,G415,G427,G440,G448,G452)</f>
        <v>0</v>
      </c>
    </row>
    <row r="454" spans="1:8" ht="18.75" thickBot="1" x14ac:dyDescent="0.3">
      <c r="A454" s="78"/>
      <c r="B454" s="252" t="s">
        <v>156</v>
      </c>
      <c r="C454" s="253"/>
      <c r="D454" s="253"/>
      <c r="E454" s="253"/>
      <c r="F454" s="254"/>
      <c r="G454" s="71">
        <f>SUM(G124,G242,G354,G453)</f>
        <v>0</v>
      </c>
      <c r="H454" s="25"/>
    </row>
    <row r="455" spans="1:8" ht="18" x14ac:dyDescent="0.25">
      <c r="A455" s="26"/>
      <c r="B455" s="26"/>
      <c r="C455" s="27"/>
      <c r="D455" s="22"/>
      <c r="E455" s="22"/>
      <c r="F455" s="23"/>
      <c r="G455" s="24"/>
      <c r="H455" s="25"/>
    </row>
    <row r="456" spans="1:8" ht="18.75" customHeight="1" x14ac:dyDescent="0.25">
      <c r="A456" s="26"/>
      <c r="B456" s="28"/>
      <c r="C456" s="27"/>
      <c r="D456" s="22"/>
      <c r="E456" s="22"/>
      <c r="F456" s="23"/>
      <c r="G456" s="24"/>
      <c r="H456" s="25"/>
    </row>
    <row r="457" spans="1:8" ht="18" x14ac:dyDescent="0.25">
      <c r="A457" s="29"/>
      <c r="B457" s="30"/>
      <c r="C457" s="31"/>
      <c r="D457" s="22"/>
      <c r="E457" s="22"/>
      <c r="F457" s="23"/>
      <c r="G457" s="24"/>
      <c r="H457" s="25"/>
    </row>
    <row r="458" spans="1:8" ht="18" x14ac:dyDescent="0.25">
      <c r="A458" s="26"/>
      <c r="B458" s="32"/>
      <c r="C458" s="31"/>
      <c r="D458" s="22"/>
      <c r="E458" s="22"/>
      <c r="F458" s="23"/>
      <c r="G458" s="24"/>
      <c r="H458" s="25"/>
    </row>
    <row r="459" spans="1:8" ht="18" x14ac:dyDescent="0.25">
      <c r="A459" s="26"/>
      <c r="B459" s="32"/>
      <c r="C459" s="31"/>
      <c r="D459" s="22"/>
      <c r="E459" s="22"/>
      <c r="F459" s="23"/>
      <c r="G459" s="24"/>
      <c r="H459" s="25"/>
    </row>
    <row r="460" spans="1:8" ht="18" x14ac:dyDescent="0.25">
      <c r="A460" s="26"/>
      <c r="B460" s="32"/>
      <c r="C460" s="31"/>
      <c r="D460" s="22"/>
      <c r="E460" s="22"/>
      <c r="F460" s="23"/>
      <c r="G460" s="24"/>
      <c r="H460" s="25"/>
    </row>
    <row r="461" spans="1:8" ht="18" x14ac:dyDescent="0.25">
      <c r="A461" s="26"/>
      <c r="B461" s="32"/>
      <c r="C461" s="31"/>
      <c r="D461" s="22"/>
      <c r="E461" s="22"/>
      <c r="F461" s="23"/>
      <c r="G461" s="24"/>
      <c r="H461" s="25"/>
    </row>
    <row r="462" spans="1:8" ht="18" x14ac:dyDescent="0.25">
      <c r="A462" s="26"/>
      <c r="B462" s="32"/>
      <c r="C462" s="31"/>
      <c r="D462" s="22"/>
      <c r="E462" s="22"/>
      <c r="F462" s="23"/>
      <c r="G462" s="24"/>
      <c r="H462" s="25"/>
    </row>
    <row r="463" spans="1:8" ht="18" x14ac:dyDescent="0.25">
      <c r="A463" s="26"/>
      <c r="B463" s="32"/>
      <c r="C463" s="31"/>
      <c r="D463" s="22"/>
      <c r="E463" s="22"/>
      <c r="F463" s="23"/>
      <c r="G463" s="24"/>
      <c r="H463" s="25"/>
    </row>
    <row r="464" spans="1:8" ht="18" x14ac:dyDescent="0.25">
      <c r="A464" s="26"/>
      <c r="B464" s="32"/>
      <c r="C464" s="31"/>
      <c r="D464" s="22"/>
      <c r="E464" s="22"/>
      <c r="F464" s="23"/>
      <c r="G464" s="24"/>
      <c r="H464" s="25"/>
    </row>
    <row r="465" spans="1:8" ht="18" x14ac:dyDescent="0.25">
      <c r="A465" s="26"/>
      <c r="B465" s="32"/>
      <c r="C465" s="31"/>
      <c r="D465" s="22"/>
      <c r="E465" s="22"/>
      <c r="F465" s="23"/>
      <c r="G465" s="24"/>
      <c r="H465" s="25"/>
    </row>
    <row r="466" spans="1:8" ht="18" x14ac:dyDescent="0.25">
      <c r="A466" s="26"/>
      <c r="B466" s="28"/>
      <c r="C466" s="27"/>
      <c r="D466" s="22"/>
      <c r="E466" s="22"/>
      <c r="F466" s="23"/>
      <c r="G466" s="24"/>
      <c r="H466" s="25"/>
    </row>
    <row r="467" spans="1:8" ht="18" x14ac:dyDescent="0.25">
      <c r="A467" s="26"/>
      <c r="B467" s="26"/>
      <c r="C467" s="31"/>
      <c r="D467" s="22"/>
      <c r="E467" s="22"/>
      <c r="F467" s="23"/>
      <c r="G467" s="24"/>
      <c r="H467" s="25"/>
    </row>
    <row r="468" spans="1:8" ht="18" x14ac:dyDescent="0.25">
      <c r="A468" s="33"/>
      <c r="B468" s="34"/>
      <c r="C468" s="31"/>
      <c r="D468" s="22"/>
      <c r="E468" s="22"/>
      <c r="F468" s="23"/>
      <c r="G468" s="24"/>
      <c r="H468" s="25"/>
    </row>
    <row r="469" spans="1:8" ht="18" x14ac:dyDescent="0.25">
      <c r="A469" s="26"/>
      <c r="B469" s="28"/>
      <c r="C469" s="31"/>
      <c r="D469" s="22"/>
      <c r="E469" s="22"/>
      <c r="F469" s="23"/>
      <c r="G469" s="24"/>
      <c r="H469" s="25"/>
    </row>
    <row r="470" spans="1:8" ht="18" x14ac:dyDescent="0.25">
      <c r="A470" s="26"/>
      <c r="B470" s="28"/>
      <c r="C470" s="31"/>
      <c r="D470" s="22"/>
      <c r="E470" s="22"/>
      <c r="F470" s="23"/>
      <c r="G470" s="24"/>
      <c r="H470" s="25"/>
    </row>
    <row r="471" spans="1:8" ht="18" x14ac:dyDescent="0.25">
      <c r="A471" s="26"/>
      <c r="B471" s="26"/>
      <c r="C471" s="31"/>
      <c r="D471" s="22"/>
      <c r="E471" s="22"/>
      <c r="F471" s="23"/>
      <c r="G471" s="24"/>
      <c r="H471" s="25"/>
    </row>
    <row r="472" spans="1:8" ht="18" x14ac:dyDescent="0.25">
      <c r="A472" s="26"/>
      <c r="B472" s="28"/>
      <c r="C472" s="27"/>
      <c r="D472" s="22"/>
      <c r="E472" s="22"/>
      <c r="F472" s="23"/>
      <c r="G472" s="24"/>
      <c r="H472" s="25"/>
    </row>
    <row r="473" spans="1:8" ht="18" x14ac:dyDescent="0.25">
      <c r="A473" s="26"/>
      <c r="B473" s="28"/>
      <c r="C473" s="31"/>
      <c r="D473" s="22"/>
      <c r="E473" s="22"/>
      <c r="F473" s="23"/>
      <c r="G473" s="24"/>
      <c r="H473" s="25"/>
    </row>
    <row r="474" spans="1:8" ht="18" x14ac:dyDescent="0.25">
      <c r="A474" s="26"/>
      <c r="B474" s="28"/>
      <c r="C474" s="31"/>
      <c r="D474" s="22"/>
      <c r="E474" s="22"/>
      <c r="F474" s="23"/>
      <c r="G474" s="24"/>
      <c r="H474" s="25"/>
    </row>
    <row r="475" spans="1:8" ht="18" x14ac:dyDescent="0.25">
      <c r="A475" s="26"/>
      <c r="B475" s="35"/>
      <c r="C475" s="31"/>
      <c r="D475" s="22"/>
      <c r="E475" s="22"/>
      <c r="F475" s="23"/>
      <c r="G475" s="24"/>
      <c r="H475" s="25"/>
    </row>
    <row r="476" spans="1:8" ht="18" x14ac:dyDescent="0.25">
      <c r="A476" s="26"/>
      <c r="B476" s="28"/>
      <c r="C476" s="27"/>
      <c r="D476" s="22"/>
      <c r="E476" s="22"/>
      <c r="F476" s="23"/>
      <c r="G476" s="24"/>
      <c r="H476" s="25"/>
    </row>
    <row r="477" spans="1:8" ht="18" x14ac:dyDescent="0.25">
      <c r="A477" s="26"/>
      <c r="B477" s="28"/>
      <c r="C477" s="31"/>
      <c r="D477" s="22"/>
      <c r="E477" s="22"/>
      <c r="F477" s="23"/>
      <c r="G477" s="24"/>
      <c r="H477" s="25"/>
    </row>
    <row r="478" spans="1:8" ht="18" x14ac:dyDescent="0.25">
      <c r="A478" s="26"/>
      <c r="B478" s="28"/>
      <c r="C478" s="31"/>
      <c r="D478" s="22"/>
      <c r="E478" s="22"/>
      <c r="F478" s="23"/>
      <c r="G478" s="24"/>
      <c r="H478" s="25"/>
    </row>
    <row r="479" spans="1:8" ht="18" x14ac:dyDescent="0.25">
      <c r="A479" s="26"/>
      <c r="B479" s="26"/>
      <c r="C479" s="31"/>
      <c r="D479" s="22"/>
      <c r="E479" s="22"/>
      <c r="F479" s="23"/>
      <c r="G479" s="24"/>
      <c r="H479" s="25"/>
    </row>
    <row r="480" spans="1:8" ht="18" x14ac:dyDescent="0.25">
      <c r="A480" s="26"/>
      <c r="B480" s="28"/>
      <c r="C480" s="27"/>
      <c r="D480" s="22"/>
      <c r="E480" s="22"/>
      <c r="F480" s="23"/>
      <c r="G480" s="24"/>
      <c r="H480" s="25"/>
    </row>
    <row r="481" spans="1:8" ht="18" x14ac:dyDescent="0.25">
      <c r="A481" s="26"/>
      <c r="B481" s="36"/>
      <c r="C481" s="31"/>
      <c r="D481" s="22"/>
      <c r="E481" s="22"/>
      <c r="F481" s="23"/>
      <c r="G481" s="24"/>
      <c r="H481" s="25"/>
    </row>
    <row r="482" spans="1:8" ht="18" x14ac:dyDescent="0.25">
      <c r="A482" s="26"/>
      <c r="B482" s="28"/>
      <c r="C482" s="31"/>
      <c r="D482" s="22"/>
      <c r="E482" s="22"/>
      <c r="F482" s="23"/>
      <c r="G482" s="24"/>
      <c r="H482" s="25"/>
    </row>
    <row r="483" spans="1:8" ht="18" x14ac:dyDescent="0.25">
      <c r="A483" s="26"/>
      <c r="B483" s="26"/>
      <c r="C483" s="31"/>
      <c r="D483" s="22"/>
      <c r="E483" s="22"/>
      <c r="F483" s="23"/>
      <c r="G483" s="24"/>
      <c r="H483" s="25"/>
    </row>
    <row r="484" spans="1:8" ht="18" x14ac:dyDescent="0.25">
      <c r="A484" s="26"/>
      <c r="B484" s="26"/>
      <c r="C484" s="31"/>
      <c r="D484" s="22"/>
      <c r="E484" s="22"/>
      <c r="F484" s="23"/>
      <c r="G484" s="24"/>
      <c r="H484" s="25"/>
    </row>
    <row r="485" spans="1:8" ht="18" x14ac:dyDescent="0.25">
      <c r="A485" s="26"/>
      <c r="B485" s="26"/>
      <c r="C485" s="31"/>
      <c r="D485" s="22"/>
      <c r="E485" s="22"/>
      <c r="F485" s="23"/>
      <c r="G485" s="24"/>
      <c r="H485" s="25"/>
    </row>
    <row r="486" spans="1:8" ht="18.75" customHeight="1" x14ac:dyDescent="0.25">
      <c r="A486" s="26"/>
      <c r="B486" s="28"/>
      <c r="C486" s="27"/>
      <c r="D486" s="22"/>
      <c r="E486" s="22"/>
      <c r="F486" s="23"/>
      <c r="G486" s="24"/>
      <c r="H486" s="25"/>
    </row>
    <row r="487" spans="1:8" ht="18" x14ac:dyDescent="0.25">
      <c r="A487" s="26"/>
      <c r="B487" s="28"/>
      <c r="C487" s="31"/>
      <c r="D487" s="22"/>
      <c r="E487" s="22"/>
      <c r="F487" s="23"/>
      <c r="G487" s="24"/>
      <c r="H487" s="25"/>
    </row>
    <row r="488" spans="1:8" ht="18" x14ac:dyDescent="0.25">
      <c r="A488" s="26"/>
      <c r="B488" s="34"/>
      <c r="C488" s="31"/>
      <c r="D488" s="22"/>
      <c r="E488" s="22"/>
      <c r="F488" s="23"/>
      <c r="G488" s="24"/>
      <c r="H488" s="25"/>
    </row>
    <row r="489" spans="1:8" ht="18" x14ac:dyDescent="0.25">
      <c r="A489" s="26"/>
      <c r="B489" s="28"/>
      <c r="C489" s="31"/>
      <c r="D489" s="22"/>
      <c r="E489" s="22"/>
      <c r="F489" s="23"/>
      <c r="G489" s="24"/>
      <c r="H489" s="25"/>
    </row>
    <row r="490" spans="1:8" ht="18" x14ac:dyDescent="0.25">
      <c r="A490" s="26"/>
      <c r="B490" s="28"/>
      <c r="C490" s="31"/>
      <c r="D490" s="22"/>
      <c r="E490" s="22"/>
      <c r="F490" s="23"/>
      <c r="G490" s="24"/>
      <c r="H490" s="25"/>
    </row>
    <row r="491" spans="1:8" ht="18" x14ac:dyDescent="0.25">
      <c r="A491" s="244"/>
      <c r="B491" s="244"/>
      <c r="C491" s="244"/>
      <c r="D491" s="244"/>
      <c r="E491" s="244"/>
      <c r="F491" s="244"/>
      <c r="G491" s="37"/>
      <c r="H491" s="25"/>
    </row>
    <row r="492" spans="1:8" ht="18" x14ac:dyDescent="0.25">
      <c r="A492" s="26"/>
      <c r="B492" s="28"/>
      <c r="C492" s="27"/>
      <c r="D492" s="22"/>
      <c r="E492" s="22"/>
      <c r="F492" s="23"/>
      <c r="G492" s="24"/>
      <c r="H492" s="25"/>
    </row>
    <row r="493" spans="1:8" ht="18" x14ac:dyDescent="0.25">
      <c r="A493" s="29"/>
      <c r="B493" s="30"/>
      <c r="C493" s="27"/>
      <c r="D493" s="22"/>
      <c r="E493" s="22"/>
      <c r="F493" s="23"/>
      <c r="G493" s="24"/>
      <c r="H493" s="25"/>
    </row>
    <row r="494" spans="1:8" ht="18" x14ac:dyDescent="0.25">
      <c r="A494" s="38"/>
      <c r="B494" s="39"/>
      <c r="C494" s="27"/>
      <c r="D494" s="22"/>
      <c r="E494" s="22"/>
      <c r="F494" s="23"/>
      <c r="G494" s="24"/>
      <c r="H494" s="25"/>
    </row>
    <row r="495" spans="1:8" ht="18" x14ac:dyDescent="0.25">
      <c r="A495" s="38"/>
      <c r="B495" s="38"/>
      <c r="C495" s="40"/>
      <c r="D495" s="22"/>
      <c r="E495" s="22"/>
      <c r="F495" s="23"/>
      <c r="G495" s="24"/>
      <c r="H495" s="25"/>
    </row>
    <row r="496" spans="1:8" ht="18" x14ac:dyDescent="0.25">
      <c r="A496" s="38"/>
      <c r="B496" s="41"/>
      <c r="C496" s="40"/>
      <c r="D496" s="22"/>
      <c r="E496" s="22"/>
      <c r="F496" s="23"/>
      <c r="G496" s="24"/>
      <c r="H496" s="25"/>
    </row>
    <row r="497" spans="1:8" ht="18" x14ac:dyDescent="0.25">
      <c r="A497" s="38"/>
      <c r="B497" s="42"/>
      <c r="C497" s="40"/>
      <c r="D497" s="22"/>
      <c r="E497" s="22"/>
      <c r="F497" s="23"/>
      <c r="G497" s="24"/>
      <c r="H497" s="25"/>
    </row>
    <row r="498" spans="1:8" ht="18" x14ac:dyDescent="0.25">
      <c r="A498" s="38"/>
      <c r="B498" s="42"/>
      <c r="C498" s="40"/>
      <c r="D498" s="22"/>
      <c r="E498" s="22"/>
      <c r="F498" s="23"/>
      <c r="G498" s="24"/>
      <c r="H498" s="25"/>
    </row>
    <row r="499" spans="1:8" ht="18" x14ac:dyDescent="0.25">
      <c r="A499" s="38"/>
      <c r="B499" s="43"/>
      <c r="C499" s="40"/>
      <c r="D499" s="22"/>
      <c r="E499" s="22"/>
      <c r="F499" s="23"/>
      <c r="G499" s="24"/>
      <c r="H499" s="25"/>
    </row>
    <row r="500" spans="1:8" ht="18" x14ac:dyDescent="0.25">
      <c r="A500" s="38"/>
      <c r="B500" s="43"/>
      <c r="C500" s="40"/>
      <c r="D500" s="22"/>
      <c r="E500" s="22"/>
      <c r="F500" s="23"/>
      <c r="G500" s="24"/>
      <c r="H500" s="25"/>
    </row>
    <row r="501" spans="1:8" ht="18" x14ac:dyDescent="0.25">
      <c r="A501" s="44"/>
      <c r="B501" s="43"/>
      <c r="C501" s="40"/>
      <c r="D501" s="22"/>
      <c r="E501" s="22"/>
      <c r="F501" s="23"/>
      <c r="G501" s="24"/>
      <c r="H501" s="25"/>
    </row>
    <row r="502" spans="1:8" ht="18" x14ac:dyDescent="0.25">
      <c r="A502" s="38"/>
      <c r="B502" s="43"/>
      <c r="C502" s="40"/>
      <c r="D502" s="22"/>
      <c r="E502" s="22"/>
      <c r="F502" s="23"/>
      <c r="G502" s="24"/>
      <c r="H502" s="25"/>
    </row>
    <row r="503" spans="1:8" ht="18" x14ac:dyDescent="0.25">
      <c r="A503" s="38"/>
      <c r="B503" s="39"/>
      <c r="C503" s="40"/>
      <c r="D503" s="22"/>
      <c r="E503" s="22"/>
      <c r="F503" s="23"/>
      <c r="G503" s="24"/>
      <c r="H503" s="25"/>
    </row>
    <row r="504" spans="1:8" ht="18" x14ac:dyDescent="0.25">
      <c r="A504" s="38"/>
      <c r="B504" s="39"/>
      <c r="C504" s="40"/>
      <c r="D504" s="22"/>
      <c r="E504" s="22"/>
      <c r="F504" s="23"/>
      <c r="G504" s="24"/>
      <c r="H504" s="25"/>
    </row>
    <row r="505" spans="1:8" ht="18" x14ac:dyDescent="0.25">
      <c r="A505" s="38"/>
      <c r="B505" s="38"/>
      <c r="C505" s="40"/>
      <c r="D505" s="22"/>
      <c r="E505" s="22"/>
      <c r="F505" s="23"/>
      <c r="G505" s="24"/>
      <c r="H505" s="25"/>
    </row>
    <row r="506" spans="1:8" ht="18" x14ac:dyDescent="0.25">
      <c r="A506" s="38"/>
      <c r="B506" s="43"/>
      <c r="C506" s="40"/>
      <c r="D506" s="22"/>
      <c r="E506" s="22"/>
      <c r="F506" s="23"/>
      <c r="G506" s="24"/>
      <c r="H506" s="25"/>
    </row>
    <row r="507" spans="1:8" ht="18" x14ac:dyDescent="0.25">
      <c r="A507" s="38"/>
      <c r="B507" s="39"/>
      <c r="C507" s="40"/>
      <c r="D507" s="22"/>
      <c r="E507" s="22"/>
      <c r="F507" s="23"/>
      <c r="G507" s="24"/>
      <c r="H507" s="25"/>
    </row>
    <row r="508" spans="1:8" ht="18" x14ac:dyDescent="0.25">
      <c r="A508" s="38"/>
      <c r="B508" s="41"/>
      <c r="C508" s="40"/>
      <c r="D508" s="22"/>
      <c r="E508" s="22"/>
      <c r="F508" s="23"/>
      <c r="G508" s="24"/>
      <c r="H508" s="25"/>
    </row>
    <row r="509" spans="1:8" ht="18" x14ac:dyDescent="0.25">
      <c r="A509" s="28"/>
      <c r="B509" s="36"/>
      <c r="C509" s="45"/>
      <c r="D509" s="22"/>
      <c r="E509" s="22"/>
      <c r="F509" s="23"/>
      <c r="G509" s="24"/>
      <c r="H509" s="25"/>
    </row>
    <row r="510" spans="1:8" ht="18" x14ac:dyDescent="0.25">
      <c r="A510" s="28"/>
      <c r="B510" s="36"/>
      <c r="C510" s="45"/>
      <c r="D510" s="22"/>
      <c r="E510" s="22"/>
      <c r="F510" s="23"/>
      <c r="G510" s="24"/>
      <c r="H510" s="25"/>
    </row>
    <row r="511" spans="1:8" ht="18" x14ac:dyDescent="0.25">
      <c r="A511" s="28"/>
      <c r="B511" s="36"/>
      <c r="C511" s="45"/>
      <c r="D511" s="22"/>
      <c r="E511" s="22"/>
      <c r="F511" s="23"/>
      <c r="G511" s="24"/>
      <c r="H511" s="25"/>
    </row>
    <row r="512" spans="1:8" ht="18" x14ac:dyDescent="0.25">
      <c r="A512" s="28"/>
      <c r="B512" s="36"/>
      <c r="C512" s="45"/>
      <c r="D512" s="22"/>
      <c r="E512" s="22"/>
      <c r="F512" s="23"/>
      <c r="G512" s="24"/>
      <c r="H512" s="25"/>
    </row>
    <row r="513" spans="1:8" ht="18" x14ac:dyDescent="0.25">
      <c r="A513" s="28"/>
      <c r="B513" s="36"/>
      <c r="C513" s="45"/>
      <c r="D513" s="22"/>
      <c r="E513" s="22"/>
      <c r="F513" s="23"/>
      <c r="G513" s="24"/>
      <c r="H513" s="25"/>
    </row>
    <row r="514" spans="1:8" ht="18" x14ac:dyDescent="0.25">
      <c r="A514" s="38"/>
      <c r="B514" s="28"/>
      <c r="C514" s="27"/>
      <c r="D514" s="22"/>
      <c r="E514" s="22"/>
      <c r="F514" s="23"/>
      <c r="G514" s="24"/>
      <c r="H514" s="25"/>
    </row>
    <row r="515" spans="1:8" ht="18" x14ac:dyDescent="0.25">
      <c r="A515" s="38"/>
      <c r="B515" s="38"/>
      <c r="C515" s="40"/>
      <c r="D515" s="22"/>
      <c r="E515" s="22"/>
      <c r="F515" s="23"/>
      <c r="G515" s="24"/>
      <c r="H515" s="25"/>
    </row>
    <row r="516" spans="1:8" ht="18" x14ac:dyDescent="0.25">
      <c r="A516" s="38"/>
      <c r="B516" s="41"/>
      <c r="C516" s="40"/>
      <c r="D516" s="22"/>
      <c r="E516" s="22"/>
      <c r="F516" s="23"/>
      <c r="G516" s="24"/>
      <c r="H516" s="25"/>
    </row>
    <row r="517" spans="1:8" ht="18" x14ac:dyDescent="0.25">
      <c r="A517" s="38"/>
      <c r="B517" s="39"/>
      <c r="C517" s="40"/>
      <c r="D517" s="22"/>
      <c r="E517" s="22"/>
      <c r="F517" s="23"/>
      <c r="G517" s="24"/>
      <c r="H517" s="25"/>
    </row>
    <row r="518" spans="1:8" ht="18" x14ac:dyDescent="0.25">
      <c r="A518" s="38"/>
      <c r="B518" s="39"/>
      <c r="C518" s="40"/>
      <c r="D518" s="22"/>
      <c r="E518" s="22"/>
      <c r="F518" s="23"/>
      <c r="G518" s="24"/>
      <c r="H518" s="25"/>
    </row>
    <row r="519" spans="1:8" ht="18" x14ac:dyDescent="0.25">
      <c r="A519" s="38"/>
      <c r="B519" s="38"/>
      <c r="C519" s="40"/>
      <c r="D519" s="22"/>
      <c r="E519" s="22"/>
      <c r="F519" s="23"/>
      <c r="G519" s="24"/>
      <c r="H519" s="25"/>
    </row>
    <row r="520" spans="1:8" ht="18" x14ac:dyDescent="0.25">
      <c r="A520" s="26"/>
      <c r="B520" s="28"/>
      <c r="C520" s="27"/>
      <c r="D520" s="22"/>
      <c r="E520" s="22"/>
      <c r="F520" s="23"/>
      <c r="G520" s="24"/>
      <c r="H520" s="25"/>
    </row>
    <row r="521" spans="1:8" ht="18" x14ac:dyDescent="0.25">
      <c r="A521" s="244"/>
      <c r="B521" s="244"/>
      <c r="C521" s="244"/>
      <c r="D521" s="244"/>
      <c r="E521" s="244"/>
      <c r="F521" s="244"/>
      <c r="G521" s="37"/>
      <c r="H521" s="25"/>
    </row>
    <row r="522" spans="1:8" ht="18" x14ac:dyDescent="0.25">
      <c r="A522" s="26"/>
      <c r="B522" s="28"/>
      <c r="C522" s="27"/>
      <c r="D522" s="22"/>
      <c r="E522" s="22"/>
      <c r="F522" s="23"/>
      <c r="G522" s="24"/>
      <c r="H522" s="25"/>
    </row>
    <row r="523" spans="1:8" ht="18" x14ac:dyDescent="0.25">
      <c r="A523" s="29"/>
      <c r="B523" s="30"/>
      <c r="C523" s="27"/>
      <c r="D523" s="22"/>
      <c r="E523" s="22"/>
      <c r="F523" s="23"/>
      <c r="G523" s="24"/>
      <c r="H523" s="25"/>
    </row>
    <row r="524" spans="1:8" ht="18.75" customHeight="1" x14ac:dyDescent="0.25">
      <c r="A524" s="26"/>
      <c r="B524" s="28"/>
      <c r="C524" s="27"/>
      <c r="D524" s="22"/>
      <c r="E524" s="22"/>
      <c r="F524" s="23"/>
      <c r="G524" s="24"/>
      <c r="H524" s="25"/>
    </row>
    <row r="525" spans="1:8" ht="18.75" customHeight="1" x14ac:dyDescent="0.25">
      <c r="A525" s="38"/>
      <c r="B525" s="46"/>
      <c r="C525" s="47"/>
      <c r="D525" s="22"/>
      <c r="E525" s="22"/>
      <c r="F525" s="23"/>
      <c r="G525" s="24"/>
      <c r="H525" s="25"/>
    </row>
    <row r="526" spans="1:8" ht="18.75" customHeight="1" x14ac:dyDescent="0.25">
      <c r="A526" s="38"/>
      <c r="B526" s="46"/>
      <c r="C526" s="47"/>
      <c r="D526" s="22"/>
      <c r="E526" s="22"/>
      <c r="F526" s="23"/>
      <c r="G526" s="24"/>
      <c r="H526" s="25"/>
    </row>
    <row r="527" spans="1:8" ht="18.75" customHeight="1" x14ac:dyDescent="0.25">
      <c r="A527" s="38"/>
      <c r="B527" s="46"/>
      <c r="C527" s="47"/>
      <c r="D527" s="22"/>
      <c r="E527" s="22"/>
      <c r="F527" s="23"/>
      <c r="G527" s="24"/>
      <c r="H527" s="25"/>
    </row>
    <row r="528" spans="1:8" ht="18" x14ac:dyDescent="0.25">
      <c r="A528" s="38"/>
      <c r="B528" s="46"/>
      <c r="C528" s="47"/>
      <c r="D528" s="22"/>
      <c r="E528" s="22"/>
      <c r="F528" s="23"/>
      <c r="G528" s="24"/>
      <c r="H528" s="25"/>
    </row>
    <row r="529" spans="1:7" x14ac:dyDescent="0.2">
      <c r="A529" s="48"/>
      <c r="B529" s="49"/>
      <c r="C529" s="47"/>
      <c r="D529" s="22"/>
      <c r="E529" s="22"/>
      <c r="F529" s="23"/>
      <c r="G529" s="24"/>
    </row>
    <row r="530" spans="1:7" x14ac:dyDescent="0.2">
      <c r="A530" s="26"/>
      <c r="B530" s="49"/>
      <c r="C530" s="27"/>
      <c r="D530" s="22"/>
      <c r="E530" s="22"/>
      <c r="F530" s="23"/>
      <c r="G530" s="24"/>
    </row>
    <row r="531" spans="1:7" x14ac:dyDescent="0.2">
      <c r="A531" s="48"/>
      <c r="B531" s="50"/>
      <c r="C531" s="47"/>
      <c r="D531" s="22"/>
      <c r="E531" s="22"/>
      <c r="F531" s="23"/>
      <c r="G531" s="24"/>
    </row>
    <row r="532" spans="1:7" x14ac:dyDescent="0.2">
      <c r="A532" s="48"/>
      <c r="B532" s="51"/>
      <c r="C532" s="47"/>
      <c r="D532" s="22"/>
      <c r="E532" s="22"/>
      <c r="F532" s="23"/>
      <c r="G532" s="24"/>
    </row>
    <row r="533" spans="1:7" ht="14.25" x14ac:dyDescent="0.2">
      <c r="A533" s="38"/>
      <c r="B533" s="52"/>
      <c r="C533" s="53"/>
      <c r="D533" s="22"/>
      <c r="E533" s="22"/>
      <c r="F533" s="23"/>
      <c r="G533" s="24"/>
    </row>
    <row r="534" spans="1:7" ht="14.25" x14ac:dyDescent="0.2">
      <c r="A534" s="38"/>
      <c r="B534" s="52"/>
      <c r="C534" s="53"/>
      <c r="D534" s="22"/>
      <c r="E534" s="22"/>
      <c r="F534" s="23"/>
      <c r="G534" s="24"/>
    </row>
    <row r="535" spans="1:7" ht="14.25" x14ac:dyDescent="0.2">
      <c r="A535" s="48"/>
      <c r="B535" s="52"/>
      <c r="C535" s="53"/>
      <c r="D535" s="22"/>
      <c r="E535" s="22"/>
      <c r="F535" s="23"/>
      <c r="G535" s="24"/>
    </row>
    <row r="536" spans="1:7" x14ac:dyDescent="0.2">
      <c r="A536" s="26"/>
      <c r="B536" s="49"/>
      <c r="C536" s="27"/>
      <c r="D536" s="22"/>
      <c r="E536" s="22"/>
      <c r="F536" s="23"/>
      <c r="G536" s="24"/>
    </row>
    <row r="537" spans="1:7" x14ac:dyDescent="0.2">
      <c r="A537" s="48"/>
      <c r="B537" s="50"/>
      <c r="C537" s="27"/>
      <c r="D537" s="22"/>
      <c r="E537" s="22"/>
      <c r="F537" s="23"/>
      <c r="G537" s="24"/>
    </row>
    <row r="538" spans="1:7" x14ac:dyDescent="0.2">
      <c r="A538" s="26"/>
      <c r="B538" s="49"/>
      <c r="C538" s="27"/>
      <c r="D538" s="22"/>
      <c r="E538" s="22"/>
      <c r="F538" s="23"/>
      <c r="G538" s="24"/>
    </row>
    <row r="539" spans="1:7" ht="14.25" x14ac:dyDescent="0.2">
      <c r="A539" s="48"/>
      <c r="B539" s="52"/>
      <c r="C539" s="54"/>
      <c r="D539" s="22"/>
      <c r="E539" s="22"/>
      <c r="F539" s="23"/>
      <c r="G539" s="24"/>
    </row>
    <row r="540" spans="1:7" ht="14.25" x14ac:dyDescent="0.2">
      <c r="A540" s="48"/>
      <c r="B540" s="52"/>
      <c r="C540" s="54"/>
      <c r="D540" s="22"/>
      <c r="E540" s="22"/>
      <c r="F540" s="23"/>
      <c r="G540" s="24"/>
    </row>
    <row r="541" spans="1:7" ht="14.25" x14ac:dyDescent="0.2">
      <c r="A541" s="48"/>
      <c r="B541" s="52"/>
      <c r="C541" s="53"/>
      <c r="D541" s="22"/>
      <c r="E541" s="22"/>
      <c r="F541" s="23"/>
      <c r="G541" s="24"/>
    </row>
    <row r="542" spans="1:7" ht="14.25" x14ac:dyDescent="0.2">
      <c r="A542" s="48"/>
      <c r="B542" s="52"/>
      <c r="C542" s="53"/>
      <c r="D542" s="22"/>
      <c r="E542" s="22"/>
      <c r="F542" s="23"/>
      <c r="G542" s="24"/>
    </row>
    <row r="543" spans="1:7" ht="14.25" x14ac:dyDescent="0.2">
      <c r="A543" s="48"/>
      <c r="B543" s="52"/>
      <c r="C543" s="53"/>
      <c r="D543" s="22"/>
      <c r="E543" s="22"/>
      <c r="F543" s="23"/>
      <c r="G543" s="24"/>
    </row>
    <row r="544" spans="1:7" ht="14.25" x14ac:dyDescent="0.2">
      <c r="A544" s="48"/>
      <c r="B544" s="52"/>
      <c r="C544" s="53"/>
      <c r="D544" s="22"/>
      <c r="E544" s="22"/>
      <c r="F544" s="23"/>
      <c r="G544" s="24"/>
    </row>
    <row r="545" spans="1:7" ht="14.25" x14ac:dyDescent="0.2">
      <c r="A545" s="48"/>
      <c r="B545" s="52"/>
      <c r="C545" s="53"/>
      <c r="D545" s="22"/>
      <c r="E545" s="22"/>
      <c r="F545" s="23"/>
      <c r="G545" s="24"/>
    </row>
    <row r="546" spans="1:7" ht="14.25" x14ac:dyDescent="0.2">
      <c r="A546" s="48"/>
      <c r="B546" s="52"/>
      <c r="C546" s="53"/>
      <c r="D546" s="22"/>
      <c r="E546" s="22"/>
      <c r="F546" s="23"/>
      <c r="G546" s="24"/>
    </row>
    <row r="547" spans="1:7" ht="14.25" x14ac:dyDescent="0.2">
      <c r="A547" s="48"/>
      <c r="B547" s="52"/>
      <c r="C547" s="53"/>
      <c r="D547" s="22"/>
      <c r="E547" s="22"/>
      <c r="F547" s="23"/>
      <c r="G547" s="24"/>
    </row>
    <row r="548" spans="1:7" ht="14.25" x14ac:dyDescent="0.2">
      <c r="A548" s="48"/>
      <c r="B548" s="52"/>
      <c r="C548" s="53"/>
      <c r="D548" s="22"/>
      <c r="E548" s="22"/>
      <c r="F548" s="23"/>
      <c r="G548" s="24"/>
    </row>
    <row r="549" spans="1:7" ht="14.25" x14ac:dyDescent="0.2">
      <c r="A549" s="38"/>
      <c r="B549" s="52"/>
      <c r="C549" s="53"/>
      <c r="D549" s="22"/>
      <c r="E549" s="22"/>
      <c r="F549" s="23"/>
      <c r="G549" s="24"/>
    </row>
    <row r="550" spans="1:7" ht="14.25" x14ac:dyDescent="0.2">
      <c r="A550" s="38"/>
      <c r="B550" s="52"/>
      <c r="C550" s="53"/>
      <c r="D550" s="22"/>
      <c r="E550" s="22"/>
      <c r="F550" s="23"/>
      <c r="G550" s="24"/>
    </row>
    <row r="551" spans="1:7" x14ac:dyDescent="0.2">
      <c r="A551" s="38"/>
      <c r="B551" s="49"/>
      <c r="C551" s="47"/>
      <c r="D551" s="22"/>
      <c r="E551" s="22"/>
      <c r="F551" s="23"/>
      <c r="G551" s="24"/>
    </row>
    <row r="552" spans="1:7" x14ac:dyDescent="0.2">
      <c r="A552" s="38"/>
      <c r="B552" s="49"/>
      <c r="C552" s="47"/>
      <c r="D552" s="22"/>
      <c r="E552" s="22"/>
      <c r="F552" s="23"/>
      <c r="G552" s="24"/>
    </row>
    <row r="553" spans="1:7" x14ac:dyDescent="0.2">
      <c r="A553" s="38"/>
      <c r="B553" s="49"/>
      <c r="C553" s="47"/>
      <c r="D553" s="22"/>
      <c r="E553" s="22"/>
      <c r="F553" s="23"/>
      <c r="G553" s="24"/>
    </row>
    <row r="554" spans="1:7" x14ac:dyDescent="0.2">
      <c r="A554" s="38"/>
      <c r="B554" s="49"/>
      <c r="C554" s="47"/>
      <c r="D554" s="22"/>
      <c r="E554" s="22"/>
      <c r="F554" s="23"/>
      <c r="G554" s="24"/>
    </row>
    <row r="555" spans="1:7" x14ac:dyDescent="0.2">
      <c r="A555" s="38"/>
      <c r="B555" s="49"/>
      <c r="C555" s="47"/>
      <c r="D555" s="22"/>
      <c r="E555" s="22"/>
      <c r="F555" s="23"/>
      <c r="G555" s="24"/>
    </row>
    <row r="556" spans="1:7" x14ac:dyDescent="0.2">
      <c r="A556" s="38"/>
      <c r="B556" s="49"/>
      <c r="C556" s="47"/>
      <c r="D556" s="22"/>
      <c r="E556" s="22"/>
      <c r="F556" s="23"/>
      <c r="G556" s="24"/>
    </row>
    <row r="557" spans="1:7" x14ac:dyDescent="0.2">
      <c r="A557" s="38"/>
      <c r="B557" s="49"/>
      <c r="C557" s="47"/>
      <c r="D557" s="22"/>
      <c r="E557" s="22"/>
      <c r="F557" s="23"/>
      <c r="G557" s="24"/>
    </row>
    <row r="558" spans="1:7" x14ac:dyDescent="0.2">
      <c r="A558" s="38"/>
      <c r="B558" s="39"/>
      <c r="C558" s="47"/>
      <c r="D558" s="22"/>
      <c r="E558" s="22"/>
      <c r="F558" s="23"/>
      <c r="G558" s="24"/>
    </row>
    <row r="559" spans="1:7" ht="18" x14ac:dyDescent="0.25">
      <c r="A559" s="244"/>
      <c r="B559" s="244"/>
      <c r="C559" s="244"/>
      <c r="D559" s="244"/>
      <c r="E559" s="244"/>
      <c r="F559" s="244"/>
      <c r="G559" s="37"/>
    </row>
    <row r="560" spans="1:7" ht="18" x14ac:dyDescent="0.25">
      <c r="A560" s="55"/>
      <c r="B560" s="73"/>
      <c r="C560" s="56"/>
      <c r="D560" s="57"/>
      <c r="E560" s="57"/>
      <c r="F560" s="58"/>
      <c r="G560" s="37"/>
    </row>
    <row r="561" spans="1:7" ht="18" x14ac:dyDescent="0.25">
      <c r="A561" s="55"/>
      <c r="B561" s="73"/>
      <c r="C561" s="56"/>
      <c r="D561" s="57"/>
      <c r="E561" s="57"/>
      <c r="F561" s="58"/>
      <c r="G561" s="37"/>
    </row>
    <row r="562" spans="1:7" ht="18" x14ac:dyDescent="0.25">
      <c r="A562" s="245"/>
      <c r="B562" s="245"/>
      <c r="C562" s="245"/>
      <c r="D562" s="245"/>
      <c r="E562" s="245"/>
      <c r="F562" s="245"/>
      <c r="G562" s="59"/>
    </row>
    <row r="563" spans="1:7" x14ac:dyDescent="0.2">
      <c r="A563" s="39"/>
      <c r="B563" s="60"/>
      <c r="C563" s="21"/>
      <c r="D563" s="22"/>
      <c r="E563" s="22"/>
      <c r="F563" s="23"/>
      <c r="G563" s="24"/>
    </row>
    <row r="564" spans="1:7" x14ac:dyDescent="0.2">
      <c r="A564" s="242"/>
      <c r="B564" s="242"/>
      <c r="C564" s="242"/>
      <c r="D564" s="242"/>
      <c r="E564" s="242"/>
      <c r="F564" s="242"/>
      <c r="G564" s="242"/>
    </row>
    <row r="565" spans="1:7" ht="18" x14ac:dyDescent="0.25">
      <c r="A565" s="241"/>
      <c r="B565" s="241"/>
      <c r="C565" s="241"/>
      <c r="D565" s="241"/>
      <c r="E565" s="241"/>
      <c r="F565" s="241"/>
      <c r="G565" s="37"/>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row r="2059" spans="1:7" x14ac:dyDescent="0.2">
      <c r="A2059" s="75"/>
      <c r="B2059" s="72"/>
      <c r="C2059" s="21"/>
      <c r="D2059" s="22"/>
      <c r="E2059" s="22"/>
      <c r="F2059" s="23"/>
      <c r="G2059" s="24"/>
    </row>
    <row r="2060" spans="1:7" x14ac:dyDescent="0.2">
      <c r="A2060" s="75"/>
      <c r="B2060" s="72"/>
      <c r="C2060" s="21"/>
      <c r="D2060" s="22"/>
      <c r="E2060" s="22"/>
      <c r="F2060" s="23"/>
      <c r="G2060" s="24"/>
    </row>
    <row r="2061" spans="1:7" x14ac:dyDescent="0.2">
      <c r="A2061" s="75"/>
      <c r="B2061" s="72"/>
      <c r="C2061" s="21"/>
      <c r="D2061" s="22"/>
      <c r="E2061" s="22"/>
      <c r="F2061" s="23"/>
      <c r="G2061" s="24"/>
    </row>
    <row r="2062" spans="1:7" x14ac:dyDescent="0.2">
      <c r="A2062" s="75"/>
      <c r="B2062" s="72"/>
      <c r="C2062" s="21"/>
      <c r="D2062" s="22"/>
      <c r="E2062" s="22"/>
      <c r="F2062" s="23"/>
      <c r="G2062" s="24"/>
    </row>
    <row r="2063" spans="1:7" x14ac:dyDescent="0.2">
      <c r="A2063" s="75"/>
      <c r="B2063" s="72"/>
      <c r="C2063" s="21"/>
      <c r="D2063" s="22"/>
      <c r="E2063" s="22"/>
      <c r="F2063" s="23"/>
      <c r="G2063" s="24"/>
    </row>
    <row r="2064" spans="1:7" x14ac:dyDescent="0.2">
      <c r="A2064" s="75"/>
      <c r="B2064" s="72"/>
      <c r="C2064" s="21"/>
      <c r="D2064" s="22"/>
      <c r="E2064" s="22"/>
      <c r="F2064" s="23"/>
      <c r="G2064" s="24"/>
    </row>
    <row r="2065" spans="1:7" x14ac:dyDescent="0.2">
      <c r="A2065" s="75"/>
      <c r="B2065" s="72"/>
      <c r="C2065" s="21"/>
      <c r="D2065" s="22"/>
      <c r="E2065" s="22"/>
      <c r="F2065" s="23"/>
      <c r="G2065" s="24"/>
    </row>
    <row r="2066" spans="1:7" x14ac:dyDescent="0.2">
      <c r="A2066" s="75"/>
      <c r="B2066" s="72"/>
      <c r="C2066" s="21"/>
      <c r="D2066" s="22"/>
      <c r="E2066" s="22"/>
      <c r="F2066" s="23"/>
      <c r="G2066" s="24"/>
    </row>
    <row r="2067" spans="1:7" x14ac:dyDescent="0.2">
      <c r="A2067" s="75"/>
      <c r="B2067" s="72"/>
      <c r="C2067" s="21"/>
      <c r="D2067" s="22"/>
      <c r="E2067" s="22"/>
      <c r="F2067" s="23"/>
      <c r="G2067" s="24"/>
    </row>
    <row r="2068" spans="1:7" x14ac:dyDescent="0.2">
      <c r="A2068" s="75"/>
      <c r="B2068" s="72"/>
      <c r="C2068" s="21"/>
      <c r="D2068" s="22"/>
      <c r="E2068" s="22"/>
      <c r="F2068" s="23"/>
      <c r="G2068" s="24"/>
    </row>
    <row r="2069" spans="1:7" x14ac:dyDescent="0.2">
      <c r="A2069" s="75"/>
      <c r="B2069" s="72"/>
      <c r="C2069" s="21"/>
      <c r="D2069" s="22"/>
      <c r="E2069" s="22"/>
      <c r="F2069" s="23"/>
      <c r="G2069" s="24"/>
    </row>
    <row r="2070" spans="1:7" x14ac:dyDescent="0.2">
      <c r="A2070" s="75"/>
      <c r="B2070" s="72"/>
      <c r="C2070" s="21"/>
      <c r="D2070" s="22"/>
      <c r="E2070" s="22"/>
      <c r="F2070" s="23"/>
      <c r="G2070" s="24"/>
    </row>
    <row r="2071" spans="1:7" x14ac:dyDescent="0.2">
      <c r="A2071" s="75"/>
      <c r="B2071" s="72"/>
      <c r="C2071" s="21"/>
      <c r="D2071" s="22"/>
      <c r="E2071" s="22"/>
      <c r="F2071" s="23"/>
      <c r="G2071" s="24"/>
    </row>
    <row r="2072" spans="1:7" x14ac:dyDescent="0.2">
      <c r="A2072" s="75"/>
      <c r="B2072" s="72"/>
      <c r="C2072" s="21"/>
      <c r="D2072" s="22"/>
      <c r="E2072" s="22"/>
      <c r="F2072" s="23"/>
      <c r="G2072" s="24"/>
    </row>
    <row r="2073" spans="1:7" x14ac:dyDescent="0.2">
      <c r="A2073" s="75"/>
      <c r="B2073" s="72"/>
      <c r="C2073" s="21"/>
      <c r="D2073" s="22"/>
      <c r="E2073" s="22"/>
      <c r="F2073" s="23"/>
      <c r="G2073" s="24"/>
    </row>
    <row r="2074" spans="1:7" x14ac:dyDescent="0.2">
      <c r="A2074" s="75"/>
      <c r="B2074" s="72"/>
      <c r="C2074" s="21"/>
      <c r="D2074" s="22"/>
      <c r="E2074" s="22"/>
      <c r="F2074" s="23"/>
      <c r="G2074" s="24"/>
    </row>
    <row r="2075" spans="1:7" x14ac:dyDescent="0.2">
      <c r="A2075" s="75"/>
      <c r="B2075" s="72"/>
      <c r="C2075" s="21"/>
      <c r="D2075" s="22"/>
      <c r="E2075" s="22"/>
      <c r="F2075" s="23"/>
      <c r="G2075" s="24"/>
    </row>
    <row r="2076" spans="1:7" x14ac:dyDescent="0.2">
      <c r="A2076" s="75"/>
      <c r="B2076" s="72"/>
      <c r="C2076" s="21"/>
      <c r="D2076" s="22"/>
      <c r="E2076" s="22"/>
      <c r="F2076" s="23"/>
      <c r="G2076" s="24"/>
    </row>
    <row r="2077" spans="1:7" x14ac:dyDescent="0.2">
      <c r="A2077" s="75"/>
      <c r="B2077" s="72"/>
      <c r="C2077" s="21"/>
      <c r="D2077" s="22"/>
      <c r="E2077" s="22"/>
      <c r="F2077" s="23"/>
      <c r="G2077" s="24"/>
    </row>
    <row r="2078" spans="1:7" x14ac:dyDescent="0.2">
      <c r="A2078" s="75"/>
      <c r="B2078" s="72"/>
      <c r="C2078" s="21"/>
      <c r="D2078" s="22"/>
      <c r="E2078" s="22"/>
      <c r="F2078" s="23"/>
      <c r="G2078" s="24"/>
    </row>
    <row r="2079" spans="1:7" x14ac:dyDescent="0.2">
      <c r="A2079" s="75"/>
      <c r="B2079" s="72"/>
      <c r="C2079" s="21"/>
      <c r="D2079" s="22"/>
      <c r="E2079" s="22"/>
      <c r="F2079" s="23"/>
      <c r="G2079" s="24"/>
    </row>
    <row r="2080" spans="1:7" x14ac:dyDescent="0.2">
      <c r="A2080" s="75"/>
      <c r="B2080" s="72"/>
      <c r="C2080" s="21"/>
      <c r="D2080" s="22"/>
      <c r="E2080" s="22"/>
      <c r="F2080" s="23"/>
      <c r="G2080" s="24"/>
    </row>
    <row r="2081" spans="1:7" x14ac:dyDescent="0.2">
      <c r="A2081" s="75"/>
      <c r="B2081" s="72"/>
      <c r="C2081" s="21"/>
      <c r="D2081" s="22"/>
      <c r="E2081" s="22"/>
      <c r="F2081" s="23"/>
      <c r="G2081" s="24"/>
    </row>
    <row r="2082" spans="1:7" x14ac:dyDescent="0.2">
      <c r="A2082" s="75"/>
      <c r="B2082" s="72"/>
      <c r="C2082" s="21"/>
      <c r="D2082" s="22"/>
      <c r="E2082" s="22"/>
      <c r="F2082" s="23"/>
      <c r="G2082" s="24"/>
    </row>
    <row r="2083" spans="1:7" x14ac:dyDescent="0.2">
      <c r="A2083" s="75"/>
      <c r="B2083" s="72"/>
      <c r="C2083" s="21"/>
      <c r="D2083" s="22"/>
      <c r="E2083" s="22"/>
      <c r="F2083" s="23"/>
      <c r="G2083" s="24"/>
    </row>
    <row r="2084" spans="1:7" x14ac:dyDescent="0.2">
      <c r="A2084" s="75"/>
      <c r="B2084" s="72"/>
      <c r="C2084" s="21"/>
      <c r="D2084" s="22"/>
      <c r="E2084" s="22"/>
      <c r="F2084" s="23"/>
      <c r="G2084" s="24"/>
    </row>
    <row r="2085" spans="1:7" x14ac:dyDescent="0.2">
      <c r="A2085" s="75"/>
      <c r="B2085" s="72"/>
      <c r="C2085" s="21"/>
      <c r="D2085" s="22"/>
      <c r="E2085" s="22"/>
      <c r="F2085" s="23"/>
      <c r="G2085" s="24"/>
    </row>
    <row r="2086" spans="1:7" x14ac:dyDescent="0.2">
      <c r="A2086" s="75"/>
      <c r="B2086" s="72"/>
      <c r="C2086" s="21"/>
      <c r="D2086" s="22"/>
      <c r="E2086" s="22"/>
      <c r="F2086" s="23"/>
      <c r="G2086" s="24"/>
    </row>
    <row r="2087" spans="1:7" x14ac:dyDescent="0.2">
      <c r="A2087" s="75"/>
      <c r="B2087" s="72"/>
      <c r="C2087" s="21"/>
      <c r="D2087" s="22"/>
      <c r="E2087" s="22"/>
      <c r="F2087" s="23"/>
      <c r="G2087" s="24"/>
    </row>
    <row r="2088" spans="1:7" x14ac:dyDescent="0.2">
      <c r="A2088" s="75"/>
      <c r="B2088" s="72"/>
      <c r="C2088" s="21"/>
      <c r="D2088" s="22"/>
      <c r="E2088" s="22"/>
      <c r="F2088" s="23"/>
      <c r="G2088" s="24"/>
    </row>
    <row r="2089" spans="1:7" x14ac:dyDescent="0.2">
      <c r="A2089" s="75"/>
      <c r="B2089" s="72"/>
      <c r="C2089" s="21"/>
      <c r="D2089" s="22"/>
      <c r="E2089" s="22"/>
      <c r="F2089" s="23"/>
      <c r="G2089" s="24"/>
    </row>
    <row r="2090" spans="1:7" x14ac:dyDescent="0.2">
      <c r="A2090" s="75"/>
      <c r="B2090" s="72"/>
      <c r="C2090" s="21"/>
      <c r="D2090" s="22"/>
      <c r="E2090" s="22"/>
      <c r="F2090" s="23"/>
      <c r="G2090" s="24"/>
    </row>
    <row r="2091" spans="1:7" x14ac:dyDescent="0.2">
      <c r="A2091" s="75"/>
      <c r="B2091" s="72"/>
      <c r="C2091" s="21"/>
      <c r="D2091" s="22"/>
      <c r="E2091" s="22"/>
      <c r="F2091" s="23"/>
      <c r="G2091" s="24"/>
    </row>
    <row r="2092" spans="1:7" x14ac:dyDescent="0.2">
      <c r="A2092" s="75"/>
      <c r="B2092" s="72"/>
      <c r="C2092" s="21"/>
      <c r="D2092" s="22"/>
      <c r="E2092" s="22"/>
      <c r="F2092" s="23"/>
      <c r="G2092" s="24"/>
    </row>
    <row r="2093" spans="1:7" x14ac:dyDescent="0.2">
      <c r="A2093" s="75"/>
      <c r="B2093" s="72"/>
      <c r="C2093" s="21"/>
      <c r="D2093" s="22"/>
      <c r="E2093" s="22"/>
      <c r="F2093" s="23"/>
      <c r="G2093" s="24"/>
    </row>
    <row r="2094" spans="1:7" x14ac:dyDescent="0.2">
      <c r="A2094" s="75"/>
      <c r="B2094" s="72"/>
      <c r="C2094" s="21"/>
      <c r="D2094" s="22"/>
      <c r="E2094" s="22"/>
      <c r="F2094" s="23"/>
      <c r="G2094" s="24"/>
    </row>
    <row r="2095" spans="1:7" x14ac:dyDescent="0.2">
      <c r="A2095" s="75"/>
      <c r="B2095" s="72"/>
      <c r="C2095" s="21"/>
      <c r="D2095" s="22"/>
      <c r="E2095" s="22"/>
      <c r="F2095" s="23"/>
      <c r="G2095" s="24"/>
    </row>
    <row r="2096" spans="1:7" x14ac:dyDescent="0.2">
      <c r="A2096" s="75"/>
      <c r="B2096" s="72"/>
      <c r="C2096" s="21"/>
      <c r="D2096" s="22"/>
      <c r="E2096" s="22"/>
      <c r="F2096" s="23"/>
      <c r="G2096" s="24"/>
    </row>
    <row r="2097" spans="1:7" x14ac:dyDescent="0.2">
      <c r="A2097" s="75"/>
      <c r="B2097" s="72"/>
      <c r="C2097" s="21"/>
      <c r="D2097" s="22"/>
      <c r="E2097" s="22"/>
      <c r="F2097" s="23"/>
      <c r="G2097" s="24"/>
    </row>
    <row r="2098" spans="1:7" x14ac:dyDescent="0.2">
      <c r="A2098" s="75"/>
      <c r="B2098" s="72"/>
      <c r="C2098" s="21"/>
      <c r="D2098" s="22"/>
      <c r="E2098" s="22"/>
      <c r="F2098" s="23"/>
      <c r="G2098" s="24"/>
    </row>
    <row r="2099" spans="1:7" x14ac:dyDescent="0.2">
      <c r="A2099" s="75"/>
      <c r="B2099" s="72"/>
      <c r="C2099" s="21"/>
      <c r="D2099" s="22"/>
      <c r="E2099" s="22"/>
      <c r="F2099" s="23"/>
      <c r="G2099" s="24"/>
    </row>
    <row r="2100" spans="1:7" x14ac:dyDescent="0.2">
      <c r="A2100" s="75"/>
      <c r="B2100" s="72"/>
      <c r="C2100" s="21"/>
      <c r="D2100" s="22"/>
      <c r="E2100" s="22"/>
      <c r="F2100" s="23"/>
      <c r="G2100" s="24"/>
    </row>
    <row r="2101" spans="1:7" x14ac:dyDescent="0.2">
      <c r="A2101" s="75"/>
      <c r="B2101" s="72"/>
      <c r="C2101" s="21"/>
      <c r="D2101" s="22"/>
      <c r="E2101" s="22"/>
      <c r="F2101" s="23"/>
      <c r="G2101" s="24"/>
    </row>
    <row r="2102" spans="1:7" x14ac:dyDescent="0.2">
      <c r="A2102" s="75"/>
      <c r="B2102" s="72"/>
      <c r="C2102" s="21"/>
      <c r="D2102" s="22"/>
      <c r="E2102" s="22"/>
      <c r="F2102" s="23"/>
      <c r="G2102" s="24"/>
    </row>
    <row r="2103" spans="1:7" x14ac:dyDescent="0.2">
      <c r="A2103" s="75"/>
      <c r="B2103" s="72"/>
      <c r="C2103" s="21"/>
      <c r="D2103" s="22"/>
      <c r="E2103" s="22"/>
      <c r="F2103" s="23"/>
      <c r="G2103" s="24"/>
    </row>
    <row r="2104" spans="1:7" x14ac:dyDescent="0.2">
      <c r="A2104" s="75"/>
      <c r="B2104" s="72"/>
      <c r="C2104" s="21"/>
      <c r="D2104" s="22"/>
      <c r="E2104" s="22"/>
      <c r="F2104" s="23"/>
      <c r="G2104" s="24"/>
    </row>
    <row r="2105" spans="1:7" x14ac:dyDescent="0.2">
      <c r="A2105" s="75"/>
      <c r="B2105" s="72"/>
      <c r="C2105" s="21"/>
      <c r="D2105" s="22"/>
      <c r="E2105" s="22"/>
      <c r="F2105" s="23"/>
      <c r="G2105" s="24"/>
    </row>
    <row r="2106" spans="1:7" x14ac:dyDescent="0.2">
      <c r="A2106" s="75"/>
      <c r="B2106" s="72"/>
      <c r="C2106" s="21"/>
      <c r="D2106" s="22"/>
      <c r="E2106" s="22"/>
      <c r="F2106" s="23"/>
      <c r="G2106" s="24"/>
    </row>
    <row r="2107" spans="1:7" x14ac:dyDescent="0.2">
      <c r="A2107" s="75"/>
      <c r="B2107" s="72"/>
      <c r="C2107" s="21"/>
      <c r="D2107" s="22"/>
      <c r="E2107" s="22"/>
      <c r="F2107" s="23"/>
      <c r="G2107" s="24"/>
    </row>
    <row r="2108" spans="1:7" x14ac:dyDescent="0.2">
      <c r="A2108" s="75"/>
      <c r="B2108" s="72"/>
      <c r="C2108" s="21"/>
      <c r="D2108" s="22"/>
      <c r="E2108" s="22"/>
      <c r="F2108" s="23"/>
      <c r="G2108" s="24"/>
    </row>
    <row r="2109" spans="1:7" x14ac:dyDescent="0.2">
      <c r="A2109" s="75"/>
      <c r="B2109" s="72"/>
      <c r="C2109" s="21"/>
      <c r="D2109" s="22"/>
      <c r="E2109" s="22"/>
      <c r="F2109" s="23"/>
      <c r="G2109" s="24"/>
    </row>
    <row r="2110" spans="1:7" x14ac:dyDescent="0.2">
      <c r="A2110" s="75"/>
      <c r="B2110" s="72"/>
      <c r="C2110" s="21"/>
      <c r="D2110" s="22"/>
      <c r="E2110" s="22"/>
      <c r="F2110" s="23"/>
      <c r="G2110" s="24"/>
    </row>
    <row r="2111" spans="1:7" x14ac:dyDescent="0.2">
      <c r="A2111" s="75"/>
      <c r="B2111" s="72"/>
      <c r="C2111" s="21"/>
      <c r="D2111" s="22"/>
      <c r="E2111" s="22"/>
      <c r="F2111" s="23"/>
      <c r="G2111" s="24"/>
    </row>
    <row r="2112" spans="1:7" x14ac:dyDescent="0.2">
      <c r="A2112" s="75"/>
      <c r="B2112" s="72"/>
      <c r="C2112" s="21"/>
      <c r="D2112" s="22"/>
      <c r="E2112" s="22"/>
      <c r="F2112" s="23"/>
      <c r="G2112" s="24"/>
    </row>
    <row r="2113" spans="1:7" x14ac:dyDescent="0.2">
      <c r="A2113" s="75"/>
      <c r="B2113" s="72"/>
      <c r="C2113" s="21"/>
      <c r="D2113" s="22"/>
      <c r="E2113" s="22"/>
      <c r="F2113" s="23"/>
      <c r="G2113" s="24"/>
    </row>
    <row r="2114" spans="1:7" x14ac:dyDescent="0.2">
      <c r="A2114" s="75"/>
      <c r="B2114" s="72"/>
      <c r="C2114" s="21"/>
      <c r="D2114" s="22"/>
      <c r="E2114" s="22"/>
      <c r="F2114" s="23"/>
      <c r="G2114" s="24"/>
    </row>
    <row r="2115" spans="1:7" x14ac:dyDescent="0.2">
      <c r="A2115" s="75"/>
      <c r="B2115" s="72"/>
      <c r="C2115" s="21"/>
      <c r="D2115" s="22"/>
      <c r="E2115" s="22"/>
      <c r="F2115" s="23"/>
      <c r="G2115" s="24"/>
    </row>
    <row r="2116" spans="1:7" x14ac:dyDescent="0.2">
      <c r="A2116" s="75"/>
      <c r="B2116" s="72"/>
      <c r="C2116" s="21"/>
      <c r="D2116" s="22"/>
      <c r="E2116" s="22"/>
      <c r="F2116" s="23"/>
      <c r="G2116" s="24"/>
    </row>
    <row r="2117" spans="1:7" x14ac:dyDescent="0.2">
      <c r="A2117" s="75"/>
      <c r="B2117" s="72"/>
      <c r="C2117" s="21"/>
      <c r="D2117" s="22"/>
      <c r="E2117" s="22"/>
      <c r="F2117" s="23"/>
      <c r="G2117" s="24"/>
    </row>
    <row r="2118" spans="1:7" x14ac:dyDescent="0.2">
      <c r="A2118" s="75"/>
      <c r="B2118" s="72"/>
      <c r="C2118" s="21"/>
      <c r="D2118" s="22"/>
      <c r="E2118" s="22"/>
      <c r="F2118" s="23"/>
      <c r="G2118" s="24"/>
    </row>
    <row r="2119" spans="1:7" x14ac:dyDescent="0.2">
      <c r="A2119" s="75"/>
      <c r="B2119" s="72"/>
      <c r="C2119" s="21"/>
      <c r="D2119" s="22"/>
      <c r="E2119" s="22"/>
      <c r="F2119" s="23"/>
      <c r="G2119" s="24"/>
    </row>
    <row r="2120" spans="1:7" x14ac:dyDescent="0.2">
      <c r="A2120" s="75"/>
      <c r="B2120" s="72"/>
      <c r="C2120" s="21"/>
      <c r="D2120" s="22"/>
      <c r="E2120" s="22"/>
      <c r="F2120" s="23"/>
      <c r="G2120" s="24"/>
    </row>
    <row r="2121" spans="1:7" x14ac:dyDescent="0.2">
      <c r="A2121" s="75"/>
      <c r="B2121" s="72"/>
      <c r="C2121" s="21"/>
      <c r="D2121" s="22"/>
      <c r="E2121" s="22"/>
      <c r="F2121" s="23"/>
      <c r="G2121" s="24"/>
    </row>
    <row r="2122" spans="1:7" x14ac:dyDescent="0.2">
      <c r="A2122" s="75"/>
      <c r="B2122" s="72"/>
      <c r="C2122" s="21"/>
      <c r="D2122" s="22"/>
      <c r="E2122" s="22"/>
      <c r="F2122" s="23"/>
      <c r="G2122" s="24"/>
    </row>
    <row r="2123" spans="1:7" x14ac:dyDescent="0.2">
      <c r="A2123" s="75"/>
      <c r="B2123" s="72"/>
      <c r="C2123" s="21"/>
      <c r="D2123" s="22"/>
      <c r="E2123" s="22"/>
      <c r="F2123" s="23"/>
      <c r="G2123" s="24"/>
    </row>
    <row r="2124" spans="1:7" x14ac:dyDescent="0.2">
      <c r="A2124" s="75"/>
      <c r="B2124" s="72"/>
      <c r="C2124" s="21"/>
      <c r="D2124" s="22"/>
      <c r="E2124" s="22"/>
      <c r="F2124" s="23"/>
      <c r="G2124" s="24"/>
    </row>
    <row r="2125" spans="1:7" x14ac:dyDescent="0.2">
      <c r="A2125" s="75"/>
      <c r="B2125" s="72"/>
      <c r="C2125" s="21"/>
      <c r="D2125" s="22"/>
      <c r="E2125" s="22"/>
      <c r="F2125" s="23"/>
      <c r="G2125" s="24"/>
    </row>
    <row r="2126" spans="1:7" x14ac:dyDescent="0.2">
      <c r="A2126" s="75"/>
      <c r="B2126" s="72"/>
      <c r="C2126" s="21"/>
      <c r="D2126" s="22"/>
      <c r="E2126" s="22"/>
      <c r="F2126" s="23"/>
      <c r="G2126" s="24"/>
    </row>
    <row r="2127" spans="1:7" x14ac:dyDescent="0.2">
      <c r="A2127" s="75"/>
      <c r="B2127" s="72"/>
      <c r="C2127" s="21"/>
      <c r="D2127" s="22"/>
      <c r="E2127" s="22"/>
      <c r="F2127" s="23"/>
      <c r="G2127" s="24"/>
    </row>
    <row r="2128" spans="1:7" x14ac:dyDescent="0.2">
      <c r="A2128" s="75"/>
      <c r="B2128" s="72"/>
      <c r="C2128" s="21"/>
      <c r="D2128" s="22"/>
      <c r="E2128" s="22"/>
      <c r="F2128" s="23"/>
      <c r="G2128" s="24"/>
    </row>
    <row r="2129" spans="1:7" x14ac:dyDescent="0.2">
      <c r="A2129" s="75"/>
      <c r="B2129" s="72"/>
      <c r="C2129" s="21"/>
      <c r="D2129" s="22"/>
      <c r="E2129" s="22"/>
      <c r="F2129" s="23"/>
      <c r="G2129" s="24"/>
    </row>
    <row r="2130" spans="1:7" x14ac:dyDescent="0.2">
      <c r="A2130" s="75"/>
      <c r="B2130" s="72"/>
      <c r="C2130" s="21"/>
      <c r="D2130" s="22"/>
      <c r="E2130" s="22"/>
      <c r="F2130" s="23"/>
      <c r="G2130" s="24"/>
    </row>
    <row r="2131" spans="1:7" x14ac:dyDescent="0.2">
      <c r="A2131" s="75"/>
      <c r="B2131" s="72"/>
      <c r="C2131" s="21"/>
      <c r="D2131" s="22"/>
      <c r="E2131" s="22"/>
      <c r="F2131" s="23"/>
      <c r="G2131" s="24"/>
    </row>
    <row r="2132" spans="1:7" x14ac:dyDescent="0.2">
      <c r="A2132" s="75"/>
      <c r="B2132" s="72"/>
      <c r="C2132" s="21"/>
      <c r="D2132" s="22"/>
      <c r="E2132" s="22"/>
      <c r="F2132" s="23"/>
      <c r="G2132" s="24"/>
    </row>
    <row r="2133" spans="1:7" x14ac:dyDescent="0.2">
      <c r="A2133" s="75"/>
      <c r="B2133" s="72"/>
      <c r="C2133" s="21"/>
      <c r="D2133" s="22"/>
      <c r="E2133" s="22"/>
      <c r="F2133" s="23"/>
      <c r="G2133" s="24"/>
    </row>
    <row r="2134" spans="1:7" x14ac:dyDescent="0.2">
      <c r="A2134" s="75"/>
      <c r="B2134" s="72"/>
      <c r="C2134" s="21"/>
      <c r="D2134" s="22"/>
      <c r="E2134" s="22"/>
      <c r="F2134" s="23"/>
      <c r="G2134" s="24"/>
    </row>
    <row r="2135" spans="1:7" x14ac:dyDescent="0.2">
      <c r="A2135" s="75"/>
      <c r="B2135" s="72"/>
      <c r="C2135" s="21"/>
      <c r="D2135" s="22"/>
      <c r="E2135" s="22"/>
      <c r="F2135" s="23"/>
      <c r="G2135" s="24"/>
    </row>
    <row r="2136" spans="1:7" x14ac:dyDescent="0.2">
      <c r="A2136" s="75"/>
      <c r="B2136" s="72"/>
      <c r="C2136" s="21"/>
      <c r="D2136" s="22"/>
      <c r="E2136" s="22"/>
      <c r="F2136" s="23"/>
      <c r="G2136" s="24"/>
    </row>
    <row r="2137" spans="1:7" x14ac:dyDescent="0.2">
      <c r="A2137" s="75"/>
      <c r="B2137" s="72"/>
      <c r="C2137" s="21"/>
      <c r="D2137" s="22"/>
      <c r="E2137" s="22"/>
      <c r="F2137" s="23"/>
      <c r="G2137" s="24"/>
    </row>
    <row r="2138" spans="1:7" x14ac:dyDescent="0.2">
      <c r="A2138" s="75"/>
      <c r="B2138" s="72"/>
      <c r="C2138" s="21"/>
      <c r="D2138" s="22"/>
      <c r="E2138" s="22"/>
      <c r="F2138" s="23"/>
      <c r="G2138" s="24"/>
    </row>
    <row r="2139" spans="1:7" x14ac:dyDescent="0.2">
      <c r="A2139" s="75"/>
      <c r="B2139" s="72"/>
      <c r="C2139" s="21"/>
      <c r="D2139" s="22"/>
      <c r="E2139" s="22"/>
      <c r="F2139" s="23"/>
      <c r="G2139" s="24"/>
    </row>
    <row r="2140" spans="1:7" x14ac:dyDescent="0.2">
      <c r="A2140" s="75"/>
      <c r="B2140" s="72"/>
      <c r="C2140" s="21"/>
      <c r="D2140" s="22"/>
      <c r="E2140" s="22"/>
      <c r="F2140" s="23"/>
      <c r="G2140" s="24"/>
    </row>
    <row r="2141" spans="1:7" x14ac:dyDescent="0.2">
      <c r="A2141" s="75"/>
      <c r="B2141" s="72"/>
      <c r="C2141" s="21"/>
      <c r="D2141" s="22"/>
      <c r="E2141" s="22"/>
      <c r="F2141" s="23"/>
      <c r="G2141" s="24"/>
    </row>
    <row r="2142" spans="1:7" x14ac:dyDescent="0.2">
      <c r="A2142" s="75"/>
      <c r="B2142" s="72"/>
      <c r="C2142" s="21"/>
      <c r="D2142" s="22"/>
      <c r="E2142" s="22"/>
      <c r="F2142" s="23"/>
      <c r="G2142" s="24"/>
    </row>
    <row r="2143" spans="1:7" x14ac:dyDescent="0.2">
      <c r="A2143" s="75"/>
      <c r="B2143" s="72"/>
      <c r="C2143" s="21"/>
      <c r="D2143" s="22"/>
      <c r="E2143" s="22"/>
      <c r="F2143" s="23"/>
      <c r="G2143" s="24"/>
    </row>
    <row r="2144" spans="1:7" x14ac:dyDescent="0.2">
      <c r="A2144" s="75"/>
      <c r="B2144" s="72"/>
      <c r="C2144" s="21"/>
      <c r="D2144" s="22"/>
      <c r="E2144" s="22"/>
      <c r="F2144" s="23"/>
      <c r="G2144" s="24"/>
    </row>
    <row r="2145" spans="1:7" x14ac:dyDescent="0.2">
      <c r="A2145" s="75"/>
      <c r="B2145" s="72"/>
      <c r="C2145" s="21"/>
      <c r="D2145" s="22"/>
      <c r="E2145" s="22"/>
      <c r="F2145" s="23"/>
      <c r="G2145" s="24"/>
    </row>
    <row r="2146" spans="1:7" x14ac:dyDescent="0.2">
      <c r="A2146" s="75"/>
      <c r="B2146" s="72"/>
      <c r="C2146" s="21"/>
      <c r="D2146" s="22"/>
      <c r="E2146" s="22"/>
      <c r="F2146" s="23"/>
      <c r="G2146" s="24"/>
    </row>
    <row r="2147" spans="1:7" x14ac:dyDescent="0.2">
      <c r="A2147" s="75"/>
      <c r="B2147" s="72"/>
      <c r="C2147" s="21"/>
      <c r="D2147" s="22"/>
      <c r="E2147" s="22"/>
      <c r="F2147" s="23"/>
      <c r="G2147" s="24"/>
    </row>
    <row r="2148" spans="1:7" x14ac:dyDescent="0.2">
      <c r="A2148" s="75"/>
      <c r="B2148" s="72"/>
      <c r="C2148" s="21"/>
      <c r="D2148" s="22"/>
      <c r="E2148" s="22"/>
      <c r="F2148" s="23"/>
      <c r="G2148" s="24"/>
    </row>
    <row r="2149" spans="1:7" x14ac:dyDescent="0.2">
      <c r="A2149" s="75"/>
      <c r="B2149" s="72"/>
      <c r="C2149" s="21"/>
      <c r="D2149" s="22"/>
      <c r="E2149" s="22"/>
      <c r="F2149" s="23"/>
      <c r="G2149" s="24"/>
    </row>
    <row r="2150" spans="1:7" x14ac:dyDescent="0.2">
      <c r="A2150" s="75"/>
      <c r="B2150" s="72"/>
      <c r="C2150" s="21"/>
      <c r="D2150" s="22"/>
      <c r="E2150" s="22"/>
      <c r="F2150" s="23"/>
      <c r="G2150" s="24"/>
    </row>
    <row r="2151" spans="1:7" x14ac:dyDescent="0.2">
      <c r="A2151" s="75"/>
      <c r="B2151" s="72"/>
      <c r="C2151" s="21"/>
      <c r="D2151" s="22"/>
      <c r="E2151" s="22"/>
      <c r="F2151" s="23"/>
      <c r="G2151" s="24"/>
    </row>
    <row r="2152" spans="1:7" x14ac:dyDescent="0.2">
      <c r="A2152" s="75"/>
      <c r="B2152" s="72"/>
      <c r="C2152" s="21"/>
      <c r="D2152" s="22"/>
      <c r="E2152" s="22"/>
      <c r="F2152" s="23"/>
      <c r="G2152" s="24"/>
    </row>
    <row r="2153" spans="1:7" x14ac:dyDescent="0.2">
      <c r="A2153" s="75"/>
      <c r="B2153" s="72"/>
      <c r="C2153" s="21"/>
      <c r="D2153" s="22"/>
      <c r="E2153" s="22"/>
      <c r="F2153" s="23"/>
      <c r="G2153" s="24"/>
    </row>
    <row r="2154" spans="1:7" x14ac:dyDescent="0.2">
      <c r="A2154" s="75"/>
      <c r="B2154" s="72"/>
      <c r="C2154" s="21"/>
      <c r="D2154" s="22"/>
      <c r="E2154" s="22"/>
      <c r="F2154" s="23"/>
      <c r="G2154" s="24"/>
    </row>
    <row r="2155" spans="1:7" x14ac:dyDescent="0.2">
      <c r="A2155" s="75"/>
      <c r="B2155" s="72"/>
      <c r="C2155" s="21"/>
      <c r="D2155" s="22"/>
      <c r="E2155" s="22"/>
      <c r="F2155" s="23"/>
      <c r="G2155" s="24"/>
    </row>
    <row r="2156" spans="1:7" x14ac:dyDescent="0.2">
      <c r="A2156" s="75"/>
      <c r="B2156" s="72"/>
      <c r="C2156" s="21"/>
      <c r="D2156" s="22"/>
      <c r="E2156" s="22"/>
      <c r="F2156" s="23"/>
      <c r="G2156" s="24"/>
    </row>
    <row r="2157" spans="1:7" x14ac:dyDescent="0.2">
      <c r="A2157" s="75"/>
      <c r="B2157" s="72"/>
      <c r="C2157" s="21"/>
      <c r="D2157" s="22"/>
      <c r="E2157" s="22"/>
      <c r="F2157" s="23"/>
      <c r="G2157" s="24"/>
    </row>
    <row r="2158" spans="1:7" x14ac:dyDescent="0.2">
      <c r="A2158" s="75"/>
      <c r="B2158" s="72"/>
      <c r="C2158" s="21"/>
      <c r="D2158" s="22"/>
      <c r="E2158" s="22"/>
      <c r="F2158" s="23"/>
      <c r="G2158" s="24"/>
    </row>
    <row r="2159" spans="1:7" x14ac:dyDescent="0.2">
      <c r="A2159" s="75"/>
      <c r="B2159" s="72"/>
      <c r="C2159" s="21"/>
      <c r="D2159" s="22"/>
      <c r="E2159" s="22"/>
      <c r="F2159" s="23"/>
      <c r="G2159" s="24"/>
    </row>
    <row r="2160" spans="1:7" x14ac:dyDescent="0.2">
      <c r="A2160" s="75"/>
      <c r="B2160" s="72"/>
      <c r="C2160" s="21"/>
      <c r="D2160" s="22"/>
      <c r="E2160" s="22"/>
      <c r="F2160" s="23"/>
      <c r="G2160" s="24"/>
    </row>
    <row r="2161" spans="1:7" x14ac:dyDescent="0.2">
      <c r="A2161" s="75"/>
      <c r="B2161" s="72"/>
      <c r="C2161" s="21"/>
      <c r="D2161" s="22"/>
      <c r="E2161" s="22"/>
      <c r="F2161" s="23"/>
      <c r="G2161" s="24"/>
    </row>
    <row r="2162" spans="1:7" x14ac:dyDescent="0.2">
      <c r="A2162" s="75"/>
      <c r="B2162" s="72"/>
      <c r="C2162" s="21"/>
      <c r="D2162" s="22"/>
      <c r="E2162" s="22"/>
      <c r="F2162" s="23"/>
      <c r="G2162" s="24"/>
    </row>
    <row r="2163" spans="1:7" x14ac:dyDescent="0.2">
      <c r="A2163" s="75"/>
      <c r="B2163" s="72"/>
      <c r="C2163" s="21"/>
      <c r="D2163" s="22"/>
      <c r="E2163" s="22"/>
      <c r="F2163" s="23"/>
      <c r="G2163" s="24"/>
    </row>
    <row r="2164" spans="1:7" x14ac:dyDescent="0.2">
      <c r="A2164" s="75"/>
      <c r="B2164" s="72"/>
      <c r="C2164" s="21"/>
      <c r="D2164" s="22"/>
      <c r="E2164" s="22"/>
      <c r="F2164" s="23"/>
      <c r="G2164" s="24"/>
    </row>
    <row r="2165" spans="1:7" x14ac:dyDescent="0.2">
      <c r="A2165" s="75"/>
      <c r="B2165" s="72"/>
      <c r="C2165" s="21"/>
      <c r="D2165" s="22"/>
      <c r="E2165" s="22"/>
      <c r="F2165" s="23"/>
      <c r="G2165" s="24"/>
    </row>
    <row r="2166" spans="1:7" x14ac:dyDescent="0.2">
      <c r="A2166" s="75"/>
      <c r="B2166" s="72"/>
      <c r="C2166" s="21"/>
      <c r="D2166" s="22"/>
      <c r="E2166" s="22"/>
      <c r="F2166" s="23"/>
      <c r="G2166" s="24"/>
    </row>
    <row r="2167" spans="1:7" x14ac:dyDescent="0.2">
      <c r="A2167" s="75"/>
      <c r="B2167" s="72"/>
      <c r="C2167" s="21"/>
      <c r="D2167" s="22"/>
      <c r="E2167" s="22"/>
      <c r="F2167" s="23"/>
      <c r="G2167" s="24"/>
    </row>
    <row r="2168" spans="1:7" x14ac:dyDescent="0.2">
      <c r="A2168" s="75"/>
      <c r="B2168" s="72"/>
      <c r="C2168" s="21"/>
      <c r="D2168" s="22"/>
      <c r="E2168" s="22"/>
      <c r="F2168" s="23"/>
      <c r="G2168" s="24"/>
    </row>
    <row r="2169" spans="1:7" x14ac:dyDescent="0.2">
      <c r="A2169" s="75"/>
      <c r="B2169" s="72"/>
      <c r="C2169" s="21"/>
      <c r="D2169" s="22"/>
      <c r="E2169" s="22"/>
      <c r="F2169" s="23"/>
      <c r="G2169" s="24"/>
    </row>
    <row r="2170" spans="1:7" x14ac:dyDescent="0.2">
      <c r="A2170" s="75"/>
      <c r="B2170" s="72"/>
      <c r="C2170" s="21"/>
      <c r="D2170" s="22"/>
      <c r="E2170" s="22"/>
      <c r="F2170" s="23"/>
      <c r="G2170" s="24"/>
    </row>
    <row r="2171" spans="1:7" x14ac:dyDescent="0.2">
      <c r="A2171" s="75"/>
      <c r="B2171" s="72"/>
      <c r="C2171" s="21"/>
      <c r="D2171" s="22"/>
      <c r="E2171" s="22"/>
      <c r="F2171" s="23"/>
      <c r="G2171" s="24"/>
    </row>
    <row r="2172" spans="1:7" x14ac:dyDescent="0.2">
      <c r="A2172" s="75"/>
      <c r="B2172" s="72"/>
      <c r="C2172" s="21"/>
      <c r="D2172" s="22"/>
      <c r="E2172" s="22"/>
      <c r="F2172" s="23"/>
      <c r="G2172" s="24"/>
    </row>
    <row r="2173" spans="1:7" x14ac:dyDescent="0.2">
      <c r="A2173" s="75"/>
      <c r="B2173" s="72"/>
      <c r="C2173" s="21"/>
      <c r="D2173" s="22"/>
      <c r="E2173" s="22"/>
      <c r="F2173" s="23"/>
      <c r="G2173" s="24"/>
    </row>
    <row r="2174" spans="1:7" x14ac:dyDescent="0.2">
      <c r="A2174" s="75"/>
      <c r="B2174" s="72"/>
      <c r="C2174" s="21"/>
      <c r="D2174" s="22"/>
      <c r="E2174" s="22"/>
      <c r="F2174" s="23"/>
      <c r="G2174" s="24"/>
    </row>
    <row r="2175" spans="1:7" x14ac:dyDescent="0.2">
      <c r="A2175" s="75"/>
      <c r="B2175" s="72"/>
      <c r="C2175" s="21"/>
      <c r="D2175" s="22"/>
      <c r="E2175" s="22"/>
      <c r="F2175" s="23"/>
      <c r="G2175" s="24"/>
    </row>
    <row r="2176" spans="1:7" x14ac:dyDescent="0.2">
      <c r="A2176" s="75"/>
      <c r="B2176" s="72"/>
      <c r="C2176" s="21"/>
      <c r="D2176" s="22"/>
      <c r="E2176" s="22"/>
      <c r="F2176" s="23"/>
      <c r="G2176" s="24"/>
    </row>
    <row r="2177" spans="1:7" x14ac:dyDescent="0.2">
      <c r="A2177" s="75"/>
      <c r="B2177" s="72"/>
      <c r="C2177" s="21"/>
      <c r="D2177" s="22"/>
      <c r="E2177" s="22"/>
      <c r="F2177" s="23"/>
      <c r="G2177" s="24"/>
    </row>
    <row r="2178" spans="1:7" x14ac:dyDescent="0.2">
      <c r="A2178" s="75"/>
      <c r="B2178" s="72"/>
      <c r="C2178" s="21"/>
      <c r="D2178" s="22"/>
      <c r="E2178" s="22"/>
      <c r="F2178" s="23"/>
      <c r="G2178" s="24"/>
    </row>
    <row r="2179" spans="1:7" x14ac:dyDescent="0.2">
      <c r="A2179" s="75"/>
      <c r="B2179" s="72"/>
      <c r="C2179" s="21"/>
      <c r="D2179" s="22"/>
      <c r="E2179" s="22"/>
      <c r="F2179" s="23"/>
      <c r="G2179" s="24"/>
    </row>
    <row r="2180" spans="1:7" x14ac:dyDescent="0.2">
      <c r="A2180" s="75"/>
      <c r="B2180" s="72"/>
      <c r="C2180" s="21"/>
      <c r="D2180" s="22"/>
      <c r="E2180" s="22"/>
      <c r="F2180" s="23"/>
      <c r="G2180" s="24"/>
    </row>
    <row r="2181" spans="1:7" x14ac:dyDescent="0.2">
      <c r="A2181" s="75"/>
      <c r="B2181" s="72"/>
      <c r="C2181" s="21"/>
      <c r="D2181" s="22"/>
      <c r="E2181" s="22"/>
      <c r="F2181" s="23"/>
      <c r="G2181" s="24"/>
    </row>
    <row r="2182" spans="1:7" x14ac:dyDescent="0.2">
      <c r="A2182" s="75"/>
      <c r="B2182" s="72"/>
      <c r="C2182" s="21"/>
      <c r="D2182" s="22"/>
      <c r="E2182" s="22"/>
      <c r="F2182" s="23"/>
      <c r="G2182" s="24"/>
    </row>
    <row r="2183" spans="1:7" x14ac:dyDescent="0.2">
      <c r="A2183" s="75"/>
      <c r="B2183" s="72"/>
      <c r="C2183" s="21"/>
      <c r="D2183" s="22"/>
      <c r="E2183" s="22"/>
      <c r="F2183" s="23"/>
      <c r="G2183" s="24"/>
    </row>
    <row r="2184" spans="1:7" x14ac:dyDescent="0.2">
      <c r="A2184" s="75"/>
      <c r="B2184" s="72"/>
      <c r="C2184" s="21"/>
      <c r="D2184" s="22"/>
      <c r="E2184" s="22"/>
      <c r="F2184" s="23"/>
      <c r="G2184" s="24"/>
    </row>
    <row r="2185" spans="1:7" x14ac:dyDescent="0.2">
      <c r="A2185" s="75"/>
      <c r="B2185" s="72"/>
      <c r="C2185" s="21"/>
      <c r="D2185" s="22"/>
      <c r="E2185" s="22"/>
      <c r="F2185" s="23"/>
      <c r="G2185" s="24"/>
    </row>
    <row r="2186" spans="1:7" x14ac:dyDescent="0.2">
      <c r="A2186" s="75"/>
      <c r="B2186" s="72"/>
      <c r="C2186" s="21"/>
      <c r="D2186" s="22"/>
      <c r="E2186" s="22"/>
      <c r="F2186" s="23"/>
      <c r="G2186" s="24"/>
    </row>
    <row r="2187" spans="1:7" x14ac:dyDescent="0.2">
      <c r="A2187" s="75"/>
      <c r="B2187" s="72"/>
      <c r="C2187" s="21"/>
      <c r="D2187" s="22"/>
      <c r="E2187" s="22"/>
      <c r="F2187" s="23"/>
      <c r="G2187" s="24"/>
    </row>
    <row r="2188" spans="1:7" x14ac:dyDescent="0.2">
      <c r="A2188" s="75"/>
      <c r="B2188" s="72"/>
      <c r="C2188" s="21"/>
      <c r="D2188" s="22"/>
      <c r="E2188" s="22"/>
      <c r="F2188" s="23"/>
      <c r="G2188" s="24"/>
    </row>
    <row r="2189" spans="1:7" x14ac:dyDescent="0.2">
      <c r="A2189" s="75"/>
      <c r="B2189" s="72"/>
      <c r="C2189" s="21"/>
      <c r="D2189" s="22"/>
      <c r="E2189" s="22"/>
      <c r="F2189" s="23"/>
      <c r="G2189" s="24"/>
    </row>
    <row r="2190" spans="1:7" x14ac:dyDescent="0.2">
      <c r="A2190" s="75"/>
      <c r="B2190" s="72"/>
      <c r="C2190" s="21"/>
      <c r="D2190" s="22"/>
      <c r="E2190" s="22"/>
      <c r="F2190" s="23"/>
      <c r="G2190" s="24"/>
    </row>
    <row r="2191" spans="1:7" x14ac:dyDescent="0.2">
      <c r="A2191" s="75"/>
      <c r="B2191" s="72"/>
      <c r="C2191" s="21"/>
      <c r="D2191" s="22"/>
      <c r="E2191" s="22"/>
      <c r="F2191" s="23"/>
      <c r="G2191" s="24"/>
    </row>
    <row r="2192" spans="1:7" x14ac:dyDescent="0.2">
      <c r="A2192" s="75"/>
      <c r="B2192" s="72"/>
      <c r="C2192" s="21"/>
      <c r="D2192" s="22"/>
      <c r="E2192" s="22"/>
      <c r="F2192" s="23"/>
      <c r="G2192" s="24"/>
    </row>
    <row r="2193" spans="1:7" x14ac:dyDescent="0.2">
      <c r="A2193" s="75"/>
      <c r="B2193" s="72"/>
      <c r="C2193" s="21"/>
      <c r="D2193" s="22"/>
      <c r="E2193" s="22"/>
      <c r="F2193" s="23"/>
      <c r="G2193" s="24"/>
    </row>
    <row r="2194" spans="1:7" x14ac:dyDescent="0.2">
      <c r="A2194" s="75"/>
      <c r="B2194" s="72"/>
      <c r="C2194" s="21"/>
      <c r="D2194" s="22"/>
      <c r="E2194" s="22"/>
      <c r="F2194" s="23"/>
      <c r="G2194" s="24"/>
    </row>
    <row r="2195" spans="1:7" x14ac:dyDescent="0.2">
      <c r="A2195" s="75"/>
      <c r="B2195" s="72"/>
      <c r="C2195" s="21"/>
      <c r="D2195" s="22"/>
      <c r="E2195" s="22"/>
      <c r="F2195" s="23"/>
      <c r="G2195" s="24"/>
    </row>
    <row r="2196" spans="1:7" x14ac:dyDescent="0.2">
      <c r="A2196" s="75"/>
      <c r="B2196" s="72"/>
      <c r="C2196" s="21"/>
      <c r="D2196" s="22"/>
      <c r="E2196" s="22"/>
      <c r="F2196" s="23"/>
      <c r="G2196" s="24"/>
    </row>
    <row r="2197" spans="1:7" x14ac:dyDescent="0.2">
      <c r="A2197" s="75"/>
      <c r="B2197" s="72"/>
      <c r="C2197" s="21"/>
      <c r="D2197" s="22"/>
      <c r="E2197" s="22"/>
      <c r="F2197" s="23"/>
      <c r="G2197" s="24"/>
    </row>
    <row r="2198" spans="1:7" x14ac:dyDescent="0.2">
      <c r="A2198" s="75"/>
      <c r="B2198" s="72"/>
      <c r="C2198" s="21"/>
      <c r="D2198" s="22"/>
      <c r="E2198" s="22"/>
      <c r="F2198" s="23"/>
      <c r="G2198" s="24"/>
    </row>
    <row r="2199" spans="1:7" x14ac:dyDescent="0.2">
      <c r="A2199" s="75"/>
      <c r="B2199" s="72"/>
      <c r="C2199" s="21"/>
      <c r="D2199" s="22"/>
      <c r="E2199" s="22"/>
      <c r="F2199" s="23"/>
      <c r="G2199" s="24"/>
    </row>
    <row r="2200" spans="1:7" x14ac:dyDescent="0.2">
      <c r="A2200" s="75"/>
      <c r="B2200" s="72"/>
      <c r="C2200" s="21"/>
      <c r="D2200" s="22"/>
      <c r="E2200" s="22"/>
      <c r="F2200" s="23"/>
      <c r="G2200" s="24"/>
    </row>
    <row r="2201" spans="1:7" x14ac:dyDescent="0.2">
      <c r="A2201" s="75"/>
      <c r="B2201" s="72"/>
      <c r="C2201" s="21"/>
      <c r="D2201" s="22"/>
      <c r="E2201" s="22"/>
      <c r="F2201" s="23"/>
      <c r="G2201" s="24"/>
    </row>
    <row r="2202" spans="1:7" x14ac:dyDescent="0.2">
      <c r="A2202" s="75"/>
      <c r="B2202" s="72"/>
      <c r="C2202" s="21"/>
      <c r="D2202" s="22"/>
      <c r="E2202" s="22"/>
      <c r="F2202" s="23"/>
      <c r="G2202" s="24"/>
    </row>
    <row r="2203" spans="1:7" x14ac:dyDescent="0.2">
      <c r="A2203" s="75"/>
      <c r="B2203" s="72"/>
      <c r="C2203" s="21"/>
      <c r="D2203" s="22"/>
      <c r="E2203" s="22"/>
      <c r="F2203" s="23"/>
      <c r="G2203" s="24"/>
    </row>
    <row r="2204" spans="1:7" x14ac:dyDescent="0.2">
      <c r="A2204" s="75"/>
      <c r="B2204" s="72"/>
      <c r="C2204" s="21"/>
      <c r="D2204" s="22"/>
      <c r="E2204" s="22"/>
      <c r="F2204" s="23"/>
      <c r="G2204" s="24"/>
    </row>
    <row r="2205" spans="1:7" x14ac:dyDescent="0.2">
      <c r="A2205" s="75"/>
      <c r="B2205" s="72"/>
      <c r="C2205" s="21"/>
      <c r="D2205" s="22"/>
      <c r="E2205" s="22"/>
      <c r="F2205" s="23"/>
      <c r="G2205" s="24"/>
    </row>
    <row r="2206" spans="1:7" x14ac:dyDescent="0.2">
      <c r="A2206" s="75"/>
      <c r="B2206" s="72"/>
      <c r="C2206" s="21"/>
      <c r="D2206" s="22"/>
      <c r="E2206" s="22"/>
      <c r="F2206" s="23"/>
      <c r="G2206" s="24"/>
    </row>
    <row r="2207" spans="1:7" x14ac:dyDescent="0.2">
      <c r="A2207" s="75"/>
      <c r="B2207" s="72"/>
      <c r="C2207" s="21"/>
      <c r="D2207" s="22"/>
      <c r="E2207" s="22"/>
      <c r="F2207" s="23"/>
      <c r="G2207" s="24"/>
    </row>
    <row r="2208" spans="1:7" x14ac:dyDescent="0.2">
      <c r="A2208" s="75"/>
      <c r="B2208" s="72"/>
      <c r="C2208" s="21"/>
      <c r="D2208" s="22"/>
      <c r="E2208" s="22"/>
      <c r="F2208" s="23"/>
      <c r="G2208" s="24"/>
    </row>
    <row r="2209" spans="1:7" x14ac:dyDescent="0.2">
      <c r="A2209" s="75"/>
      <c r="B2209" s="72"/>
      <c r="C2209" s="21"/>
      <c r="D2209" s="22"/>
      <c r="E2209" s="22"/>
      <c r="F2209" s="23"/>
      <c r="G2209" s="24"/>
    </row>
    <row r="2210" spans="1:7" x14ac:dyDescent="0.2">
      <c r="A2210" s="75"/>
      <c r="B2210" s="72"/>
      <c r="C2210" s="21"/>
      <c r="D2210" s="22"/>
      <c r="E2210" s="22"/>
      <c r="F2210" s="23"/>
      <c r="G2210" s="24"/>
    </row>
    <row r="2211" spans="1:7" x14ac:dyDescent="0.2">
      <c r="A2211" s="75"/>
      <c r="B2211" s="72"/>
      <c r="C2211" s="21"/>
      <c r="D2211" s="22"/>
      <c r="E2211" s="22"/>
      <c r="F2211" s="23"/>
      <c r="G2211" s="24"/>
    </row>
    <row r="2212" spans="1:7" x14ac:dyDescent="0.2">
      <c r="A2212" s="75"/>
      <c r="B2212" s="72"/>
      <c r="C2212" s="21"/>
      <c r="D2212" s="22"/>
      <c r="E2212" s="22"/>
      <c r="F2212" s="23"/>
      <c r="G2212" s="24"/>
    </row>
    <row r="2213" spans="1:7" x14ac:dyDescent="0.2">
      <c r="A2213" s="75"/>
      <c r="B2213" s="72"/>
      <c r="C2213" s="21"/>
      <c r="D2213" s="22"/>
      <c r="E2213" s="22"/>
      <c r="F2213" s="23"/>
      <c r="G2213" s="24"/>
    </row>
    <row r="2214" spans="1:7" x14ac:dyDescent="0.2">
      <c r="A2214" s="75"/>
      <c r="B2214" s="72"/>
      <c r="C2214" s="21"/>
      <c r="D2214" s="22"/>
      <c r="E2214" s="22"/>
      <c r="F2214" s="23"/>
      <c r="G2214" s="24"/>
    </row>
    <row r="2215" spans="1:7" x14ac:dyDescent="0.2">
      <c r="A2215" s="75"/>
      <c r="B2215" s="72"/>
      <c r="C2215" s="21"/>
      <c r="D2215" s="22"/>
      <c r="E2215" s="22"/>
      <c r="F2215" s="23"/>
      <c r="G2215" s="24"/>
    </row>
    <row r="2216" spans="1:7" x14ac:dyDescent="0.2">
      <c r="A2216" s="75"/>
      <c r="B2216" s="72"/>
      <c r="C2216" s="21"/>
      <c r="D2216" s="22"/>
      <c r="E2216" s="22"/>
      <c r="F2216" s="23"/>
      <c r="G2216" s="24"/>
    </row>
    <row r="2217" spans="1:7" x14ac:dyDescent="0.2">
      <c r="A2217" s="75"/>
      <c r="B2217" s="72"/>
      <c r="C2217" s="21"/>
      <c r="D2217" s="22"/>
      <c r="E2217" s="22"/>
      <c r="F2217" s="23"/>
      <c r="G2217" s="24"/>
    </row>
    <row r="2218" spans="1:7" x14ac:dyDescent="0.2">
      <c r="A2218" s="75"/>
      <c r="B2218" s="72"/>
      <c r="C2218" s="21"/>
      <c r="D2218" s="22"/>
      <c r="E2218" s="22"/>
      <c r="F2218" s="23"/>
      <c r="G2218" s="24"/>
    </row>
    <row r="2219" spans="1:7" x14ac:dyDescent="0.2">
      <c r="A2219" s="75"/>
      <c r="B2219" s="72"/>
      <c r="C2219" s="21"/>
      <c r="D2219" s="22"/>
      <c r="E2219" s="22"/>
      <c r="F2219" s="23"/>
      <c r="G2219" s="24"/>
    </row>
    <row r="2220" spans="1:7" x14ac:dyDescent="0.2">
      <c r="A2220" s="75"/>
      <c r="B2220" s="72"/>
      <c r="C2220" s="21"/>
      <c r="D2220" s="22"/>
      <c r="E2220" s="22"/>
      <c r="F2220" s="23"/>
      <c r="G2220" s="24"/>
    </row>
    <row r="2221" spans="1:7" x14ac:dyDescent="0.2">
      <c r="A2221" s="75"/>
      <c r="B2221" s="72"/>
      <c r="C2221" s="21"/>
      <c r="D2221" s="22"/>
      <c r="E2221" s="22"/>
      <c r="F2221" s="23"/>
      <c r="G2221" s="24"/>
    </row>
    <row r="2222" spans="1:7" x14ac:dyDescent="0.2">
      <c r="A2222" s="75"/>
      <c r="B2222" s="72"/>
      <c r="C2222" s="21"/>
      <c r="D2222" s="22"/>
      <c r="E2222" s="22"/>
      <c r="F2222" s="23"/>
      <c r="G2222" s="24"/>
    </row>
    <row r="2223" spans="1:7" x14ac:dyDescent="0.2">
      <c r="A2223" s="75"/>
      <c r="B2223" s="72"/>
      <c r="C2223" s="21"/>
      <c r="D2223" s="22"/>
      <c r="E2223" s="22"/>
      <c r="F2223" s="23"/>
      <c r="G2223" s="24"/>
    </row>
    <row r="2224" spans="1:7" x14ac:dyDescent="0.2">
      <c r="A2224" s="75"/>
      <c r="B2224" s="72"/>
      <c r="C2224" s="21"/>
      <c r="D2224" s="22"/>
      <c r="E2224" s="22"/>
      <c r="F2224" s="23"/>
      <c r="G2224" s="24"/>
    </row>
    <row r="2225" spans="1:7" x14ac:dyDescent="0.2">
      <c r="A2225" s="75"/>
      <c r="B2225" s="72"/>
      <c r="C2225" s="21"/>
      <c r="D2225" s="22"/>
      <c r="E2225" s="22"/>
      <c r="F2225" s="23"/>
      <c r="G2225" s="24"/>
    </row>
    <row r="2226" spans="1:7" x14ac:dyDescent="0.2">
      <c r="A2226" s="75"/>
      <c r="B2226" s="72"/>
      <c r="C2226" s="21"/>
      <c r="D2226" s="22"/>
      <c r="E2226" s="22"/>
      <c r="F2226" s="23"/>
      <c r="G2226" s="24"/>
    </row>
    <row r="2227" spans="1:7" x14ac:dyDescent="0.2">
      <c r="A2227" s="75"/>
      <c r="B2227" s="72"/>
      <c r="C2227" s="21"/>
      <c r="D2227" s="22"/>
      <c r="E2227" s="22"/>
      <c r="F2227" s="23"/>
      <c r="G2227" s="24"/>
    </row>
    <row r="2228" spans="1:7" x14ac:dyDescent="0.2">
      <c r="A2228" s="75"/>
      <c r="B2228" s="72"/>
      <c r="C2228" s="21"/>
      <c r="D2228" s="22"/>
      <c r="E2228" s="22"/>
      <c r="F2228" s="23"/>
      <c r="G2228" s="24"/>
    </row>
    <row r="2229" spans="1:7" x14ac:dyDescent="0.2">
      <c r="A2229" s="75"/>
      <c r="B2229" s="72"/>
      <c r="C2229" s="21"/>
      <c r="D2229" s="22"/>
      <c r="E2229" s="22"/>
      <c r="F2229" s="23"/>
      <c r="G2229" s="24"/>
    </row>
    <row r="2230" spans="1:7" x14ac:dyDescent="0.2">
      <c r="A2230" s="75"/>
      <c r="B2230" s="72"/>
      <c r="C2230" s="21"/>
      <c r="D2230" s="22"/>
      <c r="E2230" s="22"/>
      <c r="F2230" s="23"/>
      <c r="G2230" s="24"/>
    </row>
    <row r="2231" spans="1:7" x14ac:dyDescent="0.2">
      <c r="A2231" s="75"/>
      <c r="B2231" s="72"/>
      <c r="C2231" s="21"/>
      <c r="D2231" s="22"/>
      <c r="E2231" s="22"/>
      <c r="F2231" s="23"/>
      <c r="G2231" s="24"/>
    </row>
    <row r="2232" spans="1:7" x14ac:dyDescent="0.2">
      <c r="A2232" s="75"/>
      <c r="B2232" s="72"/>
      <c r="C2232" s="21"/>
      <c r="D2232" s="22"/>
      <c r="E2232" s="22"/>
      <c r="F2232" s="23"/>
      <c r="G2232" s="24"/>
    </row>
    <row r="2233" spans="1:7" x14ac:dyDescent="0.2">
      <c r="A2233" s="75"/>
      <c r="B2233" s="72"/>
      <c r="C2233" s="21"/>
      <c r="D2233" s="22"/>
      <c r="E2233" s="22"/>
      <c r="F2233" s="23"/>
      <c r="G2233" s="24"/>
    </row>
    <row r="2234" spans="1:7" x14ac:dyDescent="0.2">
      <c r="A2234" s="75"/>
      <c r="B2234" s="72"/>
      <c r="C2234" s="21"/>
      <c r="D2234" s="22"/>
      <c r="E2234" s="22"/>
      <c r="F2234" s="23"/>
      <c r="G2234" s="24"/>
    </row>
    <row r="2235" spans="1:7" x14ac:dyDescent="0.2">
      <c r="A2235" s="75"/>
      <c r="B2235" s="72"/>
      <c r="C2235" s="21"/>
      <c r="D2235" s="22"/>
      <c r="E2235" s="22"/>
      <c r="F2235" s="23"/>
      <c r="G2235" s="24"/>
    </row>
    <row r="2236" spans="1:7" x14ac:dyDescent="0.2">
      <c r="A2236" s="75"/>
      <c r="B2236" s="72"/>
      <c r="C2236" s="21"/>
      <c r="D2236" s="22"/>
      <c r="E2236" s="22"/>
      <c r="F2236" s="23"/>
      <c r="G2236" s="24"/>
    </row>
    <row r="2237" spans="1:7" x14ac:dyDescent="0.2">
      <c r="A2237" s="75"/>
      <c r="B2237" s="72"/>
      <c r="C2237" s="21"/>
      <c r="D2237" s="22"/>
      <c r="E2237" s="22"/>
      <c r="F2237" s="23"/>
      <c r="G2237" s="24"/>
    </row>
    <row r="2238" spans="1:7" x14ac:dyDescent="0.2">
      <c r="A2238" s="75"/>
      <c r="B2238" s="72"/>
      <c r="C2238" s="21"/>
      <c r="D2238" s="22"/>
      <c r="E2238" s="22"/>
      <c r="F2238" s="23"/>
      <c r="G2238" s="24"/>
    </row>
    <row r="2239" spans="1:7" x14ac:dyDescent="0.2">
      <c r="A2239" s="75"/>
      <c r="B2239" s="72"/>
      <c r="C2239" s="21"/>
      <c r="D2239" s="22"/>
      <c r="E2239" s="22"/>
      <c r="F2239" s="23"/>
      <c r="G2239" s="24"/>
    </row>
    <row r="2240" spans="1:7" x14ac:dyDescent="0.2">
      <c r="A2240" s="75"/>
      <c r="B2240" s="72"/>
      <c r="C2240" s="21"/>
      <c r="D2240" s="22"/>
      <c r="E2240" s="22"/>
      <c r="F2240" s="23"/>
      <c r="G2240" s="24"/>
    </row>
    <row r="2241" spans="1:7" x14ac:dyDescent="0.2">
      <c r="A2241" s="75"/>
      <c r="B2241" s="72"/>
      <c r="C2241" s="21"/>
      <c r="D2241" s="22"/>
      <c r="E2241" s="22"/>
      <c r="F2241" s="23"/>
      <c r="G2241" s="24"/>
    </row>
    <row r="2242" spans="1:7" x14ac:dyDescent="0.2">
      <c r="A2242" s="75"/>
      <c r="B2242" s="72"/>
      <c r="C2242" s="21"/>
      <c r="D2242" s="22"/>
      <c r="E2242" s="22"/>
      <c r="F2242" s="23"/>
      <c r="G2242" s="24"/>
    </row>
    <row r="2243" spans="1:7" x14ac:dyDescent="0.2">
      <c r="A2243" s="75"/>
      <c r="B2243" s="72"/>
      <c r="C2243" s="21"/>
      <c r="D2243" s="22"/>
      <c r="E2243" s="22"/>
      <c r="F2243" s="23"/>
      <c r="G2243" s="24"/>
    </row>
    <row r="2244" spans="1:7" x14ac:dyDescent="0.2">
      <c r="A2244" s="75"/>
      <c r="B2244" s="72"/>
      <c r="C2244" s="21"/>
      <c r="D2244" s="22"/>
      <c r="E2244" s="22"/>
      <c r="F2244" s="23"/>
      <c r="G2244" s="24"/>
    </row>
    <row r="2245" spans="1:7" x14ac:dyDescent="0.2">
      <c r="A2245" s="75"/>
      <c r="B2245" s="72"/>
      <c r="C2245" s="21"/>
      <c r="D2245" s="22"/>
      <c r="E2245" s="22"/>
      <c r="F2245" s="23"/>
      <c r="G2245" s="24"/>
    </row>
    <row r="2246" spans="1:7" x14ac:dyDescent="0.2">
      <c r="A2246" s="75"/>
      <c r="B2246" s="72"/>
      <c r="C2246" s="21"/>
      <c r="D2246" s="22"/>
      <c r="E2246" s="22"/>
      <c r="F2246" s="23"/>
      <c r="G2246" s="24"/>
    </row>
    <row r="2247" spans="1:7" x14ac:dyDescent="0.2">
      <c r="A2247" s="75"/>
      <c r="B2247" s="72"/>
      <c r="C2247" s="21"/>
      <c r="D2247" s="22"/>
      <c r="E2247" s="22"/>
      <c r="F2247" s="23"/>
      <c r="G2247" s="24"/>
    </row>
    <row r="2248" spans="1:7" x14ac:dyDescent="0.2">
      <c r="A2248" s="75"/>
      <c r="B2248" s="72"/>
      <c r="C2248" s="21"/>
      <c r="D2248" s="22"/>
      <c r="E2248" s="22"/>
      <c r="F2248" s="23"/>
      <c r="G2248" s="24"/>
    </row>
    <row r="2249" spans="1:7" x14ac:dyDescent="0.2">
      <c r="A2249" s="75"/>
      <c r="B2249" s="72"/>
      <c r="C2249" s="21"/>
      <c r="D2249" s="22"/>
      <c r="E2249" s="22"/>
      <c r="F2249" s="23"/>
      <c r="G2249" s="24"/>
    </row>
    <row r="2250" spans="1:7" x14ac:dyDescent="0.2">
      <c r="A2250" s="75"/>
      <c r="B2250" s="72"/>
      <c r="C2250" s="21"/>
      <c r="D2250" s="22"/>
      <c r="E2250" s="22"/>
      <c r="F2250" s="23"/>
      <c r="G2250" s="24"/>
    </row>
    <row r="2251" spans="1:7" x14ac:dyDescent="0.2">
      <c r="A2251" s="75"/>
      <c r="B2251" s="72"/>
      <c r="C2251" s="21"/>
      <c r="D2251" s="22"/>
      <c r="E2251" s="22"/>
      <c r="F2251" s="23"/>
      <c r="G2251" s="24"/>
    </row>
    <row r="2252" spans="1:7" x14ac:dyDescent="0.2">
      <c r="A2252" s="75"/>
      <c r="B2252" s="72"/>
      <c r="C2252" s="21"/>
      <c r="D2252" s="22"/>
      <c r="E2252" s="22"/>
      <c r="F2252" s="23"/>
      <c r="G2252" s="24"/>
    </row>
    <row r="2253" spans="1:7" x14ac:dyDescent="0.2">
      <c r="A2253" s="75"/>
      <c r="B2253" s="72"/>
      <c r="C2253" s="21"/>
      <c r="D2253" s="22"/>
      <c r="E2253" s="22"/>
      <c r="F2253" s="23"/>
      <c r="G2253" s="24"/>
    </row>
    <row r="2254" spans="1:7" x14ac:dyDescent="0.2">
      <c r="A2254" s="75"/>
      <c r="B2254" s="72"/>
      <c r="C2254" s="21"/>
      <c r="D2254" s="22"/>
      <c r="E2254" s="22"/>
      <c r="F2254" s="23"/>
      <c r="G2254" s="24"/>
    </row>
    <row r="2255" spans="1:7" x14ac:dyDescent="0.2">
      <c r="A2255" s="75"/>
      <c r="B2255" s="72"/>
      <c r="C2255" s="21"/>
      <c r="D2255" s="22"/>
      <c r="E2255" s="22"/>
      <c r="F2255" s="23"/>
      <c r="G2255" s="24"/>
    </row>
    <row r="2256" spans="1:7" x14ac:dyDescent="0.2">
      <c r="A2256" s="75"/>
      <c r="B2256" s="72"/>
      <c r="C2256" s="21"/>
      <c r="D2256" s="22"/>
      <c r="E2256" s="22"/>
      <c r="F2256" s="23"/>
      <c r="G2256" s="24"/>
    </row>
    <row r="2257" spans="1:7" x14ac:dyDescent="0.2">
      <c r="A2257" s="75"/>
      <c r="B2257" s="72"/>
      <c r="C2257" s="21"/>
      <c r="D2257" s="22"/>
      <c r="E2257" s="22"/>
      <c r="F2257" s="23"/>
      <c r="G2257" s="24"/>
    </row>
    <row r="2258" spans="1:7" x14ac:dyDescent="0.2">
      <c r="A2258" s="75"/>
      <c r="B2258" s="72"/>
      <c r="C2258" s="21"/>
      <c r="D2258" s="22"/>
      <c r="E2258" s="22"/>
      <c r="F2258" s="23"/>
      <c r="G2258" s="24"/>
    </row>
    <row r="2259" spans="1:7" x14ac:dyDescent="0.2">
      <c r="A2259" s="75"/>
      <c r="B2259" s="72"/>
      <c r="C2259" s="21"/>
      <c r="D2259" s="22"/>
      <c r="E2259" s="22"/>
      <c r="F2259" s="23"/>
      <c r="G2259" s="24"/>
    </row>
    <row r="2260" spans="1:7" x14ac:dyDescent="0.2">
      <c r="A2260" s="75"/>
      <c r="B2260" s="72"/>
      <c r="C2260" s="21"/>
      <c r="D2260" s="22"/>
      <c r="E2260" s="22"/>
      <c r="F2260" s="23"/>
      <c r="G2260" s="24"/>
    </row>
    <row r="2261" spans="1:7" x14ac:dyDescent="0.2">
      <c r="A2261" s="75"/>
      <c r="B2261" s="72"/>
      <c r="C2261" s="21"/>
      <c r="D2261" s="22"/>
      <c r="E2261" s="22"/>
      <c r="F2261" s="23"/>
      <c r="G2261" s="24"/>
    </row>
    <row r="2262" spans="1:7" x14ac:dyDescent="0.2">
      <c r="A2262" s="75"/>
      <c r="B2262" s="72"/>
      <c r="C2262" s="21"/>
      <c r="D2262" s="22"/>
      <c r="E2262" s="22"/>
      <c r="F2262" s="23"/>
      <c r="G2262" s="24"/>
    </row>
    <row r="2263" spans="1:7" x14ac:dyDescent="0.2">
      <c r="A2263" s="75"/>
      <c r="B2263" s="72"/>
      <c r="C2263" s="21"/>
      <c r="D2263" s="22"/>
      <c r="E2263" s="22"/>
      <c r="F2263" s="23"/>
      <c r="G2263" s="24"/>
    </row>
    <row r="2264" spans="1:7" x14ac:dyDescent="0.2">
      <c r="A2264" s="75"/>
      <c r="B2264" s="72"/>
      <c r="C2264" s="21"/>
      <c r="D2264" s="22"/>
      <c r="E2264" s="22"/>
      <c r="F2264" s="23"/>
      <c r="G2264" s="24"/>
    </row>
    <row r="2265" spans="1:7" x14ac:dyDescent="0.2">
      <c r="A2265" s="75"/>
      <c r="B2265" s="72"/>
      <c r="C2265" s="21"/>
      <c r="D2265" s="22"/>
      <c r="E2265" s="22"/>
      <c r="F2265" s="23"/>
      <c r="G2265" s="24"/>
    </row>
    <row r="2266" spans="1:7" x14ac:dyDescent="0.2">
      <c r="A2266" s="75"/>
      <c r="B2266" s="72"/>
      <c r="C2266" s="21"/>
      <c r="D2266" s="22"/>
      <c r="E2266" s="22"/>
      <c r="F2266" s="23"/>
      <c r="G2266" s="24"/>
    </row>
    <row r="2267" spans="1:7" x14ac:dyDescent="0.2">
      <c r="A2267" s="75"/>
      <c r="B2267" s="72"/>
      <c r="C2267" s="21"/>
      <c r="D2267" s="22"/>
      <c r="E2267" s="22"/>
      <c r="F2267" s="23"/>
      <c r="G2267" s="24"/>
    </row>
    <row r="2268" spans="1:7" x14ac:dyDescent="0.2">
      <c r="A2268" s="75"/>
      <c r="B2268" s="72"/>
      <c r="C2268" s="21"/>
      <c r="D2268" s="22"/>
      <c r="E2268" s="22"/>
      <c r="F2268" s="23"/>
      <c r="G2268" s="24"/>
    </row>
    <row r="2269" spans="1:7" x14ac:dyDescent="0.2">
      <c r="A2269" s="75"/>
      <c r="B2269" s="72"/>
      <c r="C2269" s="21"/>
      <c r="D2269" s="22"/>
      <c r="E2269" s="22"/>
      <c r="F2269" s="23"/>
      <c r="G2269" s="24"/>
    </row>
    <row r="2270" spans="1:7" x14ac:dyDescent="0.2">
      <c r="A2270" s="75"/>
      <c r="B2270" s="72"/>
      <c r="C2270" s="21"/>
      <c r="D2270" s="22"/>
      <c r="E2270" s="22"/>
      <c r="F2270" s="23"/>
      <c r="G2270" s="24"/>
    </row>
    <row r="2271" spans="1:7" x14ac:dyDescent="0.2">
      <c r="A2271" s="75"/>
      <c r="B2271" s="72"/>
      <c r="C2271" s="21"/>
      <c r="D2271" s="22"/>
      <c r="E2271" s="22"/>
      <c r="F2271" s="23"/>
      <c r="G2271" s="24"/>
    </row>
    <row r="2272" spans="1:7" x14ac:dyDescent="0.2">
      <c r="A2272" s="75"/>
      <c r="B2272" s="72"/>
      <c r="C2272" s="21"/>
      <c r="D2272" s="22"/>
      <c r="E2272" s="22"/>
      <c r="F2272" s="23"/>
      <c r="G2272" s="24"/>
    </row>
    <row r="2273" spans="1:7" x14ac:dyDescent="0.2">
      <c r="A2273" s="75"/>
      <c r="B2273" s="72"/>
      <c r="C2273" s="21"/>
      <c r="D2273" s="22"/>
      <c r="E2273" s="22"/>
      <c r="F2273" s="23"/>
      <c r="G2273" s="24"/>
    </row>
    <row r="2274" spans="1:7" x14ac:dyDescent="0.2">
      <c r="A2274" s="75"/>
      <c r="B2274" s="72"/>
      <c r="C2274" s="21"/>
      <c r="D2274" s="22"/>
      <c r="E2274" s="22"/>
      <c r="F2274" s="23"/>
      <c r="G2274" s="24"/>
    </row>
    <row r="2275" spans="1:7" x14ac:dyDescent="0.2">
      <c r="A2275" s="75"/>
      <c r="B2275" s="72"/>
      <c r="C2275" s="21"/>
      <c r="D2275" s="22"/>
      <c r="E2275" s="22"/>
      <c r="F2275" s="23"/>
      <c r="G2275" s="24"/>
    </row>
    <row r="2276" spans="1:7" x14ac:dyDescent="0.2">
      <c r="A2276" s="75"/>
      <c r="B2276" s="72"/>
      <c r="C2276" s="21"/>
      <c r="D2276" s="22"/>
      <c r="E2276" s="22"/>
      <c r="F2276" s="23"/>
      <c r="G2276" s="24"/>
    </row>
    <row r="2277" spans="1:7" x14ac:dyDescent="0.2">
      <c r="A2277" s="75"/>
      <c r="B2277" s="72"/>
      <c r="C2277" s="21"/>
      <c r="D2277" s="22"/>
      <c r="E2277" s="22"/>
      <c r="F2277" s="23"/>
      <c r="G2277" s="24"/>
    </row>
    <row r="2278" spans="1:7" x14ac:dyDescent="0.2">
      <c r="A2278" s="75"/>
      <c r="B2278" s="72"/>
      <c r="C2278" s="21"/>
      <c r="D2278" s="22"/>
      <c r="E2278" s="22"/>
      <c r="F2278" s="23"/>
      <c r="G2278" s="24"/>
    </row>
    <row r="2279" spans="1:7" x14ac:dyDescent="0.2">
      <c r="A2279" s="75"/>
      <c r="B2279" s="72"/>
      <c r="C2279" s="21"/>
      <c r="D2279" s="22"/>
      <c r="E2279" s="22"/>
      <c r="F2279" s="23"/>
      <c r="G2279" s="24"/>
    </row>
    <row r="2280" spans="1:7" x14ac:dyDescent="0.2">
      <c r="A2280" s="75"/>
      <c r="B2280" s="72"/>
      <c r="C2280" s="21"/>
      <c r="D2280" s="22"/>
      <c r="E2280" s="22"/>
      <c r="F2280" s="23"/>
      <c r="G2280" s="24"/>
    </row>
    <row r="2281" spans="1:7" x14ac:dyDescent="0.2">
      <c r="A2281" s="75"/>
      <c r="B2281" s="72"/>
      <c r="C2281" s="21"/>
      <c r="D2281" s="22"/>
      <c r="E2281" s="22"/>
      <c r="F2281" s="23"/>
      <c r="G2281" s="24"/>
    </row>
    <row r="2282" spans="1:7" x14ac:dyDescent="0.2">
      <c r="A2282" s="75"/>
      <c r="B2282" s="72"/>
      <c r="C2282" s="21"/>
      <c r="D2282" s="22"/>
      <c r="E2282" s="22"/>
      <c r="F2282" s="23"/>
      <c r="G2282" s="24"/>
    </row>
    <row r="2283" spans="1:7" x14ac:dyDescent="0.2">
      <c r="A2283" s="75"/>
      <c r="B2283" s="72"/>
      <c r="C2283" s="21"/>
      <c r="D2283" s="22"/>
      <c r="E2283" s="22"/>
      <c r="F2283" s="23"/>
      <c r="G2283" s="24"/>
    </row>
    <row r="2284" spans="1:7" x14ac:dyDescent="0.2">
      <c r="A2284" s="75"/>
      <c r="B2284" s="72"/>
      <c r="C2284" s="21"/>
      <c r="D2284" s="22"/>
      <c r="E2284" s="22"/>
      <c r="F2284" s="23"/>
      <c r="G2284" s="24"/>
    </row>
    <row r="2285" spans="1:7" x14ac:dyDescent="0.2">
      <c r="A2285" s="75"/>
      <c r="B2285" s="72"/>
      <c r="C2285" s="21"/>
      <c r="D2285" s="22"/>
      <c r="E2285" s="22"/>
      <c r="F2285" s="23"/>
      <c r="G2285" s="24"/>
    </row>
    <row r="2286" spans="1:7" x14ac:dyDescent="0.2">
      <c r="A2286" s="75"/>
      <c r="B2286" s="72"/>
      <c r="C2286" s="21"/>
      <c r="D2286" s="22"/>
      <c r="E2286" s="22"/>
      <c r="F2286" s="23"/>
      <c r="G2286" s="24"/>
    </row>
    <row r="2287" spans="1:7" x14ac:dyDescent="0.2">
      <c r="A2287" s="75"/>
      <c r="B2287" s="72"/>
      <c r="C2287" s="21"/>
      <c r="D2287" s="22"/>
      <c r="E2287" s="22"/>
      <c r="F2287" s="23"/>
      <c r="G2287" s="24"/>
    </row>
    <row r="2288" spans="1:7" x14ac:dyDescent="0.2">
      <c r="A2288" s="75"/>
      <c r="B2288" s="72"/>
      <c r="C2288" s="21"/>
      <c r="D2288" s="22"/>
      <c r="E2288" s="22"/>
      <c r="F2288" s="23"/>
      <c r="G2288" s="24"/>
    </row>
    <row r="2289" spans="1:7" x14ac:dyDescent="0.2">
      <c r="A2289" s="75"/>
      <c r="B2289" s="72"/>
      <c r="C2289" s="21"/>
      <c r="D2289" s="22"/>
      <c r="E2289" s="22"/>
      <c r="F2289" s="23"/>
      <c r="G2289" s="24"/>
    </row>
    <row r="2290" spans="1:7" x14ac:dyDescent="0.2">
      <c r="A2290" s="75"/>
      <c r="B2290" s="72"/>
      <c r="C2290" s="21"/>
      <c r="D2290" s="22"/>
      <c r="E2290" s="22"/>
      <c r="F2290" s="23"/>
      <c r="G2290" s="24"/>
    </row>
    <row r="2291" spans="1:7" x14ac:dyDescent="0.2">
      <c r="A2291" s="75"/>
      <c r="B2291" s="72"/>
      <c r="C2291" s="21"/>
      <c r="D2291" s="22"/>
      <c r="E2291" s="22"/>
      <c r="F2291" s="23"/>
      <c r="G2291" s="24"/>
    </row>
    <row r="2292" spans="1:7" x14ac:dyDescent="0.2">
      <c r="A2292" s="75"/>
      <c r="B2292" s="72"/>
      <c r="C2292" s="21"/>
      <c r="D2292" s="22"/>
      <c r="E2292" s="22"/>
      <c r="F2292" s="23"/>
      <c r="G2292" s="24"/>
    </row>
    <row r="2293" spans="1:7" x14ac:dyDescent="0.2">
      <c r="A2293" s="75"/>
      <c r="B2293" s="72"/>
      <c r="C2293" s="21"/>
      <c r="D2293" s="22"/>
      <c r="E2293" s="22"/>
      <c r="F2293" s="23"/>
      <c r="G2293" s="24"/>
    </row>
    <row r="2294" spans="1:7" x14ac:dyDescent="0.2">
      <c r="A2294" s="75"/>
      <c r="B2294" s="72"/>
      <c r="C2294" s="21"/>
      <c r="D2294" s="22"/>
      <c r="E2294" s="22"/>
      <c r="F2294" s="23"/>
      <c r="G2294" s="24"/>
    </row>
    <row r="2295" spans="1:7" x14ac:dyDescent="0.2">
      <c r="A2295" s="75"/>
      <c r="B2295" s="72"/>
      <c r="C2295" s="21"/>
      <c r="D2295" s="22"/>
      <c r="E2295" s="22"/>
      <c r="F2295" s="23"/>
      <c r="G2295" s="24"/>
    </row>
    <row r="2296" spans="1:7" x14ac:dyDescent="0.2">
      <c r="A2296" s="75"/>
      <c r="B2296" s="72"/>
      <c r="C2296" s="21"/>
      <c r="D2296" s="22"/>
      <c r="E2296" s="22"/>
      <c r="F2296" s="23"/>
      <c r="G2296" s="24"/>
    </row>
    <row r="2297" spans="1:7" x14ac:dyDescent="0.2">
      <c r="A2297" s="75"/>
      <c r="B2297" s="72"/>
      <c r="C2297" s="21"/>
      <c r="D2297" s="22"/>
      <c r="E2297" s="22"/>
      <c r="F2297" s="23"/>
      <c r="G2297" s="24"/>
    </row>
    <row r="2298" spans="1:7" x14ac:dyDescent="0.2">
      <c r="A2298" s="75"/>
      <c r="B2298" s="72"/>
      <c r="C2298" s="21"/>
      <c r="D2298" s="22"/>
      <c r="E2298" s="22"/>
      <c r="F2298" s="23"/>
      <c r="G2298" s="24"/>
    </row>
    <row r="2299" spans="1:7" x14ac:dyDescent="0.2">
      <c r="A2299" s="75"/>
      <c r="B2299" s="72"/>
      <c r="C2299" s="21"/>
      <c r="D2299" s="22"/>
      <c r="E2299" s="22"/>
      <c r="F2299" s="23"/>
      <c r="G2299" s="24"/>
    </row>
    <row r="2300" spans="1:7" x14ac:dyDescent="0.2">
      <c r="A2300" s="75"/>
      <c r="B2300" s="72"/>
      <c r="C2300" s="21"/>
      <c r="D2300" s="22"/>
      <c r="E2300" s="22"/>
      <c r="F2300" s="23"/>
      <c r="G2300" s="24"/>
    </row>
    <row r="2301" spans="1:7" x14ac:dyDescent="0.2">
      <c r="A2301" s="75"/>
      <c r="B2301" s="72"/>
      <c r="C2301" s="21"/>
      <c r="D2301" s="22"/>
      <c r="E2301" s="22"/>
      <c r="F2301" s="23"/>
      <c r="G2301" s="24"/>
    </row>
    <row r="2302" spans="1:7" x14ac:dyDescent="0.2">
      <c r="A2302" s="75"/>
      <c r="B2302" s="72"/>
      <c r="C2302" s="21"/>
      <c r="D2302" s="22"/>
      <c r="E2302" s="22"/>
      <c r="F2302" s="23"/>
      <c r="G2302" s="24"/>
    </row>
    <row r="2303" spans="1:7" x14ac:dyDescent="0.2">
      <c r="A2303" s="75"/>
      <c r="B2303" s="72"/>
      <c r="C2303" s="21"/>
      <c r="D2303" s="22"/>
      <c r="E2303" s="22"/>
      <c r="F2303" s="23"/>
      <c r="G2303" s="24"/>
    </row>
    <row r="2304" spans="1:7" x14ac:dyDescent="0.2">
      <c r="A2304" s="75"/>
      <c r="B2304" s="72"/>
      <c r="C2304" s="21"/>
      <c r="D2304" s="22"/>
      <c r="E2304" s="22"/>
      <c r="F2304" s="23"/>
      <c r="G2304" s="24"/>
    </row>
    <row r="2305" spans="1:7" x14ac:dyDescent="0.2">
      <c r="A2305" s="75"/>
      <c r="B2305" s="72"/>
      <c r="C2305" s="21"/>
      <c r="D2305" s="22"/>
      <c r="E2305" s="22"/>
      <c r="F2305" s="23"/>
      <c r="G2305" s="24"/>
    </row>
    <row r="2306" spans="1:7" x14ac:dyDescent="0.2">
      <c r="A2306" s="75"/>
      <c r="B2306" s="72"/>
      <c r="C2306" s="21"/>
      <c r="D2306" s="22"/>
      <c r="E2306" s="22"/>
      <c r="F2306" s="23"/>
      <c r="G2306" s="24"/>
    </row>
    <row r="2307" spans="1:7" x14ac:dyDescent="0.2">
      <c r="A2307" s="75"/>
      <c r="B2307" s="72"/>
      <c r="C2307" s="21"/>
      <c r="D2307" s="22"/>
      <c r="E2307" s="22"/>
      <c r="F2307" s="23"/>
      <c r="G2307" s="24"/>
    </row>
    <row r="2308" spans="1:7" x14ac:dyDescent="0.2">
      <c r="A2308" s="75"/>
      <c r="B2308" s="72"/>
      <c r="C2308" s="21"/>
      <c r="D2308" s="22"/>
      <c r="E2308" s="22"/>
      <c r="F2308" s="23"/>
      <c r="G2308" s="24"/>
    </row>
    <row r="2309" spans="1:7" x14ac:dyDescent="0.2">
      <c r="A2309" s="75"/>
      <c r="B2309" s="72"/>
      <c r="C2309" s="21"/>
      <c r="D2309" s="22"/>
      <c r="E2309" s="22"/>
      <c r="F2309" s="23"/>
      <c r="G2309" s="24"/>
    </row>
    <row r="2310" spans="1:7" x14ac:dyDescent="0.2">
      <c r="A2310" s="75"/>
      <c r="B2310" s="72"/>
      <c r="C2310" s="21"/>
      <c r="D2310" s="22"/>
      <c r="E2310" s="22"/>
      <c r="F2310" s="23"/>
      <c r="G2310" s="24"/>
    </row>
    <row r="2311" spans="1:7" x14ac:dyDescent="0.2">
      <c r="A2311" s="75"/>
      <c r="B2311" s="72"/>
      <c r="C2311" s="21"/>
      <c r="D2311" s="22"/>
      <c r="E2311" s="22"/>
      <c r="F2311" s="23"/>
      <c r="G2311" s="24"/>
    </row>
    <row r="2312" spans="1:7" x14ac:dyDescent="0.2">
      <c r="A2312" s="75"/>
      <c r="B2312" s="72"/>
      <c r="C2312" s="21"/>
      <c r="D2312" s="22"/>
      <c r="E2312" s="22"/>
      <c r="F2312" s="23"/>
      <c r="G2312" s="24"/>
    </row>
    <row r="2313" spans="1:7" x14ac:dyDescent="0.2">
      <c r="A2313" s="75"/>
      <c r="B2313" s="72"/>
      <c r="C2313" s="21"/>
      <c r="D2313" s="22"/>
      <c r="E2313" s="22"/>
      <c r="F2313" s="23"/>
      <c r="G2313" s="24"/>
    </row>
    <row r="2314" spans="1:7" x14ac:dyDescent="0.2">
      <c r="A2314" s="75"/>
      <c r="B2314" s="72"/>
      <c r="C2314" s="21"/>
      <c r="D2314" s="22"/>
      <c r="E2314" s="22"/>
      <c r="F2314" s="23"/>
      <c r="G2314" s="24"/>
    </row>
    <row r="2315" spans="1:7" x14ac:dyDescent="0.2">
      <c r="A2315" s="75"/>
      <c r="B2315" s="72"/>
      <c r="C2315" s="21"/>
      <c r="D2315" s="22"/>
      <c r="E2315" s="22"/>
      <c r="F2315" s="23"/>
      <c r="G2315" s="24"/>
    </row>
    <row r="2316" spans="1:7" x14ac:dyDescent="0.2">
      <c r="A2316" s="75"/>
      <c r="B2316" s="72"/>
      <c r="C2316" s="21"/>
      <c r="D2316" s="22"/>
      <c r="E2316" s="22"/>
      <c r="F2316" s="23"/>
      <c r="G2316" s="24"/>
    </row>
    <row r="2317" spans="1:7" x14ac:dyDescent="0.2">
      <c r="A2317" s="75"/>
      <c r="B2317" s="72"/>
      <c r="C2317" s="21"/>
      <c r="D2317" s="22"/>
      <c r="E2317" s="22"/>
      <c r="F2317" s="23"/>
      <c r="G2317" s="24"/>
    </row>
    <row r="2318" spans="1:7" x14ac:dyDescent="0.2">
      <c r="A2318" s="75"/>
      <c r="B2318" s="72"/>
      <c r="C2318" s="21"/>
      <c r="D2318" s="22"/>
      <c r="E2318" s="22"/>
      <c r="F2318" s="23"/>
      <c r="G2318" s="24"/>
    </row>
    <row r="2319" spans="1:7" x14ac:dyDescent="0.2">
      <c r="A2319" s="75"/>
      <c r="B2319" s="72"/>
      <c r="C2319" s="21"/>
      <c r="D2319" s="22"/>
      <c r="E2319" s="22"/>
      <c r="F2319" s="23"/>
      <c r="G2319" s="24"/>
    </row>
    <row r="2320" spans="1:7" x14ac:dyDescent="0.2">
      <c r="A2320" s="75"/>
      <c r="B2320" s="72"/>
      <c r="C2320" s="21"/>
      <c r="D2320" s="22"/>
      <c r="E2320" s="22"/>
      <c r="F2320" s="23"/>
      <c r="G2320" s="24"/>
    </row>
    <row r="2321" spans="1:7" x14ac:dyDescent="0.2">
      <c r="A2321" s="75"/>
      <c r="B2321" s="72"/>
      <c r="C2321" s="21"/>
      <c r="D2321" s="22"/>
      <c r="E2321" s="22"/>
      <c r="F2321" s="23"/>
      <c r="G2321" s="24"/>
    </row>
    <row r="2322" spans="1:7" x14ac:dyDescent="0.2">
      <c r="A2322" s="75"/>
      <c r="B2322" s="72"/>
      <c r="C2322" s="21"/>
      <c r="D2322" s="22"/>
      <c r="E2322" s="22"/>
      <c r="F2322" s="23"/>
      <c r="G2322" s="24"/>
    </row>
    <row r="2323" spans="1:7" x14ac:dyDescent="0.2">
      <c r="A2323" s="75"/>
      <c r="B2323" s="72"/>
      <c r="C2323" s="21"/>
      <c r="D2323" s="22"/>
      <c r="E2323" s="22"/>
      <c r="F2323" s="23"/>
      <c r="G2323" s="24"/>
    </row>
    <row r="2324" spans="1:7" x14ac:dyDescent="0.2">
      <c r="A2324" s="75"/>
      <c r="B2324" s="72"/>
      <c r="C2324" s="21"/>
      <c r="D2324" s="22"/>
      <c r="E2324" s="22"/>
      <c r="F2324" s="23"/>
      <c r="G2324" s="24"/>
    </row>
    <row r="2325" spans="1:7" x14ac:dyDescent="0.2">
      <c r="A2325" s="75"/>
      <c r="B2325" s="72"/>
      <c r="C2325" s="21"/>
      <c r="D2325" s="22"/>
      <c r="E2325" s="22"/>
      <c r="F2325" s="23"/>
      <c r="G2325" s="24"/>
    </row>
    <row r="2326" spans="1:7" x14ac:dyDescent="0.2">
      <c r="A2326" s="75"/>
      <c r="B2326" s="72"/>
      <c r="C2326" s="21"/>
      <c r="D2326" s="22"/>
      <c r="E2326" s="22"/>
      <c r="F2326" s="23"/>
      <c r="G2326" s="24"/>
    </row>
    <row r="2327" spans="1:7" x14ac:dyDescent="0.2">
      <c r="A2327" s="75"/>
      <c r="B2327" s="72"/>
      <c r="C2327" s="21"/>
      <c r="D2327" s="22"/>
      <c r="E2327" s="22"/>
      <c r="F2327" s="23"/>
      <c r="G2327" s="24"/>
    </row>
    <row r="2328" spans="1:7" x14ac:dyDescent="0.2">
      <c r="A2328" s="75"/>
      <c r="B2328" s="72"/>
      <c r="C2328" s="21"/>
      <c r="D2328" s="22"/>
      <c r="E2328" s="22"/>
      <c r="F2328" s="23"/>
      <c r="G2328" s="24"/>
    </row>
    <row r="2329" spans="1:7" x14ac:dyDescent="0.2">
      <c r="A2329" s="75"/>
      <c r="B2329" s="72"/>
      <c r="C2329" s="21"/>
      <c r="D2329" s="22"/>
      <c r="E2329" s="22"/>
      <c r="F2329" s="23"/>
      <c r="G2329" s="24"/>
    </row>
    <row r="2330" spans="1:7" x14ac:dyDescent="0.2">
      <c r="A2330" s="75"/>
      <c r="B2330" s="72"/>
      <c r="C2330" s="21"/>
      <c r="D2330" s="22"/>
      <c r="E2330" s="22"/>
      <c r="F2330" s="23"/>
      <c r="G2330" s="24"/>
    </row>
    <row r="2331" spans="1:7" x14ac:dyDescent="0.2">
      <c r="A2331" s="75"/>
      <c r="B2331" s="72"/>
      <c r="C2331" s="21"/>
      <c r="D2331" s="22"/>
      <c r="E2331" s="22"/>
      <c r="F2331" s="23"/>
      <c r="G2331" s="24"/>
    </row>
    <row r="2332" spans="1:7" x14ac:dyDescent="0.2">
      <c r="A2332" s="75"/>
      <c r="B2332" s="72"/>
      <c r="C2332" s="21"/>
      <c r="D2332" s="22"/>
      <c r="E2332" s="22"/>
      <c r="F2332" s="23"/>
      <c r="G2332" s="24"/>
    </row>
    <row r="2333" spans="1:7" x14ac:dyDescent="0.2">
      <c r="A2333" s="75"/>
      <c r="B2333" s="72"/>
      <c r="C2333" s="21"/>
      <c r="D2333" s="22"/>
      <c r="E2333" s="22"/>
      <c r="F2333" s="23"/>
      <c r="G2333" s="24"/>
    </row>
    <row r="2334" spans="1:7" x14ac:dyDescent="0.2">
      <c r="A2334" s="75"/>
      <c r="B2334" s="72"/>
      <c r="C2334" s="21"/>
      <c r="D2334" s="22"/>
      <c r="E2334" s="22"/>
      <c r="F2334" s="23"/>
      <c r="G2334" s="24"/>
    </row>
    <row r="2335" spans="1:7" x14ac:dyDescent="0.2">
      <c r="A2335" s="75"/>
      <c r="B2335" s="72"/>
      <c r="C2335" s="21"/>
      <c r="D2335" s="22"/>
      <c r="E2335" s="22"/>
      <c r="F2335" s="23"/>
      <c r="G2335" s="24"/>
    </row>
    <row r="2336" spans="1:7" x14ac:dyDescent="0.2">
      <c r="A2336" s="75"/>
      <c r="B2336" s="72"/>
      <c r="C2336" s="21"/>
      <c r="D2336" s="22"/>
      <c r="E2336" s="22"/>
      <c r="F2336" s="23"/>
      <c r="G2336" s="24"/>
    </row>
    <row r="2337" spans="1:7" x14ac:dyDescent="0.2">
      <c r="A2337" s="75"/>
      <c r="B2337" s="72"/>
      <c r="C2337" s="21"/>
      <c r="D2337" s="22"/>
      <c r="E2337" s="22"/>
      <c r="F2337" s="23"/>
      <c r="G2337" s="24"/>
    </row>
    <row r="2338" spans="1:7" x14ac:dyDescent="0.2">
      <c r="A2338" s="75"/>
      <c r="B2338" s="72"/>
      <c r="C2338" s="21"/>
      <c r="D2338" s="22"/>
      <c r="E2338" s="22"/>
      <c r="F2338" s="23"/>
      <c r="G2338" s="24"/>
    </row>
    <row r="2339" spans="1:7" x14ac:dyDescent="0.2">
      <c r="A2339" s="75"/>
      <c r="B2339" s="72"/>
      <c r="C2339" s="21"/>
      <c r="D2339" s="22"/>
      <c r="E2339" s="22"/>
      <c r="F2339" s="23"/>
      <c r="G2339" s="24"/>
    </row>
    <row r="2340" spans="1:7" x14ac:dyDescent="0.2">
      <c r="A2340" s="75"/>
      <c r="B2340" s="72"/>
      <c r="C2340" s="21"/>
      <c r="D2340" s="22"/>
      <c r="E2340" s="22"/>
      <c r="F2340" s="23"/>
      <c r="G2340" s="24"/>
    </row>
    <row r="2341" spans="1:7" x14ac:dyDescent="0.2">
      <c r="A2341" s="75"/>
      <c r="B2341" s="72"/>
      <c r="C2341" s="21"/>
      <c r="D2341" s="22"/>
      <c r="E2341" s="22"/>
      <c r="F2341" s="23"/>
      <c r="G2341" s="24"/>
    </row>
    <row r="2342" spans="1:7" x14ac:dyDescent="0.2">
      <c r="A2342" s="75"/>
      <c r="B2342" s="72"/>
      <c r="C2342" s="21"/>
      <c r="D2342" s="22"/>
      <c r="E2342" s="22"/>
      <c r="F2342" s="23"/>
      <c r="G2342" s="24"/>
    </row>
    <row r="2343" spans="1:7" x14ac:dyDescent="0.2">
      <c r="A2343" s="75"/>
      <c r="B2343" s="72"/>
      <c r="C2343" s="21"/>
      <c r="D2343" s="22"/>
      <c r="E2343" s="22"/>
      <c r="F2343" s="23"/>
      <c r="G2343" s="24"/>
    </row>
    <row r="2344" spans="1:7" x14ac:dyDescent="0.2">
      <c r="A2344" s="75"/>
      <c r="B2344" s="72"/>
      <c r="C2344" s="21"/>
      <c r="D2344" s="22"/>
      <c r="E2344" s="22"/>
      <c r="F2344" s="23"/>
      <c r="G2344" s="24"/>
    </row>
    <row r="2345" spans="1:7" x14ac:dyDescent="0.2">
      <c r="A2345" s="75"/>
      <c r="B2345" s="72"/>
      <c r="C2345" s="21"/>
      <c r="D2345" s="22"/>
      <c r="E2345" s="22"/>
      <c r="F2345" s="23"/>
      <c r="G2345" s="24"/>
    </row>
    <row r="2346" spans="1:7" x14ac:dyDescent="0.2">
      <c r="A2346" s="75"/>
      <c r="B2346" s="72"/>
      <c r="C2346" s="21"/>
      <c r="D2346" s="22"/>
      <c r="E2346" s="22"/>
      <c r="F2346" s="23"/>
      <c r="G2346" s="24"/>
    </row>
    <row r="2347" spans="1:7" x14ac:dyDescent="0.2">
      <c r="A2347" s="75"/>
      <c r="B2347" s="72"/>
      <c r="C2347" s="21"/>
      <c r="D2347" s="22"/>
      <c r="E2347" s="22"/>
      <c r="F2347" s="23"/>
      <c r="G2347" s="24"/>
    </row>
    <row r="2348" spans="1:7" x14ac:dyDescent="0.2">
      <c r="A2348" s="75"/>
      <c r="B2348" s="72"/>
      <c r="C2348" s="21"/>
      <c r="D2348" s="22"/>
      <c r="E2348" s="22"/>
      <c r="F2348" s="23"/>
      <c r="G2348" s="24"/>
    </row>
    <row r="2349" spans="1:7" x14ac:dyDescent="0.2">
      <c r="A2349" s="75"/>
      <c r="B2349" s="72"/>
      <c r="C2349" s="21"/>
      <c r="D2349" s="22"/>
      <c r="E2349" s="22"/>
      <c r="F2349" s="23"/>
      <c r="G2349" s="24"/>
    </row>
    <row r="2350" spans="1:7" x14ac:dyDescent="0.2">
      <c r="A2350" s="75"/>
      <c r="B2350" s="72"/>
      <c r="C2350" s="21"/>
      <c r="D2350" s="22"/>
      <c r="E2350" s="22"/>
      <c r="F2350" s="23"/>
      <c r="G2350" s="24"/>
    </row>
    <row r="2351" spans="1:7" x14ac:dyDescent="0.2">
      <c r="A2351" s="75"/>
      <c r="B2351" s="72"/>
      <c r="C2351" s="21"/>
      <c r="D2351" s="22"/>
      <c r="E2351" s="22"/>
      <c r="F2351" s="23"/>
      <c r="G2351" s="24"/>
    </row>
    <row r="2352" spans="1:7" x14ac:dyDescent="0.2">
      <c r="A2352" s="75"/>
      <c r="B2352" s="72"/>
      <c r="C2352" s="21"/>
      <c r="D2352" s="22"/>
      <c r="E2352" s="22"/>
      <c r="F2352" s="23"/>
      <c r="G2352" s="24"/>
    </row>
    <row r="2353" spans="1:7" x14ac:dyDescent="0.2">
      <c r="A2353" s="75"/>
      <c r="B2353" s="72"/>
      <c r="C2353" s="21"/>
      <c r="D2353" s="22"/>
      <c r="E2353" s="22"/>
      <c r="F2353" s="23"/>
      <c r="G2353" s="24"/>
    </row>
    <row r="2354" spans="1:7" x14ac:dyDescent="0.2">
      <c r="A2354" s="75"/>
      <c r="B2354" s="72"/>
      <c r="C2354" s="21"/>
      <c r="D2354" s="22"/>
      <c r="E2354" s="22"/>
      <c r="F2354" s="23"/>
      <c r="G2354" s="24"/>
    </row>
    <row r="2355" spans="1:7" x14ac:dyDescent="0.2">
      <c r="A2355" s="75"/>
      <c r="B2355" s="72"/>
      <c r="C2355" s="21"/>
      <c r="D2355" s="22"/>
      <c r="E2355" s="22"/>
      <c r="F2355" s="23"/>
      <c r="G2355" s="24"/>
    </row>
    <row r="2356" spans="1:7" x14ac:dyDescent="0.2">
      <c r="A2356" s="75"/>
      <c r="B2356" s="72"/>
      <c r="C2356" s="21"/>
      <c r="D2356" s="22"/>
      <c r="E2356" s="22"/>
      <c r="F2356" s="23"/>
      <c r="G2356" s="24"/>
    </row>
    <row r="2357" spans="1:7" x14ac:dyDescent="0.2">
      <c r="A2357" s="75"/>
      <c r="B2357" s="72"/>
      <c r="C2357" s="21"/>
      <c r="D2357" s="22"/>
      <c r="E2357" s="22"/>
      <c r="F2357" s="23"/>
      <c r="G2357" s="24"/>
    </row>
    <row r="2358" spans="1:7" x14ac:dyDescent="0.2">
      <c r="A2358" s="75"/>
      <c r="B2358" s="72"/>
      <c r="C2358" s="21"/>
      <c r="D2358" s="22"/>
      <c r="E2358" s="22"/>
      <c r="F2358" s="23"/>
      <c r="G2358" s="24"/>
    </row>
    <row r="2359" spans="1:7" x14ac:dyDescent="0.2">
      <c r="A2359" s="75"/>
      <c r="B2359" s="72"/>
      <c r="C2359" s="21"/>
      <c r="D2359" s="22"/>
      <c r="E2359" s="22"/>
      <c r="F2359" s="23"/>
      <c r="G2359" s="24"/>
    </row>
    <row r="2360" spans="1:7" x14ac:dyDescent="0.2">
      <c r="A2360" s="75"/>
      <c r="B2360" s="72"/>
      <c r="C2360" s="21"/>
      <c r="D2360" s="22"/>
      <c r="E2360" s="22"/>
      <c r="F2360" s="23"/>
      <c r="G2360" s="24"/>
    </row>
    <row r="2361" spans="1:7" x14ac:dyDescent="0.2">
      <c r="A2361" s="75"/>
      <c r="B2361" s="72"/>
      <c r="C2361" s="21"/>
      <c r="D2361" s="22"/>
      <c r="E2361" s="22"/>
      <c r="F2361" s="23"/>
      <c r="G2361" s="24"/>
    </row>
    <row r="2362" spans="1:7" x14ac:dyDescent="0.2">
      <c r="A2362" s="75"/>
      <c r="B2362" s="72"/>
      <c r="C2362" s="21"/>
      <c r="D2362" s="22"/>
      <c r="E2362" s="22"/>
      <c r="F2362" s="23"/>
      <c r="G2362" s="24"/>
    </row>
    <row r="2363" spans="1:7" x14ac:dyDescent="0.2">
      <c r="A2363" s="75"/>
      <c r="B2363" s="72"/>
      <c r="C2363" s="21"/>
      <c r="D2363" s="22"/>
      <c r="E2363" s="22"/>
      <c r="F2363" s="23"/>
      <c r="G2363" s="24"/>
    </row>
    <row r="2364" spans="1:7" x14ac:dyDescent="0.2">
      <c r="A2364" s="75"/>
      <c r="B2364" s="72"/>
      <c r="C2364" s="21"/>
      <c r="D2364" s="22"/>
      <c r="E2364" s="22"/>
      <c r="F2364" s="23"/>
      <c r="G2364" s="24"/>
    </row>
    <row r="2365" spans="1:7" x14ac:dyDescent="0.2">
      <c r="A2365" s="75"/>
      <c r="B2365" s="72"/>
      <c r="C2365" s="21"/>
      <c r="D2365" s="22"/>
      <c r="E2365" s="22"/>
      <c r="F2365" s="23"/>
      <c r="G2365" s="24"/>
    </row>
    <row r="2366" spans="1:7" x14ac:dyDescent="0.2">
      <c r="A2366" s="75"/>
      <c r="B2366" s="72"/>
      <c r="C2366" s="21"/>
      <c r="D2366" s="22"/>
      <c r="E2366" s="22"/>
      <c r="F2366" s="23"/>
      <c r="G2366" s="24"/>
    </row>
    <row r="2367" spans="1:7" x14ac:dyDescent="0.2">
      <c r="A2367" s="75"/>
      <c r="B2367" s="72"/>
      <c r="C2367" s="21"/>
      <c r="D2367" s="22"/>
      <c r="E2367" s="22"/>
      <c r="F2367" s="23"/>
      <c r="G2367" s="24"/>
    </row>
    <row r="2368" spans="1:7" x14ac:dyDescent="0.2">
      <c r="A2368" s="75"/>
      <c r="B2368" s="72"/>
      <c r="C2368" s="21"/>
      <c r="D2368" s="22"/>
      <c r="E2368" s="22"/>
      <c r="F2368" s="23"/>
      <c r="G2368" s="24"/>
    </row>
    <row r="2369" spans="1:7" x14ac:dyDescent="0.2">
      <c r="A2369" s="75"/>
      <c r="B2369" s="72"/>
      <c r="C2369" s="21"/>
      <c r="D2369" s="22"/>
      <c r="E2369" s="22"/>
      <c r="F2369" s="23"/>
      <c r="G2369" s="24"/>
    </row>
    <row r="2370" spans="1:7" x14ac:dyDescent="0.2">
      <c r="A2370" s="75"/>
      <c r="B2370" s="72"/>
      <c r="C2370" s="21"/>
      <c r="D2370" s="22"/>
      <c r="E2370" s="22"/>
      <c r="F2370" s="23"/>
      <c r="G2370" s="24"/>
    </row>
    <row r="2371" spans="1:7" x14ac:dyDescent="0.2">
      <c r="A2371" s="75"/>
      <c r="B2371" s="72"/>
      <c r="C2371" s="21"/>
      <c r="D2371" s="22"/>
      <c r="E2371" s="22"/>
      <c r="F2371" s="23"/>
      <c r="G2371" s="24"/>
    </row>
    <row r="2372" spans="1:7" x14ac:dyDescent="0.2">
      <c r="A2372" s="75"/>
      <c r="B2372" s="72"/>
      <c r="C2372" s="21"/>
      <c r="D2372" s="22"/>
      <c r="E2372" s="22"/>
      <c r="F2372" s="23"/>
      <c r="G2372" s="24"/>
    </row>
    <row r="2373" spans="1:7" x14ac:dyDescent="0.2">
      <c r="A2373" s="75"/>
      <c r="B2373" s="72"/>
      <c r="C2373" s="21"/>
      <c r="D2373" s="22"/>
      <c r="E2373" s="22"/>
      <c r="F2373" s="23"/>
      <c r="G2373" s="24"/>
    </row>
    <row r="2374" spans="1:7" x14ac:dyDescent="0.2">
      <c r="A2374" s="75"/>
      <c r="B2374" s="72"/>
      <c r="C2374" s="21"/>
      <c r="D2374" s="22"/>
      <c r="E2374" s="22"/>
      <c r="F2374" s="23"/>
      <c r="G2374" s="24"/>
    </row>
    <row r="2375" spans="1:7" x14ac:dyDescent="0.2">
      <c r="A2375" s="75"/>
      <c r="B2375" s="72"/>
      <c r="C2375" s="21"/>
      <c r="D2375" s="22"/>
      <c r="E2375" s="22"/>
      <c r="F2375" s="23"/>
      <c r="G2375" s="24"/>
    </row>
    <row r="2376" spans="1:7" x14ac:dyDescent="0.2">
      <c r="A2376" s="75"/>
      <c r="B2376" s="72"/>
      <c r="C2376" s="21"/>
      <c r="D2376" s="22"/>
      <c r="E2376" s="22"/>
      <c r="F2376" s="23"/>
      <c r="G2376" s="24"/>
    </row>
    <row r="2377" spans="1:7" x14ac:dyDescent="0.2">
      <c r="A2377" s="75"/>
      <c r="B2377" s="72"/>
      <c r="C2377" s="21"/>
      <c r="D2377" s="22"/>
      <c r="E2377" s="22"/>
      <c r="F2377" s="23"/>
      <c r="G2377" s="24"/>
    </row>
    <row r="2378" spans="1:7" x14ac:dyDescent="0.2">
      <c r="A2378" s="75"/>
      <c r="B2378" s="72"/>
      <c r="C2378" s="21"/>
      <c r="D2378" s="22"/>
      <c r="E2378" s="22"/>
      <c r="F2378" s="23"/>
      <c r="G2378" s="24"/>
    </row>
    <row r="2379" spans="1:7" x14ac:dyDescent="0.2">
      <c r="A2379" s="75"/>
      <c r="B2379" s="72"/>
      <c r="C2379" s="21"/>
      <c r="D2379" s="22"/>
      <c r="E2379" s="22"/>
      <c r="F2379" s="23"/>
      <c r="G2379" s="24"/>
    </row>
    <row r="2380" spans="1:7" x14ac:dyDescent="0.2">
      <c r="A2380" s="75"/>
      <c r="B2380" s="72"/>
      <c r="C2380" s="21"/>
      <c r="D2380" s="22"/>
      <c r="E2380" s="22"/>
      <c r="F2380" s="23"/>
      <c r="G2380" s="24"/>
    </row>
    <row r="2381" spans="1:7" x14ac:dyDescent="0.2">
      <c r="A2381" s="75"/>
      <c r="B2381" s="72"/>
      <c r="C2381" s="21"/>
      <c r="D2381" s="22"/>
      <c r="E2381" s="22"/>
      <c r="F2381" s="23"/>
      <c r="G2381" s="24"/>
    </row>
    <row r="2382" spans="1:7" x14ac:dyDescent="0.2">
      <c r="A2382" s="75"/>
      <c r="B2382" s="72"/>
      <c r="C2382" s="21"/>
      <c r="D2382" s="22"/>
      <c r="E2382" s="22"/>
      <c r="F2382" s="23"/>
      <c r="G2382" s="24"/>
    </row>
    <row r="2383" spans="1:7" x14ac:dyDescent="0.2">
      <c r="A2383" s="75"/>
      <c r="B2383" s="72"/>
      <c r="C2383" s="21"/>
      <c r="D2383" s="22"/>
      <c r="E2383" s="22"/>
      <c r="F2383" s="23"/>
      <c r="G2383" s="24"/>
    </row>
    <row r="2384" spans="1:7" x14ac:dyDescent="0.2">
      <c r="A2384" s="75"/>
      <c r="B2384" s="72"/>
      <c r="C2384" s="21"/>
      <c r="D2384" s="22"/>
      <c r="E2384" s="22"/>
      <c r="F2384" s="23"/>
      <c r="G2384" s="24"/>
    </row>
    <row r="2385" spans="1:7" x14ac:dyDescent="0.2">
      <c r="A2385" s="75"/>
      <c r="B2385" s="72"/>
      <c r="C2385" s="21"/>
      <c r="D2385" s="22"/>
      <c r="E2385" s="22"/>
      <c r="F2385" s="23"/>
      <c r="G2385" s="24"/>
    </row>
    <row r="2386" spans="1:7" x14ac:dyDescent="0.2">
      <c r="A2386" s="75"/>
      <c r="B2386" s="72"/>
      <c r="C2386" s="21"/>
      <c r="D2386" s="22"/>
      <c r="E2386" s="22"/>
      <c r="F2386" s="23"/>
      <c r="G2386" s="24"/>
    </row>
    <row r="2387" spans="1:7" x14ac:dyDescent="0.2">
      <c r="A2387" s="75"/>
      <c r="B2387" s="72"/>
      <c r="C2387" s="21"/>
      <c r="D2387" s="22"/>
      <c r="E2387" s="22"/>
      <c r="F2387" s="23"/>
      <c r="G2387" s="24"/>
    </row>
    <row r="2388" spans="1:7" x14ac:dyDescent="0.2">
      <c r="A2388" s="75"/>
      <c r="B2388" s="72"/>
      <c r="C2388" s="21"/>
      <c r="D2388" s="22"/>
      <c r="E2388" s="22"/>
      <c r="F2388" s="23"/>
      <c r="G2388" s="24"/>
    </row>
    <row r="2389" spans="1:7" x14ac:dyDescent="0.2">
      <c r="A2389" s="75"/>
      <c r="B2389" s="72"/>
      <c r="C2389" s="21"/>
      <c r="D2389" s="22"/>
      <c r="E2389" s="22"/>
      <c r="F2389" s="23"/>
      <c r="G2389" s="24"/>
    </row>
    <row r="2390" spans="1:7" x14ac:dyDescent="0.2">
      <c r="A2390" s="75"/>
      <c r="B2390" s="72"/>
      <c r="C2390" s="21"/>
      <c r="D2390" s="22"/>
      <c r="E2390" s="22"/>
      <c r="F2390" s="23"/>
      <c r="G2390" s="24"/>
    </row>
  </sheetData>
  <sheetProtection algorithmName="SHA-512" hashValue="50vszlLoixb++8D9GxPypYjQFfPegY6sekhbUG3+yecHElB3BkcVtmIcktWE0taWU7OFGvS52lyOq8HYxW+mjQ==" saltValue="6aydExJQaZvdW/0sB3iFgg==" spinCount="100000" sheet="1" objects="1" scenarios="1"/>
  <mergeCells count="17">
    <mergeCell ref="E354:F354"/>
    <mergeCell ref="A565:F565"/>
    <mergeCell ref="A564:G564"/>
    <mergeCell ref="B1:G1"/>
    <mergeCell ref="A491:F491"/>
    <mergeCell ref="A521:F521"/>
    <mergeCell ref="A559:F559"/>
    <mergeCell ref="A562:F562"/>
    <mergeCell ref="A4:G4"/>
    <mergeCell ref="A125:G125"/>
    <mergeCell ref="A243:G243"/>
    <mergeCell ref="A355:G355"/>
    <mergeCell ref="A3:G3"/>
    <mergeCell ref="B454:F454"/>
    <mergeCell ref="E453:F453"/>
    <mergeCell ref="E242:F242"/>
    <mergeCell ref="E124:F124"/>
  </mergeCells>
  <phoneticPr fontId="28" type="noConversion"/>
  <conditionalFormatting sqref="A5:A124 A126:A242 A244:A354 A356:A453">
    <cfRule type="expression" dxfId="38"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E26:E28 E125 E128:E132 E136:E140 E144:E146 E150:E152 E156:E158 E170:E172 E162:E166 E184:E188 E192:E196 E232:E236 E18:E22 E32:E36 E50:E52 E84:E86 E76:E80 E200:E204 E246:E248 E252:E254 E258:E260 E264:E268 E272:E276 E288:E292 E314:E316 E306:E310 E280:E284 E344:E348 E358:E362 E374:E376 E366:E370 E390:E392 E396:E398 E412:E414 E380:E386 E443:E447 E102:E110 E208:E216 E114:E118 E220:E228 E7:E14 E40:E46 E56:E62 E66:E72 E176:E180 E451 E90:E98 E320:E328 E418:E426 E402:E408 E296:E302 E332:E340 E122 E240 E352 E430:E439" xr:uid="{00000000-0002-0000-0400-000000000000}">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13E13-8CED-432F-8ED2-C21838F213C2}">
  <sheetPr>
    <tabColor rgb="FF0070C0"/>
  </sheetPr>
  <dimension ref="A1:H1991"/>
  <sheetViews>
    <sheetView view="pageBreakPreview" zoomScaleNormal="100" zoomScaleSheetLayoutView="100" workbookViewId="0">
      <pane ySplit="2" topLeftCell="A32" activePane="bottomLeft" state="frozen"/>
      <selection activeCell="A52" sqref="A52"/>
      <selection pane="bottomLeft" activeCell="G58" sqref="G58"/>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21</v>
      </c>
      <c r="C2" s="14" t="s">
        <v>3</v>
      </c>
      <c r="D2" s="15" t="s">
        <v>4</v>
      </c>
      <c r="E2" s="15" t="s">
        <v>12</v>
      </c>
      <c r="F2" s="16" t="s">
        <v>5</v>
      </c>
      <c r="G2" s="17" t="s">
        <v>6</v>
      </c>
    </row>
    <row r="3" spans="1:7" ht="15" x14ac:dyDescent="0.2">
      <c r="A3" s="249" t="s">
        <v>22</v>
      </c>
      <c r="B3" s="250"/>
      <c r="C3" s="250"/>
      <c r="D3" s="250"/>
      <c r="E3" s="250"/>
      <c r="F3" s="250"/>
      <c r="G3" s="251"/>
    </row>
    <row r="4" spans="1:7" ht="15.75" customHeight="1" x14ac:dyDescent="0.2">
      <c r="A4" s="246" t="s">
        <v>16</v>
      </c>
      <c r="B4" s="247"/>
      <c r="C4" s="247" t="s">
        <v>8</v>
      </c>
      <c r="D4" s="247">
        <v>1</v>
      </c>
      <c r="E4" s="247">
        <v>0</v>
      </c>
      <c r="F4" s="247">
        <f t="shared" ref="F4" si="0">IF(ISNUMBER(E4),IF(E4&gt;0,ROUND(E4,2),0),0)</f>
        <v>0</v>
      </c>
      <c r="G4" s="248">
        <f t="shared" ref="G4" si="1">ROUND(D4*F4,2)</f>
        <v>0</v>
      </c>
    </row>
    <row r="5" spans="1:7" ht="15.75" customHeight="1" x14ac:dyDescent="0.2">
      <c r="A5" s="88"/>
      <c r="B5" s="91" t="s">
        <v>85</v>
      </c>
      <c r="C5" s="86"/>
      <c r="D5" s="20"/>
      <c r="E5" s="20"/>
      <c r="F5" s="20"/>
      <c r="G5" s="85"/>
    </row>
    <row r="6" spans="1:7" ht="15.75" customHeight="1" x14ac:dyDescent="0.2">
      <c r="A6" s="88"/>
      <c r="B6" s="91"/>
      <c r="C6" s="86"/>
      <c r="D6" s="20"/>
      <c r="E6" s="20"/>
      <c r="F6" s="20"/>
      <c r="G6" s="85"/>
    </row>
    <row r="7" spans="1:7" ht="28.5" x14ac:dyDescent="0.2">
      <c r="A7" s="88">
        <f>IF(D7="","",MAX($A$6:A6)+1)</f>
        <v>1</v>
      </c>
      <c r="B7" s="69" t="s">
        <v>197</v>
      </c>
      <c r="C7" s="86" t="s">
        <v>0</v>
      </c>
      <c r="D7" s="20">
        <v>1</v>
      </c>
      <c r="E7" s="97">
        <v>0</v>
      </c>
      <c r="F7" s="84">
        <f t="shared" ref="F7:F14" si="2">IF(ISNUMBER(E7),IF(E7&gt;0,ROUND(E7,2),0),0)</f>
        <v>0</v>
      </c>
      <c r="G7" s="85">
        <f t="shared" ref="G7:G14" si="3">ROUND(D7*F7,2)</f>
        <v>0</v>
      </c>
    </row>
    <row r="8" spans="1:7" ht="14.25" x14ac:dyDescent="0.2">
      <c r="A8" s="88">
        <f>IF(D8="","",MAX($A$6:A7)+1)</f>
        <v>2</v>
      </c>
      <c r="B8" s="69" t="s">
        <v>82</v>
      </c>
      <c r="C8" s="86" t="s">
        <v>0</v>
      </c>
      <c r="D8" s="20">
        <v>1</v>
      </c>
      <c r="E8" s="83">
        <v>0</v>
      </c>
      <c r="F8" s="84">
        <f t="shared" si="2"/>
        <v>0</v>
      </c>
      <c r="G8" s="85">
        <f t="shared" si="3"/>
        <v>0</v>
      </c>
    </row>
    <row r="9" spans="1:7" ht="14.25" x14ac:dyDescent="0.2">
      <c r="A9" s="88">
        <f>IF(D9="","",MAX($A$6:A8)+1)</f>
        <v>3</v>
      </c>
      <c r="B9" s="69" t="s">
        <v>83</v>
      </c>
      <c r="C9" s="86" t="s">
        <v>0</v>
      </c>
      <c r="D9" s="20">
        <v>1</v>
      </c>
      <c r="E9" s="83">
        <v>0</v>
      </c>
      <c r="F9" s="84">
        <f t="shared" si="2"/>
        <v>0</v>
      </c>
      <c r="G9" s="85">
        <f t="shared" si="3"/>
        <v>0</v>
      </c>
    </row>
    <row r="10" spans="1:7" ht="14.25" x14ac:dyDescent="0.2">
      <c r="A10" s="88">
        <f>IF(D10="","",MAX($A$6:A9)+1)</f>
        <v>4</v>
      </c>
      <c r="B10" s="69" t="s">
        <v>84</v>
      </c>
      <c r="C10" s="86" t="s">
        <v>0</v>
      </c>
      <c r="D10" s="20">
        <v>8</v>
      </c>
      <c r="E10" s="83">
        <v>0</v>
      </c>
      <c r="F10" s="84">
        <f t="shared" si="2"/>
        <v>0</v>
      </c>
      <c r="G10" s="85">
        <f t="shared" si="3"/>
        <v>0</v>
      </c>
    </row>
    <row r="11" spans="1:7" ht="57" x14ac:dyDescent="0.2">
      <c r="A11" s="88">
        <f>IF(D11="","",MAX($A$6:A10)+1)</f>
        <v>5</v>
      </c>
      <c r="B11" s="69" t="s">
        <v>120</v>
      </c>
      <c r="C11" s="86" t="s">
        <v>0</v>
      </c>
      <c r="D11" s="20">
        <v>1</v>
      </c>
      <c r="E11" s="83">
        <v>0</v>
      </c>
      <c r="F11" s="84">
        <f t="shared" si="2"/>
        <v>0</v>
      </c>
      <c r="G11" s="85">
        <f t="shared" si="3"/>
        <v>0</v>
      </c>
    </row>
    <row r="12" spans="1:7" ht="28.5" x14ac:dyDescent="0.2">
      <c r="A12" s="88">
        <f>IF(D12="","",MAX($A$6:A11)+1)</f>
        <v>6</v>
      </c>
      <c r="B12" s="69" t="s">
        <v>119</v>
      </c>
      <c r="C12" s="86" t="s">
        <v>0</v>
      </c>
      <c r="D12" s="20">
        <v>1</v>
      </c>
      <c r="E12" s="83">
        <v>0</v>
      </c>
      <c r="F12" s="84">
        <f t="shared" si="2"/>
        <v>0</v>
      </c>
      <c r="G12" s="85">
        <f t="shared" si="3"/>
        <v>0</v>
      </c>
    </row>
    <row r="13" spans="1:7" ht="14.25" x14ac:dyDescent="0.2">
      <c r="A13" s="88">
        <f>IF(D13="","",MAX($A$6:A12)+1)</f>
        <v>7</v>
      </c>
      <c r="B13" s="69" t="s">
        <v>117</v>
      </c>
      <c r="C13" s="86" t="s">
        <v>0</v>
      </c>
      <c r="D13" s="108">
        <v>8</v>
      </c>
      <c r="E13" s="83">
        <v>0</v>
      </c>
      <c r="F13" s="84">
        <f t="shared" si="2"/>
        <v>0</v>
      </c>
      <c r="G13" s="85">
        <f t="shared" si="3"/>
        <v>0</v>
      </c>
    </row>
    <row r="14" spans="1:7" ht="28.5" x14ac:dyDescent="0.2">
      <c r="A14" s="88">
        <f>IF(D14="","",MAX($A$6:A13)+1)</f>
        <v>8</v>
      </c>
      <c r="B14" s="69" t="s">
        <v>118</v>
      </c>
      <c r="C14" s="86" t="s">
        <v>0</v>
      </c>
      <c r="D14" s="108">
        <v>1</v>
      </c>
      <c r="E14" s="83">
        <v>0</v>
      </c>
      <c r="F14" s="84">
        <f t="shared" si="2"/>
        <v>0</v>
      </c>
      <c r="G14" s="85">
        <f t="shared" si="3"/>
        <v>0</v>
      </c>
    </row>
    <row r="15" spans="1:7" ht="14.25" customHeight="1" x14ac:dyDescent="0.2">
      <c r="A15" s="93"/>
      <c r="B15" s="92"/>
      <c r="C15" s="94"/>
      <c r="D15" s="95"/>
      <c r="E15" s="257" t="s">
        <v>137</v>
      </c>
      <c r="F15" s="258"/>
      <c r="G15" s="90">
        <f>SUM(G7:G14)</f>
        <v>0</v>
      </c>
    </row>
    <row r="16" spans="1:7" ht="15.75" customHeight="1" x14ac:dyDescent="0.2">
      <c r="A16" s="109" t="str">
        <f>IF(D16="","",MAX($A$2:A3)+1)</f>
        <v/>
      </c>
      <c r="B16" s="110"/>
      <c r="C16" s="110"/>
      <c r="D16" s="110"/>
      <c r="E16" s="110"/>
      <c r="F16" s="260"/>
      <c r="G16" s="261"/>
    </row>
    <row r="17" spans="1:8" ht="15.75" customHeight="1" x14ac:dyDescent="0.2">
      <c r="A17" s="246" t="s">
        <v>17</v>
      </c>
      <c r="B17" s="247"/>
      <c r="C17" s="247" t="s">
        <v>8</v>
      </c>
      <c r="D17" s="247">
        <v>1</v>
      </c>
      <c r="E17" s="247">
        <v>0</v>
      </c>
      <c r="F17" s="247">
        <f t="shared" ref="F17:F24" si="4">IF(ISNUMBER(E17),IF(E17&gt;0,ROUND(E17,2),0),0)</f>
        <v>0</v>
      </c>
      <c r="G17" s="248">
        <f t="shared" ref="G17:G24" si="5">ROUND(D17*F17,2)</f>
        <v>0</v>
      </c>
    </row>
    <row r="18" spans="1:8" ht="15.75" customHeight="1" x14ac:dyDescent="0.2">
      <c r="A18" s="88"/>
      <c r="B18" s="91" t="s">
        <v>85</v>
      </c>
      <c r="C18" s="86"/>
      <c r="D18" s="20"/>
      <c r="E18" s="20"/>
      <c r="F18" s="20"/>
      <c r="G18" s="85"/>
    </row>
    <row r="19" spans="1:8" ht="15.75" customHeight="1" x14ac:dyDescent="0.2">
      <c r="A19" s="88"/>
      <c r="B19" s="91"/>
      <c r="C19" s="86"/>
      <c r="D19" s="20"/>
      <c r="E19" s="20"/>
      <c r="F19" s="20"/>
      <c r="G19" s="85"/>
    </row>
    <row r="20" spans="1:8" ht="28.5" x14ac:dyDescent="0.2">
      <c r="A20" s="88">
        <f>IF(D20="","",MAX($A$6:A19)+1)</f>
        <v>9</v>
      </c>
      <c r="B20" s="69" t="s">
        <v>197</v>
      </c>
      <c r="C20" s="86" t="s">
        <v>0</v>
      </c>
      <c r="D20" s="20">
        <v>1</v>
      </c>
      <c r="E20" s="97">
        <v>0</v>
      </c>
      <c r="F20" s="84">
        <f t="shared" ref="F20:F23" si="6">IF(ISNUMBER(E20),IF(E20&gt;0,ROUND(E20,2),0),0)</f>
        <v>0</v>
      </c>
      <c r="G20" s="85">
        <f t="shared" ref="G20:G23" si="7">ROUND(D20*F20,2)</f>
        <v>0</v>
      </c>
    </row>
    <row r="21" spans="1:8" ht="14.25" x14ac:dyDescent="0.2">
      <c r="A21" s="88">
        <f>IF(D21="","",MAX($A$6:A20)+1)</f>
        <v>10</v>
      </c>
      <c r="B21" s="69" t="s">
        <v>82</v>
      </c>
      <c r="C21" s="86" t="s">
        <v>0</v>
      </c>
      <c r="D21" s="20">
        <v>1</v>
      </c>
      <c r="E21" s="83">
        <v>0</v>
      </c>
      <c r="F21" s="84">
        <f t="shared" si="6"/>
        <v>0</v>
      </c>
      <c r="G21" s="85">
        <f t="shared" si="7"/>
        <v>0</v>
      </c>
    </row>
    <row r="22" spans="1:8" ht="14.25" x14ac:dyDescent="0.2">
      <c r="A22" s="88">
        <f>IF(D22="","",MAX($A$6:A21)+1)</f>
        <v>11</v>
      </c>
      <c r="B22" s="69" t="s">
        <v>83</v>
      </c>
      <c r="C22" s="86" t="s">
        <v>0</v>
      </c>
      <c r="D22" s="20">
        <v>1</v>
      </c>
      <c r="E22" s="83">
        <v>0</v>
      </c>
      <c r="F22" s="84">
        <f t="shared" si="6"/>
        <v>0</v>
      </c>
      <c r="G22" s="85">
        <f t="shared" si="7"/>
        <v>0</v>
      </c>
    </row>
    <row r="23" spans="1:8" ht="14.25" x14ac:dyDescent="0.2">
      <c r="A23" s="88">
        <f>IF(D23="","",MAX($A$6:A22)+1)</f>
        <v>12</v>
      </c>
      <c r="B23" s="69" t="s">
        <v>84</v>
      </c>
      <c r="C23" s="86" t="s">
        <v>0</v>
      </c>
      <c r="D23" s="20">
        <v>8</v>
      </c>
      <c r="E23" s="83">
        <v>0</v>
      </c>
      <c r="F23" s="84">
        <f t="shared" si="6"/>
        <v>0</v>
      </c>
      <c r="G23" s="85">
        <f t="shared" si="7"/>
        <v>0</v>
      </c>
    </row>
    <row r="24" spans="1:8" ht="57" x14ac:dyDescent="0.2">
      <c r="A24" s="88">
        <f>IF(D24="","",MAX($A$6:A23)+1)</f>
        <v>13</v>
      </c>
      <c r="B24" s="69" t="s">
        <v>120</v>
      </c>
      <c r="C24" s="86" t="s">
        <v>0</v>
      </c>
      <c r="D24" s="20">
        <v>1</v>
      </c>
      <c r="E24" s="83">
        <v>0</v>
      </c>
      <c r="F24" s="84">
        <f t="shared" si="4"/>
        <v>0</v>
      </c>
      <c r="G24" s="85">
        <f t="shared" si="5"/>
        <v>0</v>
      </c>
    </row>
    <row r="25" spans="1:8" ht="28.5" x14ac:dyDescent="0.2">
      <c r="A25" s="88">
        <f>IF(D25="","",MAX($A$6:A24)+1)</f>
        <v>14</v>
      </c>
      <c r="B25" s="69" t="s">
        <v>119</v>
      </c>
      <c r="C25" s="86" t="s">
        <v>0</v>
      </c>
      <c r="D25" s="20">
        <v>1</v>
      </c>
      <c r="E25" s="83">
        <v>0</v>
      </c>
      <c r="F25" s="84">
        <f t="shared" ref="F25:F27" si="8">IF(ISNUMBER(E25),IF(E25&gt;0,ROUND(E25,2),0),0)</f>
        <v>0</v>
      </c>
      <c r="G25" s="85">
        <f t="shared" ref="G25:G27" si="9">ROUND(D25*F25,2)</f>
        <v>0</v>
      </c>
    </row>
    <row r="26" spans="1:8" ht="14.25" x14ac:dyDescent="0.2">
      <c r="A26" s="88">
        <f>IF(D26="","",MAX($A$6:A25)+1)</f>
        <v>15</v>
      </c>
      <c r="B26" s="69" t="s">
        <v>117</v>
      </c>
      <c r="C26" s="86" t="s">
        <v>0</v>
      </c>
      <c r="D26" s="108">
        <v>8</v>
      </c>
      <c r="E26" s="83">
        <v>0</v>
      </c>
      <c r="F26" s="84">
        <f t="shared" si="8"/>
        <v>0</v>
      </c>
      <c r="G26" s="85">
        <f t="shared" si="9"/>
        <v>0</v>
      </c>
    </row>
    <row r="27" spans="1:8" ht="28.5" x14ac:dyDescent="0.2">
      <c r="A27" s="88">
        <f>IF(D27="","",MAX($A$6:A26)+1)</f>
        <v>16</v>
      </c>
      <c r="B27" s="69" t="s">
        <v>118</v>
      </c>
      <c r="C27" s="86" t="s">
        <v>0</v>
      </c>
      <c r="D27" s="108">
        <v>1</v>
      </c>
      <c r="E27" s="83">
        <v>0</v>
      </c>
      <c r="F27" s="84">
        <f t="shared" si="8"/>
        <v>0</v>
      </c>
      <c r="G27" s="85">
        <f t="shared" si="9"/>
        <v>0</v>
      </c>
    </row>
    <row r="28" spans="1:8" ht="14.25" customHeight="1" x14ac:dyDescent="0.2">
      <c r="A28" s="93"/>
      <c r="B28" s="92"/>
      <c r="C28" s="94"/>
      <c r="D28" s="95"/>
      <c r="E28" s="257" t="s">
        <v>73</v>
      </c>
      <c r="F28" s="258"/>
      <c r="G28" s="90">
        <f>SUM(G20:G27)</f>
        <v>0</v>
      </c>
    </row>
    <row r="29" spans="1:8" ht="15.75" customHeight="1" x14ac:dyDescent="0.2">
      <c r="A29" s="109" t="str">
        <f>IF(D29="","",MAX($A$2:A16)+1)</f>
        <v/>
      </c>
      <c r="B29" s="110"/>
      <c r="C29" s="110"/>
      <c r="D29" s="110"/>
      <c r="E29" s="110"/>
      <c r="F29" s="260"/>
      <c r="G29" s="261"/>
    </row>
    <row r="30" spans="1:8" ht="18" x14ac:dyDescent="0.25">
      <c r="A30" s="246" t="s">
        <v>18</v>
      </c>
      <c r="B30" s="247"/>
      <c r="C30" s="247"/>
      <c r="D30" s="247"/>
      <c r="E30" s="247"/>
      <c r="F30" s="247"/>
      <c r="G30" s="248"/>
      <c r="H30" s="25"/>
    </row>
    <row r="31" spans="1:8" ht="15.75" customHeight="1" x14ac:dyDescent="0.2">
      <c r="A31" s="88"/>
      <c r="B31" s="91" t="s">
        <v>85</v>
      </c>
      <c r="C31" s="86"/>
      <c r="D31" s="20"/>
      <c r="E31" s="20"/>
      <c r="F31" s="20"/>
      <c r="G31" s="85"/>
    </row>
    <row r="32" spans="1:8" ht="15.75" customHeight="1" x14ac:dyDescent="0.2">
      <c r="A32" s="88"/>
      <c r="B32" s="91"/>
      <c r="C32" s="86"/>
      <c r="D32" s="20"/>
      <c r="E32" s="20"/>
      <c r="F32" s="20"/>
      <c r="G32" s="85"/>
    </row>
    <row r="33" spans="1:8" ht="28.5" x14ac:dyDescent="0.2">
      <c r="A33" s="88">
        <f>IF(D33="","",MAX($A$6:A32)+1)</f>
        <v>17</v>
      </c>
      <c r="B33" s="69" t="s">
        <v>197</v>
      </c>
      <c r="C33" s="86" t="s">
        <v>0</v>
      </c>
      <c r="D33" s="20">
        <v>1</v>
      </c>
      <c r="E33" s="97">
        <v>0</v>
      </c>
      <c r="F33" s="84">
        <f t="shared" ref="F33:F40" si="10">IF(ISNUMBER(E33),IF(E33&gt;0,ROUND(E33,2),0),0)</f>
        <v>0</v>
      </c>
      <c r="G33" s="85">
        <f t="shared" ref="G33:G40" si="11">ROUND(D33*F33,2)</f>
        <v>0</v>
      </c>
    </row>
    <row r="34" spans="1:8" ht="14.25" x14ac:dyDescent="0.2">
      <c r="A34" s="88">
        <f>IF(D34="","",MAX($A$6:A33)+1)</f>
        <v>18</v>
      </c>
      <c r="B34" s="69" t="s">
        <v>82</v>
      </c>
      <c r="C34" s="86" t="s">
        <v>0</v>
      </c>
      <c r="D34" s="20">
        <v>1</v>
      </c>
      <c r="E34" s="83">
        <v>0</v>
      </c>
      <c r="F34" s="84">
        <f t="shared" si="10"/>
        <v>0</v>
      </c>
      <c r="G34" s="85">
        <f t="shared" si="11"/>
        <v>0</v>
      </c>
    </row>
    <row r="35" spans="1:8" ht="14.25" x14ac:dyDescent="0.2">
      <c r="A35" s="88">
        <f>IF(D35="","",MAX($A$6:A34)+1)</f>
        <v>19</v>
      </c>
      <c r="B35" s="69" t="s">
        <v>83</v>
      </c>
      <c r="C35" s="86" t="s">
        <v>0</v>
      </c>
      <c r="D35" s="20">
        <v>1</v>
      </c>
      <c r="E35" s="83">
        <v>0</v>
      </c>
      <c r="F35" s="84">
        <f t="shared" si="10"/>
        <v>0</v>
      </c>
      <c r="G35" s="85">
        <f t="shared" si="11"/>
        <v>0</v>
      </c>
    </row>
    <row r="36" spans="1:8" ht="14.25" x14ac:dyDescent="0.2">
      <c r="A36" s="88">
        <f>IF(D36="","",MAX($A$6:A35)+1)</f>
        <v>20</v>
      </c>
      <c r="B36" s="69" t="s">
        <v>84</v>
      </c>
      <c r="C36" s="86" t="s">
        <v>0</v>
      </c>
      <c r="D36" s="20">
        <v>7</v>
      </c>
      <c r="E36" s="83">
        <v>0</v>
      </c>
      <c r="F36" s="84">
        <f t="shared" si="10"/>
        <v>0</v>
      </c>
      <c r="G36" s="85">
        <f t="shared" si="11"/>
        <v>0</v>
      </c>
    </row>
    <row r="37" spans="1:8" ht="57" x14ac:dyDescent="0.2">
      <c r="A37" s="88">
        <f>IF(D37="","",MAX($A$6:A36)+1)</f>
        <v>21</v>
      </c>
      <c r="B37" s="69" t="s">
        <v>120</v>
      </c>
      <c r="C37" s="86" t="s">
        <v>0</v>
      </c>
      <c r="D37" s="20">
        <v>1</v>
      </c>
      <c r="E37" s="83">
        <v>0</v>
      </c>
      <c r="F37" s="84">
        <f t="shared" si="10"/>
        <v>0</v>
      </c>
      <c r="G37" s="85">
        <f t="shared" si="11"/>
        <v>0</v>
      </c>
    </row>
    <row r="38" spans="1:8" ht="28.5" x14ac:dyDescent="0.2">
      <c r="A38" s="88">
        <f>IF(D38="","",MAX($A$6:A37)+1)</f>
        <v>22</v>
      </c>
      <c r="B38" s="69" t="s">
        <v>119</v>
      </c>
      <c r="C38" s="86" t="s">
        <v>0</v>
      </c>
      <c r="D38" s="20">
        <v>1</v>
      </c>
      <c r="E38" s="83">
        <v>0</v>
      </c>
      <c r="F38" s="84">
        <f t="shared" si="10"/>
        <v>0</v>
      </c>
      <c r="G38" s="85">
        <f t="shared" si="11"/>
        <v>0</v>
      </c>
    </row>
    <row r="39" spans="1:8" ht="14.25" x14ac:dyDescent="0.2">
      <c r="A39" s="88">
        <f>IF(D39="","",MAX($A$6:A38)+1)</f>
        <v>23</v>
      </c>
      <c r="B39" s="69" t="s">
        <v>117</v>
      </c>
      <c r="C39" s="86" t="s">
        <v>0</v>
      </c>
      <c r="D39" s="108">
        <v>7</v>
      </c>
      <c r="E39" s="83">
        <v>0</v>
      </c>
      <c r="F39" s="84">
        <f t="shared" si="10"/>
        <v>0</v>
      </c>
      <c r="G39" s="85">
        <f t="shared" si="11"/>
        <v>0</v>
      </c>
    </row>
    <row r="40" spans="1:8" ht="28.5" x14ac:dyDescent="0.2">
      <c r="A40" s="88">
        <f>IF(D40="","",MAX($A$6:A39)+1)</f>
        <v>24</v>
      </c>
      <c r="B40" s="69" t="s">
        <v>118</v>
      </c>
      <c r="C40" s="86" t="s">
        <v>0</v>
      </c>
      <c r="D40" s="108">
        <v>1</v>
      </c>
      <c r="E40" s="83">
        <v>0</v>
      </c>
      <c r="F40" s="84">
        <f t="shared" si="10"/>
        <v>0</v>
      </c>
      <c r="G40" s="85">
        <f t="shared" si="11"/>
        <v>0</v>
      </c>
    </row>
    <row r="41" spans="1:8" ht="14.25" customHeight="1" x14ac:dyDescent="0.2">
      <c r="A41" s="93"/>
      <c r="B41" s="92"/>
      <c r="C41" s="94"/>
      <c r="D41" s="95"/>
      <c r="E41" s="257" t="s">
        <v>153</v>
      </c>
      <c r="F41" s="258"/>
      <c r="G41" s="90">
        <f>SUM(G33:G40)</f>
        <v>0</v>
      </c>
    </row>
    <row r="42" spans="1:8" ht="15.75" customHeight="1" x14ac:dyDescent="0.2">
      <c r="A42" s="109" t="str">
        <f>IF(D42="","",MAX($A$2:A29)+1)</f>
        <v/>
      </c>
      <c r="B42" s="110"/>
      <c r="C42" s="110"/>
      <c r="D42" s="110"/>
      <c r="E42" s="110"/>
      <c r="F42" s="260"/>
      <c r="G42" s="261"/>
    </row>
    <row r="43" spans="1:8" ht="18" x14ac:dyDescent="0.25">
      <c r="A43" s="246" t="s">
        <v>19</v>
      </c>
      <c r="B43" s="247"/>
      <c r="C43" s="247"/>
      <c r="D43" s="247"/>
      <c r="E43" s="247"/>
      <c r="F43" s="247"/>
      <c r="G43" s="248"/>
      <c r="H43" s="25"/>
    </row>
    <row r="44" spans="1:8" ht="15.75" customHeight="1" x14ac:dyDescent="0.2">
      <c r="A44" s="88"/>
      <c r="B44" s="91" t="s">
        <v>85</v>
      </c>
      <c r="C44" s="86"/>
      <c r="D44" s="20"/>
      <c r="E44" s="20"/>
      <c r="F44" s="20"/>
      <c r="G44" s="85"/>
    </row>
    <row r="45" spans="1:8" ht="15.75" customHeight="1" x14ac:dyDescent="0.2">
      <c r="A45" s="88"/>
      <c r="B45" s="91"/>
      <c r="C45" s="86"/>
      <c r="D45" s="20"/>
      <c r="E45" s="20"/>
      <c r="F45" s="20"/>
      <c r="G45" s="85"/>
    </row>
    <row r="46" spans="1:8" ht="28.5" x14ac:dyDescent="0.2">
      <c r="A46" s="88">
        <f>IF(D46="","",MAX($A$6:A45)+1)</f>
        <v>25</v>
      </c>
      <c r="B46" s="69" t="s">
        <v>197</v>
      </c>
      <c r="C46" s="86" t="s">
        <v>0</v>
      </c>
      <c r="D46" s="20">
        <v>1</v>
      </c>
      <c r="E46" s="97">
        <v>0</v>
      </c>
      <c r="F46" s="84">
        <f t="shared" ref="F46:F53" si="12">IF(ISNUMBER(E46),IF(E46&gt;0,ROUND(E46,2),0),0)</f>
        <v>0</v>
      </c>
      <c r="G46" s="85">
        <f t="shared" ref="G46:G53" si="13">ROUND(D46*F46,2)</f>
        <v>0</v>
      </c>
    </row>
    <row r="47" spans="1:8" ht="14.25" x14ac:dyDescent="0.2">
      <c r="A47" s="88">
        <f>IF(D47="","",MAX($A$6:A46)+1)</f>
        <v>26</v>
      </c>
      <c r="B47" s="69" t="s">
        <v>82</v>
      </c>
      <c r="C47" s="86" t="s">
        <v>0</v>
      </c>
      <c r="D47" s="20">
        <v>1</v>
      </c>
      <c r="E47" s="83">
        <v>0</v>
      </c>
      <c r="F47" s="84">
        <f t="shared" si="12"/>
        <v>0</v>
      </c>
      <c r="G47" s="85">
        <f t="shared" si="13"/>
        <v>0</v>
      </c>
    </row>
    <row r="48" spans="1:8" ht="14.25" x14ac:dyDescent="0.2">
      <c r="A48" s="88">
        <f>IF(D48="","",MAX($A$6:A47)+1)</f>
        <v>27</v>
      </c>
      <c r="B48" s="69" t="s">
        <v>83</v>
      </c>
      <c r="C48" s="86" t="s">
        <v>0</v>
      </c>
      <c r="D48" s="20">
        <v>1</v>
      </c>
      <c r="E48" s="83">
        <v>0</v>
      </c>
      <c r="F48" s="84">
        <f t="shared" si="12"/>
        <v>0</v>
      </c>
      <c r="G48" s="85">
        <f t="shared" si="13"/>
        <v>0</v>
      </c>
    </row>
    <row r="49" spans="1:8" ht="14.25" x14ac:dyDescent="0.2">
      <c r="A49" s="88">
        <f>IF(D49="","",MAX($A$6:A48)+1)</f>
        <v>28</v>
      </c>
      <c r="B49" s="69" t="s">
        <v>84</v>
      </c>
      <c r="C49" s="86" t="s">
        <v>0</v>
      </c>
      <c r="D49" s="20">
        <v>5</v>
      </c>
      <c r="E49" s="83">
        <v>0</v>
      </c>
      <c r="F49" s="84">
        <f t="shared" si="12"/>
        <v>0</v>
      </c>
      <c r="G49" s="85">
        <f t="shared" si="13"/>
        <v>0</v>
      </c>
    </row>
    <row r="50" spans="1:8" ht="57" x14ac:dyDescent="0.2">
      <c r="A50" s="88">
        <f>IF(D50="","",MAX($A$6:A49)+1)</f>
        <v>29</v>
      </c>
      <c r="B50" s="69" t="s">
        <v>120</v>
      </c>
      <c r="C50" s="86" t="s">
        <v>0</v>
      </c>
      <c r="D50" s="20">
        <v>1</v>
      </c>
      <c r="E50" s="83">
        <v>0</v>
      </c>
      <c r="F50" s="84">
        <f t="shared" si="12"/>
        <v>0</v>
      </c>
      <c r="G50" s="85">
        <f t="shared" si="13"/>
        <v>0</v>
      </c>
    </row>
    <row r="51" spans="1:8" ht="28.5" x14ac:dyDescent="0.2">
      <c r="A51" s="88">
        <f>IF(D51="","",MAX($A$6:A50)+1)</f>
        <v>30</v>
      </c>
      <c r="B51" s="69" t="s">
        <v>119</v>
      </c>
      <c r="C51" s="86" t="s">
        <v>0</v>
      </c>
      <c r="D51" s="20">
        <v>1</v>
      </c>
      <c r="E51" s="83">
        <v>0</v>
      </c>
      <c r="F51" s="84">
        <f t="shared" si="12"/>
        <v>0</v>
      </c>
      <c r="G51" s="85">
        <f t="shared" si="13"/>
        <v>0</v>
      </c>
    </row>
    <row r="52" spans="1:8" ht="14.25" x14ac:dyDescent="0.2">
      <c r="A52" s="88">
        <f>IF(D52="","",MAX($A$6:A51)+1)</f>
        <v>31</v>
      </c>
      <c r="B52" s="69" t="s">
        <v>117</v>
      </c>
      <c r="C52" s="86" t="s">
        <v>0</v>
      </c>
      <c r="D52" s="108">
        <v>5</v>
      </c>
      <c r="E52" s="83">
        <v>0</v>
      </c>
      <c r="F52" s="84">
        <f t="shared" si="12"/>
        <v>0</v>
      </c>
      <c r="G52" s="85">
        <f t="shared" si="13"/>
        <v>0</v>
      </c>
    </row>
    <row r="53" spans="1:8" ht="28.5" x14ac:dyDescent="0.2">
      <c r="A53" s="88">
        <f>IF(D53="","",MAX($A$6:A52)+1)</f>
        <v>32</v>
      </c>
      <c r="B53" s="69" t="s">
        <v>118</v>
      </c>
      <c r="C53" s="86" t="s">
        <v>0</v>
      </c>
      <c r="D53" s="108">
        <v>1</v>
      </c>
      <c r="E53" s="83">
        <v>0</v>
      </c>
      <c r="F53" s="84">
        <f t="shared" si="12"/>
        <v>0</v>
      </c>
      <c r="G53" s="85">
        <f t="shared" si="13"/>
        <v>0</v>
      </c>
    </row>
    <row r="54" spans="1:8" ht="14.25" customHeight="1" thickBot="1" x14ac:dyDescent="0.25">
      <c r="A54" s="93"/>
      <c r="B54" s="92"/>
      <c r="C54" s="94"/>
      <c r="D54" s="95"/>
      <c r="E54" s="257" t="s">
        <v>155</v>
      </c>
      <c r="F54" s="258"/>
      <c r="G54" s="90">
        <f>SUM(G46:G53)</f>
        <v>0</v>
      </c>
    </row>
    <row r="55" spans="1:8" ht="18.75" thickBot="1" x14ac:dyDescent="0.3">
      <c r="A55" s="259" t="s">
        <v>159</v>
      </c>
      <c r="B55" s="253"/>
      <c r="C55" s="253"/>
      <c r="D55" s="253"/>
      <c r="E55" s="253"/>
      <c r="F55" s="254"/>
      <c r="G55" s="71">
        <f>SUM(G15,G28,G41,G54)</f>
        <v>0</v>
      </c>
      <c r="H55" s="25"/>
    </row>
    <row r="56" spans="1:8" ht="18" x14ac:dyDescent="0.25">
      <c r="A56" s="26"/>
      <c r="B56" s="26"/>
      <c r="C56" s="27"/>
      <c r="D56" s="22"/>
      <c r="E56" s="22"/>
      <c r="F56" s="23"/>
      <c r="G56" s="24"/>
      <c r="H56" s="25"/>
    </row>
    <row r="57" spans="1:8" ht="18" x14ac:dyDescent="0.25">
      <c r="A57" s="26"/>
      <c r="B57" s="28"/>
      <c r="C57" s="27"/>
      <c r="D57" s="22"/>
      <c r="E57" s="22"/>
      <c r="F57" s="23"/>
      <c r="G57" s="24"/>
      <c r="H57" s="25"/>
    </row>
    <row r="58" spans="1:8" ht="18" x14ac:dyDescent="0.25">
      <c r="A58" s="29"/>
      <c r="B58" s="30"/>
      <c r="C58" s="31"/>
      <c r="D58" s="22"/>
      <c r="E58" s="22"/>
      <c r="F58" s="23"/>
      <c r="G58" s="24"/>
      <c r="H58" s="25"/>
    </row>
    <row r="59" spans="1:8" ht="18" x14ac:dyDescent="0.25">
      <c r="A59" s="26"/>
      <c r="B59" s="32"/>
      <c r="C59" s="31"/>
      <c r="D59" s="22"/>
      <c r="E59" s="22"/>
      <c r="F59" s="23"/>
      <c r="G59" s="24"/>
      <c r="H59" s="25"/>
    </row>
    <row r="60" spans="1:8" ht="18" x14ac:dyDescent="0.25">
      <c r="A60" s="26"/>
      <c r="B60" s="32"/>
      <c r="C60" s="31"/>
      <c r="D60" s="22"/>
      <c r="E60" s="22"/>
      <c r="F60" s="23"/>
      <c r="G60" s="24"/>
      <c r="H60" s="25"/>
    </row>
    <row r="61" spans="1:8" ht="18" x14ac:dyDescent="0.25">
      <c r="A61" s="26"/>
      <c r="B61" s="32"/>
      <c r="C61" s="31"/>
      <c r="D61" s="22"/>
      <c r="E61" s="22"/>
      <c r="F61" s="23"/>
      <c r="G61" s="24"/>
      <c r="H61" s="25"/>
    </row>
    <row r="62" spans="1:8" ht="18" x14ac:dyDescent="0.25">
      <c r="A62" s="26"/>
      <c r="B62" s="32"/>
      <c r="C62" s="31"/>
      <c r="D62" s="22"/>
      <c r="E62" s="22"/>
      <c r="F62" s="23"/>
      <c r="G62" s="24"/>
      <c r="H62" s="25"/>
    </row>
    <row r="63" spans="1:8" ht="18" x14ac:dyDescent="0.25">
      <c r="A63" s="26"/>
      <c r="B63" s="32"/>
      <c r="C63" s="31"/>
      <c r="D63" s="22"/>
      <c r="E63" s="22"/>
      <c r="F63" s="23"/>
      <c r="G63" s="24"/>
      <c r="H63" s="25"/>
    </row>
    <row r="64" spans="1:8" ht="18" x14ac:dyDescent="0.25">
      <c r="A64" s="26"/>
      <c r="B64" s="32"/>
      <c r="C64" s="31"/>
      <c r="D64" s="22"/>
      <c r="E64" s="22"/>
      <c r="F64" s="23"/>
      <c r="G64" s="24"/>
      <c r="H64" s="25"/>
    </row>
    <row r="65" spans="1:8" ht="18" x14ac:dyDescent="0.25">
      <c r="A65" s="26"/>
      <c r="B65" s="32"/>
      <c r="C65" s="31"/>
      <c r="D65" s="22"/>
      <c r="E65" s="22"/>
      <c r="F65" s="23"/>
      <c r="G65" s="24"/>
      <c r="H65" s="25"/>
    </row>
    <row r="66" spans="1:8" ht="18" x14ac:dyDescent="0.25">
      <c r="A66" s="26"/>
      <c r="B66" s="32"/>
      <c r="C66" s="31"/>
      <c r="D66" s="22"/>
      <c r="E66" s="22"/>
      <c r="F66" s="23"/>
      <c r="G66" s="24"/>
      <c r="H66" s="25"/>
    </row>
    <row r="67" spans="1:8" ht="18" x14ac:dyDescent="0.25">
      <c r="A67" s="26"/>
      <c r="B67" s="28"/>
      <c r="C67" s="27"/>
      <c r="D67" s="22"/>
      <c r="E67" s="22"/>
      <c r="F67" s="23"/>
      <c r="G67" s="24"/>
      <c r="H67" s="25"/>
    </row>
    <row r="68" spans="1:8" ht="18" x14ac:dyDescent="0.25">
      <c r="A68" s="26"/>
      <c r="B68" s="26"/>
      <c r="C68" s="31"/>
      <c r="D68" s="22"/>
      <c r="E68" s="22"/>
      <c r="F68" s="23"/>
      <c r="G68" s="24"/>
      <c r="H68" s="25"/>
    </row>
    <row r="69" spans="1:8" ht="18" x14ac:dyDescent="0.25">
      <c r="A69" s="33"/>
      <c r="B69" s="34"/>
      <c r="C69" s="31"/>
      <c r="D69" s="22"/>
      <c r="E69" s="22"/>
      <c r="F69" s="23"/>
      <c r="G69" s="24"/>
      <c r="H69" s="25"/>
    </row>
    <row r="70" spans="1:8" ht="18" x14ac:dyDescent="0.25">
      <c r="A70" s="26"/>
      <c r="B70" s="28"/>
      <c r="C70" s="31"/>
      <c r="D70" s="22"/>
      <c r="E70" s="22"/>
      <c r="F70" s="23"/>
      <c r="G70" s="24"/>
      <c r="H70" s="25"/>
    </row>
    <row r="71" spans="1:8" ht="18" x14ac:dyDescent="0.25">
      <c r="A71" s="26"/>
      <c r="B71" s="28"/>
      <c r="C71" s="31"/>
      <c r="D71" s="22"/>
      <c r="E71" s="22"/>
      <c r="F71" s="23"/>
      <c r="G71" s="24"/>
      <c r="H71" s="25"/>
    </row>
    <row r="72" spans="1:8" ht="18" x14ac:dyDescent="0.25">
      <c r="A72" s="26"/>
      <c r="B72" s="26"/>
      <c r="C72" s="31"/>
      <c r="D72" s="22"/>
      <c r="E72" s="22"/>
      <c r="F72" s="23"/>
      <c r="G72" s="24"/>
      <c r="H72" s="25"/>
    </row>
    <row r="73" spans="1:8" ht="18" x14ac:dyDescent="0.25">
      <c r="A73" s="26"/>
      <c r="B73" s="28"/>
      <c r="C73" s="27"/>
      <c r="D73" s="22"/>
      <c r="E73" s="22"/>
      <c r="F73" s="23"/>
      <c r="G73" s="24"/>
      <c r="H73" s="25"/>
    </row>
    <row r="74" spans="1:8" ht="18" x14ac:dyDescent="0.25">
      <c r="A74" s="26"/>
      <c r="B74" s="28"/>
      <c r="C74" s="31"/>
      <c r="D74" s="22"/>
      <c r="E74" s="22"/>
      <c r="F74" s="23"/>
      <c r="G74" s="24"/>
      <c r="H74" s="25"/>
    </row>
    <row r="75" spans="1:8" ht="18" x14ac:dyDescent="0.25">
      <c r="A75" s="26"/>
      <c r="B75" s="28"/>
      <c r="C75" s="31"/>
      <c r="D75" s="22"/>
      <c r="E75" s="22"/>
      <c r="F75" s="23"/>
      <c r="G75" s="24"/>
      <c r="H75" s="25"/>
    </row>
    <row r="76" spans="1:8" ht="18" x14ac:dyDescent="0.25">
      <c r="A76" s="26"/>
      <c r="B76" s="35"/>
      <c r="C76" s="31"/>
      <c r="D76" s="22"/>
      <c r="E76" s="22"/>
      <c r="F76" s="23"/>
      <c r="G76" s="24"/>
      <c r="H76" s="25"/>
    </row>
    <row r="77" spans="1:8" ht="18" x14ac:dyDescent="0.25">
      <c r="A77" s="26"/>
      <c r="B77" s="28"/>
      <c r="C77" s="27"/>
      <c r="D77" s="22"/>
      <c r="E77" s="22"/>
      <c r="F77" s="23"/>
      <c r="G77" s="24"/>
      <c r="H77" s="25"/>
    </row>
    <row r="78" spans="1:8" ht="18" x14ac:dyDescent="0.25">
      <c r="A78" s="26"/>
      <c r="B78" s="28"/>
      <c r="C78" s="31"/>
      <c r="D78" s="22"/>
      <c r="E78" s="22"/>
      <c r="F78" s="23"/>
      <c r="G78" s="24"/>
      <c r="H78" s="25"/>
    </row>
    <row r="79" spans="1:8" ht="18" x14ac:dyDescent="0.25">
      <c r="A79" s="26"/>
      <c r="B79" s="28"/>
      <c r="C79" s="31"/>
      <c r="D79" s="22"/>
      <c r="E79" s="22"/>
      <c r="F79" s="23"/>
      <c r="G79" s="24"/>
      <c r="H79" s="25"/>
    </row>
    <row r="80" spans="1:8" ht="18.75" customHeight="1" x14ac:dyDescent="0.25">
      <c r="A80" s="26"/>
      <c r="B80" s="26"/>
      <c r="C80" s="31"/>
      <c r="D80" s="22"/>
      <c r="E80" s="22"/>
      <c r="F80" s="23"/>
      <c r="G80" s="24"/>
      <c r="H80" s="25"/>
    </row>
    <row r="81" spans="1:8" ht="18" x14ac:dyDescent="0.25">
      <c r="A81" s="26"/>
      <c r="B81" s="28"/>
      <c r="C81" s="27"/>
      <c r="D81" s="22"/>
      <c r="E81" s="22"/>
      <c r="F81" s="23"/>
      <c r="G81" s="24"/>
      <c r="H81" s="25"/>
    </row>
    <row r="82" spans="1:8" ht="18" x14ac:dyDescent="0.25">
      <c r="A82" s="26"/>
      <c r="B82" s="36"/>
      <c r="C82" s="31"/>
      <c r="D82" s="22"/>
      <c r="E82" s="22"/>
      <c r="F82" s="23"/>
      <c r="G82" s="24"/>
      <c r="H82" s="25"/>
    </row>
    <row r="83" spans="1:8" ht="18" x14ac:dyDescent="0.25">
      <c r="A83" s="26"/>
      <c r="B83" s="28"/>
      <c r="C83" s="31"/>
      <c r="D83" s="22"/>
      <c r="E83" s="22"/>
      <c r="F83" s="23"/>
      <c r="G83" s="24"/>
      <c r="H83" s="25"/>
    </row>
    <row r="84" spans="1:8" ht="18" x14ac:dyDescent="0.25">
      <c r="A84" s="26"/>
      <c r="B84" s="26"/>
      <c r="C84" s="31"/>
      <c r="D84" s="22"/>
      <c r="E84" s="22"/>
      <c r="F84" s="23"/>
      <c r="G84" s="24"/>
      <c r="H84" s="25"/>
    </row>
    <row r="85" spans="1:8" ht="18" x14ac:dyDescent="0.25">
      <c r="A85" s="26"/>
      <c r="B85" s="26"/>
      <c r="C85" s="31"/>
      <c r="D85" s="22"/>
      <c r="E85" s="22"/>
      <c r="F85" s="23"/>
      <c r="G85" s="24"/>
      <c r="H85" s="25"/>
    </row>
    <row r="86" spans="1:8" ht="18" x14ac:dyDescent="0.25">
      <c r="A86" s="26"/>
      <c r="B86" s="26"/>
      <c r="C86" s="31"/>
      <c r="D86" s="22"/>
      <c r="E86" s="22"/>
      <c r="F86" s="23"/>
      <c r="G86" s="24"/>
      <c r="H86" s="25"/>
    </row>
    <row r="87" spans="1:8" ht="18" x14ac:dyDescent="0.25">
      <c r="A87" s="26"/>
      <c r="B87" s="28"/>
      <c r="C87" s="27"/>
      <c r="D87" s="22"/>
      <c r="E87" s="22"/>
      <c r="F87" s="23"/>
      <c r="G87" s="24"/>
      <c r="H87" s="25"/>
    </row>
    <row r="88" spans="1:8" ht="18" x14ac:dyDescent="0.25">
      <c r="A88" s="26"/>
      <c r="B88" s="28"/>
      <c r="C88" s="31"/>
      <c r="D88" s="22"/>
      <c r="E88" s="22"/>
      <c r="F88" s="23"/>
      <c r="G88" s="24"/>
      <c r="H88" s="25"/>
    </row>
    <row r="89" spans="1:8" ht="18" x14ac:dyDescent="0.25">
      <c r="A89" s="26"/>
      <c r="B89" s="34"/>
      <c r="C89" s="31"/>
      <c r="D89" s="22"/>
      <c r="E89" s="22"/>
      <c r="F89" s="23"/>
      <c r="G89" s="24"/>
      <c r="H89" s="25"/>
    </row>
    <row r="90" spans="1:8" ht="18" x14ac:dyDescent="0.25">
      <c r="A90" s="26"/>
      <c r="B90" s="28"/>
      <c r="C90" s="31"/>
      <c r="D90" s="22"/>
      <c r="E90" s="22"/>
      <c r="F90" s="23"/>
      <c r="G90" s="24"/>
      <c r="H90" s="25"/>
    </row>
    <row r="91" spans="1:8" ht="18" x14ac:dyDescent="0.25">
      <c r="A91" s="26"/>
      <c r="B91" s="28"/>
      <c r="C91" s="31"/>
      <c r="D91" s="22"/>
      <c r="E91" s="22"/>
      <c r="F91" s="23"/>
      <c r="G91" s="24"/>
      <c r="H91" s="25"/>
    </row>
    <row r="92" spans="1:8" ht="18" x14ac:dyDescent="0.25">
      <c r="A92" s="244"/>
      <c r="B92" s="244"/>
      <c r="C92" s="244"/>
      <c r="D92" s="244"/>
      <c r="E92" s="244"/>
      <c r="F92" s="244"/>
      <c r="G92" s="37"/>
      <c r="H92" s="25"/>
    </row>
    <row r="93" spans="1:8" ht="18" x14ac:dyDescent="0.25">
      <c r="A93" s="26"/>
      <c r="B93" s="28"/>
      <c r="C93" s="27"/>
      <c r="D93" s="22"/>
      <c r="E93" s="22"/>
      <c r="F93" s="23"/>
      <c r="G93" s="24"/>
      <c r="H93" s="25"/>
    </row>
    <row r="94" spans="1:8" ht="18" x14ac:dyDescent="0.25">
      <c r="A94" s="29"/>
      <c r="B94" s="30"/>
      <c r="C94" s="27"/>
      <c r="D94" s="22"/>
      <c r="E94" s="22"/>
      <c r="F94" s="23"/>
      <c r="G94" s="24"/>
      <c r="H94" s="25"/>
    </row>
    <row r="95" spans="1:8" ht="18" x14ac:dyDescent="0.25">
      <c r="A95" s="38"/>
      <c r="B95" s="39"/>
      <c r="C95" s="27"/>
      <c r="D95" s="22"/>
      <c r="E95" s="22"/>
      <c r="F95" s="23"/>
      <c r="G95" s="24"/>
      <c r="H95" s="25"/>
    </row>
    <row r="96" spans="1:8" ht="18" x14ac:dyDescent="0.25">
      <c r="A96" s="38"/>
      <c r="B96" s="38"/>
      <c r="C96" s="40"/>
      <c r="D96" s="22"/>
      <c r="E96" s="22"/>
      <c r="F96" s="23"/>
      <c r="G96" s="24"/>
      <c r="H96" s="25"/>
    </row>
    <row r="97" spans="1:8" ht="18" x14ac:dyDescent="0.25">
      <c r="A97" s="38"/>
      <c r="B97" s="41"/>
      <c r="C97" s="40"/>
      <c r="D97" s="22"/>
      <c r="E97" s="22"/>
      <c r="F97" s="23"/>
      <c r="G97" s="24"/>
      <c r="H97" s="25"/>
    </row>
    <row r="98" spans="1:8" ht="18" x14ac:dyDescent="0.25">
      <c r="A98" s="38"/>
      <c r="B98" s="42"/>
      <c r="C98" s="40"/>
      <c r="D98" s="22"/>
      <c r="E98" s="22"/>
      <c r="F98" s="23"/>
      <c r="G98" s="24"/>
      <c r="H98" s="25"/>
    </row>
    <row r="99" spans="1:8" ht="18" x14ac:dyDescent="0.25">
      <c r="A99" s="38"/>
      <c r="B99" s="42"/>
      <c r="C99" s="40"/>
      <c r="D99" s="22"/>
      <c r="E99" s="22"/>
      <c r="F99" s="23"/>
      <c r="G99" s="24"/>
      <c r="H99" s="25"/>
    </row>
    <row r="100" spans="1:8" ht="18" x14ac:dyDescent="0.25">
      <c r="A100" s="38"/>
      <c r="B100" s="43"/>
      <c r="C100" s="40"/>
      <c r="D100" s="22"/>
      <c r="E100" s="22"/>
      <c r="F100" s="23"/>
      <c r="G100" s="24"/>
      <c r="H100" s="25"/>
    </row>
    <row r="101" spans="1:8" ht="18" x14ac:dyDescent="0.25">
      <c r="A101" s="38"/>
      <c r="B101" s="43"/>
      <c r="C101" s="40"/>
      <c r="D101" s="22"/>
      <c r="E101" s="22"/>
      <c r="F101" s="23"/>
      <c r="G101" s="24"/>
      <c r="H101" s="25"/>
    </row>
    <row r="102" spans="1:8" ht="18" x14ac:dyDescent="0.25">
      <c r="A102" s="44"/>
      <c r="B102" s="43"/>
      <c r="C102" s="40"/>
      <c r="D102" s="22"/>
      <c r="E102" s="22"/>
      <c r="F102" s="23"/>
      <c r="G102" s="24"/>
      <c r="H102" s="25"/>
    </row>
    <row r="103" spans="1:8" ht="18" x14ac:dyDescent="0.25">
      <c r="A103" s="38"/>
      <c r="B103" s="43"/>
      <c r="C103" s="40"/>
      <c r="D103" s="22"/>
      <c r="E103" s="22"/>
      <c r="F103" s="23"/>
      <c r="G103" s="24"/>
      <c r="H103" s="25"/>
    </row>
    <row r="104" spans="1:8" ht="18" x14ac:dyDescent="0.25">
      <c r="A104" s="38"/>
      <c r="B104" s="39"/>
      <c r="C104" s="40"/>
      <c r="D104" s="22"/>
      <c r="E104" s="22"/>
      <c r="F104" s="23"/>
      <c r="G104" s="24"/>
      <c r="H104" s="25"/>
    </row>
    <row r="105" spans="1:8" ht="18" x14ac:dyDescent="0.25">
      <c r="A105" s="38"/>
      <c r="B105" s="39"/>
      <c r="C105" s="40"/>
      <c r="D105" s="22"/>
      <c r="E105" s="22"/>
      <c r="F105" s="23"/>
      <c r="G105" s="24"/>
      <c r="H105" s="25"/>
    </row>
    <row r="106" spans="1:8" ht="18" x14ac:dyDescent="0.25">
      <c r="A106" s="38"/>
      <c r="B106" s="38"/>
      <c r="C106" s="40"/>
      <c r="D106" s="22"/>
      <c r="E106" s="22"/>
      <c r="F106" s="23"/>
      <c r="G106" s="24"/>
      <c r="H106" s="25"/>
    </row>
    <row r="107" spans="1:8" ht="18" x14ac:dyDescent="0.25">
      <c r="A107" s="38"/>
      <c r="B107" s="43"/>
      <c r="C107" s="40"/>
      <c r="D107" s="22"/>
      <c r="E107" s="22"/>
      <c r="F107" s="23"/>
      <c r="G107" s="24"/>
      <c r="H107" s="25"/>
    </row>
    <row r="108" spans="1:8" ht="18" x14ac:dyDescent="0.25">
      <c r="A108" s="38"/>
      <c r="B108" s="39"/>
      <c r="C108" s="40"/>
      <c r="D108" s="22"/>
      <c r="E108" s="22"/>
      <c r="F108" s="23"/>
      <c r="G108" s="24"/>
      <c r="H108" s="25"/>
    </row>
    <row r="109" spans="1:8" ht="18" x14ac:dyDescent="0.25">
      <c r="A109" s="38"/>
      <c r="B109" s="41"/>
      <c r="C109" s="40"/>
      <c r="D109" s="22"/>
      <c r="E109" s="22"/>
      <c r="F109" s="23"/>
      <c r="G109" s="24"/>
      <c r="H109" s="25"/>
    </row>
    <row r="110" spans="1:8" ht="18" x14ac:dyDescent="0.25">
      <c r="A110" s="28"/>
      <c r="B110" s="36"/>
      <c r="C110" s="45"/>
      <c r="D110" s="22"/>
      <c r="E110" s="22"/>
      <c r="F110" s="23"/>
      <c r="G110" s="24"/>
      <c r="H110" s="25"/>
    </row>
    <row r="111" spans="1:8" ht="18" x14ac:dyDescent="0.25">
      <c r="A111" s="28"/>
      <c r="B111" s="36"/>
      <c r="C111" s="45"/>
      <c r="D111" s="22"/>
      <c r="E111" s="22"/>
      <c r="F111" s="23"/>
      <c r="G111" s="24"/>
      <c r="H111" s="25"/>
    </row>
    <row r="112" spans="1:8" ht="18" x14ac:dyDescent="0.25">
      <c r="A112" s="28"/>
      <c r="B112" s="36"/>
      <c r="C112" s="45"/>
      <c r="D112" s="22"/>
      <c r="E112" s="22"/>
      <c r="F112" s="23"/>
      <c r="G112" s="24"/>
      <c r="H112" s="25"/>
    </row>
    <row r="113" spans="1:8" ht="18" x14ac:dyDescent="0.25">
      <c r="A113" s="28"/>
      <c r="B113" s="36"/>
      <c r="C113" s="45"/>
      <c r="D113" s="22"/>
      <c r="E113" s="22"/>
      <c r="F113" s="23"/>
      <c r="G113" s="24"/>
      <c r="H113" s="25"/>
    </row>
    <row r="114" spans="1:8" ht="18" x14ac:dyDescent="0.25">
      <c r="A114" s="28"/>
      <c r="B114" s="36"/>
      <c r="C114" s="45"/>
      <c r="D114" s="22"/>
      <c r="E114" s="22"/>
      <c r="F114" s="23"/>
      <c r="G114" s="24"/>
      <c r="H114" s="25"/>
    </row>
    <row r="115" spans="1:8" ht="18" x14ac:dyDescent="0.25">
      <c r="A115" s="38"/>
      <c r="B115" s="28"/>
      <c r="C115" s="27"/>
      <c r="D115" s="22"/>
      <c r="E115" s="22"/>
      <c r="F115" s="23"/>
      <c r="G115" s="24"/>
      <c r="H115" s="25"/>
    </row>
    <row r="116" spans="1:8" ht="18" x14ac:dyDescent="0.25">
      <c r="A116" s="38"/>
      <c r="B116" s="38"/>
      <c r="C116" s="40"/>
      <c r="D116" s="22"/>
      <c r="E116" s="22"/>
      <c r="F116" s="23"/>
      <c r="G116" s="24"/>
      <c r="H116" s="25"/>
    </row>
    <row r="117" spans="1:8" ht="18" x14ac:dyDescent="0.25">
      <c r="A117" s="38"/>
      <c r="B117" s="41"/>
      <c r="C117" s="40"/>
      <c r="D117" s="22"/>
      <c r="E117" s="22"/>
      <c r="F117" s="23"/>
      <c r="G117" s="24"/>
      <c r="H117" s="25"/>
    </row>
    <row r="118" spans="1:8" ht="18.75" customHeight="1" x14ac:dyDescent="0.25">
      <c r="A118" s="38"/>
      <c r="B118" s="39"/>
      <c r="C118" s="40"/>
      <c r="D118" s="22"/>
      <c r="E118" s="22"/>
      <c r="F118" s="23"/>
      <c r="G118" s="24"/>
      <c r="H118" s="25"/>
    </row>
    <row r="119" spans="1:8" ht="18.75" customHeight="1" x14ac:dyDescent="0.25">
      <c r="A119" s="38"/>
      <c r="B119" s="39"/>
      <c r="C119" s="40"/>
      <c r="D119" s="22"/>
      <c r="E119" s="22"/>
      <c r="F119" s="23"/>
      <c r="G119" s="24"/>
      <c r="H119" s="25"/>
    </row>
    <row r="120" spans="1:8" ht="18.75" customHeight="1" x14ac:dyDescent="0.25">
      <c r="A120" s="38"/>
      <c r="B120" s="38"/>
      <c r="C120" s="40"/>
      <c r="D120" s="22"/>
      <c r="E120" s="22"/>
      <c r="F120" s="23"/>
      <c r="G120" s="24"/>
      <c r="H120" s="25"/>
    </row>
    <row r="121" spans="1:8" ht="18.75" customHeight="1" x14ac:dyDescent="0.25">
      <c r="A121" s="26"/>
      <c r="B121" s="28"/>
      <c r="C121" s="27"/>
      <c r="D121" s="22"/>
      <c r="E121" s="22"/>
      <c r="F121" s="23"/>
      <c r="G121" s="24"/>
      <c r="H121" s="25"/>
    </row>
    <row r="122" spans="1:8" ht="18" x14ac:dyDescent="0.25">
      <c r="A122" s="244"/>
      <c r="B122" s="244"/>
      <c r="C122" s="244"/>
      <c r="D122" s="244"/>
      <c r="E122" s="244"/>
      <c r="F122" s="244"/>
      <c r="G122" s="37"/>
      <c r="H122" s="25"/>
    </row>
    <row r="123" spans="1:8" x14ac:dyDescent="0.2">
      <c r="A123" s="26"/>
      <c r="B123" s="28"/>
      <c r="C123" s="27"/>
      <c r="D123" s="22"/>
      <c r="E123" s="22"/>
      <c r="F123" s="23"/>
      <c r="G123" s="24"/>
    </row>
    <row r="124" spans="1:8" x14ac:dyDescent="0.2">
      <c r="A124" s="29"/>
      <c r="B124" s="30"/>
      <c r="C124" s="27"/>
      <c r="D124" s="22"/>
      <c r="E124" s="22"/>
      <c r="F124" s="23"/>
      <c r="G124" s="24"/>
    </row>
    <row r="125" spans="1:8" x14ac:dyDescent="0.2">
      <c r="A125" s="26"/>
      <c r="B125" s="28"/>
      <c r="C125" s="27"/>
      <c r="D125" s="22"/>
      <c r="E125" s="22"/>
      <c r="F125" s="23"/>
      <c r="G125" s="24"/>
    </row>
    <row r="126" spans="1:8" x14ac:dyDescent="0.2">
      <c r="A126" s="38"/>
      <c r="B126" s="46"/>
      <c r="C126" s="47"/>
      <c r="D126" s="22"/>
      <c r="E126" s="22"/>
      <c r="F126" s="23"/>
      <c r="G126" s="24"/>
    </row>
    <row r="127" spans="1:8" x14ac:dyDescent="0.2">
      <c r="A127" s="38"/>
      <c r="B127" s="46"/>
      <c r="C127" s="47"/>
      <c r="D127" s="22"/>
      <c r="E127" s="22"/>
      <c r="F127" s="23"/>
      <c r="G127" s="24"/>
    </row>
    <row r="128" spans="1:8" x14ac:dyDescent="0.2">
      <c r="A128" s="38"/>
      <c r="B128" s="46"/>
      <c r="C128" s="47"/>
      <c r="D128" s="22"/>
      <c r="E128" s="22"/>
      <c r="F128" s="23"/>
      <c r="G128" s="24"/>
    </row>
    <row r="129" spans="1:7" x14ac:dyDescent="0.2">
      <c r="A129" s="38"/>
      <c r="B129" s="46"/>
      <c r="C129" s="47"/>
      <c r="D129" s="22"/>
      <c r="E129" s="22"/>
      <c r="F129" s="23"/>
      <c r="G129" s="24"/>
    </row>
    <row r="130" spans="1:7" x14ac:dyDescent="0.2">
      <c r="A130" s="48"/>
      <c r="B130" s="49"/>
      <c r="C130" s="47"/>
      <c r="D130" s="22"/>
      <c r="E130" s="22"/>
      <c r="F130" s="23"/>
      <c r="G130" s="24"/>
    </row>
    <row r="131" spans="1:7" x14ac:dyDescent="0.2">
      <c r="A131" s="26"/>
      <c r="B131" s="49"/>
      <c r="C131" s="27"/>
      <c r="D131" s="22"/>
      <c r="E131" s="22"/>
      <c r="F131" s="23"/>
      <c r="G131" s="24"/>
    </row>
    <row r="132" spans="1:7" x14ac:dyDescent="0.2">
      <c r="A132" s="48"/>
      <c r="B132" s="50"/>
      <c r="C132" s="47"/>
      <c r="D132" s="22"/>
      <c r="E132" s="22"/>
      <c r="F132" s="23"/>
      <c r="G132" s="24"/>
    </row>
    <row r="133" spans="1:7" x14ac:dyDescent="0.2">
      <c r="A133" s="48"/>
      <c r="B133" s="51"/>
      <c r="C133" s="47"/>
      <c r="D133" s="22"/>
      <c r="E133" s="22"/>
      <c r="F133" s="23"/>
      <c r="G133" s="24"/>
    </row>
    <row r="134" spans="1:7" ht="14.25" x14ac:dyDescent="0.2">
      <c r="A134" s="38"/>
      <c r="B134" s="52"/>
      <c r="C134" s="53"/>
      <c r="D134" s="22"/>
      <c r="E134" s="22"/>
      <c r="F134" s="23"/>
      <c r="G134" s="24"/>
    </row>
    <row r="135" spans="1:7" ht="14.25" x14ac:dyDescent="0.2">
      <c r="A135" s="38"/>
      <c r="B135" s="52"/>
      <c r="C135" s="53"/>
      <c r="D135" s="22"/>
      <c r="E135" s="22"/>
      <c r="F135" s="23"/>
      <c r="G135" s="24"/>
    </row>
    <row r="136" spans="1:7" ht="14.25" x14ac:dyDescent="0.2">
      <c r="A136" s="48"/>
      <c r="B136" s="52"/>
      <c r="C136" s="53"/>
      <c r="D136" s="22"/>
      <c r="E136" s="22"/>
      <c r="F136" s="23"/>
      <c r="G136" s="24"/>
    </row>
    <row r="137" spans="1:7" x14ac:dyDescent="0.2">
      <c r="A137" s="26"/>
      <c r="B137" s="49"/>
      <c r="C137" s="27"/>
      <c r="D137" s="22"/>
      <c r="E137" s="22"/>
      <c r="F137" s="23"/>
      <c r="G137" s="24"/>
    </row>
    <row r="138" spans="1:7" x14ac:dyDescent="0.2">
      <c r="A138" s="48"/>
      <c r="B138" s="50"/>
      <c r="C138" s="27"/>
      <c r="D138" s="22"/>
      <c r="E138" s="22"/>
      <c r="F138" s="23"/>
      <c r="G138" s="24"/>
    </row>
    <row r="139" spans="1:7" x14ac:dyDescent="0.2">
      <c r="A139" s="26"/>
      <c r="B139" s="49"/>
      <c r="C139" s="27"/>
      <c r="D139" s="22"/>
      <c r="E139" s="22"/>
      <c r="F139" s="23"/>
      <c r="G139" s="24"/>
    </row>
    <row r="140" spans="1:7" ht="14.25" x14ac:dyDescent="0.2">
      <c r="A140" s="48"/>
      <c r="B140" s="52"/>
      <c r="C140" s="54"/>
      <c r="D140" s="22"/>
      <c r="E140" s="22"/>
      <c r="F140" s="23"/>
      <c r="G140" s="24"/>
    </row>
    <row r="141" spans="1:7" ht="14.25" x14ac:dyDescent="0.2">
      <c r="A141" s="48"/>
      <c r="B141" s="52"/>
      <c r="C141" s="54"/>
      <c r="D141" s="22"/>
      <c r="E141" s="22"/>
      <c r="F141" s="23"/>
      <c r="G141" s="24"/>
    </row>
    <row r="142" spans="1:7" ht="14.25" x14ac:dyDescent="0.2">
      <c r="A142" s="48"/>
      <c r="B142" s="52"/>
      <c r="C142" s="53"/>
      <c r="D142" s="22"/>
      <c r="E142" s="22"/>
      <c r="F142" s="23"/>
      <c r="G142" s="24"/>
    </row>
    <row r="143" spans="1:7" ht="14.25" x14ac:dyDescent="0.2">
      <c r="A143" s="48"/>
      <c r="B143" s="52"/>
      <c r="C143" s="53"/>
      <c r="D143" s="22"/>
      <c r="E143" s="22"/>
      <c r="F143" s="23"/>
      <c r="G143" s="24"/>
    </row>
    <row r="144" spans="1:7" ht="14.25" x14ac:dyDescent="0.2">
      <c r="A144" s="48"/>
      <c r="B144" s="52"/>
      <c r="C144" s="53"/>
      <c r="D144" s="22"/>
      <c r="E144" s="22"/>
      <c r="F144" s="23"/>
      <c r="G144" s="24"/>
    </row>
    <row r="145" spans="1:7" ht="14.25" x14ac:dyDescent="0.2">
      <c r="A145" s="48"/>
      <c r="B145" s="52"/>
      <c r="C145" s="53"/>
      <c r="D145" s="22"/>
      <c r="E145" s="22"/>
      <c r="F145" s="23"/>
      <c r="G145" s="24"/>
    </row>
    <row r="146" spans="1:7" ht="14.25" x14ac:dyDescent="0.2">
      <c r="A146" s="48"/>
      <c r="B146" s="52"/>
      <c r="C146" s="53"/>
      <c r="D146" s="22"/>
      <c r="E146" s="22"/>
      <c r="F146" s="23"/>
      <c r="G146" s="24"/>
    </row>
    <row r="147" spans="1:7" ht="14.25" x14ac:dyDescent="0.2">
      <c r="A147" s="48"/>
      <c r="B147" s="52"/>
      <c r="C147" s="53"/>
      <c r="D147" s="22"/>
      <c r="E147" s="22"/>
      <c r="F147" s="23"/>
      <c r="G147" s="24"/>
    </row>
    <row r="148" spans="1:7" ht="14.25" x14ac:dyDescent="0.2">
      <c r="A148" s="48"/>
      <c r="B148" s="52"/>
      <c r="C148" s="53"/>
      <c r="D148" s="22"/>
      <c r="E148" s="22"/>
      <c r="F148" s="23"/>
      <c r="G148" s="24"/>
    </row>
    <row r="149" spans="1:7" ht="14.25" x14ac:dyDescent="0.2">
      <c r="A149" s="48"/>
      <c r="B149" s="52"/>
      <c r="C149" s="53"/>
      <c r="D149" s="22"/>
      <c r="E149" s="22"/>
      <c r="F149" s="23"/>
      <c r="G149" s="24"/>
    </row>
    <row r="150" spans="1:7" ht="14.25" x14ac:dyDescent="0.2">
      <c r="A150" s="38"/>
      <c r="B150" s="52"/>
      <c r="C150" s="53"/>
      <c r="D150" s="22"/>
      <c r="E150" s="22"/>
      <c r="F150" s="23"/>
      <c r="G150" s="24"/>
    </row>
    <row r="151" spans="1:7" ht="14.25" x14ac:dyDescent="0.2">
      <c r="A151" s="38"/>
      <c r="B151" s="52"/>
      <c r="C151" s="53"/>
      <c r="D151" s="22"/>
      <c r="E151" s="22"/>
      <c r="F151" s="23"/>
      <c r="G151" s="24"/>
    </row>
    <row r="152" spans="1:7" x14ac:dyDescent="0.2">
      <c r="A152" s="38"/>
      <c r="B152" s="49"/>
      <c r="C152" s="47"/>
      <c r="D152" s="22"/>
      <c r="E152" s="22"/>
      <c r="F152" s="23"/>
      <c r="G152" s="24"/>
    </row>
    <row r="153" spans="1:7" x14ac:dyDescent="0.2">
      <c r="A153" s="38"/>
      <c r="B153" s="49"/>
      <c r="C153" s="47"/>
      <c r="D153" s="22"/>
      <c r="E153" s="22"/>
      <c r="F153" s="23"/>
      <c r="G153" s="24"/>
    </row>
    <row r="154" spans="1:7" x14ac:dyDescent="0.2">
      <c r="A154" s="38"/>
      <c r="B154" s="49"/>
      <c r="C154" s="47"/>
      <c r="D154" s="22"/>
      <c r="E154" s="22"/>
      <c r="F154" s="23"/>
      <c r="G154" s="24"/>
    </row>
    <row r="155" spans="1:7" x14ac:dyDescent="0.2">
      <c r="A155" s="38"/>
      <c r="B155" s="49"/>
      <c r="C155" s="47"/>
      <c r="D155" s="22"/>
      <c r="E155" s="22"/>
      <c r="F155" s="23"/>
      <c r="G155" s="24"/>
    </row>
    <row r="156" spans="1:7" x14ac:dyDescent="0.2">
      <c r="A156" s="38"/>
      <c r="B156" s="49"/>
      <c r="C156" s="47"/>
      <c r="D156" s="22"/>
      <c r="E156" s="22"/>
      <c r="F156" s="23"/>
      <c r="G156" s="24"/>
    </row>
    <row r="157" spans="1:7" x14ac:dyDescent="0.2">
      <c r="A157" s="38"/>
      <c r="B157" s="49"/>
      <c r="C157" s="47"/>
      <c r="D157" s="22"/>
      <c r="E157" s="22"/>
      <c r="F157" s="23"/>
      <c r="G157" s="24"/>
    </row>
    <row r="158" spans="1:7" x14ac:dyDescent="0.2">
      <c r="A158" s="38"/>
      <c r="B158" s="49"/>
      <c r="C158" s="47"/>
      <c r="D158" s="22"/>
      <c r="E158" s="22"/>
      <c r="F158" s="23"/>
      <c r="G158" s="24"/>
    </row>
    <row r="159" spans="1:7" x14ac:dyDescent="0.2">
      <c r="A159" s="38"/>
      <c r="B159" s="39"/>
      <c r="C159" s="47"/>
      <c r="D159" s="22"/>
      <c r="E159" s="22"/>
      <c r="F159" s="23"/>
      <c r="G159" s="24"/>
    </row>
    <row r="160" spans="1:7" ht="18" x14ac:dyDescent="0.25">
      <c r="A160" s="244"/>
      <c r="B160" s="244"/>
      <c r="C160" s="244"/>
      <c r="D160" s="244"/>
      <c r="E160" s="244"/>
      <c r="F160" s="244"/>
      <c r="G160" s="37"/>
    </row>
    <row r="161" spans="1:7" ht="18" x14ac:dyDescent="0.25">
      <c r="A161" s="55"/>
      <c r="B161" s="73"/>
      <c r="C161" s="56"/>
      <c r="D161" s="57"/>
      <c r="E161" s="57"/>
      <c r="F161" s="58"/>
      <c r="G161" s="37"/>
    </row>
    <row r="162" spans="1:7" ht="18" x14ac:dyDescent="0.25">
      <c r="A162" s="55"/>
      <c r="B162" s="73"/>
      <c r="C162" s="56"/>
      <c r="D162" s="57"/>
      <c r="E162" s="57"/>
      <c r="F162" s="58"/>
      <c r="G162" s="37"/>
    </row>
    <row r="163" spans="1:7" ht="18" x14ac:dyDescent="0.25">
      <c r="A163" s="245"/>
      <c r="B163" s="245"/>
      <c r="C163" s="245"/>
      <c r="D163" s="245"/>
      <c r="E163" s="245"/>
      <c r="F163" s="245"/>
      <c r="G163" s="59"/>
    </row>
    <row r="164" spans="1:7" x14ac:dyDescent="0.2">
      <c r="A164" s="39"/>
      <c r="B164" s="60"/>
      <c r="C164" s="21"/>
      <c r="D164" s="22"/>
      <c r="E164" s="22"/>
      <c r="F164" s="23"/>
      <c r="G164" s="24"/>
    </row>
    <row r="165" spans="1:7" x14ac:dyDescent="0.2">
      <c r="A165" s="242"/>
      <c r="B165" s="242"/>
      <c r="C165" s="242"/>
      <c r="D165" s="242"/>
      <c r="E165" s="242"/>
      <c r="F165" s="242"/>
      <c r="G165" s="242"/>
    </row>
    <row r="166" spans="1:7" ht="18" x14ac:dyDescent="0.25">
      <c r="A166" s="241"/>
      <c r="B166" s="241"/>
      <c r="C166" s="241"/>
      <c r="D166" s="241"/>
      <c r="E166" s="241"/>
      <c r="F166" s="241"/>
      <c r="G166" s="37"/>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sheetData>
  <sheetProtection algorithmName="SHA-512" hashValue="Y0bBiwes6pF51qxKxXU5Ni686wyvvurdyIMzvJDJvlvG/4YTMLt9Zp+G+lMEr4kxKtgYmc1V3vpmPgHV6Rv3/Q==" saltValue="GF/4/xGwpBEUGSOsVixpcg==" spinCount="100000" sheet="1" objects="1" scenarios="1"/>
  <mergeCells count="20">
    <mergeCell ref="F29:G29"/>
    <mergeCell ref="F42:G42"/>
    <mergeCell ref="A43:G43"/>
    <mergeCell ref="E54:F54"/>
    <mergeCell ref="E28:F28"/>
    <mergeCell ref="B1:G1"/>
    <mergeCell ref="A3:G3"/>
    <mergeCell ref="A17:G17"/>
    <mergeCell ref="A4:G4"/>
    <mergeCell ref="E15:F15"/>
    <mergeCell ref="F16:G16"/>
    <mergeCell ref="A160:F160"/>
    <mergeCell ref="A163:F163"/>
    <mergeCell ref="A165:G165"/>
    <mergeCell ref="A166:F166"/>
    <mergeCell ref="A30:G30"/>
    <mergeCell ref="A92:F92"/>
    <mergeCell ref="A122:F122"/>
    <mergeCell ref="E41:F41"/>
    <mergeCell ref="A55:F55"/>
  </mergeCells>
  <conditionalFormatting sqref="A5:A16 A18:A29 A31:A42 A44:A54">
    <cfRule type="expression" dxfId="37"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E17 E4 E7:E14 E20:E27 E33:E40 E46:E53" xr:uid="{5D7D2EF7-9021-4571-9132-3DA791B4787B}">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D1196-C37F-4E72-B78C-1BF865B81B98}">
  <sheetPr>
    <tabColor theme="6"/>
  </sheetPr>
  <dimension ref="A1:H1958"/>
  <sheetViews>
    <sheetView view="pageBreakPreview" zoomScaleNormal="100" zoomScaleSheetLayoutView="100" workbookViewId="0">
      <pane ySplit="2" topLeftCell="A3" activePane="bottomLeft" state="frozen"/>
      <selection activeCell="A52" sqref="A52"/>
      <selection pane="bottomLeft" activeCell="D6" sqref="D6"/>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20</v>
      </c>
      <c r="C2" s="14" t="s">
        <v>3</v>
      </c>
      <c r="D2" s="15" t="s">
        <v>4</v>
      </c>
      <c r="E2" s="15" t="s">
        <v>12</v>
      </c>
      <c r="F2" s="16" t="s">
        <v>5</v>
      </c>
      <c r="G2" s="17" t="s">
        <v>6</v>
      </c>
    </row>
    <row r="3" spans="1:8" ht="15" x14ac:dyDescent="0.2">
      <c r="A3" s="249" t="s">
        <v>25</v>
      </c>
      <c r="B3" s="250"/>
      <c r="C3" s="250"/>
      <c r="D3" s="250"/>
      <c r="E3" s="250"/>
      <c r="F3" s="250"/>
      <c r="G3" s="251"/>
    </row>
    <row r="4" spans="1:8" ht="15" x14ac:dyDescent="0.2">
      <c r="A4" s="246" t="s">
        <v>16</v>
      </c>
      <c r="B4" s="247"/>
      <c r="C4" s="247"/>
      <c r="D4" s="247"/>
      <c r="E4" s="247"/>
      <c r="F4" s="247"/>
      <c r="G4" s="248"/>
    </row>
    <row r="5" spans="1:8" ht="351" customHeight="1" x14ac:dyDescent="0.2">
      <c r="A5" s="88">
        <f>IF(D5="","",MAX($A$2:A4)+1)</f>
        <v>1</v>
      </c>
      <c r="B5" s="67" t="s">
        <v>223</v>
      </c>
      <c r="C5" s="19" t="s">
        <v>0</v>
      </c>
      <c r="D5" s="20">
        <v>1</v>
      </c>
      <c r="E5" s="83">
        <v>0</v>
      </c>
      <c r="F5" s="84">
        <f>IF(ISNUMBER(E5),IF(E5&gt;0,ROUND(E5,2),0),0)</f>
        <v>0</v>
      </c>
      <c r="G5" s="85">
        <f>ROUND(D5*F5,2)</f>
        <v>0</v>
      </c>
    </row>
    <row r="6" spans="1:8" ht="220.5" customHeight="1" x14ac:dyDescent="0.2">
      <c r="A6" s="88">
        <f>IF(D6="","",MAX($A$2:A5)+1)</f>
        <v>2</v>
      </c>
      <c r="B6" s="67" t="s">
        <v>222</v>
      </c>
      <c r="C6" s="19" t="s">
        <v>0</v>
      </c>
      <c r="D6" s="20">
        <v>1</v>
      </c>
      <c r="E6" s="83">
        <v>0</v>
      </c>
      <c r="F6" s="84">
        <f t="shared" ref="F6" si="0">IF(ISNUMBER(E6),IF(E6&gt;0,ROUND(E6,2),0),0)</f>
        <v>0</v>
      </c>
      <c r="G6" s="85">
        <f t="shared" ref="G6" si="1">ROUND(D6*F6,2)</f>
        <v>0</v>
      </c>
    </row>
    <row r="7" spans="1:8" ht="220.5" customHeight="1" x14ac:dyDescent="0.2">
      <c r="A7" s="88">
        <f>IF(D7="","",MAX($A$2:A6)+1)</f>
        <v>3</v>
      </c>
      <c r="B7" s="67" t="s">
        <v>226</v>
      </c>
      <c r="C7" s="19" t="s">
        <v>0</v>
      </c>
      <c r="D7" s="20">
        <v>1</v>
      </c>
      <c r="E7" s="83">
        <v>0</v>
      </c>
      <c r="F7" s="84">
        <f t="shared" ref="F7" si="2">IF(ISNUMBER(E7),IF(E7&gt;0,ROUND(E7,2),0),0)</f>
        <v>0</v>
      </c>
      <c r="G7" s="85">
        <f t="shared" ref="G7" si="3">ROUND(D7*F7,2)</f>
        <v>0</v>
      </c>
    </row>
    <row r="8" spans="1:8" ht="15.75" customHeight="1" x14ac:dyDescent="0.2">
      <c r="A8" s="262"/>
      <c r="B8" s="263"/>
      <c r="C8" s="263"/>
      <c r="D8" s="264"/>
      <c r="E8" s="257" t="s">
        <v>137</v>
      </c>
      <c r="F8" s="258"/>
      <c r="G8" s="90">
        <f>SUM(G5:G7)</f>
        <v>0</v>
      </c>
    </row>
    <row r="9" spans="1:8" ht="15.75" customHeight="1" x14ac:dyDescent="0.2">
      <c r="A9" s="246" t="s">
        <v>17</v>
      </c>
      <c r="B9" s="247"/>
      <c r="C9" s="247" t="s">
        <v>8</v>
      </c>
      <c r="D9" s="247">
        <v>1</v>
      </c>
      <c r="E9" s="247">
        <v>0</v>
      </c>
      <c r="F9" s="247">
        <f t="shared" ref="F9:F11" si="4">IF(ISNUMBER(E9),IF(E9&gt;0,ROUND(E9,2),0),0)</f>
        <v>0</v>
      </c>
      <c r="G9" s="248">
        <f t="shared" ref="G9:G11" si="5">ROUND(D9*F9,2)</f>
        <v>0</v>
      </c>
    </row>
    <row r="10" spans="1:8" ht="351" customHeight="1" x14ac:dyDescent="0.2">
      <c r="A10" s="88">
        <f>IF(D10="","",MAX($A$2:A9)+1)</f>
        <v>4</v>
      </c>
      <c r="B10" s="67" t="s">
        <v>223</v>
      </c>
      <c r="C10" s="19" t="s">
        <v>0</v>
      </c>
      <c r="D10" s="20">
        <v>1</v>
      </c>
      <c r="E10" s="83">
        <v>0</v>
      </c>
      <c r="F10" s="84">
        <f t="shared" si="4"/>
        <v>0</v>
      </c>
      <c r="G10" s="85">
        <f t="shared" si="5"/>
        <v>0</v>
      </c>
    </row>
    <row r="11" spans="1:8" ht="220.5" customHeight="1" x14ac:dyDescent="0.2">
      <c r="A11" s="88">
        <f>IF(D11="","",MAX($A$2:A10)+1)</f>
        <v>5</v>
      </c>
      <c r="B11" s="67" t="s">
        <v>222</v>
      </c>
      <c r="C11" s="19" t="s">
        <v>0</v>
      </c>
      <c r="D11" s="20">
        <v>1</v>
      </c>
      <c r="E11" s="83">
        <v>0</v>
      </c>
      <c r="F11" s="84">
        <f t="shared" si="4"/>
        <v>0</v>
      </c>
      <c r="G11" s="85">
        <f t="shared" si="5"/>
        <v>0</v>
      </c>
    </row>
    <row r="12" spans="1:8" ht="15.75" customHeight="1" x14ac:dyDescent="0.2">
      <c r="A12" s="262"/>
      <c r="B12" s="263"/>
      <c r="C12" s="263"/>
      <c r="D12" s="264"/>
      <c r="E12" s="257" t="s">
        <v>73</v>
      </c>
      <c r="F12" s="258"/>
      <c r="G12" s="90">
        <f>SUM(G10:G11)</f>
        <v>0</v>
      </c>
    </row>
    <row r="13" spans="1:8" ht="18" x14ac:dyDescent="0.25">
      <c r="A13" s="246" t="s">
        <v>18</v>
      </c>
      <c r="B13" s="247"/>
      <c r="C13" s="247"/>
      <c r="D13" s="247"/>
      <c r="E13" s="247"/>
      <c r="F13" s="247"/>
      <c r="G13" s="248"/>
      <c r="H13" s="25"/>
    </row>
    <row r="14" spans="1:8" ht="351" customHeight="1" x14ac:dyDescent="0.2">
      <c r="A14" s="88">
        <f>IF(D14="","",MAX($A$2:A13)+1)</f>
        <v>6</v>
      </c>
      <c r="B14" s="67" t="s">
        <v>224</v>
      </c>
      <c r="C14" s="19" t="s">
        <v>0</v>
      </c>
      <c r="D14" s="20">
        <v>1</v>
      </c>
      <c r="E14" s="83">
        <v>0</v>
      </c>
      <c r="F14" s="84">
        <f>IF(ISNUMBER(E14),IF(E14&gt;0,ROUND(E14,2),0),0)</f>
        <v>0</v>
      </c>
      <c r="G14" s="85">
        <f>ROUND(D14*F14,2)</f>
        <v>0</v>
      </c>
    </row>
    <row r="15" spans="1:8" ht="220.5" customHeight="1" x14ac:dyDescent="0.2">
      <c r="A15" s="88">
        <f>IF(D15="","",MAX($A$2:A14)+1)</f>
        <v>7</v>
      </c>
      <c r="B15" s="67" t="s">
        <v>225</v>
      </c>
      <c r="C15" s="19" t="s">
        <v>0</v>
      </c>
      <c r="D15" s="20">
        <v>1</v>
      </c>
      <c r="E15" s="83">
        <v>0</v>
      </c>
      <c r="F15" s="84">
        <f t="shared" ref="F15" si="6">IF(ISNUMBER(E15),IF(E15&gt;0,ROUND(E15,2),0),0)</f>
        <v>0</v>
      </c>
      <c r="G15" s="85">
        <f t="shared" ref="G15" si="7">ROUND(D15*F15,2)</f>
        <v>0</v>
      </c>
    </row>
    <row r="16" spans="1:8" ht="18" x14ac:dyDescent="0.25">
      <c r="A16" s="262"/>
      <c r="B16" s="263"/>
      <c r="C16" s="263"/>
      <c r="D16" s="264"/>
      <c r="E16" s="257" t="s">
        <v>153</v>
      </c>
      <c r="F16" s="258"/>
      <c r="G16" s="90">
        <f>SUM(G14:G15)</f>
        <v>0</v>
      </c>
      <c r="H16" s="25"/>
    </row>
    <row r="17" spans="1:8" ht="18" x14ac:dyDescent="0.25">
      <c r="A17" s="246" t="s">
        <v>19</v>
      </c>
      <c r="B17" s="247"/>
      <c r="C17" s="247"/>
      <c r="D17" s="247"/>
      <c r="E17" s="247"/>
      <c r="F17" s="247"/>
      <c r="G17" s="248"/>
      <c r="H17" s="25"/>
    </row>
    <row r="18" spans="1:8" ht="351" customHeight="1" x14ac:dyDescent="0.2">
      <c r="A18" s="88">
        <f>IF(D18="","",MAX($A$2:A17)+1)</f>
        <v>8</v>
      </c>
      <c r="B18" s="67" t="s">
        <v>224</v>
      </c>
      <c r="C18" s="19" t="s">
        <v>0</v>
      </c>
      <c r="D18" s="20">
        <v>1</v>
      </c>
      <c r="E18" s="83">
        <v>0</v>
      </c>
      <c r="F18" s="84">
        <f>IF(ISNUMBER(E18),IF(E18&gt;0,ROUND(E18,2),0),0)</f>
        <v>0</v>
      </c>
      <c r="G18" s="85">
        <f>ROUND(D18*F18,2)</f>
        <v>0</v>
      </c>
    </row>
    <row r="19" spans="1:8" ht="220.5" customHeight="1" x14ac:dyDescent="0.2">
      <c r="A19" s="88">
        <f>IF(D19="","",MAX($A$2:A18)+1)</f>
        <v>9</v>
      </c>
      <c r="B19" s="67" t="s">
        <v>225</v>
      </c>
      <c r="C19" s="19" t="s">
        <v>0</v>
      </c>
      <c r="D19" s="20">
        <v>1</v>
      </c>
      <c r="E19" s="83">
        <v>0</v>
      </c>
      <c r="F19" s="84">
        <f t="shared" ref="F19:F20" si="8">IF(ISNUMBER(E19),IF(E19&gt;0,ROUND(E19,2),0),0)</f>
        <v>0</v>
      </c>
      <c r="G19" s="85">
        <f t="shared" ref="G19:G20" si="9">ROUND(D19*F19,2)</f>
        <v>0</v>
      </c>
    </row>
    <row r="20" spans="1:8" ht="220.5" customHeight="1" x14ac:dyDescent="0.2">
      <c r="A20" s="88">
        <f>IF(D20="","",MAX($A$2:A19)+1)</f>
        <v>10</v>
      </c>
      <c r="B20" s="67" t="s">
        <v>227</v>
      </c>
      <c r="C20" s="19" t="s">
        <v>0</v>
      </c>
      <c r="D20" s="20">
        <v>1</v>
      </c>
      <c r="E20" s="83">
        <v>0</v>
      </c>
      <c r="F20" s="84">
        <f t="shared" si="8"/>
        <v>0</v>
      </c>
      <c r="G20" s="85">
        <f t="shared" si="9"/>
        <v>0</v>
      </c>
    </row>
    <row r="21" spans="1:8" ht="18.75" thickBot="1" x14ac:dyDescent="0.3">
      <c r="A21" s="262"/>
      <c r="B21" s="263"/>
      <c r="C21" s="263"/>
      <c r="D21" s="264"/>
      <c r="E21" s="257" t="s">
        <v>155</v>
      </c>
      <c r="F21" s="258"/>
      <c r="G21" s="90">
        <f>SUM(G18:G20)</f>
        <v>0</v>
      </c>
      <c r="H21" s="25"/>
    </row>
    <row r="22" spans="1:8" ht="18.75" thickBot="1" x14ac:dyDescent="0.3">
      <c r="A22" s="259" t="s">
        <v>703</v>
      </c>
      <c r="B22" s="253"/>
      <c r="C22" s="253"/>
      <c r="D22" s="253"/>
      <c r="E22" s="253"/>
      <c r="F22" s="254"/>
      <c r="G22" s="71">
        <f>SUM(G8,G12,G16,G21)</f>
        <v>0</v>
      </c>
      <c r="H22" s="25"/>
    </row>
    <row r="23" spans="1:8" ht="18" x14ac:dyDescent="0.25">
      <c r="A23" s="26"/>
      <c r="B23" s="26"/>
      <c r="C23" s="27"/>
      <c r="D23" s="22"/>
      <c r="E23" s="22"/>
      <c r="F23" s="23"/>
      <c r="G23" s="24"/>
      <c r="H23" s="25"/>
    </row>
    <row r="24" spans="1:8" ht="18.75" customHeight="1" x14ac:dyDescent="0.25">
      <c r="A24" s="26"/>
      <c r="B24" s="28"/>
      <c r="C24" s="27"/>
      <c r="D24" s="22"/>
      <c r="E24" s="22"/>
      <c r="F24" s="23"/>
      <c r="G24" s="24"/>
      <c r="H24" s="25"/>
    </row>
    <row r="25" spans="1:8" ht="18" x14ac:dyDescent="0.25">
      <c r="A25" s="29"/>
      <c r="B25" s="30"/>
      <c r="C25" s="31"/>
      <c r="D25" s="22"/>
      <c r="E25" s="22"/>
      <c r="F25" s="23"/>
      <c r="G25" s="24"/>
      <c r="H25" s="25"/>
    </row>
    <row r="26" spans="1:8" ht="18" x14ac:dyDescent="0.25">
      <c r="A26" s="26"/>
      <c r="B26" s="32"/>
      <c r="C26" s="31"/>
      <c r="D26" s="22"/>
      <c r="E26" s="22"/>
      <c r="F26" s="23"/>
      <c r="G26" s="24"/>
      <c r="H26" s="25"/>
    </row>
    <row r="27" spans="1:8" ht="18" x14ac:dyDescent="0.25">
      <c r="A27" s="26"/>
      <c r="B27" s="32"/>
      <c r="C27" s="31"/>
      <c r="D27" s="22"/>
      <c r="E27" s="22"/>
      <c r="F27" s="23"/>
      <c r="G27" s="24"/>
      <c r="H27" s="25"/>
    </row>
    <row r="28" spans="1:8" ht="18" x14ac:dyDescent="0.25">
      <c r="A28" s="26"/>
      <c r="B28" s="32"/>
      <c r="C28" s="31"/>
      <c r="D28" s="22"/>
      <c r="E28" s="22"/>
      <c r="F28" s="23"/>
      <c r="G28" s="24"/>
      <c r="H28" s="25"/>
    </row>
    <row r="29" spans="1:8" ht="18" x14ac:dyDescent="0.25">
      <c r="A29" s="26"/>
      <c r="B29" s="32"/>
      <c r="C29" s="31"/>
      <c r="D29" s="22"/>
      <c r="E29" s="22"/>
      <c r="F29" s="23"/>
      <c r="G29" s="24"/>
      <c r="H29" s="25"/>
    </row>
    <row r="30" spans="1:8" ht="18" x14ac:dyDescent="0.25">
      <c r="A30" s="26"/>
      <c r="B30" s="32"/>
      <c r="C30" s="31"/>
      <c r="D30" s="22"/>
      <c r="E30" s="22"/>
      <c r="F30" s="23"/>
      <c r="G30" s="24"/>
      <c r="H30" s="25"/>
    </row>
    <row r="31" spans="1:8" ht="18" x14ac:dyDescent="0.25">
      <c r="A31" s="26"/>
      <c r="B31" s="32"/>
      <c r="C31" s="31"/>
      <c r="D31" s="22"/>
      <c r="E31" s="22"/>
      <c r="F31" s="23"/>
      <c r="G31" s="24"/>
      <c r="H31" s="25"/>
    </row>
    <row r="32" spans="1:8" ht="18" x14ac:dyDescent="0.25">
      <c r="A32" s="26"/>
      <c r="B32" s="32"/>
      <c r="C32" s="31"/>
      <c r="D32" s="22"/>
      <c r="E32" s="22"/>
      <c r="F32" s="23"/>
      <c r="G32" s="24"/>
      <c r="H32" s="25"/>
    </row>
    <row r="33" spans="1:8" ht="18" x14ac:dyDescent="0.25">
      <c r="A33" s="26"/>
      <c r="B33" s="32"/>
      <c r="C33" s="31"/>
      <c r="D33" s="22"/>
      <c r="E33" s="22"/>
      <c r="F33" s="23"/>
      <c r="G33" s="24"/>
      <c r="H33" s="25"/>
    </row>
    <row r="34" spans="1:8" ht="18" x14ac:dyDescent="0.25">
      <c r="A34" s="26"/>
      <c r="B34" s="28"/>
      <c r="C34" s="27"/>
      <c r="D34" s="22"/>
      <c r="E34" s="22"/>
      <c r="F34" s="23"/>
      <c r="G34" s="24"/>
      <c r="H34" s="25"/>
    </row>
    <row r="35" spans="1:8" ht="18" x14ac:dyDescent="0.25">
      <c r="A35" s="26"/>
      <c r="B35" s="26"/>
      <c r="C35" s="31"/>
      <c r="D35" s="22"/>
      <c r="E35" s="22"/>
      <c r="F35" s="23"/>
      <c r="G35" s="24"/>
      <c r="H35" s="25"/>
    </row>
    <row r="36" spans="1:8" ht="18" x14ac:dyDescent="0.25">
      <c r="A36" s="33"/>
      <c r="B36" s="34"/>
      <c r="C36" s="31"/>
      <c r="D36" s="22"/>
      <c r="E36" s="22"/>
      <c r="F36" s="23"/>
      <c r="G36" s="24"/>
      <c r="H36" s="25"/>
    </row>
    <row r="37" spans="1:8" ht="18" x14ac:dyDescent="0.25">
      <c r="A37" s="26"/>
      <c r="B37" s="28"/>
      <c r="C37" s="31"/>
      <c r="D37" s="22"/>
      <c r="E37" s="22"/>
      <c r="F37" s="23"/>
      <c r="G37" s="24"/>
      <c r="H37" s="25"/>
    </row>
    <row r="38" spans="1:8" ht="18" x14ac:dyDescent="0.25">
      <c r="A38" s="26"/>
      <c r="B38" s="28"/>
      <c r="C38" s="31"/>
      <c r="D38" s="22"/>
      <c r="E38" s="22"/>
      <c r="F38" s="23"/>
      <c r="G38" s="24"/>
      <c r="H38" s="25"/>
    </row>
    <row r="39" spans="1:8" ht="18" x14ac:dyDescent="0.25">
      <c r="A39" s="26"/>
      <c r="B39" s="26"/>
      <c r="C39" s="31"/>
      <c r="D39" s="22"/>
      <c r="E39" s="22"/>
      <c r="F39" s="23"/>
      <c r="G39" s="24"/>
      <c r="H39" s="25"/>
    </row>
    <row r="40" spans="1:8" ht="18" x14ac:dyDescent="0.25">
      <c r="A40" s="26"/>
      <c r="B40" s="28"/>
      <c r="C40" s="27"/>
      <c r="D40" s="22"/>
      <c r="E40" s="22"/>
      <c r="F40" s="23"/>
      <c r="G40" s="24"/>
      <c r="H40" s="25"/>
    </row>
    <row r="41" spans="1:8" ht="18" x14ac:dyDescent="0.25">
      <c r="A41" s="26"/>
      <c r="B41" s="28"/>
      <c r="C41" s="31"/>
      <c r="D41" s="22"/>
      <c r="E41" s="22"/>
      <c r="F41" s="23"/>
      <c r="G41" s="24"/>
      <c r="H41" s="25"/>
    </row>
    <row r="42" spans="1:8" ht="18" x14ac:dyDescent="0.25">
      <c r="A42" s="26"/>
      <c r="B42" s="28"/>
      <c r="C42" s="31"/>
      <c r="D42" s="22"/>
      <c r="E42" s="22"/>
      <c r="F42" s="23"/>
      <c r="G42" s="24"/>
      <c r="H42" s="25"/>
    </row>
    <row r="43" spans="1:8" ht="18" x14ac:dyDescent="0.25">
      <c r="A43" s="26"/>
      <c r="B43" s="35"/>
      <c r="C43" s="31"/>
      <c r="D43" s="22"/>
      <c r="E43" s="22"/>
      <c r="F43" s="23"/>
      <c r="G43" s="24"/>
      <c r="H43" s="25"/>
    </row>
    <row r="44" spans="1:8" ht="18" x14ac:dyDescent="0.25">
      <c r="A44" s="26"/>
      <c r="B44" s="28"/>
      <c r="C44" s="27"/>
      <c r="D44" s="22"/>
      <c r="E44" s="22"/>
      <c r="F44" s="23"/>
      <c r="G44" s="24"/>
      <c r="H44" s="25"/>
    </row>
    <row r="45" spans="1:8" ht="18" x14ac:dyDescent="0.25">
      <c r="A45" s="26"/>
      <c r="B45" s="28"/>
      <c r="C45" s="31"/>
      <c r="D45" s="22"/>
      <c r="E45" s="22"/>
      <c r="F45" s="23"/>
      <c r="G45" s="24"/>
      <c r="H45" s="25"/>
    </row>
    <row r="46" spans="1:8" ht="18" x14ac:dyDescent="0.25">
      <c r="A46" s="26"/>
      <c r="B46" s="28"/>
      <c r="C46" s="31"/>
      <c r="D46" s="22"/>
      <c r="E46" s="22"/>
      <c r="F46" s="23"/>
      <c r="G46" s="24"/>
      <c r="H46" s="25"/>
    </row>
    <row r="47" spans="1:8" ht="18" x14ac:dyDescent="0.25">
      <c r="A47" s="26"/>
      <c r="B47" s="26"/>
      <c r="C47" s="31"/>
      <c r="D47" s="22"/>
      <c r="E47" s="22"/>
      <c r="F47" s="23"/>
      <c r="G47" s="24"/>
      <c r="H47" s="25"/>
    </row>
    <row r="48" spans="1:8" ht="18" x14ac:dyDescent="0.25">
      <c r="A48" s="26"/>
      <c r="B48" s="28"/>
      <c r="C48" s="27"/>
      <c r="D48" s="22"/>
      <c r="E48" s="22"/>
      <c r="F48" s="23"/>
      <c r="G48" s="24"/>
      <c r="H48" s="25"/>
    </row>
    <row r="49" spans="1:8" ht="18" x14ac:dyDescent="0.25">
      <c r="A49" s="26"/>
      <c r="B49" s="36"/>
      <c r="C49" s="31"/>
      <c r="D49" s="22"/>
      <c r="E49" s="22"/>
      <c r="F49" s="23"/>
      <c r="G49" s="24"/>
      <c r="H49" s="25"/>
    </row>
    <row r="50" spans="1:8" ht="18" x14ac:dyDescent="0.25">
      <c r="A50" s="26"/>
      <c r="B50" s="28"/>
      <c r="C50" s="31"/>
      <c r="D50" s="22"/>
      <c r="E50" s="22"/>
      <c r="F50" s="23"/>
      <c r="G50" s="24"/>
      <c r="H50" s="25"/>
    </row>
    <row r="51" spans="1:8" ht="18" x14ac:dyDescent="0.25">
      <c r="A51" s="26"/>
      <c r="B51" s="26"/>
      <c r="C51" s="31"/>
      <c r="D51" s="22"/>
      <c r="E51" s="22"/>
      <c r="F51" s="23"/>
      <c r="G51" s="24"/>
      <c r="H51" s="25"/>
    </row>
    <row r="52" spans="1:8" ht="18" x14ac:dyDescent="0.25">
      <c r="A52" s="26"/>
      <c r="B52" s="26"/>
      <c r="C52" s="31"/>
      <c r="D52" s="22"/>
      <c r="E52" s="22"/>
      <c r="F52" s="23"/>
      <c r="G52" s="24"/>
      <c r="H52" s="25"/>
    </row>
    <row r="53" spans="1:8" ht="18" x14ac:dyDescent="0.25">
      <c r="A53" s="26"/>
      <c r="B53" s="26"/>
      <c r="C53" s="31"/>
      <c r="D53" s="22"/>
      <c r="E53" s="22"/>
      <c r="F53" s="23"/>
      <c r="G53" s="24"/>
      <c r="H53" s="25"/>
    </row>
    <row r="54" spans="1:8" ht="18.75" customHeight="1" x14ac:dyDescent="0.25">
      <c r="A54" s="26"/>
      <c r="B54" s="28"/>
      <c r="C54" s="27"/>
      <c r="D54" s="22"/>
      <c r="E54" s="22"/>
      <c r="F54" s="23"/>
      <c r="G54" s="24"/>
      <c r="H54" s="25"/>
    </row>
    <row r="55" spans="1:8" ht="18" x14ac:dyDescent="0.25">
      <c r="A55" s="26"/>
      <c r="B55" s="28"/>
      <c r="C55" s="31"/>
      <c r="D55" s="22"/>
      <c r="E55" s="22"/>
      <c r="F55" s="23"/>
      <c r="G55" s="24"/>
      <c r="H55" s="25"/>
    </row>
    <row r="56" spans="1:8" ht="18" x14ac:dyDescent="0.25">
      <c r="A56" s="26"/>
      <c r="B56" s="34"/>
      <c r="C56" s="31"/>
      <c r="D56" s="22"/>
      <c r="E56" s="22"/>
      <c r="F56" s="23"/>
      <c r="G56" s="24"/>
      <c r="H56" s="25"/>
    </row>
    <row r="57" spans="1:8" ht="18" x14ac:dyDescent="0.25">
      <c r="A57" s="26"/>
      <c r="B57" s="28"/>
      <c r="C57" s="31"/>
      <c r="D57" s="22"/>
      <c r="E57" s="22"/>
      <c r="F57" s="23"/>
      <c r="G57" s="24"/>
      <c r="H57" s="25"/>
    </row>
    <row r="58" spans="1:8" ht="18" x14ac:dyDescent="0.25">
      <c r="A58" s="26"/>
      <c r="B58" s="28"/>
      <c r="C58" s="31"/>
      <c r="D58" s="22"/>
      <c r="E58" s="22"/>
      <c r="F58" s="23"/>
      <c r="G58" s="24"/>
      <c r="H58" s="25"/>
    </row>
    <row r="59" spans="1:8" ht="18" x14ac:dyDescent="0.25">
      <c r="A59" s="244"/>
      <c r="B59" s="244"/>
      <c r="C59" s="244"/>
      <c r="D59" s="244"/>
      <c r="E59" s="244"/>
      <c r="F59" s="244"/>
      <c r="G59" s="37"/>
      <c r="H59" s="25"/>
    </row>
    <row r="60" spans="1:8" ht="18" x14ac:dyDescent="0.25">
      <c r="A60" s="26"/>
      <c r="B60" s="28"/>
      <c r="C60" s="27"/>
      <c r="D60" s="22"/>
      <c r="E60" s="22"/>
      <c r="F60" s="23"/>
      <c r="G60" s="24"/>
      <c r="H60" s="25"/>
    </row>
    <row r="61" spans="1:8" ht="18" x14ac:dyDescent="0.25">
      <c r="A61" s="29"/>
      <c r="B61" s="30"/>
      <c r="C61" s="27"/>
      <c r="D61" s="22"/>
      <c r="E61" s="22"/>
      <c r="F61" s="23"/>
      <c r="G61" s="24"/>
      <c r="H61" s="25"/>
    </row>
    <row r="62" spans="1:8" ht="18" x14ac:dyDescent="0.25">
      <c r="A62" s="38"/>
      <c r="B62" s="39"/>
      <c r="C62" s="27"/>
      <c r="D62" s="22"/>
      <c r="E62" s="22"/>
      <c r="F62" s="23"/>
      <c r="G62" s="24"/>
      <c r="H62" s="25"/>
    </row>
    <row r="63" spans="1:8" ht="18" x14ac:dyDescent="0.25">
      <c r="A63" s="38"/>
      <c r="B63" s="38"/>
      <c r="C63" s="40"/>
      <c r="D63" s="22"/>
      <c r="E63" s="22"/>
      <c r="F63" s="23"/>
      <c r="G63" s="24"/>
      <c r="H63" s="25"/>
    </row>
    <row r="64" spans="1:8" ht="18" x14ac:dyDescent="0.25">
      <c r="A64" s="38"/>
      <c r="B64" s="41"/>
      <c r="C64" s="40"/>
      <c r="D64" s="22"/>
      <c r="E64" s="22"/>
      <c r="F64" s="23"/>
      <c r="G64" s="24"/>
      <c r="H64" s="25"/>
    </row>
    <row r="65" spans="1:8" ht="18" x14ac:dyDescent="0.25">
      <c r="A65" s="38"/>
      <c r="B65" s="42"/>
      <c r="C65" s="40"/>
      <c r="D65" s="22"/>
      <c r="E65" s="22"/>
      <c r="F65" s="23"/>
      <c r="G65" s="24"/>
      <c r="H65" s="25"/>
    </row>
    <row r="66" spans="1:8" ht="18" x14ac:dyDescent="0.25">
      <c r="A66" s="38"/>
      <c r="B66" s="42"/>
      <c r="C66" s="40"/>
      <c r="D66" s="22"/>
      <c r="E66" s="22"/>
      <c r="F66" s="23"/>
      <c r="G66" s="24"/>
      <c r="H66" s="25"/>
    </row>
    <row r="67" spans="1:8" ht="18" x14ac:dyDescent="0.25">
      <c r="A67" s="38"/>
      <c r="B67" s="43"/>
      <c r="C67" s="40"/>
      <c r="D67" s="22"/>
      <c r="E67" s="22"/>
      <c r="F67" s="23"/>
      <c r="G67" s="24"/>
      <c r="H67" s="25"/>
    </row>
    <row r="68" spans="1:8" ht="18" x14ac:dyDescent="0.25">
      <c r="A68" s="38"/>
      <c r="B68" s="43"/>
      <c r="C68" s="40"/>
      <c r="D68" s="22"/>
      <c r="E68" s="22"/>
      <c r="F68" s="23"/>
      <c r="G68" s="24"/>
      <c r="H68" s="25"/>
    </row>
    <row r="69" spans="1:8" ht="18" x14ac:dyDescent="0.25">
      <c r="A69" s="44"/>
      <c r="B69" s="43"/>
      <c r="C69" s="40"/>
      <c r="D69" s="22"/>
      <c r="E69" s="22"/>
      <c r="F69" s="23"/>
      <c r="G69" s="24"/>
      <c r="H69" s="25"/>
    </row>
    <row r="70" spans="1:8" ht="18" x14ac:dyDescent="0.25">
      <c r="A70" s="38"/>
      <c r="B70" s="43"/>
      <c r="C70" s="40"/>
      <c r="D70" s="22"/>
      <c r="E70" s="22"/>
      <c r="F70" s="23"/>
      <c r="G70" s="24"/>
      <c r="H70" s="25"/>
    </row>
    <row r="71" spans="1:8" ht="18" x14ac:dyDescent="0.25">
      <c r="A71" s="38"/>
      <c r="B71" s="39"/>
      <c r="C71" s="40"/>
      <c r="D71" s="22"/>
      <c r="E71" s="22"/>
      <c r="F71" s="23"/>
      <c r="G71" s="24"/>
      <c r="H71" s="25"/>
    </row>
    <row r="72" spans="1:8" ht="18" x14ac:dyDescent="0.25">
      <c r="A72" s="38"/>
      <c r="B72" s="39"/>
      <c r="C72" s="40"/>
      <c r="D72" s="22"/>
      <c r="E72" s="22"/>
      <c r="F72" s="23"/>
      <c r="G72" s="24"/>
      <c r="H72" s="25"/>
    </row>
    <row r="73" spans="1:8" ht="18" x14ac:dyDescent="0.25">
      <c r="A73" s="38"/>
      <c r="B73" s="38"/>
      <c r="C73" s="40"/>
      <c r="D73" s="22"/>
      <c r="E73" s="22"/>
      <c r="F73" s="23"/>
      <c r="G73" s="24"/>
      <c r="H73" s="25"/>
    </row>
    <row r="74" spans="1:8" ht="18" x14ac:dyDescent="0.25">
      <c r="A74" s="38"/>
      <c r="B74" s="43"/>
      <c r="C74" s="40"/>
      <c r="D74" s="22"/>
      <c r="E74" s="22"/>
      <c r="F74" s="23"/>
      <c r="G74" s="24"/>
      <c r="H74" s="25"/>
    </row>
    <row r="75" spans="1:8" ht="18" x14ac:dyDescent="0.25">
      <c r="A75" s="38"/>
      <c r="B75" s="39"/>
      <c r="C75" s="40"/>
      <c r="D75" s="22"/>
      <c r="E75" s="22"/>
      <c r="F75" s="23"/>
      <c r="G75" s="24"/>
      <c r="H75" s="25"/>
    </row>
    <row r="76" spans="1:8" ht="18" x14ac:dyDescent="0.25">
      <c r="A76" s="38"/>
      <c r="B76" s="41"/>
      <c r="C76" s="40"/>
      <c r="D76" s="22"/>
      <c r="E76" s="22"/>
      <c r="F76" s="23"/>
      <c r="G76" s="24"/>
      <c r="H76" s="25"/>
    </row>
    <row r="77" spans="1:8" ht="18" x14ac:dyDescent="0.25">
      <c r="A77" s="28"/>
      <c r="B77" s="36"/>
      <c r="C77" s="45"/>
      <c r="D77" s="22"/>
      <c r="E77" s="22"/>
      <c r="F77" s="23"/>
      <c r="G77" s="24"/>
      <c r="H77" s="25"/>
    </row>
    <row r="78" spans="1:8" ht="18" x14ac:dyDescent="0.25">
      <c r="A78" s="28"/>
      <c r="B78" s="36"/>
      <c r="C78" s="45"/>
      <c r="D78" s="22"/>
      <c r="E78" s="22"/>
      <c r="F78" s="23"/>
      <c r="G78" s="24"/>
      <c r="H78" s="25"/>
    </row>
    <row r="79" spans="1:8" ht="18" x14ac:dyDescent="0.25">
      <c r="A79" s="28"/>
      <c r="B79" s="36"/>
      <c r="C79" s="45"/>
      <c r="D79" s="22"/>
      <c r="E79" s="22"/>
      <c r="F79" s="23"/>
      <c r="G79" s="24"/>
      <c r="H79" s="25"/>
    </row>
    <row r="80" spans="1:8" ht="18" x14ac:dyDescent="0.25">
      <c r="A80" s="28"/>
      <c r="B80" s="36"/>
      <c r="C80" s="45"/>
      <c r="D80" s="22"/>
      <c r="E80" s="22"/>
      <c r="F80" s="23"/>
      <c r="G80" s="24"/>
      <c r="H80" s="25"/>
    </row>
    <row r="81" spans="1:8" ht="18" x14ac:dyDescent="0.25">
      <c r="A81" s="28"/>
      <c r="B81" s="36"/>
      <c r="C81" s="45"/>
      <c r="D81" s="22"/>
      <c r="E81" s="22"/>
      <c r="F81" s="23"/>
      <c r="G81" s="24"/>
      <c r="H81" s="25"/>
    </row>
    <row r="82" spans="1:8" ht="18" x14ac:dyDescent="0.25">
      <c r="A82" s="38"/>
      <c r="B82" s="28"/>
      <c r="C82" s="27"/>
      <c r="D82" s="22"/>
      <c r="E82" s="22"/>
      <c r="F82" s="23"/>
      <c r="G82" s="24"/>
      <c r="H82" s="25"/>
    </row>
    <row r="83" spans="1:8" ht="18" x14ac:dyDescent="0.25">
      <c r="A83" s="38"/>
      <c r="B83" s="38"/>
      <c r="C83" s="40"/>
      <c r="D83" s="22"/>
      <c r="E83" s="22"/>
      <c r="F83" s="23"/>
      <c r="G83" s="24"/>
      <c r="H83" s="25"/>
    </row>
    <row r="84" spans="1:8" ht="18" x14ac:dyDescent="0.25">
      <c r="A84" s="38"/>
      <c r="B84" s="41"/>
      <c r="C84" s="40"/>
      <c r="D84" s="22"/>
      <c r="E84" s="22"/>
      <c r="F84" s="23"/>
      <c r="G84" s="24"/>
      <c r="H84" s="25"/>
    </row>
    <row r="85" spans="1:8" ht="18" x14ac:dyDescent="0.25">
      <c r="A85" s="38"/>
      <c r="B85" s="39"/>
      <c r="C85" s="40"/>
      <c r="D85" s="22"/>
      <c r="E85" s="22"/>
      <c r="F85" s="23"/>
      <c r="G85" s="24"/>
      <c r="H85" s="25"/>
    </row>
    <row r="86" spans="1:8" ht="18" x14ac:dyDescent="0.25">
      <c r="A86" s="38"/>
      <c r="B86" s="39"/>
      <c r="C86" s="40"/>
      <c r="D86" s="22"/>
      <c r="E86" s="22"/>
      <c r="F86" s="23"/>
      <c r="G86" s="24"/>
      <c r="H86" s="25"/>
    </row>
    <row r="87" spans="1:8" ht="18" x14ac:dyDescent="0.25">
      <c r="A87" s="38"/>
      <c r="B87" s="38"/>
      <c r="C87" s="40"/>
      <c r="D87" s="22"/>
      <c r="E87" s="22"/>
      <c r="F87" s="23"/>
      <c r="G87" s="24"/>
      <c r="H87" s="25"/>
    </row>
    <row r="88" spans="1:8" ht="18" x14ac:dyDescent="0.25">
      <c r="A88" s="26"/>
      <c r="B88" s="28"/>
      <c r="C88" s="27"/>
      <c r="D88" s="22"/>
      <c r="E88" s="22"/>
      <c r="F88" s="23"/>
      <c r="G88" s="24"/>
      <c r="H88" s="25"/>
    </row>
    <row r="89" spans="1:8" ht="18" x14ac:dyDescent="0.25">
      <c r="A89" s="244"/>
      <c r="B89" s="244"/>
      <c r="C89" s="244"/>
      <c r="D89" s="244"/>
      <c r="E89" s="244"/>
      <c r="F89" s="244"/>
      <c r="G89" s="37"/>
      <c r="H89" s="25"/>
    </row>
    <row r="90" spans="1:8" ht="18" x14ac:dyDescent="0.25">
      <c r="A90" s="26"/>
      <c r="B90" s="28"/>
      <c r="C90" s="27"/>
      <c r="D90" s="22"/>
      <c r="E90" s="22"/>
      <c r="F90" s="23"/>
      <c r="G90" s="24"/>
      <c r="H90" s="25"/>
    </row>
    <row r="91" spans="1:8" ht="18" x14ac:dyDescent="0.25">
      <c r="A91" s="29"/>
      <c r="B91" s="30"/>
      <c r="C91" s="27"/>
      <c r="D91" s="22"/>
      <c r="E91" s="22"/>
      <c r="F91" s="23"/>
      <c r="G91" s="24"/>
      <c r="H91" s="25"/>
    </row>
    <row r="92" spans="1:8" ht="18.75" customHeight="1" x14ac:dyDescent="0.25">
      <c r="A92" s="26"/>
      <c r="B92" s="28"/>
      <c r="C92" s="27"/>
      <c r="D92" s="22"/>
      <c r="E92" s="22"/>
      <c r="F92" s="23"/>
      <c r="G92" s="24"/>
      <c r="H92" s="25"/>
    </row>
    <row r="93" spans="1:8" ht="18.75" customHeight="1" x14ac:dyDescent="0.25">
      <c r="A93" s="38"/>
      <c r="B93" s="46"/>
      <c r="C93" s="47"/>
      <c r="D93" s="22"/>
      <c r="E93" s="22"/>
      <c r="F93" s="23"/>
      <c r="G93" s="24"/>
      <c r="H93" s="25"/>
    </row>
    <row r="94" spans="1:8" ht="18.75" customHeight="1" x14ac:dyDescent="0.25">
      <c r="A94" s="38"/>
      <c r="B94" s="46"/>
      <c r="C94" s="47"/>
      <c r="D94" s="22"/>
      <c r="E94" s="22"/>
      <c r="F94" s="23"/>
      <c r="G94" s="24"/>
      <c r="H94" s="25"/>
    </row>
    <row r="95" spans="1:8" ht="18.75" customHeight="1" x14ac:dyDescent="0.25">
      <c r="A95" s="38"/>
      <c r="B95" s="46"/>
      <c r="C95" s="47"/>
      <c r="D95" s="22"/>
      <c r="E95" s="22"/>
      <c r="F95" s="23"/>
      <c r="G95" s="24"/>
      <c r="H95" s="25"/>
    </row>
    <row r="96" spans="1:8" ht="18" x14ac:dyDescent="0.25">
      <c r="A96" s="38"/>
      <c r="B96" s="46"/>
      <c r="C96" s="47"/>
      <c r="D96" s="22"/>
      <c r="E96" s="22"/>
      <c r="F96" s="23"/>
      <c r="G96" s="24"/>
      <c r="H96" s="25"/>
    </row>
    <row r="97" spans="1:7" x14ac:dyDescent="0.2">
      <c r="A97" s="48"/>
      <c r="B97" s="49"/>
      <c r="C97" s="47"/>
      <c r="D97" s="22"/>
      <c r="E97" s="22"/>
      <c r="F97" s="23"/>
      <c r="G97" s="24"/>
    </row>
    <row r="98" spans="1:7" x14ac:dyDescent="0.2">
      <c r="A98" s="26"/>
      <c r="B98" s="49"/>
      <c r="C98" s="27"/>
      <c r="D98" s="22"/>
      <c r="E98" s="22"/>
      <c r="F98" s="23"/>
      <c r="G98" s="24"/>
    </row>
    <row r="99" spans="1:7" x14ac:dyDescent="0.2">
      <c r="A99" s="48"/>
      <c r="B99" s="50"/>
      <c r="C99" s="47"/>
      <c r="D99" s="22"/>
      <c r="E99" s="22"/>
      <c r="F99" s="23"/>
      <c r="G99" s="24"/>
    </row>
    <row r="100" spans="1:7" x14ac:dyDescent="0.2">
      <c r="A100" s="48"/>
      <c r="B100" s="51"/>
      <c r="C100" s="47"/>
      <c r="D100" s="22"/>
      <c r="E100" s="22"/>
      <c r="F100" s="23"/>
      <c r="G100" s="24"/>
    </row>
    <row r="101" spans="1:7" ht="14.25" x14ac:dyDescent="0.2">
      <c r="A101" s="38"/>
      <c r="B101" s="52"/>
      <c r="C101" s="53"/>
      <c r="D101" s="22"/>
      <c r="E101" s="22"/>
      <c r="F101" s="23"/>
      <c r="G101" s="24"/>
    </row>
    <row r="102" spans="1:7" ht="14.25" x14ac:dyDescent="0.2">
      <c r="A102" s="38"/>
      <c r="B102" s="52"/>
      <c r="C102" s="53"/>
      <c r="D102" s="22"/>
      <c r="E102" s="22"/>
      <c r="F102" s="23"/>
      <c r="G102" s="24"/>
    </row>
    <row r="103" spans="1:7" ht="14.25" x14ac:dyDescent="0.2">
      <c r="A103" s="48"/>
      <c r="B103" s="52"/>
      <c r="C103" s="53"/>
      <c r="D103" s="22"/>
      <c r="E103" s="22"/>
      <c r="F103" s="23"/>
      <c r="G103" s="24"/>
    </row>
    <row r="104" spans="1:7" x14ac:dyDescent="0.2">
      <c r="A104" s="26"/>
      <c r="B104" s="49"/>
      <c r="C104" s="27"/>
      <c r="D104" s="22"/>
      <c r="E104" s="22"/>
      <c r="F104" s="23"/>
      <c r="G104" s="24"/>
    </row>
    <row r="105" spans="1:7" x14ac:dyDescent="0.2">
      <c r="A105" s="48"/>
      <c r="B105" s="50"/>
      <c r="C105" s="27"/>
      <c r="D105" s="22"/>
      <c r="E105" s="22"/>
      <c r="F105" s="23"/>
      <c r="G105" s="24"/>
    </row>
    <row r="106" spans="1:7" x14ac:dyDescent="0.2">
      <c r="A106" s="26"/>
      <c r="B106" s="49"/>
      <c r="C106" s="27"/>
      <c r="D106" s="22"/>
      <c r="E106" s="22"/>
      <c r="F106" s="23"/>
      <c r="G106" s="24"/>
    </row>
    <row r="107" spans="1:7" ht="14.25" x14ac:dyDescent="0.2">
      <c r="A107" s="48"/>
      <c r="B107" s="52"/>
      <c r="C107" s="54"/>
      <c r="D107" s="22"/>
      <c r="E107" s="22"/>
      <c r="F107" s="23"/>
      <c r="G107" s="24"/>
    </row>
    <row r="108" spans="1:7" ht="14.25" x14ac:dyDescent="0.2">
      <c r="A108" s="48"/>
      <c r="B108" s="52"/>
      <c r="C108" s="54"/>
      <c r="D108" s="22"/>
      <c r="E108" s="22"/>
      <c r="F108" s="23"/>
      <c r="G108" s="24"/>
    </row>
    <row r="109" spans="1:7" ht="14.25" x14ac:dyDescent="0.2">
      <c r="A109" s="48"/>
      <c r="B109" s="52"/>
      <c r="C109" s="53"/>
      <c r="D109" s="22"/>
      <c r="E109" s="22"/>
      <c r="F109" s="23"/>
      <c r="G109" s="24"/>
    </row>
    <row r="110" spans="1:7" ht="14.25" x14ac:dyDescent="0.2">
      <c r="A110" s="48"/>
      <c r="B110" s="52"/>
      <c r="C110" s="53"/>
      <c r="D110" s="22"/>
      <c r="E110" s="22"/>
      <c r="F110" s="23"/>
      <c r="G110" s="24"/>
    </row>
    <row r="111" spans="1:7" ht="14.25" x14ac:dyDescent="0.2">
      <c r="A111" s="48"/>
      <c r="B111" s="52"/>
      <c r="C111" s="53"/>
      <c r="D111" s="22"/>
      <c r="E111" s="22"/>
      <c r="F111" s="23"/>
      <c r="G111" s="24"/>
    </row>
    <row r="112" spans="1:7" ht="14.25" x14ac:dyDescent="0.2">
      <c r="A112" s="48"/>
      <c r="B112" s="52"/>
      <c r="C112" s="53"/>
      <c r="D112" s="22"/>
      <c r="E112" s="22"/>
      <c r="F112" s="23"/>
      <c r="G112" s="24"/>
    </row>
    <row r="113" spans="1:7" ht="14.25" x14ac:dyDescent="0.2">
      <c r="A113" s="48"/>
      <c r="B113" s="52"/>
      <c r="C113" s="53"/>
      <c r="D113" s="22"/>
      <c r="E113" s="22"/>
      <c r="F113" s="23"/>
      <c r="G113" s="24"/>
    </row>
    <row r="114" spans="1:7" ht="14.25" x14ac:dyDescent="0.2">
      <c r="A114" s="48"/>
      <c r="B114" s="52"/>
      <c r="C114" s="53"/>
      <c r="D114" s="22"/>
      <c r="E114" s="22"/>
      <c r="F114" s="23"/>
      <c r="G114" s="24"/>
    </row>
    <row r="115" spans="1:7" ht="14.25" x14ac:dyDescent="0.2">
      <c r="A115" s="48"/>
      <c r="B115" s="52"/>
      <c r="C115" s="53"/>
      <c r="D115" s="22"/>
      <c r="E115" s="22"/>
      <c r="F115" s="23"/>
      <c r="G115" s="24"/>
    </row>
    <row r="116" spans="1:7" ht="14.25" x14ac:dyDescent="0.2">
      <c r="A116" s="48"/>
      <c r="B116" s="52"/>
      <c r="C116" s="53"/>
      <c r="D116" s="22"/>
      <c r="E116" s="22"/>
      <c r="F116" s="23"/>
      <c r="G116" s="24"/>
    </row>
    <row r="117" spans="1:7" ht="14.25" x14ac:dyDescent="0.2">
      <c r="A117" s="38"/>
      <c r="B117" s="52"/>
      <c r="C117" s="53"/>
      <c r="D117" s="22"/>
      <c r="E117" s="22"/>
      <c r="F117" s="23"/>
      <c r="G117" s="24"/>
    </row>
    <row r="118" spans="1:7" ht="14.25" x14ac:dyDescent="0.2">
      <c r="A118" s="38"/>
      <c r="B118" s="52"/>
      <c r="C118" s="53"/>
      <c r="D118" s="22"/>
      <c r="E118" s="22"/>
      <c r="F118" s="23"/>
      <c r="G118" s="24"/>
    </row>
    <row r="119" spans="1:7" x14ac:dyDescent="0.2">
      <c r="A119" s="38"/>
      <c r="B119" s="49"/>
      <c r="C119" s="47"/>
      <c r="D119" s="22"/>
      <c r="E119" s="22"/>
      <c r="F119" s="23"/>
      <c r="G119" s="24"/>
    </row>
    <row r="120" spans="1:7" x14ac:dyDescent="0.2">
      <c r="A120" s="38"/>
      <c r="B120" s="49"/>
      <c r="C120" s="47"/>
      <c r="D120" s="22"/>
      <c r="E120" s="22"/>
      <c r="F120" s="23"/>
      <c r="G120" s="24"/>
    </row>
    <row r="121" spans="1:7" x14ac:dyDescent="0.2">
      <c r="A121" s="38"/>
      <c r="B121" s="49"/>
      <c r="C121" s="47"/>
      <c r="D121" s="22"/>
      <c r="E121" s="22"/>
      <c r="F121" s="23"/>
      <c r="G121" s="24"/>
    </row>
    <row r="122" spans="1:7" x14ac:dyDescent="0.2">
      <c r="A122" s="38"/>
      <c r="B122" s="49"/>
      <c r="C122" s="47"/>
      <c r="D122" s="22"/>
      <c r="E122" s="22"/>
      <c r="F122" s="23"/>
      <c r="G122" s="24"/>
    </row>
    <row r="123" spans="1:7" x14ac:dyDescent="0.2">
      <c r="A123" s="38"/>
      <c r="B123" s="49"/>
      <c r="C123" s="47"/>
      <c r="D123" s="22"/>
      <c r="E123" s="22"/>
      <c r="F123" s="23"/>
      <c r="G123" s="24"/>
    </row>
    <row r="124" spans="1:7" x14ac:dyDescent="0.2">
      <c r="A124" s="38"/>
      <c r="B124" s="49"/>
      <c r="C124" s="47"/>
      <c r="D124" s="22"/>
      <c r="E124" s="22"/>
      <c r="F124" s="23"/>
      <c r="G124" s="24"/>
    </row>
    <row r="125" spans="1:7" x14ac:dyDescent="0.2">
      <c r="A125" s="38"/>
      <c r="B125" s="49"/>
      <c r="C125" s="47"/>
      <c r="D125" s="22"/>
      <c r="E125" s="22"/>
      <c r="F125" s="23"/>
      <c r="G125" s="24"/>
    </row>
    <row r="126" spans="1:7" x14ac:dyDescent="0.2">
      <c r="A126" s="38"/>
      <c r="B126" s="39"/>
      <c r="C126" s="47"/>
      <c r="D126" s="22"/>
      <c r="E126" s="22"/>
      <c r="F126" s="23"/>
      <c r="G126" s="24"/>
    </row>
    <row r="127" spans="1:7" ht="18" x14ac:dyDescent="0.25">
      <c r="A127" s="244"/>
      <c r="B127" s="244"/>
      <c r="C127" s="244"/>
      <c r="D127" s="244"/>
      <c r="E127" s="244"/>
      <c r="F127" s="244"/>
      <c r="G127" s="37"/>
    </row>
    <row r="128" spans="1:7" ht="18" x14ac:dyDescent="0.25">
      <c r="A128" s="55"/>
      <c r="B128" s="73"/>
      <c r="C128" s="56"/>
      <c r="D128" s="57"/>
      <c r="E128" s="57"/>
      <c r="F128" s="58"/>
      <c r="G128" s="37"/>
    </row>
    <row r="129" spans="1:7" ht="18" x14ac:dyDescent="0.25">
      <c r="A129" s="55"/>
      <c r="B129" s="73"/>
      <c r="C129" s="56"/>
      <c r="D129" s="57"/>
      <c r="E129" s="57"/>
      <c r="F129" s="58"/>
      <c r="G129" s="37"/>
    </row>
    <row r="130" spans="1:7" ht="18" x14ac:dyDescent="0.25">
      <c r="A130" s="245"/>
      <c r="B130" s="245"/>
      <c r="C130" s="245"/>
      <c r="D130" s="245"/>
      <c r="E130" s="245"/>
      <c r="F130" s="245"/>
      <c r="G130" s="59"/>
    </row>
    <row r="131" spans="1:7" x14ac:dyDescent="0.2">
      <c r="A131" s="39"/>
      <c r="B131" s="60"/>
      <c r="C131" s="21"/>
      <c r="D131" s="22"/>
      <c r="E131" s="22"/>
      <c r="F131" s="23"/>
      <c r="G131" s="24"/>
    </row>
    <row r="132" spans="1:7" x14ac:dyDescent="0.2">
      <c r="A132" s="242"/>
      <c r="B132" s="242"/>
      <c r="C132" s="242"/>
      <c r="D132" s="242"/>
      <c r="E132" s="242"/>
      <c r="F132" s="242"/>
      <c r="G132" s="242"/>
    </row>
    <row r="133" spans="1:7" ht="18" x14ac:dyDescent="0.25">
      <c r="A133" s="241"/>
      <c r="B133" s="241"/>
      <c r="C133" s="241"/>
      <c r="D133" s="241"/>
      <c r="E133" s="241"/>
      <c r="F133" s="241"/>
      <c r="G133" s="37"/>
    </row>
    <row r="134" spans="1:7" x14ac:dyDescent="0.2">
      <c r="A134" s="75"/>
      <c r="B134" s="72"/>
      <c r="C134" s="21"/>
      <c r="D134" s="22"/>
      <c r="E134" s="22"/>
      <c r="F134" s="23"/>
      <c r="G134" s="24"/>
    </row>
    <row r="135" spans="1:7" x14ac:dyDescent="0.2">
      <c r="A135" s="75"/>
      <c r="B135" s="72"/>
      <c r="C135" s="21"/>
      <c r="D135" s="22"/>
      <c r="E135" s="22"/>
      <c r="F135" s="23"/>
      <c r="G135" s="24"/>
    </row>
    <row r="136" spans="1:7" x14ac:dyDescent="0.2">
      <c r="A136" s="75"/>
      <c r="B136" s="72"/>
      <c r="C136" s="21"/>
      <c r="D136" s="22"/>
      <c r="E136" s="22"/>
      <c r="F136" s="23"/>
      <c r="G136" s="24"/>
    </row>
    <row r="137" spans="1:7" x14ac:dyDescent="0.2">
      <c r="A137" s="75"/>
      <c r="B137" s="72"/>
      <c r="C137" s="21"/>
      <c r="D137" s="22"/>
      <c r="E137" s="22"/>
      <c r="F137" s="23"/>
      <c r="G137" s="24"/>
    </row>
    <row r="138" spans="1:7" x14ac:dyDescent="0.2">
      <c r="A138" s="75"/>
      <c r="B138" s="72"/>
      <c r="C138" s="21"/>
      <c r="D138" s="22"/>
      <c r="E138" s="22"/>
      <c r="F138" s="23"/>
      <c r="G138" s="24"/>
    </row>
    <row r="139" spans="1:7" x14ac:dyDescent="0.2">
      <c r="A139" s="75"/>
      <c r="B139" s="72"/>
      <c r="C139" s="21"/>
      <c r="D139" s="22"/>
      <c r="E139" s="22"/>
      <c r="F139" s="23"/>
      <c r="G139" s="24"/>
    </row>
    <row r="140" spans="1:7" x14ac:dyDescent="0.2">
      <c r="A140" s="75"/>
      <c r="B140" s="72"/>
      <c r="C140" s="21"/>
      <c r="D140" s="22"/>
      <c r="E140" s="22"/>
      <c r="F140" s="23"/>
      <c r="G140" s="24"/>
    </row>
    <row r="141" spans="1:7" x14ac:dyDescent="0.2">
      <c r="A141" s="75"/>
      <c r="B141" s="72"/>
      <c r="C141" s="21"/>
      <c r="D141" s="22"/>
      <c r="E141" s="22"/>
      <c r="F141" s="23"/>
      <c r="G141" s="24"/>
    </row>
    <row r="142" spans="1:7" x14ac:dyDescent="0.2">
      <c r="A142" s="75"/>
      <c r="B142" s="72"/>
      <c r="C142" s="21"/>
      <c r="D142" s="22"/>
      <c r="E142" s="22"/>
      <c r="F142" s="23"/>
      <c r="G142" s="24"/>
    </row>
    <row r="143" spans="1:7" x14ac:dyDescent="0.2">
      <c r="A143" s="75"/>
      <c r="B143" s="72"/>
      <c r="C143" s="21"/>
      <c r="D143" s="22"/>
      <c r="E143" s="22"/>
      <c r="F143" s="23"/>
      <c r="G143" s="24"/>
    </row>
    <row r="144" spans="1:7"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sheetData>
  <sheetProtection algorithmName="SHA-512" hashValue="yWQa8/4ZPMoVDNhPx5d2LJySzS9AymS1+lseerrrwyrF/5iE3BcFvNaLqhvCP6YXtQtWzBdkOgw41Wp+SwSZXQ==" saltValue="H2GHpEMbKI/+RYqSOzQkLQ==" spinCount="100000" sheet="1" objects="1" scenarios="1"/>
  <mergeCells count="21">
    <mergeCell ref="B1:G1"/>
    <mergeCell ref="A3:G3"/>
    <mergeCell ref="A4:G4"/>
    <mergeCell ref="A9:G9"/>
    <mergeCell ref="E8:F8"/>
    <mergeCell ref="A8:D8"/>
    <mergeCell ref="A12:D12"/>
    <mergeCell ref="E12:F12"/>
    <mergeCell ref="A127:F127"/>
    <mergeCell ref="A130:F130"/>
    <mergeCell ref="A132:G132"/>
    <mergeCell ref="A133:F133"/>
    <mergeCell ref="A13:G13"/>
    <mergeCell ref="A17:G17"/>
    <mergeCell ref="A59:F59"/>
    <mergeCell ref="A89:F89"/>
    <mergeCell ref="A16:D16"/>
    <mergeCell ref="E16:F16"/>
    <mergeCell ref="A21:D21"/>
    <mergeCell ref="E21:F21"/>
    <mergeCell ref="A22:F22"/>
  </mergeCells>
  <conditionalFormatting sqref="A5:A7 A10:A11 A14:A15 A18:A20">
    <cfRule type="expression" dxfId="3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E18:E20 E14:E15 E5:E7 E9:E11" xr:uid="{51E023E7-08B2-46BC-A7CF-866874404D8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ignoredErrors>
    <ignoredError sqref="G8" formula="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E9CFA-74E7-43B3-A473-FA4F52B6DDB1}">
  <sheetPr>
    <tabColor theme="6"/>
  </sheetPr>
  <dimension ref="A1:H1956"/>
  <sheetViews>
    <sheetView view="pageBreakPreview" zoomScaleNormal="100" zoomScaleSheetLayoutView="100" workbookViewId="0">
      <pane ySplit="2" topLeftCell="A3" activePane="bottomLeft" state="frozen"/>
      <selection activeCell="A52" sqref="A52"/>
      <selection pane="bottomLeft" activeCell="B17" sqref="B17"/>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21</v>
      </c>
      <c r="C2" s="14" t="s">
        <v>3</v>
      </c>
      <c r="D2" s="15" t="s">
        <v>4</v>
      </c>
      <c r="E2" s="15" t="s">
        <v>12</v>
      </c>
      <c r="F2" s="16" t="s">
        <v>5</v>
      </c>
      <c r="G2" s="17" t="s">
        <v>6</v>
      </c>
    </row>
    <row r="3" spans="1:8" ht="15" x14ac:dyDescent="0.2">
      <c r="A3" s="249" t="s">
        <v>26</v>
      </c>
      <c r="B3" s="250"/>
      <c r="C3" s="250"/>
      <c r="D3" s="250"/>
      <c r="E3" s="250"/>
      <c r="F3" s="250"/>
      <c r="G3" s="251"/>
    </row>
    <row r="4" spans="1:8" ht="15" x14ac:dyDescent="0.2">
      <c r="A4" s="246" t="s">
        <v>16</v>
      </c>
      <c r="B4" s="247"/>
      <c r="C4" s="247"/>
      <c r="D4" s="247"/>
      <c r="E4" s="247"/>
      <c r="F4" s="247"/>
      <c r="G4" s="248"/>
    </row>
    <row r="5" spans="1:8" ht="28.5" x14ac:dyDescent="0.2">
      <c r="A5" s="88">
        <f>IF(D5="","",MAX($A$2:A4)+1)</f>
        <v>1</v>
      </c>
      <c r="B5" s="89" t="s">
        <v>115</v>
      </c>
      <c r="C5" s="19" t="s">
        <v>0</v>
      </c>
      <c r="D5" s="20">
        <v>1</v>
      </c>
      <c r="E5" s="83">
        <v>0</v>
      </c>
      <c r="F5" s="84">
        <f t="shared" ref="F5" si="0">IF(ISNUMBER(E5),IF(E5&gt;0,ROUND(E5,2),0),0)</f>
        <v>0</v>
      </c>
      <c r="G5" s="85">
        <f t="shared" ref="G5" si="1">ROUND(D5*F5,2)</f>
        <v>0</v>
      </c>
    </row>
    <row r="6" spans="1:8" ht="14.25" x14ac:dyDescent="0.2">
      <c r="A6" s="88">
        <f>IF(D6="","",MAX($A$2:A5)+1)</f>
        <v>2</v>
      </c>
      <c r="B6" s="89" t="s">
        <v>117</v>
      </c>
      <c r="C6" s="19" t="s">
        <v>0</v>
      </c>
      <c r="D6" s="20">
        <v>8</v>
      </c>
      <c r="E6" s="83">
        <v>0</v>
      </c>
      <c r="F6" s="84">
        <f t="shared" ref="F6" si="2">IF(ISNUMBER(E6),IF(E6&gt;0,ROUND(E6,2),0),0)</f>
        <v>0</v>
      </c>
      <c r="G6" s="85">
        <f t="shared" ref="G6" si="3">ROUND(D6*F6,2)</f>
        <v>0</v>
      </c>
    </row>
    <row r="7" spans="1:8" ht="15.75" customHeight="1" x14ac:dyDescent="0.2">
      <c r="A7" s="262"/>
      <c r="B7" s="263"/>
      <c r="C7" s="263"/>
      <c r="D7" s="264"/>
      <c r="E7" s="257" t="s">
        <v>137</v>
      </c>
      <c r="F7" s="258"/>
      <c r="G7" s="90">
        <f>SUM(G5:G6)</f>
        <v>0</v>
      </c>
    </row>
    <row r="8" spans="1:8" ht="15.75" customHeight="1" x14ac:dyDescent="0.2">
      <c r="A8" s="246" t="s">
        <v>17</v>
      </c>
      <c r="B8" s="247"/>
      <c r="C8" s="247" t="s">
        <v>8</v>
      </c>
      <c r="D8" s="247">
        <v>1</v>
      </c>
      <c r="E8" s="247">
        <v>0</v>
      </c>
      <c r="F8" s="247">
        <f t="shared" ref="F8:F10" si="4">IF(ISNUMBER(E8),IF(E8&gt;0,ROUND(E8,2),0),0)</f>
        <v>0</v>
      </c>
      <c r="G8" s="248">
        <f t="shared" ref="G8:G10" si="5">ROUND(D8*F8,2)</f>
        <v>0</v>
      </c>
    </row>
    <row r="9" spans="1:8" ht="28.5" x14ac:dyDescent="0.2">
      <c r="A9" s="88">
        <f>IF(D9="","",MAX($A$2:A8)+1)</f>
        <v>3</v>
      </c>
      <c r="B9" s="89" t="s">
        <v>115</v>
      </c>
      <c r="C9" s="19" t="s">
        <v>0</v>
      </c>
      <c r="D9" s="20">
        <v>1</v>
      </c>
      <c r="E9" s="83">
        <v>0</v>
      </c>
      <c r="F9" s="84">
        <f t="shared" si="4"/>
        <v>0</v>
      </c>
      <c r="G9" s="85">
        <f t="shared" si="5"/>
        <v>0</v>
      </c>
    </row>
    <row r="10" spans="1:8" ht="14.25" x14ac:dyDescent="0.2">
      <c r="A10" s="88">
        <f>IF(D10="","",MAX($A$2:A9)+1)</f>
        <v>4</v>
      </c>
      <c r="B10" s="89" t="s">
        <v>117</v>
      </c>
      <c r="C10" s="19" t="s">
        <v>0</v>
      </c>
      <c r="D10" s="20">
        <v>8</v>
      </c>
      <c r="E10" s="83">
        <v>0</v>
      </c>
      <c r="F10" s="84">
        <f t="shared" si="4"/>
        <v>0</v>
      </c>
      <c r="G10" s="85">
        <f t="shared" si="5"/>
        <v>0</v>
      </c>
    </row>
    <row r="11" spans="1:8" ht="15.75" customHeight="1" x14ac:dyDescent="0.2">
      <c r="A11" s="262"/>
      <c r="B11" s="263"/>
      <c r="C11" s="263"/>
      <c r="D11" s="264"/>
      <c r="E11" s="257" t="s">
        <v>73</v>
      </c>
      <c r="F11" s="258"/>
      <c r="G11" s="90">
        <f>SUM(G9:G10)</f>
        <v>0</v>
      </c>
    </row>
    <row r="12" spans="1:8" ht="18" x14ac:dyDescent="0.25">
      <c r="A12" s="246" t="s">
        <v>18</v>
      </c>
      <c r="B12" s="247"/>
      <c r="C12" s="247"/>
      <c r="D12" s="247"/>
      <c r="E12" s="247"/>
      <c r="F12" s="247"/>
      <c r="G12" s="248"/>
      <c r="H12" s="25"/>
    </row>
    <row r="13" spans="1:8" ht="28.5" x14ac:dyDescent="0.2">
      <c r="A13" s="88">
        <f>IF(D13="","",MAX($A$2:A12)+1)</f>
        <v>5</v>
      </c>
      <c r="B13" s="89" t="s">
        <v>115</v>
      </c>
      <c r="C13" s="19" t="s">
        <v>0</v>
      </c>
      <c r="D13" s="20">
        <v>1</v>
      </c>
      <c r="E13" s="83">
        <v>0</v>
      </c>
      <c r="F13" s="84">
        <f t="shared" ref="F13:F14" si="6">IF(ISNUMBER(E13),IF(E13&gt;0,ROUND(E13,2),0),0)</f>
        <v>0</v>
      </c>
      <c r="G13" s="85">
        <f t="shared" ref="G13:G14" si="7">ROUND(D13*F13,2)</f>
        <v>0</v>
      </c>
    </row>
    <row r="14" spans="1:8" ht="14.25" x14ac:dyDescent="0.2">
      <c r="A14" s="88">
        <f>IF(D14="","",MAX($A$2:A13)+1)</f>
        <v>6</v>
      </c>
      <c r="B14" s="89" t="s">
        <v>117</v>
      </c>
      <c r="C14" s="19" t="s">
        <v>0</v>
      </c>
      <c r="D14" s="20">
        <v>8</v>
      </c>
      <c r="E14" s="83">
        <v>0</v>
      </c>
      <c r="F14" s="84">
        <f t="shared" si="6"/>
        <v>0</v>
      </c>
      <c r="G14" s="85">
        <f t="shared" si="7"/>
        <v>0</v>
      </c>
    </row>
    <row r="15" spans="1:8" ht="18" x14ac:dyDescent="0.25">
      <c r="A15" s="262"/>
      <c r="B15" s="263"/>
      <c r="C15" s="263"/>
      <c r="D15" s="264"/>
      <c r="E15" s="257" t="s">
        <v>153</v>
      </c>
      <c r="F15" s="258"/>
      <c r="G15" s="90">
        <f>SUM(G13:G14)</f>
        <v>0</v>
      </c>
      <c r="H15" s="25"/>
    </row>
    <row r="16" spans="1:8" ht="18" x14ac:dyDescent="0.25">
      <c r="A16" s="246" t="s">
        <v>19</v>
      </c>
      <c r="B16" s="247"/>
      <c r="C16" s="247"/>
      <c r="D16" s="247"/>
      <c r="E16" s="247"/>
      <c r="F16" s="247"/>
      <c r="G16" s="248"/>
      <c r="H16" s="25"/>
    </row>
    <row r="17" spans="1:8" ht="28.5" x14ac:dyDescent="0.2">
      <c r="A17" s="88">
        <f>IF(D17="","",MAX($A$2:A16)+1)</f>
        <v>7</v>
      </c>
      <c r="B17" s="89" t="s">
        <v>115</v>
      </c>
      <c r="C17" s="19" t="s">
        <v>0</v>
      </c>
      <c r="D17" s="20">
        <v>1</v>
      </c>
      <c r="E17" s="83">
        <v>0</v>
      </c>
      <c r="F17" s="84">
        <f t="shared" ref="F17:F18" si="8">IF(ISNUMBER(E17),IF(E17&gt;0,ROUND(E17,2),0),0)</f>
        <v>0</v>
      </c>
      <c r="G17" s="85">
        <f t="shared" ref="G17:G18" si="9">ROUND(D17*F17,2)</f>
        <v>0</v>
      </c>
    </row>
    <row r="18" spans="1:8" ht="14.25" x14ac:dyDescent="0.2">
      <c r="A18" s="88">
        <f>IF(D18="","",MAX($A$2:A17)+1)</f>
        <v>8</v>
      </c>
      <c r="B18" s="89" t="s">
        <v>117</v>
      </c>
      <c r="C18" s="19" t="s">
        <v>0</v>
      </c>
      <c r="D18" s="20">
        <v>8</v>
      </c>
      <c r="E18" s="83">
        <v>0</v>
      </c>
      <c r="F18" s="84">
        <f t="shared" si="8"/>
        <v>0</v>
      </c>
      <c r="G18" s="85">
        <f t="shared" si="9"/>
        <v>0</v>
      </c>
    </row>
    <row r="19" spans="1:8" ht="18.75" thickBot="1" x14ac:dyDescent="0.3">
      <c r="A19" s="262"/>
      <c r="B19" s="263"/>
      <c r="C19" s="263"/>
      <c r="D19" s="264"/>
      <c r="E19" s="257" t="s">
        <v>155</v>
      </c>
      <c r="F19" s="258"/>
      <c r="G19" s="90">
        <f>SUM(G17:G18)</f>
        <v>0</v>
      </c>
      <c r="H19" s="25"/>
    </row>
    <row r="20" spans="1:8" ht="18.75" thickBot="1" x14ac:dyDescent="0.3">
      <c r="A20" s="259" t="s">
        <v>704</v>
      </c>
      <c r="B20" s="253"/>
      <c r="C20" s="253"/>
      <c r="D20" s="253"/>
      <c r="E20" s="253"/>
      <c r="F20" s="254"/>
      <c r="G20" s="71">
        <f>SUM(G7,G11,G15,G19)</f>
        <v>0</v>
      </c>
      <c r="H20" s="25"/>
    </row>
    <row r="21" spans="1:8" ht="18" x14ac:dyDescent="0.25">
      <c r="A21" s="26"/>
      <c r="B21" s="26"/>
      <c r="C21" s="27"/>
      <c r="D21" s="22"/>
      <c r="E21" s="22"/>
      <c r="F21" s="23"/>
      <c r="G21" s="24"/>
      <c r="H21" s="25"/>
    </row>
    <row r="22" spans="1:8" ht="18.75" customHeight="1" x14ac:dyDescent="0.25">
      <c r="A22" s="26"/>
      <c r="B22" s="28"/>
      <c r="C22" s="27"/>
      <c r="D22" s="22"/>
      <c r="E22" s="22"/>
      <c r="F22" s="23"/>
      <c r="G22" s="24"/>
      <c r="H22" s="25"/>
    </row>
    <row r="23" spans="1:8" ht="18" x14ac:dyDescent="0.25">
      <c r="A23" s="29"/>
      <c r="B23" s="30"/>
      <c r="C23" s="31"/>
      <c r="D23" s="22"/>
      <c r="E23" s="22"/>
      <c r="F23" s="23"/>
      <c r="G23" s="24"/>
      <c r="H23" s="25"/>
    </row>
    <row r="24" spans="1:8" ht="18" x14ac:dyDescent="0.25">
      <c r="A24" s="26"/>
      <c r="B24" s="32"/>
      <c r="C24" s="31"/>
      <c r="D24" s="22"/>
      <c r="E24" s="22"/>
      <c r="F24" s="23"/>
      <c r="G24" s="24"/>
      <c r="H24" s="25"/>
    </row>
    <row r="25" spans="1:8" ht="18" x14ac:dyDescent="0.25">
      <c r="A25" s="26"/>
      <c r="B25" s="32"/>
      <c r="C25" s="31"/>
      <c r="D25" s="22"/>
      <c r="E25" s="22"/>
      <c r="F25" s="23"/>
      <c r="G25" s="24"/>
      <c r="H25" s="25"/>
    </row>
    <row r="26" spans="1:8" ht="18" x14ac:dyDescent="0.25">
      <c r="A26" s="26"/>
      <c r="B26" s="32"/>
      <c r="C26" s="31"/>
      <c r="D26" s="22"/>
      <c r="E26" s="22"/>
      <c r="F26" s="23"/>
      <c r="G26" s="24"/>
      <c r="H26" s="25"/>
    </row>
    <row r="27" spans="1:8" ht="18" x14ac:dyDescent="0.25">
      <c r="A27" s="26"/>
      <c r="B27" s="32"/>
      <c r="C27" s="31"/>
      <c r="D27" s="22"/>
      <c r="E27" s="22"/>
      <c r="F27" s="23"/>
      <c r="G27" s="24"/>
      <c r="H27" s="25"/>
    </row>
    <row r="28" spans="1:8" ht="18" x14ac:dyDescent="0.25">
      <c r="A28" s="26"/>
      <c r="B28" s="32"/>
      <c r="C28" s="31"/>
      <c r="D28" s="22"/>
      <c r="E28" s="22"/>
      <c r="F28" s="23"/>
      <c r="G28" s="24"/>
      <c r="H28" s="25"/>
    </row>
    <row r="29" spans="1:8" ht="18" x14ac:dyDescent="0.25">
      <c r="A29" s="26"/>
      <c r="B29" s="32"/>
      <c r="C29" s="31"/>
      <c r="D29" s="22"/>
      <c r="E29" s="22"/>
      <c r="F29" s="23"/>
      <c r="G29" s="24"/>
      <c r="H29" s="25"/>
    </row>
    <row r="30" spans="1:8" ht="18" x14ac:dyDescent="0.25">
      <c r="A30" s="26"/>
      <c r="B30" s="32"/>
      <c r="C30" s="31"/>
      <c r="D30" s="22"/>
      <c r="E30" s="22"/>
      <c r="F30" s="23"/>
      <c r="G30" s="24"/>
      <c r="H30" s="25"/>
    </row>
    <row r="31" spans="1:8" ht="18" x14ac:dyDescent="0.25">
      <c r="A31" s="26"/>
      <c r="B31" s="32"/>
      <c r="C31" s="31"/>
      <c r="D31" s="22"/>
      <c r="E31" s="22"/>
      <c r="F31" s="23"/>
      <c r="G31" s="24"/>
      <c r="H31" s="25"/>
    </row>
    <row r="32" spans="1:8" ht="18" x14ac:dyDescent="0.25">
      <c r="A32" s="26"/>
      <c r="B32" s="28"/>
      <c r="C32" s="27"/>
      <c r="D32" s="22"/>
      <c r="E32" s="22"/>
      <c r="F32" s="23"/>
      <c r="G32" s="24"/>
      <c r="H32" s="25"/>
    </row>
    <row r="33" spans="1:8" ht="18" x14ac:dyDescent="0.25">
      <c r="A33" s="26"/>
      <c r="B33" s="26"/>
      <c r="C33" s="31"/>
      <c r="D33" s="22"/>
      <c r="E33" s="22"/>
      <c r="F33" s="23"/>
      <c r="G33" s="24"/>
      <c r="H33" s="25"/>
    </row>
    <row r="34" spans="1:8" ht="18" x14ac:dyDescent="0.25">
      <c r="A34" s="33"/>
      <c r="B34" s="34"/>
      <c r="C34" s="31"/>
      <c r="D34" s="22"/>
      <c r="E34" s="22"/>
      <c r="F34" s="23"/>
      <c r="G34" s="24"/>
      <c r="H34" s="25"/>
    </row>
    <row r="35" spans="1:8" ht="18" x14ac:dyDescent="0.25">
      <c r="A35" s="26"/>
      <c r="B35" s="28"/>
      <c r="C35" s="31"/>
      <c r="D35" s="22"/>
      <c r="E35" s="22"/>
      <c r="F35" s="23"/>
      <c r="G35" s="24"/>
      <c r="H35" s="25"/>
    </row>
    <row r="36" spans="1:8" ht="18" x14ac:dyDescent="0.25">
      <c r="A36" s="26"/>
      <c r="B36" s="28"/>
      <c r="C36" s="31"/>
      <c r="D36" s="22"/>
      <c r="E36" s="22"/>
      <c r="F36" s="23"/>
      <c r="G36" s="24"/>
      <c r="H36" s="25"/>
    </row>
    <row r="37" spans="1:8" ht="18" x14ac:dyDescent="0.25">
      <c r="A37" s="26"/>
      <c r="B37" s="26"/>
      <c r="C37" s="31"/>
      <c r="D37" s="22"/>
      <c r="E37" s="22"/>
      <c r="F37" s="23"/>
      <c r="G37" s="24"/>
      <c r="H37" s="25"/>
    </row>
    <row r="38" spans="1:8" ht="18" x14ac:dyDescent="0.25">
      <c r="A38" s="26"/>
      <c r="B38" s="28"/>
      <c r="C38" s="27"/>
      <c r="D38" s="22"/>
      <c r="E38" s="22"/>
      <c r="F38" s="23"/>
      <c r="G38" s="24"/>
      <c r="H38" s="25"/>
    </row>
    <row r="39" spans="1:8" ht="18" x14ac:dyDescent="0.25">
      <c r="A39" s="26"/>
      <c r="B39" s="28"/>
      <c r="C39" s="31"/>
      <c r="D39" s="22"/>
      <c r="E39" s="22"/>
      <c r="F39" s="23"/>
      <c r="G39" s="24"/>
      <c r="H39" s="25"/>
    </row>
    <row r="40" spans="1:8" ht="18" x14ac:dyDescent="0.25">
      <c r="A40" s="26"/>
      <c r="B40" s="28"/>
      <c r="C40" s="31"/>
      <c r="D40" s="22"/>
      <c r="E40" s="22"/>
      <c r="F40" s="23"/>
      <c r="G40" s="24"/>
      <c r="H40" s="25"/>
    </row>
    <row r="41" spans="1:8" ht="18" x14ac:dyDescent="0.25">
      <c r="A41" s="26"/>
      <c r="B41" s="35"/>
      <c r="C41" s="31"/>
      <c r="D41" s="22"/>
      <c r="E41" s="22"/>
      <c r="F41" s="23"/>
      <c r="G41" s="24"/>
      <c r="H41" s="25"/>
    </row>
    <row r="42" spans="1:8" ht="18" x14ac:dyDescent="0.25">
      <c r="A42" s="26"/>
      <c r="B42" s="28"/>
      <c r="C42" s="27"/>
      <c r="D42" s="22"/>
      <c r="E42" s="22"/>
      <c r="F42" s="23"/>
      <c r="G42" s="24"/>
      <c r="H42" s="25"/>
    </row>
    <row r="43" spans="1:8" ht="18" x14ac:dyDescent="0.25">
      <c r="A43" s="26"/>
      <c r="B43" s="28"/>
      <c r="C43" s="31"/>
      <c r="D43" s="22"/>
      <c r="E43" s="22"/>
      <c r="F43" s="23"/>
      <c r="G43" s="24"/>
      <c r="H43" s="25"/>
    </row>
    <row r="44" spans="1:8" ht="18" x14ac:dyDescent="0.25">
      <c r="A44" s="26"/>
      <c r="B44" s="28"/>
      <c r="C44" s="31"/>
      <c r="D44" s="22"/>
      <c r="E44" s="22"/>
      <c r="F44" s="23"/>
      <c r="G44" s="24"/>
      <c r="H44" s="25"/>
    </row>
    <row r="45" spans="1:8" ht="18" x14ac:dyDescent="0.25">
      <c r="A45" s="26"/>
      <c r="B45" s="26"/>
      <c r="C45" s="31"/>
      <c r="D45" s="22"/>
      <c r="E45" s="22"/>
      <c r="F45" s="23"/>
      <c r="G45" s="24"/>
      <c r="H45" s="25"/>
    </row>
    <row r="46" spans="1:8" ht="18" x14ac:dyDescent="0.25">
      <c r="A46" s="26"/>
      <c r="B46" s="28"/>
      <c r="C46" s="27"/>
      <c r="D46" s="22"/>
      <c r="E46" s="22"/>
      <c r="F46" s="23"/>
      <c r="G46" s="24"/>
      <c r="H46" s="25"/>
    </row>
    <row r="47" spans="1:8" ht="18" x14ac:dyDescent="0.25">
      <c r="A47" s="26"/>
      <c r="B47" s="36"/>
      <c r="C47" s="31"/>
      <c r="D47" s="22"/>
      <c r="E47" s="22"/>
      <c r="F47" s="23"/>
      <c r="G47" s="24"/>
      <c r="H47" s="25"/>
    </row>
    <row r="48" spans="1:8" ht="18" x14ac:dyDescent="0.25">
      <c r="A48" s="26"/>
      <c r="B48" s="28"/>
      <c r="C48" s="31"/>
      <c r="D48" s="22"/>
      <c r="E48" s="22"/>
      <c r="F48" s="23"/>
      <c r="G48" s="24"/>
      <c r="H48" s="25"/>
    </row>
    <row r="49" spans="1:8" ht="18" x14ac:dyDescent="0.25">
      <c r="A49" s="26"/>
      <c r="B49" s="26"/>
      <c r="C49" s="31"/>
      <c r="D49" s="22"/>
      <c r="E49" s="22"/>
      <c r="F49" s="23"/>
      <c r="G49" s="24"/>
      <c r="H49" s="25"/>
    </row>
    <row r="50" spans="1:8" ht="18" x14ac:dyDescent="0.25">
      <c r="A50" s="26"/>
      <c r="B50" s="26"/>
      <c r="C50" s="31"/>
      <c r="D50" s="22"/>
      <c r="E50" s="22"/>
      <c r="F50" s="23"/>
      <c r="G50" s="24"/>
      <c r="H50" s="25"/>
    </row>
    <row r="51" spans="1:8" ht="18" x14ac:dyDescent="0.25">
      <c r="A51" s="26"/>
      <c r="B51" s="26"/>
      <c r="C51" s="31"/>
      <c r="D51" s="22"/>
      <c r="E51" s="22"/>
      <c r="F51" s="23"/>
      <c r="G51" s="24"/>
      <c r="H51" s="25"/>
    </row>
    <row r="52" spans="1:8" ht="18.75" customHeight="1" x14ac:dyDescent="0.25">
      <c r="A52" s="26"/>
      <c r="B52" s="28"/>
      <c r="C52" s="27"/>
      <c r="D52" s="22"/>
      <c r="E52" s="22"/>
      <c r="F52" s="23"/>
      <c r="G52" s="24"/>
      <c r="H52" s="25"/>
    </row>
    <row r="53" spans="1:8" ht="18" x14ac:dyDescent="0.25">
      <c r="A53" s="26"/>
      <c r="B53" s="28"/>
      <c r="C53" s="31"/>
      <c r="D53" s="22"/>
      <c r="E53" s="22"/>
      <c r="F53" s="23"/>
      <c r="G53" s="24"/>
      <c r="H53" s="25"/>
    </row>
    <row r="54" spans="1:8" ht="18" x14ac:dyDescent="0.25">
      <c r="A54" s="26"/>
      <c r="B54" s="34"/>
      <c r="C54" s="31"/>
      <c r="D54" s="22"/>
      <c r="E54" s="22"/>
      <c r="F54" s="23"/>
      <c r="G54" s="24"/>
      <c r="H54" s="25"/>
    </row>
    <row r="55" spans="1:8" ht="18" x14ac:dyDescent="0.25">
      <c r="A55" s="26"/>
      <c r="B55" s="28"/>
      <c r="C55" s="31"/>
      <c r="D55" s="22"/>
      <c r="E55" s="22"/>
      <c r="F55" s="23"/>
      <c r="G55" s="24"/>
      <c r="H55" s="25"/>
    </row>
    <row r="56" spans="1:8" ht="18" x14ac:dyDescent="0.25">
      <c r="A56" s="26"/>
      <c r="B56" s="28"/>
      <c r="C56" s="31"/>
      <c r="D56" s="22"/>
      <c r="E56" s="22"/>
      <c r="F56" s="23"/>
      <c r="G56" s="24"/>
      <c r="H56" s="25"/>
    </row>
    <row r="57" spans="1:8" ht="18" x14ac:dyDescent="0.25">
      <c r="A57" s="244"/>
      <c r="B57" s="244"/>
      <c r="C57" s="244"/>
      <c r="D57" s="244"/>
      <c r="E57" s="244"/>
      <c r="F57" s="244"/>
      <c r="G57" s="37"/>
      <c r="H57" s="25"/>
    </row>
    <row r="58" spans="1:8" ht="18" x14ac:dyDescent="0.25">
      <c r="A58" s="26"/>
      <c r="B58" s="28"/>
      <c r="C58" s="27"/>
      <c r="D58" s="22"/>
      <c r="E58" s="22"/>
      <c r="F58" s="23"/>
      <c r="G58" s="24"/>
      <c r="H58" s="25"/>
    </row>
    <row r="59" spans="1:8" ht="18" x14ac:dyDescent="0.25">
      <c r="A59" s="29"/>
      <c r="B59" s="30"/>
      <c r="C59" s="27"/>
      <c r="D59" s="22"/>
      <c r="E59" s="22"/>
      <c r="F59" s="23"/>
      <c r="G59" s="24"/>
      <c r="H59" s="25"/>
    </row>
    <row r="60" spans="1:8" ht="18" x14ac:dyDescent="0.25">
      <c r="A60" s="38"/>
      <c r="B60" s="39"/>
      <c r="C60" s="27"/>
      <c r="D60" s="22"/>
      <c r="E60" s="22"/>
      <c r="F60" s="23"/>
      <c r="G60" s="24"/>
      <c r="H60" s="25"/>
    </row>
    <row r="61" spans="1:8" ht="18" x14ac:dyDescent="0.25">
      <c r="A61" s="38"/>
      <c r="B61" s="38"/>
      <c r="C61" s="40"/>
      <c r="D61" s="22"/>
      <c r="E61" s="22"/>
      <c r="F61" s="23"/>
      <c r="G61" s="24"/>
      <c r="H61" s="25"/>
    </row>
    <row r="62" spans="1:8" ht="18" x14ac:dyDescent="0.25">
      <c r="A62" s="38"/>
      <c r="B62" s="41"/>
      <c r="C62" s="40"/>
      <c r="D62" s="22"/>
      <c r="E62" s="22"/>
      <c r="F62" s="23"/>
      <c r="G62" s="24"/>
      <c r="H62" s="25"/>
    </row>
    <row r="63" spans="1:8" ht="18" x14ac:dyDescent="0.25">
      <c r="A63" s="38"/>
      <c r="B63" s="42"/>
      <c r="C63" s="40"/>
      <c r="D63" s="22"/>
      <c r="E63" s="22"/>
      <c r="F63" s="23"/>
      <c r="G63" s="24"/>
      <c r="H63" s="25"/>
    </row>
    <row r="64" spans="1:8" ht="18" x14ac:dyDescent="0.25">
      <c r="A64" s="38"/>
      <c r="B64" s="42"/>
      <c r="C64" s="40"/>
      <c r="D64" s="22"/>
      <c r="E64" s="22"/>
      <c r="F64" s="23"/>
      <c r="G64" s="24"/>
      <c r="H64" s="25"/>
    </row>
    <row r="65" spans="1:8" ht="18" x14ac:dyDescent="0.25">
      <c r="A65" s="38"/>
      <c r="B65" s="43"/>
      <c r="C65" s="40"/>
      <c r="D65" s="22"/>
      <c r="E65" s="22"/>
      <c r="F65" s="23"/>
      <c r="G65" s="24"/>
      <c r="H65" s="25"/>
    </row>
    <row r="66" spans="1:8" ht="18" x14ac:dyDescent="0.25">
      <c r="A66" s="38"/>
      <c r="B66" s="43"/>
      <c r="C66" s="40"/>
      <c r="D66" s="22"/>
      <c r="E66" s="22"/>
      <c r="F66" s="23"/>
      <c r="G66" s="24"/>
      <c r="H66" s="25"/>
    </row>
    <row r="67" spans="1:8" ht="18" x14ac:dyDescent="0.25">
      <c r="A67" s="44"/>
      <c r="B67" s="43"/>
      <c r="C67" s="40"/>
      <c r="D67" s="22"/>
      <c r="E67" s="22"/>
      <c r="F67" s="23"/>
      <c r="G67" s="24"/>
      <c r="H67" s="25"/>
    </row>
    <row r="68" spans="1:8" ht="18" x14ac:dyDescent="0.25">
      <c r="A68" s="38"/>
      <c r="B68" s="43"/>
      <c r="C68" s="40"/>
      <c r="D68" s="22"/>
      <c r="E68" s="22"/>
      <c r="F68" s="23"/>
      <c r="G68" s="24"/>
      <c r="H68" s="25"/>
    </row>
    <row r="69" spans="1:8" ht="18" x14ac:dyDescent="0.25">
      <c r="A69" s="38"/>
      <c r="B69" s="39"/>
      <c r="C69" s="40"/>
      <c r="D69" s="22"/>
      <c r="E69" s="22"/>
      <c r="F69" s="23"/>
      <c r="G69" s="24"/>
      <c r="H69" s="25"/>
    </row>
    <row r="70" spans="1:8" ht="18" x14ac:dyDescent="0.25">
      <c r="A70" s="38"/>
      <c r="B70" s="39"/>
      <c r="C70" s="40"/>
      <c r="D70" s="22"/>
      <c r="E70" s="22"/>
      <c r="F70" s="23"/>
      <c r="G70" s="24"/>
      <c r="H70" s="25"/>
    </row>
    <row r="71" spans="1:8" ht="18" x14ac:dyDescent="0.25">
      <c r="A71" s="38"/>
      <c r="B71" s="38"/>
      <c r="C71" s="40"/>
      <c r="D71" s="22"/>
      <c r="E71" s="22"/>
      <c r="F71" s="23"/>
      <c r="G71" s="24"/>
      <c r="H71" s="25"/>
    </row>
    <row r="72" spans="1:8" ht="18" x14ac:dyDescent="0.25">
      <c r="A72" s="38"/>
      <c r="B72" s="43"/>
      <c r="C72" s="40"/>
      <c r="D72" s="22"/>
      <c r="E72" s="22"/>
      <c r="F72" s="23"/>
      <c r="G72" s="24"/>
      <c r="H72" s="25"/>
    </row>
    <row r="73" spans="1:8" ht="18" x14ac:dyDescent="0.25">
      <c r="A73" s="38"/>
      <c r="B73" s="39"/>
      <c r="C73" s="40"/>
      <c r="D73" s="22"/>
      <c r="E73" s="22"/>
      <c r="F73" s="23"/>
      <c r="G73" s="24"/>
      <c r="H73" s="25"/>
    </row>
    <row r="74" spans="1:8" ht="18" x14ac:dyDescent="0.25">
      <c r="A74" s="38"/>
      <c r="B74" s="41"/>
      <c r="C74" s="40"/>
      <c r="D74" s="22"/>
      <c r="E74" s="22"/>
      <c r="F74" s="23"/>
      <c r="G74" s="24"/>
      <c r="H74" s="25"/>
    </row>
    <row r="75" spans="1:8" ht="18" x14ac:dyDescent="0.25">
      <c r="A75" s="28"/>
      <c r="B75" s="36"/>
      <c r="C75" s="45"/>
      <c r="D75" s="22"/>
      <c r="E75" s="22"/>
      <c r="F75" s="23"/>
      <c r="G75" s="24"/>
      <c r="H75" s="25"/>
    </row>
    <row r="76" spans="1:8" ht="18" x14ac:dyDescent="0.25">
      <c r="A76" s="28"/>
      <c r="B76" s="36"/>
      <c r="C76" s="45"/>
      <c r="D76" s="22"/>
      <c r="E76" s="22"/>
      <c r="F76" s="23"/>
      <c r="G76" s="24"/>
      <c r="H76" s="25"/>
    </row>
    <row r="77" spans="1:8" ht="18" x14ac:dyDescent="0.25">
      <c r="A77" s="28"/>
      <c r="B77" s="36"/>
      <c r="C77" s="45"/>
      <c r="D77" s="22"/>
      <c r="E77" s="22"/>
      <c r="F77" s="23"/>
      <c r="G77" s="24"/>
      <c r="H77" s="25"/>
    </row>
    <row r="78" spans="1:8" ht="18" x14ac:dyDescent="0.25">
      <c r="A78" s="28"/>
      <c r="B78" s="36"/>
      <c r="C78" s="45"/>
      <c r="D78" s="22"/>
      <c r="E78" s="22"/>
      <c r="F78" s="23"/>
      <c r="G78" s="24"/>
      <c r="H78" s="25"/>
    </row>
    <row r="79" spans="1:8" ht="18" x14ac:dyDescent="0.25">
      <c r="A79" s="28"/>
      <c r="B79" s="36"/>
      <c r="C79" s="45"/>
      <c r="D79" s="22"/>
      <c r="E79" s="22"/>
      <c r="F79" s="23"/>
      <c r="G79" s="24"/>
      <c r="H79" s="25"/>
    </row>
    <row r="80" spans="1:8" ht="18" x14ac:dyDescent="0.25">
      <c r="A80" s="38"/>
      <c r="B80" s="28"/>
      <c r="C80" s="27"/>
      <c r="D80" s="22"/>
      <c r="E80" s="22"/>
      <c r="F80" s="23"/>
      <c r="G80" s="24"/>
      <c r="H80" s="25"/>
    </row>
    <row r="81" spans="1:8" ht="18" x14ac:dyDescent="0.25">
      <c r="A81" s="38"/>
      <c r="B81" s="38"/>
      <c r="C81" s="40"/>
      <c r="D81" s="22"/>
      <c r="E81" s="22"/>
      <c r="F81" s="23"/>
      <c r="G81" s="24"/>
      <c r="H81" s="25"/>
    </row>
    <row r="82" spans="1:8" ht="18" x14ac:dyDescent="0.25">
      <c r="A82" s="38"/>
      <c r="B82" s="41"/>
      <c r="C82" s="40"/>
      <c r="D82" s="22"/>
      <c r="E82" s="22"/>
      <c r="F82" s="23"/>
      <c r="G82" s="24"/>
      <c r="H82" s="25"/>
    </row>
    <row r="83" spans="1:8" ht="18" x14ac:dyDescent="0.25">
      <c r="A83" s="38"/>
      <c r="B83" s="39"/>
      <c r="C83" s="40"/>
      <c r="D83" s="22"/>
      <c r="E83" s="22"/>
      <c r="F83" s="23"/>
      <c r="G83" s="24"/>
      <c r="H83" s="25"/>
    </row>
    <row r="84" spans="1:8" ht="18" x14ac:dyDescent="0.25">
      <c r="A84" s="38"/>
      <c r="B84" s="39"/>
      <c r="C84" s="40"/>
      <c r="D84" s="22"/>
      <c r="E84" s="22"/>
      <c r="F84" s="23"/>
      <c r="G84" s="24"/>
      <c r="H84" s="25"/>
    </row>
    <row r="85" spans="1:8" ht="18" x14ac:dyDescent="0.25">
      <c r="A85" s="38"/>
      <c r="B85" s="38"/>
      <c r="C85" s="40"/>
      <c r="D85" s="22"/>
      <c r="E85" s="22"/>
      <c r="F85" s="23"/>
      <c r="G85" s="24"/>
      <c r="H85" s="25"/>
    </row>
    <row r="86" spans="1:8" ht="18" x14ac:dyDescent="0.25">
      <c r="A86" s="26"/>
      <c r="B86" s="28"/>
      <c r="C86" s="27"/>
      <c r="D86" s="22"/>
      <c r="E86" s="22"/>
      <c r="F86" s="23"/>
      <c r="G86" s="24"/>
      <c r="H86" s="25"/>
    </row>
    <row r="87" spans="1:8" ht="18" x14ac:dyDescent="0.25">
      <c r="A87" s="244"/>
      <c r="B87" s="244"/>
      <c r="C87" s="244"/>
      <c r="D87" s="244"/>
      <c r="E87" s="244"/>
      <c r="F87" s="244"/>
      <c r="G87" s="37"/>
      <c r="H87" s="25"/>
    </row>
    <row r="88" spans="1:8" ht="18" x14ac:dyDescent="0.25">
      <c r="A88" s="26"/>
      <c r="B88" s="28"/>
      <c r="C88" s="27"/>
      <c r="D88" s="22"/>
      <c r="E88" s="22"/>
      <c r="F88" s="23"/>
      <c r="G88" s="24"/>
      <c r="H88" s="25"/>
    </row>
    <row r="89" spans="1:8" ht="18" x14ac:dyDescent="0.25">
      <c r="A89" s="29"/>
      <c r="B89" s="30"/>
      <c r="C89" s="27"/>
      <c r="D89" s="22"/>
      <c r="E89" s="22"/>
      <c r="F89" s="23"/>
      <c r="G89" s="24"/>
      <c r="H89" s="25"/>
    </row>
    <row r="90" spans="1:8" ht="18.75" customHeight="1" x14ac:dyDescent="0.25">
      <c r="A90" s="26"/>
      <c r="B90" s="28"/>
      <c r="C90" s="27"/>
      <c r="D90" s="22"/>
      <c r="E90" s="22"/>
      <c r="F90" s="23"/>
      <c r="G90" s="24"/>
      <c r="H90" s="25"/>
    </row>
    <row r="91" spans="1:8" ht="18.75" customHeight="1" x14ac:dyDescent="0.25">
      <c r="A91" s="38"/>
      <c r="B91" s="46"/>
      <c r="C91" s="47"/>
      <c r="D91" s="22"/>
      <c r="E91" s="22"/>
      <c r="F91" s="23"/>
      <c r="G91" s="24"/>
      <c r="H91" s="25"/>
    </row>
    <row r="92" spans="1:8" ht="18.75" customHeight="1" x14ac:dyDescent="0.25">
      <c r="A92" s="38"/>
      <c r="B92" s="46"/>
      <c r="C92" s="47"/>
      <c r="D92" s="22"/>
      <c r="E92" s="22"/>
      <c r="F92" s="23"/>
      <c r="G92" s="24"/>
      <c r="H92" s="25"/>
    </row>
    <row r="93" spans="1:8" ht="18.75" customHeight="1" x14ac:dyDescent="0.25">
      <c r="A93" s="38"/>
      <c r="B93" s="46"/>
      <c r="C93" s="47"/>
      <c r="D93" s="22"/>
      <c r="E93" s="22"/>
      <c r="F93" s="23"/>
      <c r="G93" s="24"/>
      <c r="H93" s="25"/>
    </row>
    <row r="94" spans="1:8" ht="18" x14ac:dyDescent="0.25">
      <c r="A94" s="38"/>
      <c r="B94" s="46"/>
      <c r="C94" s="47"/>
      <c r="D94" s="22"/>
      <c r="E94" s="22"/>
      <c r="F94" s="23"/>
      <c r="G94" s="24"/>
      <c r="H94" s="25"/>
    </row>
    <row r="95" spans="1:8" x14ac:dyDescent="0.2">
      <c r="A95" s="48"/>
      <c r="B95" s="49"/>
      <c r="C95" s="47"/>
      <c r="D95" s="22"/>
      <c r="E95" s="22"/>
      <c r="F95" s="23"/>
      <c r="G95" s="24"/>
    </row>
    <row r="96" spans="1:8" x14ac:dyDescent="0.2">
      <c r="A96" s="26"/>
      <c r="B96" s="49"/>
      <c r="C96" s="27"/>
      <c r="D96" s="22"/>
      <c r="E96" s="22"/>
      <c r="F96" s="23"/>
      <c r="G96" s="24"/>
    </row>
    <row r="97" spans="1:7" x14ac:dyDescent="0.2">
      <c r="A97" s="48"/>
      <c r="B97" s="50"/>
      <c r="C97" s="47"/>
      <c r="D97" s="22"/>
      <c r="E97" s="22"/>
      <c r="F97" s="23"/>
      <c r="G97" s="24"/>
    </row>
    <row r="98" spans="1:7" x14ac:dyDescent="0.2">
      <c r="A98" s="48"/>
      <c r="B98" s="51"/>
      <c r="C98" s="47"/>
      <c r="D98" s="22"/>
      <c r="E98" s="22"/>
      <c r="F98" s="23"/>
      <c r="G98" s="24"/>
    </row>
    <row r="99" spans="1:7" ht="14.25" x14ac:dyDescent="0.2">
      <c r="A99" s="38"/>
      <c r="B99" s="52"/>
      <c r="C99" s="53"/>
      <c r="D99" s="22"/>
      <c r="E99" s="22"/>
      <c r="F99" s="23"/>
      <c r="G99" s="24"/>
    </row>
    <row r="100" spans="1:7" ht="14.25" x14ac:dyDescent="0.2">
      <c r="A100" s="38"/>
      <c r="B100" s="52"/>
      <c r="C100" s="53"/>
      <c r="D100" s="22"/>
      <c r="E100" s="22"/>
      <c r="F100" s="23"/>
      <c r="G100" s="24"/>
    </row>
    <row r="101" spans="1:7" ht="14.25" x14ac:dyDescent="0.2">
      <c r="A101" s="48"/>
      <c r="B101" s="52"/>
      <c r="C101" s="53"/>
      <c r="D101" s="22"/>
      <c r="E101" s="22"/>
      <c r="F101" s="23"/>
      <c r="G101" s="24"/>
    </row>
    <row r="102" spans="1:7" x14ac:dyDescent="0.2">
      <c r="A102" s="26"/>
      <c r="B102" s="49"/>
      <c r="C102" s="27"/>
      <c r="D102" s="22"/>
      <c r="E102" s="22"/>
      <c r="F102" s="23"/>
      <c r="G102" s="24"/>
    </row>
    <row r="103" spans="1:7" x14ac:dyDescent="0.2">
      <c r="A103" s="48"/>
      <c r="B103" s="50"/>
      <c r="C103" s="27"/>
      <c r="D103" s="22"/>
      <c r="E103" s="22"/>
      <c r="F103" s="23"/>
      <c r="G103" s="24"/>
    </row>
    <row r="104" spans="1:7" x14ac:dyDescent="0.2">
      <c r="A104" s="26"/>
      <c r="B104" s="49"/>
      <c r="C104" s="27"/>
      <c r="D104" s="22"/>
      <c r="E104" s="22"/>
      <c r="F104" s="23"/>
      <c r="G104" s="24"/>
    </row>
    <row r="105" spans="1:7" ht="14.25" x14ac:dyDescent="0.2">
      <c r="A105" s="48"/>
      <c r="B105" s="52"/>
      <c r="C105" s="54"/>
      <c r="D105" s="22"/>
      <c r="E105" s="22"/>
      <c r="F105" s="23"/>
      <c r="G105" s="24"/>
    </row>
    <row r="106" spans="1:7" ht="14.25" x14ac:dyDescent="0.2">
      <c r="A106" s="48"/>
      <c r="B106" s="52"/>
      <c r="C106" s="54"/>
      <c r="D106" s="22"/>
      <c r="E106" s="22"/>
      <c r="F106" s="23"/>
      <c r="G106" s="24"/>
    </row>
    <row r="107" spans="1:7" ht="14.25" x14ac:dyDescent="0.2">
      <c r="A107" s="48"/>
      <c r="B107" s="52"/>
      <c r="C107" s="53"/>
      <c r="D107" s="22"/>
      <c r="E107" s="22"/>
      <c r="F107" s="23"/>
      <c r="G107" s="24"/>
    </row>
    <row r="108" spans="1:7" ht="14.25" x14ac:dyDescent="0.2">
      <c r="A108" s="48"/>
      <c r="B108" s="52"/>
      <c r="C108" s="53"/>
      <c r="D108" s="22"/>
      <c r="E108" s="22"/>
      <c r="F108" s="23"/>
      <c r="G108" s="24"/>
    </row>
    <row r="109" spans="1:7" ht="14.25" x14ac:dyDescent="0.2">
      <c r="A109" s="48"/>
      <c r="B109" s="52"/>
      <c r="C109" s="53"/>
      <c r="D109" s="22"/>
      <c r="E109" s="22"/>
      <c r="F109" s="23"/>
      <c r="G109" s="24"/>
    </row>
    <row r="110" spans="1:7" ht="14.25" x14ac:dyDescent="0.2">
      <c r="A110" s="48"/>
      <c r="B110" s="52"/>
      <c r="C110" s="53"/>
      <c r="D110" s="22"/>
      <c r="E110" s="22"/>
      <c r="F110" s="23"/>
      <c r="G110" s="24"/>
    </row>
    <row r="111" spans="1:7" ht="14.25" x14ac:dyDescent="0.2">
      <c r="A111" s="48"/>
      <c r="B111" s="52"/>
      <c r="C111" s="53"/>
      <c r="D111" s="22"/>
      <c r="E111" s="22"/>
      <c r="F111" s="23"/>
      <c r="G111" s="24"/>
    </row>
    <row r="112" spans="1:7" ht="14.25" x14ac:dyDescent="0.2">
      <c r="A112" s="48"/>
      <c r="B112" s="52"/>
      <c r="C112" s="53"/>
      <c r="D112" s="22"/>
      <c r="E112" s="22"/>
      <c r="F112" s="23"/>
      <c r="G112" s="24"/>
    </row>
    <row r="113" spans="1:7" ht="14.25" x14ac:dyDescent="0.2">
      <c r="A113" s="48"/>
      <c r="B113" s="52"/>
      <c r="C113" s="53"/>
      <c r="D113" s="22"/>
      <c r="E113" s="22"/>
      <c r="F113" s="23"/>
      <c r="G113" s="24"/>
    </row>
    <row r="114" spans="1:7" ht="14.25" x14ac:dyDescent="0.2">
      <c r="A114" s="48"/>
      <c r="B114" s="52"/>
      <c r="C114" s="53"/>
      <c r="D114" s="22"/>
      <c r="E114" s="22"/>
      <c r="F114" s="23"/>
      <c r="G114" s="24"/>
    </row>
    <row r="115" spans="1:7" ht="14.25" x14ac:dyDescent="0.2">
      <c r="A115" s="38"/>
      <c r="B115" s="52"/>
      <c r="C115" s="53"/>
      <c r="D115" s="22"/>
      <c r="E115" s="22"/>
      <c r="F115" s="23"/>
      <c r="G115" s="24"/>
    </row>
    <row r="116" spans="1:7" ht="14.25" x14ac:dyDescent="0.2">
      <c r="A116" s="38"/>
      <c r="B116" s="52"/>
      <c r="C116" s="53"/>
      <c r="D116" s="22"/>
      <c r="E116" s="22"/>
      <c r="F116" s="23"/>
      <c r="G116" s="24"/>
    </row>
    <row r="117" spans="1:7" x14ac:dyDescent="0.2">
      <c r="A117" s="38"/>
      <c r="B117" s="49"/>
      <c r="C117" s="47"/>
      <c r="D117" s="22"/>
      <c r="E117" s="22"/>
      <c r="F117" s="23"/>
      <c r="G117" s="24"/>
    </row>
    <row r="118" spans="1:7" x14ac:dyDescent="0.2">
      <c r="A118" s="38"/>
      <c r="B118" s="49"/>
      <c r="C118" s="47"/>
      <c r="D118" s="22"/>
      <c r="E118" s="22"/>
      <c r="F118" s="23"/>
      <c r="G118" s="24"/>
    </row>
    <row r="119" spans="1:7" x14ac:dyDescent="0.2">
      <c r="A119" s="38"/>
      <c r="B119" s="49"/>
      <c r="C119" s="47"/>
      <c r="D119" s="22"/>
      <c r="E119" s="22"/>
      <c r="F119" s="23"/>
      <c r="G119" s="24"/>
    </row>
    <row r="120" spans="1:7" x14ac:dyDescent="0.2">
      <c r="A120" s="38"/>
      <c r="B120" s="49"/>
      <c r="C120" s="47"/>
      <c r="D120" s="22"/>
      <c r="E120" s="22"/>
      <c r="F120" s="23"/>
      <c r="G120" s="24"/>
    </row>
    <row r="121" spans="1:7" x14ac:dyDescent="0.2">
      <c r="A121" s="38"/>
      <c r="B121" s="49"/>
      <c r="C121" s="47"/>
      <c r="D121" s="22"/>
      <c r="E121" s="22"/>
      <c r="F121" s="23"/>
      <c r="G121" s="24"/>
    </row>
    <row r="122" spans="1:7" x14ac:dyDescent="0.2">
      <c r="A122" s="38"/>
      <c r="B122" s="49"/>
      <c r="C122" s="47"/>
      <c r="D122" s="22"/>
      <c r="E122" s="22"/>
      <c r="F122" s="23"/>
      <c r="G122" s="24"/>
    </row>
    <row r="123" spans="1:7" x14ac:dyDescent="0.2">
      <c r="A123" s="38"/>
      <c r="B123" s="49"/>
      <c r="C123" s="47"/>
      <c r="D123" s="22"/>
      <c r="E123" s="22"/>
      <c r="F123" s="23"/>
      <c r="G123" s="24"/>
    </row>
    <row r="124" spans="1:7" x14ac:dyDescent="0.2">
      <c r="A124" s="38"/>
      <c r="B124" s="39"/>
      <c r="C124" s="47"/>
      <c r="D124" s="22"/>
      <c r="E124" s="22"/>
      <c r="F124" s="23"/>
      <c r="G124" s="24"/>
    </row>
    <row r="125" spans="1:7" ht="18" x14ac:dyDescent="0.25">
      <c r="A125" s="244"/>
      <c r="B125" s="244"/>
      <c r="C125" s="244"/>
      <c r="D125" s="244"/>
      <c r="E125" s="244"/>
      <c r="F125" s="244"/>
      <c r="G125" s="37"/>
    </row>
    <row r="126" spans="1:7" ht="18" x14ac:dyDescent="0.25">
      <c r="A126" s="55"/>
      <c r="B126" s="73"/>
      <c r="C126" s="56"/>
      <c r="D126" s="57"/>
      <c r="E126" s="57"/>
      <c r="F126" s="58"/>
      <c r="G126" s="37"/>
    </row>
    <row r="127" spans="1:7" ht="18" x14ac:dyDescent="0.25">
      <c r="A127" s="55"/>
      <c r="B127" s="73"/>
      <c r="C127" s="56"/>
      <c r="D127" s="57"/>
      <c r="E127" s="57"/>
      <c r="F127" s="58"/>
      <c r="G127" s="37"/>
    </row>
    <row r="128" spans="1:7" ht="18" x14ac:dyDescent="0.25">
      <c r="A128" s="245"/>
      <c r="B128" s="245"/>
      <c r="C128" s="245"/>
      <c r="D128" s="245"/>
      <c r="E128" s="245"/>
      <c r="F128" s="245"/>
      <c r="G128" s="59"/>
    </row>
    <row r="129" spans="1:7" x14ac:dyDescent="0.2">
      <c r="A129" s="39"/>
      <c r="B129" s="60"/>
      <c r="C129" s="21"/>
      <c r="D129" s="22"/>
      <c r="E129" s="22"/>
      <c r="F129" s="23"/>
      <c r="G129" s="24"/>
    </row>
    <row r="130" spans="1:7" x14ac:dyDescent="0.2">
      <c r="A130" s="242"/>
      <c r="B130" s="242"/>
      <c r="C130" s="242"/>
      <c r="D130" s="242"/>
      <c r="E130" s="242"/>
      <c r="F130" s="242"/>
      <c r="G130" s="242"/>
    </row>
    <row r="131" spans="1:7" ht="18" x14ac:dyDescent="0.25">
      <c r="A131" s="241"/>
      <c r="B131" s="241"/>
      <c r="C131" s="241"/>
      <c r="D131" s="241"/>
      <c r="E131" s="241"/>
      <c r="F131" s="241"/>
      <c r="G131" s="37"/>
    </row>
    <row r="132" spans="1:7" x14ac:dyDescent="0.2">
      <c r="A132" s="75"/>
      <c r="B132" s="72"/>
      <c r="C132" s="21"/>
      <c r="D132" s="22"/>
      <c r="E132" s="22"/>
      <c r="F132" s="23"/>
      <c r="G132" s="24"/>
    </row>
    <row r="133" spans="1:7" x14ac:dyDescent="0.2">
      <c r="A133" s="75"/>
      <c r="B133" s="72"/>
      <c r="C133" s="21"/>
      <c r="D133" s="22"/>
      <c r="E133" s="22"/>
      <c r="F133" s="23"/>
      <c r="G133" s="24"/>
    </row>
    <row r="134" spans="1:7" x14ac:dyDescent="0.2">
      <c r="A134" s="75"/>
      <c r="B134" s="72"/>
      <c r="C134" s="21"/>
      <c r="D134" s="22"/>
      <c r="E134" s="22"/>
      <c r="F134" s="23"/>
      <c r="G134" s="24"/>
    </row>
    <row r="135" spans="1:7" x14ac:dyDescent="0.2">
      <c r="A135" s="75"/>
      <c r="B135" s="72"/>
      <c r="C135" s="21"/>
      <c r="D135" s="22"/>
      <c r="E135" s="22"/>
      <c r="F135" s="23"/>
      <c r="G135" s="24"/>
    </row>
    <row r="136" spans="1:7" x14ac:dyDescent="0.2">
      <c r="A136" s="75"/>
      <c r="B136" s="72"/>
      <c r="C136" s="21"/>
      <c r="D136" s="22"/>
      <c r="E136" s="22"/>
      <c r="F136" s="23"/>
      <c r="G136" s="24"/>
    </row>
    <row r="137" spans="1:7" x14ac:dyDescent="0.2">
      <c r="A137" s="75"/>
      <c r="B137" s="72"/>
      <c r="C137" s="21"/>
      <c r="D137" s="22"/>
      <c r="E137" s="22"/>
      <c r="F137" s="23"/>
      <c r="G137" s="24"/>
    </row>
    <row r="138" spans="1:7" x14ac:dyDescent="0.2">
      <c r="A138" s="75"/>
      <c r="B138" s="72"/>
      <c r="C138" s="21"/>
      <c r="D138" s="22"/>
      <c r="E138" s="22"/>
      <c r="F138" s="23"/>
      <c r="G138" s="24"/>
    </row>
    <row r="139" spans="1:7" x14ac:dyDescent="0.2">
      <c r="A139" s="75"/>
      <c r="B139" s="72"/>
      <c r="C139" s="21"/>
      <c r="D139" s="22"/>
      <c r="E139" s="22"/>
      <c r="F139" s="23"/>
      <c r="G139" s="24"/>
    </row>
    <row r="140" spans="1:7" x14ac:dyDescent="0.2">
      <c r="A140" s="75"/>
      <c r="B140" s="72"/>
      <c r="C140" s="21"/>
      <c r="D140" s="22"/>
      <c r="E140" s="22"/>
      <c r="F140" s="23"/>
      <c r="G140" s="24"/>
    </row>
    <row r="141" spans="1:7" x14ac:dyDescent="0.2">
      <c r="A141" s="75"/>
      <c r="B141" s="72"/>
      <c r="C141" s="21"/>
      <c r="D141" s="22"/>
      <c r="E141" s="22"/>
      <c r="F141" s="23"/>
      <c r="G141" s="24"/>
    </row>
    <row r="142" spans="1:7" x14ac:dyDescent="0.2">
      <c r="A142" s="75"/>
      <c r="B142" s="72"/>
      <c r="C142" s="21"/>
      <c r="D142" s="22"/>
      <c r="E142" s="22"/>
      <c r="F142" s="23"/>
      <c r="G142" s="24"/>
    </row>
    <row r="143" spans="1:7" x14ac:dyDescent="0.2">
      <c r="A143" s="75"/>
      <c r="B143" s="72"/>
      <c r="C143" s="21"/>
      <c r="D143" s="22"/>
      <c r="E143" s="22"/>
      <c r="F143" s="23"/>
      <c r="G143" s="24"/>
    </row>
    <row r="144" spans="1:7"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sheetData>
  <sheetProtection algorithmName="SHA-512" hashValue="LvqVVVrOMTXZ7ZtYlPb1ueXfEUSYpmAAvaXyRmdfFLkFnnO/OgzFwx6NdVr3fbJ5g95RoFnRwQpU98ZLJjRmGg==" saltValue="NWteRnY17CzaCeoY4khSkg==" spinCount="100000" sheet="1" objects="1" scenarios="1"/>
  <mergeCells count="21">
    <mergeCell ref="B1:G1"/>
    <mergeCell ref="A3:G3"/>
    <mergeCell ref="A4:G4"/>
    <mergeCell ref="A8:G8"/>
    <mergeCell ref="A7:D7"/>
    <mergeCell ref="E7:F7"/>
    <mergeCell ref="A11:D11"/>
    <mergeCell ref="E11:F11"/>
    <mergeCell ref="A125:F125"/>
    <mergeCell ref="A128:F128"/>
    <mergeCell ref="A130:G130"/>
    <mergeCell ref="A131:F131"/>
    <mergeCell ref="A12:G12"/>
    <mergeCell ref="A16:G16"/>
    <mergeCell ref="A57:F57"/>
    <mergeCell ref="A87:F87"/>
    <mergeCell ref="A15:D15"/>
    <mergeCell ref="E15:F15"/>
    <mergeCell ref="A19:D19"/>
    <mergeCell ref="E19:F19"/>
    <mergeCell ref="A20:F20"/>
  </mergeCells>
  <conditionalFormatting sqref="A5:A6">
    <cfRule type="expression" dxfId="35" priority="7">
      <formula>CELL("protect", INDIRECT(ADDRESS(ROW(),COLUMN())))=0</formula>
    </cfRule>
  </conditionalFormatting>
  <conditionalFormatting sqref="A9:A10">
    <cfRule type="expression" dxfId="34" priority="3">
      <formula>CELL("protect", INDIRECT(ADDRESS(ROW(),COLUMN())))=0</formula>
    </cfRule>
  </conditionalFormatting>
  <conditionalFormatting sqref="A13:A14">
    <cfRule type="expression" dxfId="33" priority="2">
      <formula>CELL("protect", INDIRECT(ADDRESS(ROW(),COLUMN())))=0</formula>
    </cfRule>
  </conditionalFormatting>
  <conditionalFormatting sqref="A17:A18">
    <cfRule type="expression" dxfId="32" priority="1">
      <formula>CELL("protect", INDIRECT(ADDRESS(ROW(),COLUMN())))=0</formula>
    </cfRule>
  </conditionalFormatting>
  <dataValidations count="1">
    <dataValidation type="custom" showErrorMessage="1" errorTitle="Nepravilen vnos cene" error="Cena mora biti nenegativno število z največ dvema decimalkama!" sqref="E5:E6 E13:E14 E8:E10 E17:E18" xr:uid="{AE544DCD-7B0E-4F6E-8705-3E527731691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93F0A-D1D7-45ED-BD6A-B3270C24596F}">
  <sheetPr>
    <tabColor theme="7"/>
  </sheetPr>
  <dimension ref="A1:R2052"/>
  <sheetViews>
    <sheetView view="pageBreakPreview" zoomScaleNormal="100" zoomScaleSheetLayoutView="100" workbookViewId="0">
      <pane ySplit="2" topLeftCell="A3" activePane="bottomLeft" state="frozen"/>
      <selection activeCell="A52" sqref="A52"/>
      <selection pane="bottomLeft" activeCell="E23" sqref="E23"/>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20</v>
      </c>
      <c r="C2" s="14" t="s">
        <v>3</v>
      </c>
      <c r="D2" s="15" t="s">
        <v>4</v>
      </c>
      <c r="E2" s="15" t="s">
        <v>12</v>
      </c>
      <c r="F2" s="16" t="s">
        <v>5</v>
      </c>
      <c r="G2" s="17" t="s">
        <v>6</v>
      </c>
    </row>
    <row r="3" spans="1:7" ht="15" x14ac:dyDescent="0.2">
      <c r="A3" s="249" t="s">
        <v>23</v>
      </c>
      <c r="B3" s="250"/>
      <c r="C3" s="250"/>
      <c r="D3" s="250"/>
      <c r="E3" s="250"/>
      <c r="F3" s="250"/>
      <c r="G3" s="251"/>
    </row>
    <row r="4" spans="1:7" ht="15" x14ac:dyDescent="0.2">
      <c r="A4" s="246" t="s">
        <v>16</v>
      </c>
      <c r="B4" s="247"/>
      <c r="C4" s="247"/>
      <c r="D4" s="247"/>
      <c r="E4" s="247"/>
      <c r="F4" s="247"/>
      <c r="G4" s="248"/>
    </row>
    <row r="5" spans="1:7" ht="14.25" x14ac:dyDescent="0.2">
      <c r="A5" s="88">
        <f>IF(D5="","",MAX($A$2:A4)+1)</f>
        <v>1</v>
      </c>
      <c r="B5" s="100" t="s">
        <v>168</v>
      </c>
      <c r="C5" s="101" t="s">
        <v>87</v>
      </c>
      <c r="D5" s="102">
        <v>400</v>
      </c>
      <c r="E5" s="83">
        <v>0</v>
      </c>
      <c r="F5" s="84">
        <f>IF(ISNUMBER(E5),IF(E5&gt;0,ROUND(E5,2),0),0)</f>
        <v>0</v>
      </c>
      <c r="G5" s="85">
        <f>ROUND(D5*F5,2)</f>
        <v>0</v>
      </c>
    </row>
    <row r="6" spans="1:7" ht="14.25" x14ac:dyDescent="0.2">
      <c r="A6" s="88">
        <f>IF(D6="","",MAX($A$2:A5)+1)</f>
        <v>2</v>
      </c>
      <c r="B6" s="100" t="s">
        <v>169</v>
      </c>
      <c r="C6" s="101" t="s">
        <v>87</v>
      </c>
      <c r="D6" s="102">
        <v>200</v>
      </c>
      <c r="E6" s="83">
        <v>0</v>
      </c>
      <c r="F6" s="84">
        <f t="shared" ref="F6:F33" si="0">IF(ISNUMBER(E6),IF(E6&gt;0,ROUND(E6,2),0),0)</f>
        <v>0</v>
      </c>
      <c r="G6" s="85">
        <f t="shared" ref="G6:G33" si="1">ROUND(D6*F6,2)</f>
        <v>0</v>
      </c>
    </row>
    <row r="7" spans="1:7" ht="14.25" x14ac:dyDescent="0.2">
      <c r="A7" s="88">
        <f>IF(D7="","",MAX($A$2:A6)+1)</f>
        <v>3</v>
      </c>
      <c r="B7" s="100" t="s">
        <v>170</v>
      </c>
      <c r="C7" s="101" t="s">
        <v>87</v>
      </c>
      <c r="D7" s="102">
        <v>400</v>
      </c>
      <c r="E7" s="83">
        <v>0</v>
      </c>
      <c r="F7" s="84">
        <f t="shared" si="0"/>
        <v>0</v>
      </c>
      <c r="G7" s="85">
        <f t="shared" si="1"/>
        <v>0</v>
      </c>
    </row>
    <row r="8" spans="1:7" ht="14.25" x14ac:dyDescent="0.2">
      <c r="A8" s="88">
        <f>IF(D8="","",MAX($A$2:A7)+1)</f>
        <v>4</v>
      </c>
      <c r="B8" s="100" t="s">
        <v>171</v>
      </c>
      <c r="C8" s="101" t="s">
        <v>87</v>
      </c>
      <c r="D8" s="102">
        <v>200</v>
      </c>
      <c r="E8" s="83">
        <v>0</v>
      </c>
      <c r="F8" s="84">
        <f t="shared" si="0"/>
        <v>0</v>
      </c>
      <c r="G8" s="85">
        <f t="shared" si="1"/>
        <v>0</v>
      </c>
    </row>
    <row r="9" spans="1:7" ht="14.25" x14ac:dyDescent="0.2">
      <c r="A9" s="88">
        <f>IF(D9="","",MAX($A$2:A8)+1)</f>
        <v>5</v>
      </c>
      <c r="B9" s="100" t="s">
        <v>88</v>
      </c>
      <c r="C9" s="101" t="s">
        <v>87</v>
      </c>
      <c r="D9" s="102">
        <v>200</v>
      </c>
      <c r="E9" s="83">
        <v>0</v>
      </c>
      <c r="F9" s="84">
        <f t="shared" si="0"/>
        <v>0</v>
      </c>
      <c r="G9" s="85">
        <f t="shared" si="1"/>
        <v>0</v>
      </c>
    </row>
    <row r="10" spans="1:7" ht="14.25" x14ac:dyDescent="0.2">
      <c r="A10" s="88">
        <f>IF(D10="","",MAX($A$2:A9)+1)</f>
        <v>6</v>
      </c>
      <c r="B10" s="100" t="s">
        <v>89</v>
      </c>
      <c r="C10" s="101" t="s">
        <v>87</v>
      </c>
      <c r="D10" s="104">
        <v>1200</v>
      </c>
      <c r="E10" s="83">
        <v>0</v>
      </c>
      <c r="F10" s="84">
        <f t="shared" si="0"/>
        <v>0</v>
      </c>
      <c r="G10" s="85">
        <f t="shared" si="1"/>
        <v>0</v>
      </c>
    </row>
    <row r="11" spans="1:7" ht="14.25" x14ac:dyDescent="0.2">
      <c r="A11" s="88">
        <f>IF(D11="","",MAX($A$2:A10)+1)</f>
        <v>7</v>
      </c>
      <c r="B11" s="100" t="s">
        <v>90</v>
      </c>
      <c r="C11" s="101" t="s">
        <v>87</v>
      </c>
      <c r="D11" s="102">
        <v>350</v>
      </c>
      <c r="E11" s="83">
        <v>0</v>
      </c>
      <c r="F11" s="84">
        <f t="shared" si="0"/>
        <v>0</v>
      </c>
      <c r="G11" s="85">
        <f t="shared" si="1"/>
        <v>0</v>
      </c>
    </row>
    <row r="12" spans="1:7" ht="14.25" x14ac:dyDescent="0.2">
      <c r="A12" s="88">
        <f>IF(D12="","",MAX($A$2:A11)+1)</f>
        <v>8</v>
      </c>
      <c r="B12" s="100" t="s">
        <v>172</v>
      </c>
      <c r="C12" s="101" t="s">
        <v>8</v>
      </c>
      <c r="D12" s="102">
        <v>2</v>
      </c>
      <c r="E12" s="83">
        <v>0</v>
      </c>
      <c r="F12" s="84">
        <f t="shared" si="0"/>
        <v>0</v>
      </c>
      <c r="G12" s="85">
        <f t="shared" si="1"/>
        <v>0</v>
      </c>
    </row>
    <row r="13" spans="1:7" ht="14.25" x14ac:dyDescent="0.2">
      <c r="A13" s="88">
        <f>IF(D13="","",MAX($A$2:A12)+1)</f>
        <v>9</v>
      </c>
      <c r="B13" s="100" t="s">
        <v>92</v>
      </c>
      <c r="C13" s="101" t="s">
        <v>8</v>
      </c>
      <c r="D13" s="102">
        <v>12</v>
      </c>
      <c r="E13" s="83">
        <v>0</v>
      </c>
      <c r="F13" s="84">
        <f t="shared" si="0"/>
        <v>0</v>
      </c>
      <c r="G13" s="85">
        <f t="shared" si="1"/>
        <v>0</v>
      </c>
    </row>
    <row r="14" spans="1:7" ht="14.25" x14ac:dyDescent="0.2">
      <c r="A14" s="88">
        <f>IF(D14="","",MAX($A$2:A13)+1)</f>
        <v>10</v>
      </c>
      <c r="B14" s="100" t="s">
        <v>93</v>
      </c>
      <c r="C14" s="101" t="s">
        <v>8</v>
      </c>
      <c r="D14" s="102">
        <v>1</v>
      </c>
      <c r="E14" s="83">
        <v>0</v>
      </c>
      <c r="F14" s="84">
        <f t="shared" ref="F14:F27" si="2">IF(ISNUMBER(E14),IF(E14&gt;0,ROUND(E14,2),0),0)</f>
        <v>0</v>
      </c>
      <c r="G14" s="85">
        <f t="shared" ref="G14:G27" si="3">ROUND(D14*F14,2)</f>
        <v>0</v>
      </c>
    </row>
    <row r="15" spans="1:7" ht="14.25" x14ac:dyDescent="0.2">
      <c r="A15" s="88">
        <f>IF(D15="","",MAX($A$2:A14)+1)</f>
        <v>11</v>
      </c>
      <c r="B15" s="100" t="s">
        <v>173</v>
      </c>
      <c r="C15" s="101" t="s">
        <v>8</v>
      </c>
      <c r="D15" s="102">
        <v>1</v>
      </c>
      <c r="E15" s="83">
        <v>0</v>
      </c>
      <c r="F15" s="84">
        <f t="shared" si="2"/>
        <v>0</v>
      </c>
      <c r="G15" s="85">
        <f t="shared" si="3"/>
        <v>0</v>
      </c>
    </row>
    <row r="16" spans="1:7" ht="14.25" x14ac:dyDescent="0.2">
      <c r="A16" s="88">
        <f>IF(D16="","",MAX($A$2:A15)+1)</f>
        <v>12</v>
      </c>
      <c r="B16" s="100" t="s">
        <v>174</v>
      </c>
      <c r="C16" s="101" t="s">
        <v>8</v>
      </c>
      <c r="D16" s="102">
        <v>6</v>
      </c>
      <c r="E16" s="83">
        <v>0</v>
      </c>
      <c r="F16" s="84">
        <f t="shared" si="2"/>
        <v>0</v>
      </c>
      <c r="G16" s="85">
        <f t="shared" si="3"/>
        <v>0</v>
      </c>
    </row>
    <row r="17" spans="1:7" ht="14.25" x14ac:dyDescent="0.2">
      <c r="A17" s="88">
        <f>IF(D17="","",MAX($A$2:A16)+1)</f>
        <v>13</v>
      </c>
      <c r="B17" s="100" t="s">
        <v>175</v>
      </c>
      <c r="C17" s="101" t="s">
        <v>8</v>
      </c>
      <c r="D17" s="102">
        <v>4</v>
      </c>
      <c r="E17" s="83">
        <v>0</v>
      </c>
      <c r="F17" s="84">
        <f t="shared" si="2"/>
        <v>0</v>
      </c>
      <c r="G17" s="85">
        <f t="shared" si="3"/>
        <v>0</v>
      </c>
    </row>
    <row r="18" spans="1:7" ht="14.25" x14ac:dyDescent="0.2">
      <c r="A18" s="88">
        <f>IF(D18="","",MAX($A$2:A17)+1)</f>
        <v>14</v>
      </c>
      <c r="B18" s="100" t="s">
        <v>95</v>
      </c>
      <c r="C18" s="101" t="s">
        <v>8</v>
      </c>
      <c r="D18" s="102">
        <v>12</v>
      </c>
      <c r="E18" s="83">
        <v>0</v>
      </c>
      <c r="F18" s="84">
        <f t="shared" ref="F18:F25" si="4">IF(ISNUMBER(E18),IF(E18&gt;0,ROUND(E18,2),0),0)</f>
        <v>0</v>
      </c>
      <c r="G18" s="85">
        <f t="shared" ref="G18:G25" si="5">ROUND(D18*F18,2)</f>
        <v>0</v>
      </c>
    </row>
    <row r="19" spans="1:7" ht="14.25" x14ac:dyDescent="0.2">
      <c r="A19" s="88">
        <f>IF(D19="","",MAX($A$2:A18)+1)</f>
        <v>15</v>
      </c>
      <c r="B19" s="100" t="s">
        <v>96</v>
      </c>
      <c r="C19" s="101" t="s">
        <v>8</v>
      </c>
      <c r="D19" s="102">
        <v>40</v>
      </c>
      <c r="E19" s="83">
        <v>0</v>
      </c>
      <c r="F19" s="84">
        <f t="shared" si="4"/>
        <v>0</v>
      </c>
      <c r="G19" s="85">
        <f t="shared" si="5"/>
        <v>0</v>
      </c>
    </row>
    <row r="20" spans="1:7" ht="14.25" x14ac:dyDescent="0.2">
      <c r="A20" s="88">
        <f>IF(D20="","",MAX($A$2:A19)+1)</f>
        <v>16</v>
      </c>
      <c r="B20" s="100" t="s">
        <v>97</v>
      </c>
      <c r="C20" s="101" t="s">
        <v>8</v>
      </c>
      <c r="D20" s="102">
        <v>40</v>
      </c>
      <c r="E20" s="83">
        <v>0</v>
      </c>
      <c r="F20" s="84">
        <f t="shared" si="4"/>
        <v>0</v>
      </c>
      <c r="G20" s="85">
        <f t="shared" si="5"/>
        <v>0</v>
      </c>
    </row>
    <row r="21" spans="1:7" ht="14.25" x14ac:dyDescent="0.2">
      <c r="A21" s="88">
        <f>IF(D21="","",MAX($A$2:A20)+1)</f>
        <v>17</v>
      </c>
      <c r="B21" s="100" t="s">
        <v>98</v>
      </c>
      <c r="C21" s="101" t="s">
        <v>8</v>
      </c>
      <c r="D21" s="102">
        <v>40</v>
      </c>
      <c r="E21" s="83">
        <v>0</v>
      </c>
      <c r="F21" s="84">
        <f t="shared" si="4"/>
        <v>0</v>
      </c>
      <c r="G21" s="85">
        <f t="shared" si="5"/>
        <v>0</v>
      </c>
    </row>
    <row r="22" spans="1:7" ht="14.25" x14ac:dyDescent="0.2">
      <c r="A22" s="88">
        <f>IF(D22="","",MAX($A$2:A21)+1)</f>
        <v>18</v>
      </c>
      <c r="B22" s="100" t="s">
        <v>99</v>
      </c>
      <c r="C22" s="101" t="s">
        <v>8</v>
      </c>
      <c r="D22" s="102">
        <v>40</v>
      </c>
      <c r="E22" s="83">
        <v>0</v>
      </c>
      <c r="F22" s="84">
        <f t="shared" si="4"/>
        <v>0</v>
      </c>
      <c r="G22" s="85">
        <f t="shared" si="5"/>
        <v>0</v>
      </c>
    </row>
    <row r="23" spans="1:7" ht="14.25" x14ac:dyDescent="0.2">
      <c r="A23" s="88">
        <f>IF(D23="","",MAX($A$2:A22)+1)</f>
        <v>19</v>
      </c>
      <c r="B23" s="100" t="s">
        <v>100</v>
      </c>
      <c r="C23" s="101" t="s">
        <v>8</v>
      </c>
      <c r="D23" s="102">
        <v>40</v>
      </c>
      <c r="E23" s="83">
        <v>0</v>
      </c>
      <c r="F23" s="84">
        <f t="shared" si="4"/>
        <v>0</v>
      </c>
      <c r="G23" s="85">
        <f t="shared" si="5"/>
        <v>0</v>
      </c>
    </row>
    <row r="24" spans="1:7" ht="14.25" x14ac:dyDescent="0.2">
      <c r="A24" s="88">
        <f>IF(D24="","",MAX($A$2:A23)+1)</f>
        <v>20</v>
      </c>
      <c r="B24" s="100" t="s">
        <v>101</v>
      </c>
      <c r="C24" s="101" t="s">
        <v>8</v>
      </c>
      <c r="D24" s="102">
        <v>40</v>
      </c>
      <c r="E24" s="83">
        <v>0</v>
      </c>
      <c r="F24" s="84">
        <f t="shared" si="4"/>
        <v>0</v>
      </c>
      <c r="G24" s="85">
        <f t="shared" si="5"/>
        <v>0</v>
      </c>
    </row>
    <row r="25" spans="1:7" ht="28.5" x14ac:dyDescent="0.2">
      <c r="A25" s="88">
        <f>IF(D25="","",MAX($A$2:A24)+1)</f>
        <v>21</v>
      </c>
      <c r="B25" s="100" t="s">
        <v>176</v>
      </c>
      <c r="C25" s="101" t="s">
        <v>0</v>
      </c>
      <c r="D25" s="102">
        <v>1</v>
      </c>
      <c r="E25" s="83">
        <v>0</v>
      </c>
      <c r="F25" s="84">
        <f t="shared" si="4"/>
        <v>0</v>
      </c>
      <c r="G25" s="85">
        <f t="shared" si="5"/>
        <v>0</v>
      </c>
    </row>
    <row r="26" spans="1:7" ht="14.25" x14ac:dyDescent="0.2">
      <c r="A26" s="88">
        <f>IF(D26="","",MAX($A$2:A25)+1)</f>
        <v>22</v>
      </c>
      <c r="B26" s="100" t="s">
        <v>112</v>
      </c>
      <c r="C26" s="86" t="s">
        <v>8</v>
      </c>
      <c r="D26" s="102">
        <v>3</v>
      </c>
      <c r="E26" s="83">
        <v>0</v>
      </c>
      <c r="F26" s="84">
        <f t="shared" si="2"/>
        <v>0</v>
      </c>
      <c r="G26" s="85">
        <f t="shared" si="3"/>
        <v>0</v>
      </c>
    </row>
    <row r="27" spans="1:7" ht="15.75" customHeight="1" x14ac:dyDescent="0.2">
      <c r="A27" s="88">
        <f>IF(D27="","",MAX($A$2:A26)+1)</f>
        <v>23</v>
      </c>
      <c r="B27" s="100" t="s">
        <v>177</v>
      </c>
      <c r="C27" s="86" t="s">
        <v>8</v>
      </c>
      <c r="D27" s="102">
        <v>1</v>
      </c>
      <c r="E27" s="83">
        <v>0</v>
      </c>
      <c r="F27" s="84">
        <f t="shared" si="2"/>
        <v>0</v>
      </c>
      <c r="G27" s="85">
        <f t="shared" si="3"/>
        <v>0</v>
      </c>
    </row>
    <row r="28" spans="1:7" ht="15.75" customHeight="1" x14ac:dyDescent="0.2">
      <c r="A28" s="88">
        <f>IF(D28="","",MAX($A$2:A27)+1)</f>
        <v>24</v>
      </c>
      <c r="B28" s="100" t="s">
        <v>178</v>
      </c>
      <c r="C28" s="86" t="s">
        <v>8</v>
      </c>
      <c r="D28" s="102">
        <v>1</v>
      </c>
      <c r="E28" s="83">
        <v>0</v>
      </c>
      <c r="F28" s="84">
        <f t="shared" si="0"/>
        <v>0</v>
      </c>
      <c r="G28" s="85">
        <f t="shared" si="1"/>
        <v>0</v>
      </c>
    </row>
    <row r="29" spans="1:7" ht="15.75" customHeight="1" x14ac:dyDescent="0.2">
      <c r="A29" s="88">
        <f>IF(D29="","",MAX($A$2:A28)+1)</f>
        <v>25</v>
      </c>
      <c r="B29" s="106" t="s">
        <v>190</v>
      </c>
      <c r="C29" s="86" t="s">
        <v>0</v>
      </c>
      <c r="D29" s="102">
        <v>5</v>
      </c>
      <c r="E29" s="83">
        <v>0</v>
      </c>
      <c r="F29" s="84">
        <f t="shared" si="0"/>
        <v>0</v>
      </c>
      <c r="G29" s="85">
        <f t="shared" si="1"/>
        <v>0</v>
      </c>
    </row>
    <row r="30" spans="1:7" ht="14.25" x14ac:dyDescent="0.2">
      <c r="A30" s="88">
        <f>IF(D30="","",MAX($A$2:A29)+1)</f>
        <v>26</v>
      </c>
      <c r="B30" s="106" t="s">
        <v>191</v>
      </c>
      <c r="C30" s="86" t="s">
        <v>0</v>
      </c>
      <c r="D30" s="102">
        <v>4</v>
      </c>
      <c r="E30" s="83">
        <v>0</v>
      </c>
      <c r="F30" s="84">
        <f t="shared" si="0"/>
        <v>0</v>
      </c>
      <c r="G30" s="85">
        <f t="shared" si="1"/>
        <v>0</v>
      </c>
    </row>
    <row r="31" spans="1:7" ht="15.75" customHeight="1" x14ac:dyDescent="0.2">
      <c r="A31" s="88">
        <f>IF(D31="","",MAX($A$2:A30)+1)</f>
        <v>27</v>
      </c>
      <c r="B31" s="106" t="s">
        <v>192</v>
      </c>
      <c r="C31" s="86" t="s">
        <v>0</v>
      </c>
      <c r="D31" s="102">
        <v>4</v>
      </c>
      <c r="E31" s="83">
        <v>0</v>
      </c>
      <c r="F31" s="84">
        <f t="shared" si="0"/>
        <v>0</v>
      </c>
      <c r="G31" s="85">
        <f t="shared" si="1"/>
        <v>0</v>
      </c>
    </row>
    <row r="32" spans="1:7" s="103" customFormat="1" ht="28.5" x14ac:dyDescent="0.2">
      <c r="A32" s="88">
        <f>IF(D32="","",MAX($A$2:A31)+1)</f>
        <v>28</v>
      </c>
      <c r="B32" s="100" t="s">
        <v>113</v>
      </c>
      <c r="C32" s="86" t="s">
        <v>8</v>
      </c>
      <c r="D32" s="102">
        <v>5</v>
      </c>
      <c r="E32" s="83">
        <v>0</v>
      </c>
      <c r="F32" s="84">
        <f t="shared" si="0"/>
        <v>0</v>
      </c>
      <c r="G32" s="85">
        <f t="shared" si="1"/>
        <v>0</v>
      </c>
    </row>
    <row r="33" spans="1:18" s="103" customFormat="1" ht="28.5" x14ac:dyDescent="0.2">
      <c r="A33" s="88">
        <f>IF(D33="","",MAX($A$2:A32)+1)</f>
        <v>29</v>
      </c>
      <c r="B33" s="100" t="s">
        <v>114</v>
      </c>
      <c r="C33" s="86" t="s">
        <v>0</v>
      </c>
      <c r="D33" s="102">
        <v>5</v>
      </c>
      <c r="E33" s="83">
        <v>0</v>
      </c>
      <c r="F33" s="84">
        <f t="shared" si="0"/>
        <v>0</v>
      </c>
      <c r="G33" s="85">
        <f t="shared" si="1"/>
        <v>0</v>
      </c>
    </row>
    <row r="34" spans="1:18" s="103" customFormat="1" ht="15" x14ac:dyDescent="0.2">
      <c r="A34" s="262"/>
      <c r="B34" s="263"/>
      <c r="C34" s="263"/>
      <c r="D34" s="264"/>
      <c r="E34" s="257" t="s">
        <v>137</v>
      </c>
      <c r="F34" s="258"/>
      <c r="G34" s="90">
        <f>SUM(G5:G33)</f>
        <v>0</v>
      </c>
    </row>
    <row r="35" spans="1:18" s="103" customFormat="1" ht="15" x14ac:dyDescent="0.2">
      <c r="A35" s="246" t="s">
        <v>17</v>
      </c>
      <c r="B35" s="247"/>
      <c r="C35" s="247" t="s">
        <v>8</v>
      </c>
      <c r="D35" s="247">
        <v>1</v>
      </c>
      <c r="E35" s="247">
        <v>0</v>
      </c>
      <c r="F35" s="247">
        <f t="shared" ref="F35" si="6">IF(ISNUMBER(E35),IF(E35&gt;0,ROUND(E35,2),0),0)</f>
        <v>0</v>
      </c>
      <c r="G35" s="248">
        <f t="shared" ref="G35" si="7">ROUND(D35*F35,2)</f>
        <v>0</v>
      </c>
    </row>
    <row r="36" spans="1:18" s="103" customFormat="1" ht="14.25" x14ac:dyDescent="0.2">
      <c r="A36" s="88">
        <f>IF(D36="","",MAX($A$2:A35)+1)</f>
        <v>30</v>
      </c>
      <c r="B36" s="100" t="s">
        <v>86</v>
      </c>
      <c r="C36" s="101" t="s">
        <v>87</v>
      </c>
      <c r="D36" s="102">
        <v>500</v>
      </c>
      <c r="E36" s="83">
        <v>0</v>
      </c>
      <c r="F36" s="84">
        <f t="shared" ref="F36:F56" si="8">IF(ISNUMBER(E36),IF(E36&gt;0,ROUND(E36,2),0),0)</f>
        <v>0</v>
      </c>
      <c r="G36" s="85">
        <f t="shared" ref="G36:G44" si="9">ROUND(D36*F36,2)</f>
        <v>0</v>
      </c>
      <c r="H36" s="105"/>
      <c r="I36" s="105"/>
      <c r="J36" s="105"/>
      <c r="K36" s="105"/>
      <c r="L36" s="105"/>
      <c r="M36" s="105"/>
      <c r="N36" s="105"/>
      <c r="O36" s="105"/>
      <c r="P36" s="105"/>
      <c r="Q36" s="105"/>
      <c r="R36" s="105"/>
    </row>
    <row r="37" spans="1:18" s="103" customFormat="1" ht="14.25" x14ac:dyDescent="0.2">
      <c r="A37" s="88">
        <f>IF(D37="","",MAX($A$2:A36)+1)</f>
        <v>31</v>
      </c>
      <c r="B37" s="100" t="s">
        <v>88</v>
      </c>
      <c r="C37" s="101" t="s">
        <v>87</v>
      </c>
      <c r="D37" s="102">
        <v>50</v>
      </c>
      <c r="E37" s="83">
        <v>0</v>
      </c>
      <c r="F37" s="84">
        <f t="shared" si="8"/>
        <v>0</v>
      </c>
      <c r="G37" s="85">
        <f t="shared" si="9"/>
        <v>0</v>
      </c>
      <c r="H37" s="105"/>
      <c r="I37" s="105"/>
      <c r="J37" s="105"/>
      <c r="K37" s="105"/>
      <c r="L37" s="105"/>
      <c r="M37" s="105"/>
      <c r="N37" s="105"/>
      <c r="O37" s="105"/>
      <c r="P37" s="105"/>
      <c r="Q37" s="105"/>
      <c r="R37" s="105"/>
    </row>
    <row r="38" spans="1:18" s="103" customFormat="1" ht="14.25" x14ac:dyDescent="0.2">
      <c r="A38" s="88">
        <f>IF(D38="","",MAX($A$2:A37)+1)</f>
        <v>32</v>
      </c>
      <c r="B38" s="100" t="s">
        <v>89</v>
      </c>
      <c r="C38" s="101" t="s">
        <v>87</v>
      </c>
      <c r="D38" s="104">
        <v>100</v>
      </c>
      <c r="E38" s="83">
        <v>0</v>
      </c>
      <c r="F38" s="84">
        <f t="shared" si="8"/>
        <v>0</v>
      </c>
      <c r="G38" s="85">
        <f t="shared" si="9"/>
        <v>0</v>
      </c>
    </row>
    <row r="39" spans="1:18" s="103" customFormat="1" ht="14.25" x14ac:dyDescent="0.2">
      <c r="A39" s="88">
        <f>IF(D39="","",MAX($A$2:A38)+1)</f>
        <v>33</v>
      </c>
      <c r="B39" s="100" t="s">
        <v>90</v>
      </c>
      <c r="C39" s="101" t="s">
        <v>87</v>
      </c>
      <c r="D39" s="102">
        <v>70</v>
      </c>
      <c r="E39" s="83">
        <v>0</v>
      </c>
      <c r="F39" s="84">
        <f t="shared" si="8"/>
        <v>0</v>
      </c>
      <c r="G39" s="85">
        <f t="shared" si="9"/>
        <v>0</v>
      </c>
    </row>
    <row r="40" spans="1:18" s="103" customFormat="1" ht="14.25" x14ac:dyDescent="0.2">
      <c r="A40" s="88">
        <f>IF(D40="","",MAX($A$2:A39)+1)</f>
        <v>34</v>
      </c>
      <c r="B40" s="100" t="s">
        <v>91</v>
      </c>
      <c r="C40" s="101" t="s">
        <v>8</v>
      </c>
      <c r="D40" s="102">
        <v>2</v>
      </c>
      <c r="E40" s="83">
        <v>0</v>
      </c>
      <c r="F40" s="84">
        <f t="shared" si="8"/>
        <v>0</v>
      </c>
      <c r="G40" s="85">
        <f t="shared" si="9"/>
        <v>0</v>
      </c>
    </row>
    <row r="41" spans="1:18" s="103" customFormat="1" ht="14.25" x14ac:dyDescent="0.2">
      <c r="A41" s="88">
        <f>IF(D41="","",MAX($A$2:A40)+1)</f>
        <v>35</v>
      </c>
      <c r="B41" s="100" t="s">
        <v>92</v>
      </c>
      <c r="C41" s="101" t="s">
        <v>8</v>
      </c>
      <c r="D41" s="102">
        <v>2</v>
      </c>
      <c r="E41" s="83">
        <v>0</v>
      </c>
      <c r="F41" s="84">
        <f t="shared" si="8"/>
        <v>0</v>
      </c>
      <c r="G41" s="85">
        <f t="shared" si="9"/>
        <v>0</v>
      </c>
    </row>
    <row r="42" spans="1:18" s="103" customFormat="1" ht="14.25" x14ac:dyDescent="0.2">
      <c r="A42" s="88">
        <f>IF(D42="","",MAX($A$2:A41)+1)</f>
        <v>36</v>
      </c>
      <c r="B42" s="100" t="s">
        <v>93</v>
      </c>
      <c r="C42" s="101" t="s">
        <v>8</v>
      </c>
      <c r="D42" s="102">
        <v>2</v>
      </c>
      <c r="E42" s="83">
        <v>0</v>
      </c>
      <c r="F42" s="84">
        <f t="shared" si="8"/>
        <v>0</v>
      </c>
      <c r="G42" s="85">
        <f t="shared" si="9"/>
        <v>0</v>
      </c>
    </row>
    <row r="43" spans="1:18" s="103" customFormat="1" ht="14.25" x14ac:dyDescent="0.2">
      <c r="A43" s="88">
        <f>IF(D43="","",MAX($A$2:A42)+1)</f>
        <v>37</v>
      </c>
      <c r="B43" s="100" t="s">
        <v>94</v>
      </c>
      <c r="C43" s="101" t="s">
        <v>8</v>
      </c>
      <c r="D43" s="102">
        <v>2</v>
      </c>
      <c r="E43" s="83">
        <v>0</v>
      </c>
      <c r="F43" s="84">
        <f t="shared" si="8"/>
        <v>0</v>
      </c>
      <c r="G43" s="85">
        <f t="shared" si="9"/>
        <v>0</v>
      </c>
    </row>
    <row r="44" spans="1:18" s="103" customFormat="1" ht="14.25" x14ac:dyDescent="0.2">
      <c r="A44" s="88">
        <f>IF(D44="","",MAX($A$2:A43)+1)</f>
        <v>38</v>
      </c>
      <c r="B44" s="100" t="s">
        <v>95</v>
      </c>
      <c r="C44" s="101" t="s">
        <v>8</v>
      </c>
      <c r="D44" s="102">
        <v>8</v>
      </c>
      <c r="E44" s="83">
        <v>0</v>
      </c>
      <c r="F44" s="84">
        <f t="shared" si="8"/>
        <v>0</v>
      </c>
      <c r="G44" s="85">
        <f t="shared" si="9"/>
        <v>0</v>
      </c>
    </row>
    <row r="45" spans="1:18" s="103" customFormat="1" ht="14.25" x14ac:dyDescent="0.2">
      <c r="A45" s="88">
        <f>IF(D45="","",MAX($A$2:A44)+1)</f>
        <v>39</v>
      </c>
      <c r="B45" s="100" t="s">
        <v>96</v>
      </c>
      <c r="C45" s="101" t="s">
        <v>8</v>
      </c>
      <c r="D45" s="102">
        <v>40</v>
      </c>
      <c r="E45" s="83">
        <v>0</v>
      </c>
      <c r="F45" s="84">
        <f t="shared" si="8"/>
        <v>0</v>
      </c>
      <c r="G45" s="85">
        <f t="shared" ref="G45:G56" si="10">ROUND(D45*F45,2)</f>
        <v>0</v>
      </c>
    </row>
    <row r="46" spans="1:18" s="103" customFormat="1" ht="14.25" x14ac:dyDescent="0.2">
      <c r="A46" s="88">
        <f>IF(D46="","",MAX($A$2:A45)+1)</f>
        <v>40</v>
      </c>
      <c r="B46" s="100" t="s">
        <v>97</v>
      </c>
      <c r="C46" s="101" t="s">
        <v>8</v>
      </c>
      <c r="D46" s="102">
        <v>40</v>
      </c>
      <c r="E46" s="83">
        <v>0</v>
      </c>
      <c r="F46" s="84">
        <f t="shared" si="8"/>
        <v>0</v>
      </c>
      <c r="G46" s="85">
        <f t="shared" si="10"/>
        <v>0</v>
      </c>
    </row>
    <row r="47" spans="1:18" s="103" customFormat="1" ht="14.25" x14ac:dyDescent="0.2">
      <c r="A47" s="88">
        <f>IF(D47="","",MAX($A$2:A46)+1)</f>
        <v>41</v>
      </c>
      <c r="B47" s="100" t="s">
        <v>98</v>
      </c>
      <c r="C47" s="101" t="s">
        <v>8</v>
      </c>
      <c r="D47" s="102">
        <v>40</v>
      </c>
      <c r="E47" s="83">
        <v>0</v>
      </c>
      <c r="F47" s="84">
        <f t="shared" si="8"/>
        <v>0</v>
      </c>
      <c r="G47" s="85">
        <f t="shared" si="10"/>
        <v>0</v>
      </c>
    </row>
    <row r="48" spans="1:18" s="103" customFormat="1" ht="14.25" x14ac:dyDescent="0.2">
      <c r="A48" s="88">
        <f>IF(D48="","",MAX($A$2:A47)+1)</f>
        <v>42</v>
      </c>
      <c r="B48" s="100" t="s">
        <v>99</v>
      </c>
      <c r="C48" s="101" t="s">
        <v>8</v>
      </c>
      <c r="D48" s="102">
        <v>40</v>
      </c>
      <c r="E48" s="83">
        <v>0</v>
      </c>
      <c r="F48" s="84">
        <f t="shared" si="8"/>
        <v>0</v>
      </c>
      <c r="G48" s="85">
        <f t="shared" si="10"/>
        <v>0</v>
      </c>
    </row>
    <row r="49" spans="1:8" s="103" customFormat="1" ht="14.25" x14ac:dyDescent="0.2">
      <c r="A49" s="88">
        <f>IF(D49="","",MAX($A$2:A48)+1)</f>
        <v>43</v>
      </c>
      <c r="B49" s="100" t="s">
        <v>100</v>
      </c>
      <c r="C49" s="101" t="s">
        <v>8</v>
      </c>
      <c r="D49" s="102">
        <v>40</v>
      </c>
      <c r="E49" s="83">
        <v>0</v>
      </c>
      <c r="F49" s="84">
        <f t="shared" si="8"/>
        <v>0</v>
      </c>
      <c r="G49" s="85">
        <f t="shared" si="10"/>
        <v>0</v>
      </c>
    </row>
    <row r="50" spans="1:8" s="103" customFormat="1" ht="14.25" x14ac:dyDescent="0.2">
      <c r="A50" s="88">
        <f>IF(D50="","",MAX($A$2:A49)+1)</f>
        <v>44</v>
      </c>
      <c r="B50" s="100" t="s">
        <v>101</v>
      </c>
      <c r="C50" s="101" t="s">
        <v>8</v>
      </c>
      <c r="D50" s="102">
        <v>40</v>
      </c>
      <c r="E50" s="83">
        <v>0</v>
      </c>
      <c r="F50" s="84">
        <f t="shared" si="8"/>
        <v>0</v>
      </c>
      <c r="G50" s="85">
        <f t="shared" si="10"/>
        <v>0</v>
      </c>
    </row>
    <row r="51" spans="1:8" ht="14.25" customHeight="1" x14ac:dyDescent="0.2">
      <c r="A51" s="88">
        <f>IF(D51="","",MAX($A$2:A50)+1)</f>
        <v>45</v>
      </c>
      <c r="B51" s="100" t="s">
        <v>112</v>
      </c>
      <c r="C51" s="86" t="s">
        <v>8</v>
      </c>
      <c r="D51" s="102">
        <v>1</v>
      </c>
      <c r="E51" s="83">
        <v>0</v>
      </c>
      <c r="F51" s="84">
        <f t="shared" si="8"/>
        <v>0</v>
      </c>
      <c r="G51" s="85">
        <f t="shared" si="10"/>
        <v>0</v>
      </c>
    </row>
    <row r="52" spans="1:8" ht="18" x14ac:dyDescent="0.25">
      <c r="A52" s="88">
        <f>IF(D52="","",MAX($A$2:A51)+1)</f>
        <v>46</v>
      </c>
      <c r="B52" s="106" t="s">
        <v>190</v>
      </c>
      <c r="C52" s="86" t="s">
        <v>0</v>
      </c>
      <c r="D52" s="102">
        <v>2</v>
      </c>
      <c r="E52" s="83">
        <v>0</v>
      </c>
      <c r="F52" s="84">
        <f t="shared" si="8"/>
        <v>0</v>
      </c>
      <c r="G52" s="85">
        <f t="shared" si="10"/>
        <v>0</v>
      </c>
      <c r="H52" s="25"/>
    </row>
    <row r="53" spans="1:8" ht="18" x14ac:dyDescent="0.25">
      <c r="A53" s="88">
        <f>IF(D53="","",MAX($A$2:A52)+1)</f>
        <v>47</v>
      </c>
      <c r="B53" s="106" t="s">
        <v>191</v>
      </c>
      <c r="C53" s="86" t="s">
        <v>0</v>
      </c>
      <c r="D53" s="102">
        <v>2</v>
      </c>
      <c r="E53" s="83">
        <v>0</v>
      </c>
      <c r="F53" s="84">
        <f t="shared" si="8"/>
        <v>0</v>
      </c>
      <c r="G53" s="85">
        <f t="shared" si="10"/>
        <v>0</v>
      </c>
      <c r="H53" s="25"/>
    </row>
    <row r="54" spans="1:8" ht="18" x14ac:dyDescent="0.25">
      <c r="A54" s="88">
        <f>IF(D54="","",MAX($A$2:A53)+1)</f>
        <v>48</v>
      </c>
      <c r="B54" s="106" t="s">
        <v>192</v>
      </c>
      <c r="C54" s="86" t="s">
        <v>0</v>
      </c>
      <c r="D54" s="102">
        <v>1</v>
      </c>
      <c r="E54" s="83">
        <v>0</v>
      </c>
      <c r="F54" s="84">
        <f t="shared" si="8"/>
        <v>0</v>
      </c>
      <c r="G54" s="85">
        <f t="shared" si="10"/>
        <v>0</v>
      </c>
      <c r="H54" s="25"/>
    </row>
    <row r="55" spans="1:8" ht="28.5" x14ac:dyDescent="0.25">
      <c r="A55" s="88">
        <f>IF(D55="","",MAX($A$2:A54)+1)</f>
        <v>49</v>
      </c>
      <c r="B55" s="100" t="s">
        <v>113</v>
      </c>
      <c r="C55" s="86" t="s">
        <v>8</v>
      </c>
      <c r="D55" s="102">
        <v>1</v>
      </c>
      <c r="E55" s="83">
        <v>0</v>
      </c>
      <c r="F55" s="84">
        <f t="shared" si="8"/>
        <v>0</v>
      </c>
      <c r="G55" s="85">
        <f t="shared" si="10"/>
        <v>0</v>
      </c>
      <c r="H55" s="25"/>
    </row>
    <row r="56" spans="1:8" ht="28.5" x14ac:dyDescent="0.25">
      <c r="A56" s="88">
        <f>IF(D56="","",MAX($A$2:A55)+1)</f>
        <v>50</v>
      </c>
      <c r="B56" s="100" t="s">
        <v>114</v>
      </c>
      <c r="C56" s="86" t="s">
        <v>0</v>
      </c>
      <c r="D56" s="102">
        <v>1</v>
      </c>
      <c r="E56" s="83">
        <v>0</v>
      </c>
      <c r="F56" s="84">
        <f t="shared" si="8"/>
        <v>0</v>
      </c>
      <c r="G56" s="85">
        <f t="shared" si="10"/>
        <v>0</v>
      </c>
      <c r="H56" s="25"/>
    </row>
    <row r="57" spans="1:8" ht="18" x14ac:dyDescent="0.25">
      <c r="A57" s="262"/>
      <c r="B57" s="263"/>
      <c r="C57" s="263"/>
      <c r="D57" s="264"/>
      <c r="E57" s="257" t="s">
        <v>73</v>
      </c>
      <c r="F57" s="258"/>
      <c r="G57" s="90">
        <f>SUM(G36:G56)</f>
        <v>0</v>
      </c>
      <c r="H57" s="25"/>
    </row>
    <row r="58" spans="1:8" ht="18" x14ac:dyDescent="0.25">
      <c r="A58" s="246" t="s">
        <v>18</v>
      </c>
      <c r="B58" s="247"/>
      <c r="C58" s="247"/>
      <c r="D58" s="247"/>
      <c r="E58" s="247"/>
      <c r="F58" s="247"/>
      <c r="G58" s="248"/>
      <c r="H58" s="25"/>
    </row>
    <row r="59" spans="1:8" ht="18" x14ac:dyDescent="0.25">
      <c r="A59" s="88">
        <f>IF(D59="","",MAX($A$2:A58)+1)</f>
        <v>51</v>
      </c>
      <c r="B59" s="100" t="s">
        <v>168</v>
      </c>
      <c r="C59" s="101" t="s">
        <v>87</v>
      </c>
      <c r="D59" s="102">
        <v>300</v>
      </c>
      <c r="E59" s="83">
        <v>0</v>
      </c>
      <c r="F59" s="84">
        <f>IF(ISNUMBER(E59),IF(E59&gt;0,ROUND(E59,2),0),0)</f>
        <v>0</v>
      </c>
      <c r="G59" s="85">
        <f>ROUND(D59*F59,2)</f>
        <v>0</v>
      </c>
      <c r="H59" s="25"/>
    </row>
    <row r="60" spans="1:8" ht="18" x14ac:dyDescent="0.25">
      <c r="A60" s="88">
        <f>IF(D60="","",MAX($A$2:A59)+1)</f>
        <v>52</v>
      </c>
      <c r="B60" s="100" t="s">
        <v>169</v>
      </c>
      <c r="C60" s="101" t="s">
        <v>87</v>
      </c>
      <c r="D60" s="102">
        <v>150</v>
      </c>
      <c r="E60" s="83">
        <v>0</v>
      </c>
      <c r="F60" s="84">
        <f t="shared" ref="F60:F64" si="11">IF(ISNUMBER(E60),IF(E60&gt;0,ROUND(E60,2),0),0)</f>
        <v>0</v>
      </c>
      <c r="G60" s="85">
        <f t="shared" ref="G60:G64" si="12">ROUND(D60*F60,2)</f>
        <v>0</v>
      </c>
      <c r="H60" s="25"/>
    </row>
    <row r="61" spans="1:8" ht="18" x14ac:dyDescent="0.25">
      <c r="A61" s="88">
        <f>IF(D61="","",MAX($A$2:A60)+1)</f>
        <v>53</v>
      </c>
      <c r="B61" s="100" t="s">
        <v>194</v>
      </c>
      <c r="C61" s="101" t="s">
        <v>87</v>
      </c>
      <c r="D61" s="102">
        <v>30</v>
      </c>
      <c r="E61" s="83">
        <v>0</v>
      </c>
      <c r="F61" s="84">
        <f t="shared" si="11"/>
        <v>0</v>
      </c>
      <c r="G61" s="85">
        <f t="shared" si="12"/>
        <v>0</v>
      </c>
      <c r="H61" s="25"/>
    </row>
    <row r="62" spans="1:8" ht="18" x14ac:dyDescent="0.25">
      <c r="A62" s="88">
        <f>IF(D62="","",MAX($A$2:A61)+1)</f>
        <v>54</v>
      </c>
      <c r="B62" s="100" t="s">
        <v>170</v>
      </c>
      <c r="C62" s="101" t="s">
        <v>87</v>
      </c>
      <c r="D62" s="102">
        <v>300</v>
      </c>
      <c r="E62" s="83">
        <v>0</v>
      </c>
      <c r="F62" s="84">
        <f t="shared" si="11"/>
        <v>0</v>
      </c>
      <c r="G62" s="85">
        <f t="shared" si="12"/>
        <v>0</v>
      </c>
      <c r="H62" s="25"/>
    </row>
    <row r="63" spans="1:8" ht="18" x14ac:dyDescent="0.25">
      <c r="A63" s="88">
        <f>IF(D63="","",MAX($A$2:A62)+1)</f>
        <v>55</v>
      </c>
      <c r="B63" s="100" t="s">
        <v>171</v>
      </c>
      <c r="C63" s="101" t="s">
        <v>87</v>
      </c>
      <c r="D63" s="102">
        <v>150</v>
      </c>
      <c r="E63" s="83">
        <v>0</v>
      </c>
      <c r="F63" s="84">
        <f t="shared" si="11"/>
        <v>0</v>
      </c>
      <c r="G63" s="85">
        <f t="shared" si="12"/>
        <v>0</v>
      </c>
      <c r="H63" s="25"/>
    </row>
    <row r="64" spans="1:8" ht="18" x14ac:dyDescent="0.25">
      <c r="A64" s="88">
        <f>IF(D64="","",MAX($A$2:A63)+1)</f>
        <v>56</v>
      </c>
      <c r="B64" s="100" t="s">
        <v>88</v>
      </c>
      <c r="C64" s="101" t="s">
        <v>87</v>
      </c>
      <c r="D64" s="102">
        <v>300</v>
      </c>
      <c r="E64" s="83">
        <v>0</v>
      </c>
      <c r="F64" s="84">
        <f t="shared" si="11"/>
        <v>0</v>
      </c>
      <c r="G64" s="85">
        <f t="shared" si="12"/>
        <v>0</v>
      </c>
      <c r="H64" s="25"/>
    </row>
    <row r="65" spans="1:8" ht="18" x14ac:dyDescent="0.25">
      <c r="A65" s="88">
        <f>IF(D65="","",MAX($A$2:A64)+1)</f>
        <v>57</v>
      </c>
      <c r="B65" s="100" t="s">
        <v>89</v>
      </c>
      <c r="C65" s="101" t="s">
        <v>87</v>
      </c>
      <c r="D65" s="104">
        <v>1200</v>
      </c>
      <c r="E65" s="83">
        <v>0</v>
      </c>
      <c r="F65" s="84">
        <f t="shared" ref="F65:F79" si="13">IF(ISNUMBER(E65),IF(E65&gt;0,ROUND(E65,2),0),0)</f>
        <v>0</v>
      </c>
      <c r="G65" s="85">
        <f t="shared" ref="G65:G79" si="14">ROUND(D65*F65,2)</f>
        <v>0</v>
      </c>
      <c r="H65" s="25"/>
    </row>
    <row r="66" spans="1:8" ht="18" x14ac:dyDescent="0.25">
      <c r="A66" s="88">
        <f>IF(D66="","",MAX($A$2:A65)+1)</f>
        <v>58</v>
      </c>
      <c r="B66" s="100" t="s">
        <v>90</v>
      </c>
      <c r="C66" s="101" t="s">
        <v>87</v>
      </c>
      <c r="D66" s="102">
        <v>350</v>
      </c>
      <c r="E66" s="83">
        <v>0</v>
      </c>
      <c r="F66" s="84">
        <f t="shared" si="13"/>
        <v>0</v>
      </c>
      <c r="G66" s="85">
        <f t="shared" si="14"/>
        <v>0</v>
      </c>
      <c r="H66" s="25"/>
    </row>
    <row r="67" spans="1:8" ht="18" x14ac:dyDescent="0.25">
      <c r="A67" s="88">
        <f>IF(D67="","",MAX($A$2:A66)+1)</f>
        <v>59</v>
      </c>
      <c r="B67" s="100" t="s">
        <v>91</v>
      </c>
      <c r="C67" s="101" t="s">
        <v>8</v>
      </c>
      <c r="D67" s="102">
        <v>2</v>
      </c>
      <c r="E67" s="83">
        <v>0</v>
      </c>
      <c r="F67" s="84">
        <f t="shared" si="13"/>
        <v>0</v>
      </c>
      <c r="G67" s="85">
        <f t="shared" si="14"/>
        <v>0</v>
      </c>
      <c r="H67" s="25"/>
    </row>
    <row r="68" spans="1:8" ht="18" x14ac:dyDescent="0.25">
      <c r="A68" s="88">
        <f>IF(D68="","",MAX($A$2:A67)+1)</f>
        <v>60</v>
      </c>
      <c r="B68" s="100" t="s">
        <v>92</v>
      </c>
      <c r="C68" s="101" t="s">
        <v>8</v>
      </c>
      <c r="D68" s="102">
        <v>7</v>
      </c>
      <c r="E68" s="83">
        <v>0</v>
      </c>
      <c r="F68" s="84">
        <f t="shared" si="13"/>
        <v>0</v>
      </c>
      <c r="G68" s="85">
        <f t="shared" si="14"/>
        <v>0</v>
      </c>
      <c r="H68" s="25"/>
    </row>
    <row r="69" spans="1:8" ht="18" x14ac:dyDescent="0.25">
      <c r="A69" s="88">
        <f>IF(D69="","",MAX($A$2:A68)+1)</f>
        <v>61</v>
      </c>
      <c r="B69" s="100" t="s">
        <v>93</v>
      </c>
      <c r="C69" s="101" t="s">
        <v>8</v>
      </c>
      <c r="D69" s="102">
        <v>2</v>
      </c>
      <c r="E69" s="83">
        <v>0</v>
      </c>
      <c r="F69" s="84">
        <f t="shared" si="13"/>
        <v>0</v>
      </c>
      <c r="G69" s="85">
        <f t="shared" si="14"/>
        <v>0</v>
      </c>
      <c r="H69" s="25"/>
    </row>
    <row r="70" spans="1:8" ht="18" x14ac:dyDescent="0.25">
      <c r="A70" s="88">
        <f>IF(D70="","",MAX($A$2:A69)+1)</f>
        <v>62</v>
      </c>
      <c r="B70" s="100" t="s">
        <v>174</v>
      </c>
      <c r="C70" s="101" t="s">
        <v>8</v>
      </c>
      <c r="D70" s="102">
        <v>4</v>
      </c>
      <c r="E70" s="83">
        <v>0</v>
      </c>
      <c r="F70" s="84">
        <f t="shared" si="13"/>
        <v>0</v>
      </c>
      <c r="G70" s="85">
        <f t="shared" si="14"/>
        <v>0</v>
      </c>
      <c r="H70" s="25"/>
    </row>
    <row r="71" spans="1:8" ht="18" x14ac:dyDescent="0.25">
      <c r="A71" s="88">
        <f>IF(D71="","",MAX($A$2:A70)+1)</f>
        <v>63</v>
      </c>
      <c r="B71" s="100" t="s">
        <v>175</v>
      </c>
      <c r="C71" s="101" t="s">
        <v>8</v>
      </c>
      <c r="D71" s="102">
        <v>2</v>
      </c>
      <c r="E71" s="83">
        <v>0</v>
      </c>
      <c r="F71" s="84">
        <f t="shared" si="13"/>
        <v>0</v>
      </c>
      <c r="G71" s="85">
        <f t="shared" si="14"/>
        <v>0</v>
      </c>
      <c r="H71" s="25"/>
    </row>
    <row r="72" spans="1:8" ht="18" x14ac:dyDescent="0.25">
      <c r="A72" s="88">
        <f>IF(D72="","",MAX($A$2:A71)+1)</f>
        <v>64</v>
      </c>
      <c r="B72" s="100" t="s">
        <v>95</v>
      </c>
      <c r="C72" s="101" t="s">
        <v>8</v>
      </c>
      <c r="D72" s="102">
        <v>8</v>
      </c>
      <c r="E72" s="83">
        <v>0</v>
      </c>
      <c r="F72" s="84">
        <f t="shared" si="13"/>
        <v>0</v>
      </c>
      <c r="G72" s="85">
        <f t="shared" si="14"/>
        <v>0</v>
      </c>
      <c r="H72" s="25"/>
    </row>
    <row r="73" spans="1:8" ht="18" x14ac:dyDescent="0.25">
      <c r="A73" s="88">
        <f>IF(D73="","",MAX($A$2:A72)+1)</f>
        <v>65</v>
      </c>
      <c r="B73" s="100" t="s">
        <v>96</v>
      </c>
      <c r="C73" s="101" t="s">
        <v>8</v>
      </c>
      <c r="D73" s="102">
        <v>40</v>
      </c>
      <c r="E73" s="83">
        <v>0</v>
      </c>
      <c r="F73" s="84">
        <f t="shared" si="13"/>
        <v>0</v>
      </c>
      <c r="G73" s="85">
        <f t="shared" si="14"/>
        <v>0</v>
      </c>
      <c r="H73" s="25"/>
    </row>
    <row r="74" spans="1:8" ht="18" x14ac:dyDescent="0.25">
      <c r="A74" s="88">
        <f>IF(D74="","",MAX($A$2:A73)+1)</f>
        <v>66</v>
      </c>
      <c r="B74" s="100" t="s">
        <v>97</v>
      </c>
      <c r="C74" s="101" t="s">
        <v>8</v>
      </c>
      <c r="D74" s="102">
        <v>40</v>
      </c>
      <c r="E74" s="83">
        <v>0</v>
      </c>
      <c r="F74" s="84">
        <f t="shared" si="13"/>
        <v>0</v>
      </c>
      <c r="G74" s="85">
        <f t="shared" si="14"/>
        <v>0</v>
      </c>
      <c r="H74" s="25"/>
    </row>
    <row r="75" spans="1:8" ht="18" x14ac:dyDescent="0.25">
      <c r="A75" s="88">
        <f>IF(D75="","",MAX($A$2:A74)+1)</f>
        <v>67</v>
      </c>
      <c r="B75" s="100" t="s">
        <v>98</v>
      </c>
      <c r="C75" s="101" t="s">
        <v>8</v>
      </c>
      <c r="D75" s="102">
        <v>40</v>
      </c>
      <c r="E75" s="83">
        <v>0</v>
      </c>
      <c r="F75" s="84">
        <f t="shared" si="13"/>
        <v>0</v>
      </c>
      <c r="G75" s="85">
        <f t="shared" si="14"/>
        <v>0</v>
      </c>
      <c r="H75" s="25"/>
    </row>
    <row r="76" spans="1:8" ht="18" x14ac:dyDescent="0.25">
      <c r="A76" s="88">
        <f>IF(D76="","",MAX($A$2:A75)+1)</f>
        <v>68</v>
      </c>
      <c r="B76" s="100" t="s">
        <v>99</v>
      </c>
      <c r="C76" s="101" t="s">
        <v>8</v>
      </c>
      <c r="D76" s="102">
        <v>40</v>
      </c>
      <c r="E76" s="83">
        <v>0</v>
      </c>
      <c r="F76" s="84">
        <f t="shared" si="13"/>
        <v>0</v>
      </c>
      <c r="G76" s="85">
        <f t="shared" si="14"/>
        <v>0</v>
      </c>
      <c r="H76" s="25"/>
    </row>
    <row r="77" spans="1:8" ht="18" x14ac:dyDescent="0.25">
      <c r="A77" s="88">
        <f>IF(D77="","",MAX($A$2:A76)+1)</f>
        <v>69</v>
      </c>
      <c r="B77" s="100" t="s">
        <v>100</v>
      </c>
      <c r="C77" s="101" t="s">
        <v>8</v>
      </c>
      <c r="D77" s="102">
        <v>40</v>
      </c>
      <c r="E77" s="83">
        <v>0</v>
      </c>
      <c r="F77" s="84">
        <f t="shared" si="13"/>
        <v>0</v>
      </c>
      <c r="G77" s="85">
        <f t="shared" si="14"/>
        <v>0</v>
      </c>
      <c r="H77" s="25"/>
    </row>
    <row r="78" spans="1:8" ht="18" x14ac:dyDescent="0.25">
      <c r="A78" s="88">
        <f>IF(D78="","",MAX($A$2:A77)+1)</f>
        <v>70</v>
      </c>
      <c r="B78" s="100" t="s">
        <v>101</v>
      </c>
      <c r="C78" s="101" t="s">
        <v>8</v>
      </c>
      <c r="D78" s="102">
        <v>40</v>
      </c>
      <c r="E78" s="83">
        <v>0</v>
      </c>
      <c r="F78" s="84">
        <f t="shared" si="13"/>
        <v>0</v>
      </c>
      <c r="G78" s="85">
        <f t="shared" si="14"/>
        <v>0</v>
      </c>
      <c r="H78" s="25"/>
    </row>
    <row r="79" spans="1:8" ht="28.5" x14ac:dyDescent="0.25">
      <c r="A79" s="88">
        <f>IF(D79="","",MAX($A$2:A78)+1)</f>
        <v>71</v>
      </c>
      <c r="B79" s="100" t="s">
        <v>176</v>
      </c>
      <c r="C79" s="101" t="s">
        <v>0</v>
      </c>
      <c r="D79" s="102">
        <v>1</v>
      </c>
      <c r="E79" s="83">
        <v>0</v>
      </c>
      <c r="F79" s="84">
        <f t="shared" si="13"/>
        <v>0</v>
      </c>
      <c r="G79" s="85">
        <f t="shared" si="14"/>
        <v>0</v>
      </c>
      <c r="H79" s="25"/>
    </row>
    <row r="80" spans="1:8" ht="18" x14ac:dyDescent="0.25">
      <c r="A80" s="88">
        <f>IF(D80="","",MAX($A$2:A79)+1)</f>
        <v>72</v>
      </c>
      <c r="B80" s="100" t="s">
        <v>195</v>
      </c>
      <c r="C80" s="86" t="s">
        <v>8</v>
      </c>
      <c r="D80" s="102">
        <v>2</v>
      </c>
      <c r="E80" s="83">
        <v>0</v>
      </c>
      <c r="F80" s="84">
        <f t="shared" ref="F80:F85" si="15">IF(ISNUMBER(E80),IF(E80&gt;0,ROUND(E80,2),0),0)</f>
        <v>0</v>
      </c>
      <c r="G80" s="85">
        <f t="shared" ref="G80:G85" si="16">ROUND(D80*F80,2)</f>
        <v>0</v>
      </c>
      <c r="H80" s="25"/>
    </row>
    <row r="81" spans="1:8" ht="18" x14ac:dyDescent="0.25">
      <c r="A81" s="88">
        <f>IF(D81="","",MAX($A$2:A80)+1)</f>
        <v>73</v>
      </c>
      <c r="B81" s="106" t="s">
        <v>190</v>
      </c>
      <c r="C81" s="86" t="s">
        <v>0</v>
      </c>
      <c r="D81" s="102">
        <v>2</v>
      </c>
      <c r="E81" s="83">
        <v>0</v>
      </c>
      <c r="F81" s="84">
        <f t="shared" si="15"/>
        <v>0</v>
      </c>
      <c r="G81" s="85">
        <f t="shared" si="16"/>
        <v>0</v>
      </c>
      <c r="H81" s="25"/>
    </row>
    <row r="82" spans="1:8" ht="18" x14ac:dyDescent="0.25">
      <c r="A82" s="88">
        <f>IF(D82="","",MAX($A$2:A81)+1)</f>
        <v>74</v>
      </c>
      <c r="B82" s="106" t="s">
        <v>191</v>
      </c>
      <c r="C82" s="86" t="s">
        <v>0</v>
      </c>
      <c r="D82" s="102">
        <v>2</v>
      </c>
      <c r="E82" s="83">
        <v>0</v>
      </c>
      <c r="F82" s="84">
        <f t="shared" si="15"/>
        <v>0</v>
      </c>
      <c r="G82" s="85">
        <f t="shared" si="16"/>
        <v>0</v>
      </c>
      <c r="H82" s="25"/>
    </row>
    <row r="83" spans="1:8" ht="18" x14ac:dyDescent="0.25">
      <c r="A83" s="88">
        <f>IF(D83="","",MAX($A$2:A82)+1)</f>
        <v>75</v>
      </c>
      <c r="B83" s="106" t="s">
        <v>192</v>
      </c>
      <c r="C83" s="86" t="s">
        <v>0</v>
      </c>
      <c r="D83" s="102">
        <v>2</v>
      </c>
      <c r="E83" s="83">
        <v>0</v>
      </c>
      <c r="F83" s="84">
        <f t="shared" si="15"/>
        <v>0</v>
      </c>
      <c r="G83" s="85">
        <f t="shared" si="16"/>
        <v>0</v>
      </c>
      <c r="H83" s="25"/>
    </row>
    <row r="84" spans="1:8" ht="28.5" x14ac:dyDescent="0.25">
      <c r="A84" s="88">
        <f>IF(D84="","",MAX($A$2:A83)+1)</f>
        <v>76</v>
      </c>
      <c r="B84" s="100" t="s">
        <v>113</v>
      </c>
      <c r="C84" s="86" t="s">
        <v>8</v>
      </c>
      <c r="D84" s="102">
        <v>2</v>
      </c>
      <c r="E84" s="83">
        <v>0</v>
      </c>
      <c r="F84" s="84">
        <f t="shared" si="15"/>
        <v>0</v>
      </c>
      <c r="G84" s="85">
        <f t="shared" si="16"/>
        <v>0</v>
      </c>
      <c r="H84" s="25"/>
    </row>
    <row r="85" spans="1:8" ht="28.5" x14ac:dyDescent="0.25">
      <c r="A85" s="88">
        <f>IF(D85="","",MAX($A$2:A84)+1)</f>
        <v>77</v>
      </c>
      <c r="B85" s="100" t="s">
        <v>114</v>
      </c>
      <c r="C85" s="86" t="s">
        <v>0</v>
      </c>
      <c r="D85" s="102">
        <v>2</v>
      </c>
      <c r="E85" s="83">
        <v>0</v>
      </c>
      <c r="F85" s="84">
        <f t="shared" si="15"/>
        <v>0</v>
      </c>
      <c r="G85" s="85">
        <f t="shared" si="16"/>
        <v>0</v>
      </c>
      <c r="H85" s="25"/>
    </row>
    <row r="86" spans="1:8" ht="18" x14ac:dyDescent="0.25">
      <c r="A86" s="262"/>
      <c r="B86" s="263"/>
      <c r="C86" s="263"/>
      <c r="D86" s="264"/>
      <c r="E86" s="257" t="s">
        <v>153</v>
      </c>
      <c r="F86" s="258"/>
      <c r="G86" s="90">
        <f>SUM(G59:G85)</f>
        <v>0</v>
      </c>
      <c r="H86" s="25"/>
    </row>
    <row r="87" spans="1:8" ht="18" x14ac:dyDescent="0.25">
      <c r="A87" s="246" t="s">
        <v>19</v>
      </c>
      <c r="B87" s="247"/>
      <c r="C87" s="247"/>
      <c r="D87" s="247"/>
      <c r="E87" s="247"/>
      <c r="F87" s="247"/>
      <c r="G87" s="248"/>
      <c r="H87" s="25"/>
    </row>
    <row r="88" spans="1:8" ht="18" x14ac:dyDescent="0.25">
      <c r="A88" s="88">
        <f>IF(D88="","",MAX($A$2:A87)+1)</f>
        <v>78</v>
      </c>
      <c r="B88" s="100" t="s">
        <v>168</v>
      </c>
      <c r="C88" s="101" t="s">
        <v>87</v>
      </c>
      <c r="D88" s="102">
        <v>300</v>
      </c>
      <c r="E88" s="83">
        <v>0</v>
      </c>
      <c r="F88" s="84">
        <f>IF(ISNUMBER(E88),IF(E88&gt;0,ROUND(E88,2),0),0)</f>
        <v>0</v>
      </c>
      <c r="G88" s="85">
        <f>ROUND(D88*F88,2)</f>
        <v>0</v>
      </c>
      <c r="H88" s="25"/>
    </row>
    <row r="89" spans="1:8" ht="18" x14ac:dyDescent="0.25">
      <c r="A89" s="88">
        <f>IF(D89="","",MAX($A$2:A88)+1)</f>
        <v>79</v>
      </c>
      <c r="B89" s="100" t="s">
        <v>169</v>
      </c>
      <c r="C89" s="101" t="s">
        <v>87</v>
      </c>
      <c r="D89" s="102">
        <v>150</v>
      </c>
      <c r="E89" s="83">
        <v>0</v>
      </c>
      <c r="F89" s="84">
        <f t="shared" ref="F89:F95" si="17">IF(ISNUMBER(E89),IF(E89&gt;0,ROUND(E89,2),0),0)</f>
        <v>0</v>
      </c>
      <c r="G89" s="85">
        <f t="shared" ref="G89:G95" si="18">ROUND(D89*F89,2)</f>
        <v>0</v>
      </c>
      <c r="H89" s="25"/>
    </row>
    <row r="90" spans="1:8" ht="18" x14ac:dyDescent="0.25">
      <c r="A90" s="88">
        <f>IF(D90="","",MAX($A$2:A89)+1)</f>
        <v>80</v>
      </c>
      <c r="B90" s="100" t="s">
        <v>194</v>
      </c>
      <c r="C90" s="101" t="s">
        <v>87</v>
      </c>
      <c r="D90" s="102">
        <v>30</v>
      </c>
      <c r="E90" s="83">
        <v>0</v>
      </c>
      <c r="F90" s="84">
        <f t="shared" si="17"/>
        <v>0</v>
      </c>
      <c r="G90" s="85">
        <f t="shared" si="18"/>
        <v>0</v>
      </c>
      <c r="H90" s="25"/>
    </row>
    <row r="91" spans="1:8" ht="18" x14ac:dyDescent="0.25">
      <c r="A91" s="88">
        <f>IF(D91="","",MAX($A$2:A90)+1)</f>
        <v>81</v>
      </c>
      <c r="B91" s="100" t="s">
        <v>170</v>
      </c>
      <c r="C91" s="101" t="s">
        <v>87</v>
      </c>
      <c r="D91" s="102">
        <v>300</v>
      </c>
      <c r="E91" s="83">
        <v>0</v>
      </c>
      <c r="F91" s="84">
        <f t="shared" si="17"/>
        <v>0</v>
      </c>
      <c r="G91" s="85">
        <f t="shared" si="18"/>
        <v>0</v>
      </c>
      <c r="H91" s="25"/>
    </row>
    <row r="92" spans="1:8" ht="18" x14ac:dyDescent="0.25">
      <c r="A92" s="88">
        <f>IF(D92="","",MAX($A$2:A91)+1)</f>
        <v>82</v>
      </c>
      <c r="B92" s="100" t="s">
        <v>171</v>
      </c>
      <c r="C92" s="101" t="s">
        <v>87</v>
      </c>
      <c r="D92" s="102">
        <v>150</v>
      </c>
      <c r="E92" s="83">
        <v>0</v>
      </c>
      <c r="F92" s="84">
        <f t="shared" si="17"/>
        <v>0</v>
      </c>
      <c r="G92" s="85">
        <f t="shared" si="18"/>
        <v>0</v>
      </c>
      <c r="H92" s="25"/>
    </row>
    <row r="93" spans="1:8" ht="18" x14ac:dyDescent="0.25">
      <c r="A93" s="88">
        <f>IF(D93="","",MAX($A$2:A92)+1)</f>
        <v>83</v>
      </c>
      <c r="B93" s="100" t="s">
        <v>88</v>
      </c>
      <c r="C93" s="101" t="s">
        <v>87</v>
      </c>
      <c r="D93" s="102">
        <v>300</v>
      </c>
      <c r="E93" s="83">
        <v>0</v>
      </c>
      <c r="F93" s="84">
        <f t="shared" si="17"/>
        <v>0</v>
      </c>
      <c r="G93" s="85">
        <f t="shared" si="18"/>
        <v>0</v>
      </c>
      <c r="H93" s="25"/>
    </row>
    <row r="94" spans="1:8" ht="18" x14ac:dyDescent="0.25">
      <c r="A94" s="88">
        <f>IF(D94="","",MAX($A$2:A93)+1)</f>
        <v>84</v>
      </c>
      <c r="B94" s="100" t="s">
        <v>89</v>
      </c>
      <c r="C94" s="101" t="s">
        <v>87</v>
      </c>
      <c r="D94" s="104">
        <v>1200</v>
      </c>
      <c r="E94" s="83">
        <v>0</v>
      </c>
      <c r="F94" s="84">
        <f t="shared" si="17"/>
        <v>0</v>
      </c>
      <c r="G94" s="85">
        <f t="shared" si="18"/>
        <v>0</v>
      </c>
      <c r="H94" s="25"/>
    </row>
    <row r="95" spans="1:8" ht="18" x14ac:dyDescent="0.25">
      <c r="A95" s="88">
        <f>IF(D95="","",MAX($A$2:A94)+1)</f>
        <v>85</v>
      </c>
      <c r="B95" s="100" t="s">
        <v>90</v>
      </c>
      <c r="C95" s="101" t="s">
        <v>87</v>
      </c>
      <c r="D95" s="102">
        <v>350</v>
      </c>
      <c r="E95" s="83">
        <v>0</v>
      </c>
      <c r="F95" s="84">
        <f t="shared" si="17"/>
        <v>0</v>
      </c>
      <c r="G95" s="85">
        <f t="shared" si="18"/>
        <v>0</v>
      </c>
      <c r="H95" s="25"/>
    </row>
    <row r="96" spans="1:8" ht="18" x14ac:dyDescent="0.25">
      <c r="A96" s="88">
        <f>IF(D96="","",MAX($A$2:A95)+1)</f>
        <v>86</v>
      </c>
      <c r="B96" s="100" t="s">
        <v>91</v>
      </c>
      <c r="C96" s="101" t="s">
        <v>8</v>
      </c>
      <c r="D96" s="102">
        <v>2</v>
      </c>
      <c r="E96" s="83">
        <v>0</v>
      </c>
      <c r="F96" s="84">
        <f t="shared" ref="F96:F103" si="19">IF(ISNUMBER(E96),IF(E96&gt;0,ROUND(E96,2),0),0)</f>
        <v>0</v>
      </c>
      <c r="G96" s="85">
        <f t="shared" ref="G96:G103" si="20">ROUND(D96*F96,2)</f>
        <v>0</v>
      </c>
      <c r="H96" s="25"/>
    </row>
    <row r="97" spans="1:8" ht="18" x14ac:dyDescent="0.25">
      <c r="A97" s="88">
        <f>IF(D97="","",MAX($A$2:A96)+1)</f>
        <v>87</v>
      </c>
      <c r="B97" s="100" t="s">
        <v>92</v>
      </c>
      <c r="C97" s="101" t="s">
        <v>8</v>
      </c>
      <c r="D97" s="102">
        <v>7</v>
      </c>
      <c r="E97" s="83">
        <v>0</v>
      </c>
      <c r="F97" s="84">
        <f t="shared" si="19"/>
        <v>0</v>
      </c>
      <c r="G97" s="85">
        <f t="shared" si="20"/>
        <v>0</v>
      </c>
      <c r="H97" s="25"/>
    </row>
    <row r="98" spans="1:8" ht="18" x14ac:dyDescent="0.25">
      <c r="A98" s="88">
        <f>IF(D98="","",MAX($A$2:A97)+1)</f>
        <v>88</v>
      </c>
      <c r="B98" s="100" t="s">
        <v>93</v>
      </c>
      <c r="C98" s="101" t="s">
        <v>8</v>
      </c>
      <c r="D98" s="102">
        <v>2</v>
      </c>
      <c r="E98" s="83">
        <v>0</v>
      </c>
      <c r="F98" s="84">
        <f t="shared" si="19"/>
        <v>0</v>
      </c>
      <c r="G98" s="85">
        <f t="shared" si="20"/>
        <v>0</v>
      </c>
      <c r="H98" s="25"/>
    </row>
    <row r="99" spans="1:8" ht="18" x14ac:dyDescent="0.25">
      <c r="A99" s="88">
        <f>IF(D99="","",MAX($A$2:A98)+1)</f>
        <v>89</v>
      </c>
      <c r="B99" s="100" t="s">
        <v>174</v>
      </c>
      <c r="C99" s="101" t="s">
        <v>8</v>
      </c>
      <c r="D99" s="102">
        <v>4</v>
      </c>
      <c r="E99" s="83">
        <v>0</v>
      </c>
      <c r="F99" s="84">
        <f t="shared" si="19"/>
        <v>0</v>
      </c>
      <c r="G99" s="85">
        <f t="shared" si="20"/>
        <v>0</v>
      </c>
      <c r="H99" s="25"/>
    </row>
    <row r="100" spans="1:8" ht="18" x14ac:dyDescent="0.25">
      <c r="A100" s="88">
        <f>IF(D100="","",MAX($A$2:A99)+1)</f>
        <v>90</v>
      </c>
      <c r="B100" s="100" t="s">
        <v>175</v>
      </c>
      <c r="C100" s="101" t="s">
        <v>8</v>
      </c>
      <c r="D100" s="102">
        <v>2</v>
      </c>
      <c r="E100" s="83">
        <v>0</v>
      </c>
      <c r="F100" s="84">
        <f t="shared" si="19"/>
        <v>0</v>
      </c>
      <c r="G100" s="85">
        <f t="shared" si="20"/>
        <v>0</v>
      </c>
      <c r="H100" s="25"/>
    </row>
    <row r="101" spans="1:8" ht="18" x14ac:dyDescent="0.25">
      <c r="A101" s="88">
        <f>IF(D101="","",MAX($A$2:A100)+1)</f>
        <v>91</v>
      </c>
      <c r="B101" s="100" t="s">
        <v>95</v>
      </c>
      <c r="C101" s="101" t="s">
        <v>8</v>
      </c>
      <c r="D101" s="102">
        <v>8</v>
      </c>
      <c r="E101" s="83">
        <v>0</v>
      </c>
      <c r="F101" s="84">
        <f t="shared" si="19"/>
        <v>0</v>
      </c>
      <c r="G101" s="85">
        <f t="shared" si="20"/>
        <v>0</v>
      </c>
      <c r="H101" s="25"/>
    </row>
    <row r="102" spans="1:8" ht="18" x14ac:dyDescent="0.25">
      <c r="A102" s="88">
        <f>IF(D102="","",MAX($A$2:A101)+1)</f>
        <v>92</v>
      </c>
      <c r="B102" s="100" t="s">
        <v>96</v>
      </c>
      <c r="C102" s="101" t="s">
        <v>8</v>
      </c>
      <c r="D102" s="102">
        <v>40</v>
      </c>
      <c r="E102" s="83">
        <v>0</v>
      </c>
      <c r="F102" s="84">
        <f t="shared" si="19"/>
        <v>0</v>
      </c>
      <c r="G102" s="85">
        <f t="shared" si="20"/>
        <v>0</v>
      </c>
      <c r="H102" s="25"/>
    </row>
    <row r="103" spans="1:8" ht="18" x14ac:dyDescent="0.25">
      <c r="A103" s="88">
        <f>IF(D103="","",MAX($A$2:A102)+1)</f>
        <v>93</v>
      </c>
      <c r="B103" s="100" t="s">
        <v>97</v>
      </c>
      <c r="C103" s="101" t="s">
        <v>8</v>
      </c>
      <c r="D103" s="102">
        <v>40</v>
      </c>
      <c r="E103" s="83">
        <v>0</v>
      </c>
      <c r="F103" s="84">
        <f t="shared" si="19"/>
        <v>0</v>
      </c>
      <c r="G103" s="85">
        <f t="shared" si="20"/>
        <v>0</v>
      </c>
      <c r="H103" s="25"/>
    </row>
    <row r="104" spans="1:8" ht="18" x14ac:dyDescent="0.25">
      <c r="A104" s="88">
        <f>IF(D104="","",MAX($A$2:A103)+1)</f>
        <v>94</v>
      </c>
      <c r="B104" s="100" t="s">
        <v>98</v>
      </c>
      <c r="C104" s="101" t="s">
        <v>8</v>
      </c>
      <c r="D104" s="102">
        <v>40</v>
      </c>
      <c r="E104" s="83">
        <v>0</v>
      </c>
      <c r="F104" s="84">
        <f t="shared" ref="F104:F114" si="21">IF(ISNUMBER(E104),IF(E104&gt;0,ROUND(E104,2),0),0)</f>
        <v>0</v>
      </c>
      <c r="G104" s="85">
        <f t="shared" ref="G104:G114" si="22">ROUND(D104*F104,2)</f>
        <v>0</v>
      </c>
      <c r="H104" s="25"/>
    </row>
    <row r="105" spans="1:8" ht="18" x14ac:dyDescent="0.25">
      <c r="A105" s="88">
        <f>IF(D105="","",MAX($A$2:A104)+1)</f>
        <v>95</v>
      </c>
      <c r="B105" s="100" t="s">
        <v>99</v>
      </c>
      <c r="C105" s="101" t="s">
        <v>8</v>
      </c>
      <c r="D105" s="102">
        <v>40</v>
      </c>
      <c r="E105" s="83">
        <v>0</v>
      </c>
      <c r="F105" s="84">
        <f t="shared" si="21"/>
        <v>0</v>
      </c>
      <c r="G105" s="85">
        <f t="shared" si="22"/>
        <v>0</v>
      </c>
      <c r="H105" s="25"/>
    </row>
    <row r="106" spans="1:8" ht="18" x14ac:dyDescent="0.25">
      <c r="A106" s="88">
        <f>IF(D106="","",MAX($A$2:A105)+1)</f>
        <v>96</v>
      </c>
      <c r="B106" s="100" t="s">
        <v>100</v>
      </c>
      <c r="C106" s="101" t="s">
        <v>8</v>
      </c>
      <c r="D106" s="102">
        <v>40</v>
      </c>
      <c r="E106" s="83">
        <v>0</v>
      </c>
      <c r="F106" s="84">
        <f t="shared" si="21"/>
        <v>0</v>
      </c>
      <c r="G106" s="85">
        <f t="shared" si="22"/>
        <v>0</v>
      </c>
      <c r="H106" s="25"/>
    </row>
    <row r="107" spans="1:8" ht="18" x14ac:dyDescent="0.25">
      <c r="A107" s="88">
        <f>IF(D107="","",MAX($A$2:A106)+1)</f>
        <v>97</v>
      </c>
      <c r="B107" s="100" t="s">
        <v>101</v>
      </c>
      <c r="C107" s="101" t="s">
        <v>8</v>
      </c>
      <c r="D107" s="102">
        <v>40</v>
      </c>
      <c r="E107" s="83">
        <v>0</v>
      </c>
      <c r="F107" s="84">
        <f t="shared" si="21"/>
        <v>0</v>
      </c>
      <c r="G107" s="85">
        <f t="shared" si="22"/>
        <v>0</v>
      </c>
      <c r="H107" s="25"/>
    </row>
    <row r="108" spans="1:8" ht="28.5" x14ac:dyDescent="0.25">
      <c r="A108" s="88">
        <f>IF(D108="","",MAX($A$2:A107)+1)</f>
        <v>98</v>
      </c>
      <c r="B108" s="100" t="s">
        <v>176</v>
      </c>
      <c r="C108" s="101" t="s">
        <v>0</v>
      </c>
      <c r="D108" s="102">
        <v>1</v>
      </c>
      <c r="E108" s="83">
        <v>0</v>
      </c>
      <c r="F108" s="84">
        <f t="shared" si="21"/>
        <v>0</v>
      </c>
      <c r="G108" s="85">
        <f t="shared" si="22"/>
        <v>0</v>
      </c>
      <c r="H108" s="25"/>
    </row>
    <row r="109" spans="1:8" ht="18" x14ac:dyDescent="0.25">
      <c r="A109" s="88">
        <f>IF(D109="","",MAX($A$2:A108)+1)</f>
        <v>99</v>
      </c>
      <c r="B109" s="100" t="s">
        <v>195</v>
      </c>
      <c r="C109" s="86" t="s">
        <v>8</v>
      </c>
      <c r="D109" s="102">
        <v>2</v>
      </c>
      <c r="E109" s="83">
        <v>0</v>
      </c>
      <c r="F109" s="84">
        <f t="shared" si="21"/>
        <v>0</v>
      </c>
      <c r="G109" s="85">
        <f t="shared" si="22"/>
        <v>0</v>
      </c>
      <c r="H109" s="25"/>
    </row>
    <row r="110" spans="1:8" ht="18" x14ac:dyDescent="0.25">
      <c r="A110" s="88">
        <f>IF(D110="","",MAX($A$2:A109)+1)</f>
        <v>100</v>
      </c>
      <c r="B110" s="106" t="s">
        <v>190</v>
      </c>
      <c r="C110" s="86" t="s">
        <v>0</v>
      </c>
      <c r="D110" s="102">
        <v>2</v>
      </c>
      <c r="E110" s="83">
        <v>0</v>
      </c>
      <c r="F110" s="84">
        <f t="shared" si="21"/>
        <v>0</v>
      </c>
      <c r="G110" s="85">
        <f t="shared" si="22"/>
        <v>0</v>
      </c>
      <c r="H110" s="25"/>
    </row>
    <row r="111" spans="1:8" ht="18" x14ac:dyDescent="0.25">
      <c r="A111" s="88">
        <f>IF(D111="","",MAX($A$2:A110)+1)</f>
        <v>101</v>
      </c>
      <c r="B111" s="106" t="s">
        <v>191</v>
      </c>
      <c r="C111" s="86" t="s">
        <v>0</v>
      </c>
      <c r="D111" s="102">
        <v>2</v>
      </c>
      <c r="E111" s="83">
        <v>0</v>
      </c>
      <c r="F111" s="84">
        <f t="shared" si="21"/>
        <v>0</v>
      </c>
      <c r="G111" s="85">
        <f t="shared" si="22"/>
        <v>0</v>
      </c>
      <c r="H111" s="25"/>
    </row>
    <row r="112" spans="1:8" ht="18" x14ac:dyDescent="0.25">
      <c r="A112" s="88">
        <f>IF(D112="","",MAX($A$2:A111)+1)</f>
        <v>102</v>
      </c>
      <c r="B112" s="106" t="s">
        <v>192</v>
      </c>
      <c r="C112" s="86" t="s">
        <v>0</v>
      </c>
      <c r="D112" s="102">
        <v>2</v>
      </c>
      <c r="E112" s="83">
        <v>0</v>
      </c>
      <c r="F112" s="84">
        <f t="shared" si="21"/>
        <v>0</v>
      </c>
      <c r="G112" s="85">
        <f t="shared" si="22"/>
        <v>0</v>
      </c>
      <c r="H112" s="25"/>
    </row>
    <row r="113" spans="1:8" ht="28.5" x14ac:dyDescent="0.25">
      <c r="A113" s="88">
        <f>IF(D113="","",MAX($A$2:A112)+1)</f>
        <v>103</v>
      </c>
      <c r="B113" s="100" t="s">
        <v>113</v>
      </c>
      <c r="C113" s="86" t="s">
        <v>8</v>
      </c>
      <c r="D113" s="102">
        <v>2</v>
      </c>
      <c r="E113" s="83">
        <v>0</v>
      </c>
      <c r="F113" s="84">
        <f t="shared" si="21"/>
        <v>0</v>
      </c>
      <c r="G113" s="85">
        <f t="shared" si="22"/>
        <v>0</v>
      </c>
      <c r="H113" s="25"/>
    </row>
    <row r="114" spans="1:8" ht="28.5" x14ac:dyDescent="0.25">
      <c r="A114" s="88">
        <f>IF(D114="","",MAX($A$2:A113)+1)</f>
        <v>104</v>
      </c>
      <c r="B114" s="100" t="s">
        <v>114</v>
      </c>
      <c r="C114" s="86" t="s">
        <v>0</v>
      </c>
      <c r="D114" s="102">
        <v>2</v>
      </c>
      <c r="E114" s="83">
        <v>0</v>
      </c>
      <c r="F114" s="84">
        <f t="shared" si="21"/>
        <v>0</v>
      </c>
      <c r="G114" s="85">
        <f t="shared" si="22"/>
        <v>0</v>
      </c>
      <c r="H114" s="25"/>
    </row>
    <row r="115" spans="1:8" ht="18.75" thickBot="1" x14ac:dyDescent="0.3">
      <c r="A115" s="262"/>
      <c r="B115" s="263"/>
      <c r="C115" s="263"/>
      <c r="D115" s="264"/>
      <c r="E115" s="257" t="s">
        <v>155</v>
      </c>
      <c r="F115" s="258"/>
      <c r="G115" s="90">
        <f>SUM(G88:G114)</f>
        <v>0</v>
      </c>
      <c r="H115" s="25"/>
    </row>
    <row r="116" spans="1:8" ht="18.75" thickBot="1" x14ac:dyDescent="0.3">
      <c r="A116" s="259" t="s">
        <v>705</v>
      </c>
      <c r="B116" s="253"/>
      <c r="C116" s="253"/>
      <c r="D116" s="253"/>
      <c r="E116" s="253"/>
      <c r="F116" s="254"/>
      <c r="G116" s="71">
        <f>SUM(G34,G57,G86,G115)</f>
        <v>0</v>
      </c>
      <c r="H116" s="25"/>
    </row>
    <row r="117" spans="1:8" ht="18" x14ac:dyDescent="0.25">
      <c r="A117" s="26"/>
      <c r="B117" s="26"/>
      <c r="C117" s="27"/>
      <c r="D117" s="22"/>
      <c r="E117" s="22"/>
      <c r="F117" s="23"/>
      <c r="G117" s="24"/>
      <c r="H117" s="25"/>
    </row>
    <row r="118" spans="1:8" ht="18" x14ac:dyDescent="0.25">
      <c r="A118" s="26"/>
      <c r="B118" s="28"/>
      <c r="C118" s="27"/>
      <c r="D118" s="22"/>
      <c r="E118" s="22"/>
      <c r="F118" s="23"/>
      <c r="G118" s="24"/>
      <c r="H118" s="25"/>
    </row>
    <row r="119" spans="1:8" ht="18" x14ac:dyDescent="0.25">
      <c r="A119" s="29"/>
      <c r="B119" s="30"/>
      <c r="C119" s="31"/>
      <c r="D119" s="22"/>
      <c r="E119" s="22"/>
      <c r="F119" s="23"/>
      <c r="G119" s="24"/>
      <c r="H119" s="25"/>
    </row>
    <row r="120" spans="1:8" ht="18" x14ac:dyDescent="0.25">
      <c r="A120" s="26"/>
      <c r="B120" s="32"/>
      <c r="C120" s="31"/>
      <c r="D120" s="22"/>
      <c r="E120" s="22"/>
      <c r="F120" s="23"/>
      <c r="G120" s="24"/>
      <c r="H120" s="25"/>
    </row>
    <row r="121" spans="1:8" ht="18" x14ac:dyDescent="0.25">
      <c r="A121" s="26"/>
      <c r="B121" s="32"/>
      <c r="C121" s="31"/>
      <c r="D121" s="22"/>
      <c r="E121" s="22"/>
      <c r="F121" s="23"/>
      <c r="G121" s="24"/>
      <c r="H121" s="25"/>
    </row>
    <row r="122" spans="1:8" ht="18" x14ac:dyDescent="0.25">
      <c r="A122" s="26"/>
      <c r="B122" s="32"/>
      <c r="C122" s="31"/>
      <c r="D122" s="22"/>
      <c r="E122" s="22"/>
      <c r="F122" s="23"/>
      <c r="G122" s="24"/>
      <c r="H122" s="25"/>
    </row>
    <row r="123" spans="1:8" ht="18" x14ac:dyDescent="0.25">
      <c r="A123" s="26"/>
      <c r="B123" s="32"/>
      <c r="C123" s="31"/>
      <c r="D123" s="22"/>
      <c r="E123" s="22"/>
      <c r="F123" s="23"/>
      <c r="G123" s="24"/>
      <c r="H123" s="25"/>
    </row>
    <row r="124" spans="1:8" ht="18" x14ac:dyDescent="0.25">
      <c r="A124" s="26"/>
      <c r="B124" s="32"/>
      <c r="C124" s="31"/>
      <c r="D124" s="22"/>
      <c r="E124" s="22"/>
      <c r="F124" s="23"/>
      <c r="G124" s="24"/>
      <c r="H124" s="25"/>
    </row>
    <row r="125" spans="1:8" ht="18" x14ac:dyDescent="0.25">
      <c r="A125" s="26"/>
      <c r="B125" s="32"/>
      <c r="C125" s="31"/>
      <c r="D125" s="22"/>
      <c r="E125" s="22"/>
      <c r="F125" s="23"/>
      <c r="G125" s="24"/>
      <c r="H125" s="25"/>
    </row>
    <row r="126" spans="1:8" ht="18" x14ac:dyDescent="0.25">
      <c r="A126" s="26"/>
      <c r="B126" s="32"/>
      <c r="C126" s="31"/>
      <c r="D126" s="22"/>
      <c r="E126" s="22"/>
      <c r="F126" s="23"/>
      <c r="G126" s="24"/>
      <c r="H126" s="25"/>
    </row>
    <row r="127" spans="1:8" ht="18" x14ac:dyDescent="0.25">
      <c r="A127" s="26"/>
      <c r="B127" s="32"/>
      <c r="C127" s="31"/>
      <c r="D127" s="22"/>
      <c r="E127" s="22"/>
      <c r="F127" s="23"/>
      <c r="G127" s="24"/>
      <c r="H127" s="25"/>
    </row>
    <row r="128" spans="1:8" ht="18" x14ac:dyDescent="0.25">
      <c r="A128" s="26"/>
      <c r="B128" s="28"/>
      <c r="C128" s="27"/>
      <c r="D128" s="22"/>
      <c r="E128" s="22"/>
      <c r="F128" s="23"/>
      <c r="G128" s="24"/>
      <c r="H128" s="25"/>
    </row>
    <row r="129" spans="1:8" ht="18" x14ac:dyDescent="0.25">
      <c r="A129" s="26"/>
      <c r="B129" s="26"/>
      <c r="C129" s="31"/>
      <c r="D129" s="22"/>
      <c r="E129" s="22"/>
      <c r="F129" s="23"/>
      <c r="G129" s="24"/>
      <c r="H129" s="25"/>
    </row>
    <row r="130" spans="1:8" ht="18" x14ac:dyDescent="0.25">
      <c r="A130" s="33"/>
      <c r="B130" s="34"/>
      <c r="C130" s="31"/>
      <c r="D130" s="22"/>
      <c r="E130" s="22"/>
      <c r="F130" s="23"/>
      <c r="G130" s="24"/>
      <c r="H130" s="25"/>
    </row>
    <row r="131" spans="1:8" ht="18" x14ac:dyDescent="0.25">
      <c r="A131" s="26"/>
      <c r="B131" s="28"/>
      <c r="C131" s="31"/>
      <c r="D131" s="22"/>
      <c r="E131" s="22"/>
      <c r="F131" s="23"/>
      <c r="G131" s="24"/>
      <c r="H131" s="25"/>
    </row>
    <row r="132" spans="1:8" ht="18" x14ac:dyDescent="0.25">
      <c r="A132" s="26"/>
      <c r="B132" s="28"/>
      <c r="C132" s="31"/>
      <c r="D132" s="22"/>
      <c r="E132" s="22"/>
      <c r="F132" s="23"/>
      <c r="G132" s="24"/>
      <c r="H132" s="25"/>
    </row>
    <row r="133" spans="1:8" ht="18" x14ac:dyDescent="0.25">
      <c r="A133" s="26"/>
      <c r="B133" s="26"/>
      <c r="C133" s="31"/>
      <c r="D133" s="22"/>
      <c r="E133" s="22"/>
      <c r="F133" s="23"/>
      <c r="G133" s="24"/>
      <c r="H133" s="25"/>
    </row>
    <row r="134" spans="1:8" ht="18" x14ac:dyDescent="0.25">
      <c r="A134" s="26"/>
      <c r="B134" s="28"/>
      <c r="C134" s="27"/>
      <c r="D134" s="22"/>
      <c r="E134" s="22"/>
      <c r="F134" s="23"/>
      <c r="G134" s="24"/>
      <c r="H134" s="25"/>
    </row>
    <row r="135" spans="1:8" ht="18" x14ac:dyDescent="0.25">
      <c r="A135" s="26"/>
      <c r="B135" s="28"/>
      <c r="C135" s="31"/>
      <c r="D135" s="22"/>
      <c r="E135" s="22"/>
      <c r="F135" s="23"/>
      <c r="G135" s="24"/>
      <c r="H135" s="25"/>
    </row>
    <row r="136" spans="1:8" ht="18" x14ac:dyDescent="0.25">
      <c r="A136" s="26"/>
      <c r="B136" s="28"/>
      <c r="C136" s="31"/>
      <c r="D136" s="22"/>
      <c r="E136" s="22"/>
      <c r="F136" s="23"/>
      <c r="G136" s="24"/>
      <c r="H136" s="25"/>
    </row>
    <row r="137" spans="1:8" ht="18" x14ac:dyDescent="0.25">
      <c r="A137" s="26"/>
      <c r="B137" s="35"/>
      <c r="C137" s="31"/>
      <c r="D137" s="22"/>
      <c r="E137" s="22"/>
      <c r="F137" s="23"/>
      <c r="G137" s="24"/>
      <c r="H137" s="25"/>
    </row>
    <row r="138" spans="1:8" ht="18" x14ac:dyDescent="0.25">
      <c r="A138" s="26"/>
      <c r="B138" s="28"/>
      <c r="C138" s="27"/>
      <c r="D138" s="22"/>
      <c r="E138" s="22"/>
      <c r="F138" s="23"/>
      <c r="G138" s="24"/>
      <c r="H138" s="25"/>
    </row>
    <row r="139" spans="1:8" ht="18" x14ac:dyDescent="0.25">
      <c r="A139" s="26"/>
      <c r="B139" s="28"/>
      <c r="C139" s="31"/>
      <c r="D139" s="22"/>
      <c r="E139" s="22"/>
      <c r="F139" s="23"/>
      <c r="G139" s="24"/>
      <c r="H139" s="25"/>
    </row>
    <row r="140" spans="1:8" ht="18" x14ac:dyDescent="0.25">
      <c r="A140" s="26"/>
      <c r="B140" s="28"/>
      <c r="C140" s="31"/>
      <c r="D140" s="22"/>
      <c r="E140" s="22"/>
      <c r="F140" s="23"/>
      <c r="G140" s="24"/>
      <c r="H140" s="25"/>
    </row>
    <row r="141" spans="1:8" ht="18" x14ac:dyDescent="0.25">
      <c r="A141" s="26"/>
      <c r="B141" s="26"/>
      <c r="C141" s="31"/>
      <c r="D141" s="22"/>
      <c r="E141" s="22"/>
      <c r="F141" s="23"/>
      <c r="G141" s="24"/>
      <c r="H141" s="25"/>
    </row>
    <row r="142" spans="1:8" ht="18.75" customHeight="1" x14ac:dyDescent="0.25">
      <c r="A142" s="26"/>
      <c r="B142" s="28"/>
      <c r="C142" s="27"/>
      <c r="D142" s="22"/>
      <c r="E142" s="22"/>
      <c r="F142" s="23"/>
      <c r="G142" s="24"/>
      <c r="H142" s="25"/>
    </row>
    <row r="143" spans="1:8" ht="18" x14ac:dyDescent="0.25">
      <c r="A143" s="26"/>
      <c r="B143" s="36"/>
      <c r="C143" s="31"/>
      <c r="D143" s="22"/>
      <c r="E143" s="22"/>
      <c r="F143" s="23"/>
      <c r="G143" s="24"/>
      <c r="H143" s="25"/>
    </row>
    <row r="144" spans="1:8" ht="18" x14ac:dyDescent="0.25">
      <c r="A144" s="26"/>
      <c r="B144" s="28"/>
      <c r="C144" s="31"/>
      <c r="D144" s="22"/>
      <c r="E144" s="22"/>
      <c r="F144" s="23"/>
      <c r="G144" s="24"/>
      <c r="H144" s="25"/>
    </row>
    <row r="145" spans="1:8" ht="18" x14ac:dyDescent="0.25">
      <c r="A145" s="26"/>
      <c r="B145" s="26"/>
      <c r="C145" s="31"/>
      <c r="D145" s="22"/>
      <c r="E145" s="22"/>
      <c r="F145" s="23"/>
      <c r="G145" s="24"/>
      <c r="H145" s="25"/>
    </row>
    <row r="146" spans="1:8" ht="18" x14ac:dyDescent="0.25">
      <c r="A146" s="26"/>
      <c r="B146" s="26"/>
      <c r="C146" s="31"/>
      <c r="D146" s="22"/>
      <c r="E146" s="22"/>
      <c r="F146" s="23"/>
      <c r="G146" s="24"/>
      <c r="H146" s="25"/>
    </row>
    <row r="147" spans="1:8" ht="18" x14ac:dyDescent="0.25">
      <c r="A147" s="26"/>
      <c r="B147" s="26"/>
      <c r="C147" s="31"/>
      <c r="D147" s="22"/>
      <c r="E147" s="22"/>
      <c r="F147" s="23"/>
      <c r="G147" s="24"/>
      <c r="H147" s="25"/>
    </row>
    <row r="148" spans="1:8" ht="18" x14ac:dyDescent="0.25">
      <c r="A148" s="26"/>
      <c r="B148" s="28"/>
      <c r="C148" s="27"/>
      <c r="D148" s="22"/>
      <c r="E148" s="22"/>
      <c r="F148" s="23"/>
      <c r="G148" s="24"/>
      <c r="H148" s="25"/>
    </row>
    <row r="149" spans="1:8" ht="18" x14ac:dyDescent="0.25">
      <c r="A149" s="26"/>
      <c r="B149" s="28"/>
      <c r="C149" s="31"/>
      <c r="D149" s="22"/>
      <c r="E149" s="22"/>
      <c r="F149" s="23"/>
      <c r="G149" s="24"/>
      <c r="H149" s="25"/>
    </row>
    <row r="150" spans="1:8" ht="18" x14ac:dyDescent="0.25">
      <c r="A150" s="26"/>
      <c r="B150" s="34"/>
      <c r="C150" s="31"/>
      <c r="D150" s="22"/>
      <c r="E150" s="22"/>
      <c r="F150" s="23"/>
      <c r="G150" s="24"/>
      <c r="H150" s="25"/>
    </row>
    <row r="151" spans="1:8" ht="18" x14ac:dyDescent="0.25">
      <c r="A151" s="26"/>
      <c r="B151" s="28"/>
      <c r="C151" s="31"/>
      <c r="D151" s="22"/>
      <c r="E151" s="22"/>
      <c r="F151" s="23"/>
      <c r="G151" s="24"/>
      <c r="H151" s="25"/>
    </row>
    <row r="152" spans="1:8" ht="18" x14ac:dyDescent="0.25">
      <c r="A152" s="26"/>
      <c r="B152" s="28"/>
      <c r="C152" s="31"/>
      <c r="D152" s="22"/>
      <c r="E152" s="22"/>
      <c r="F152" s="23"/>
      <c r="G152" s="24"/>
      <c r="H152" s="25"/>
    </row>
    <row r="153" spans="1:8" ht="18" x14ac:dyDescent="0.25">
      <c r="A153" s="244"/>
      <c r="B153" s="244"/>
      <c r="C153" s="244"/>
      <c r="D153" s="244"/>
      <c r="E153" s="244"/>
      <c r="F153" s="244"/>
      <c r="G153" s="37"/>
      <c r="H153" s="25"/>
    </row>
    <row r="154" spans="1:8" ht="18" x14ac:dyDescent="0.25">
      <c r="A154" s="26"/>
      <c r="B154" s="28"/>
      <c r="C154" s="27"/>
      <c r="D154" s="22"/>
      <c r="E154" s="22"/>
      <c r="F154" s="23"/>
      <c r="G154" s="24"/>
      <c r="H154" s="25"/>
    </row>
    <row r="155" spans="1:8" ht="18" x14ac:dyDescent="0.25">
      <c r="A155" s="29"/>
      <c r="B155" s="30"/>
      <c r="C155" s="27"/>
      <c r="D155" s="22"/>
      <c r="E155" s="22"/>
      <c r="F155" s="23"/>
      <c r="G155" s="24"/>
      <c r="H155" s="25"/>
    </row>
    <row r="156" spans="1:8" ht="18" x14ac:dyDescent="0.25">
      <c r="A156" s="38"/>
      <c r="B156" s="39"/>
      <c r="C156" s="27"/>
      <c r="D156" s="22"/>
      <c r="E156" s="22"/>
      <c r="F156" s="23"/>
      <c r="G156" s="24"/>
      <c r="H156" s="25"/>
    </row>
    <row r="157" spans="1:8" ht="18" x14ac:dyDescent="0.25">
      <c r="A157" s="38"/>
      <c r="B157" s="38"/>
      <c r="C157" s="40"/>
      <c r="D157" s="22"/>
      <c r="E157" s="22"/>
      <c r="F157" s="23"/>
      <c r="G157" s="24"/>
      <c r="H157" s="25"/>
    </row>
    <row r="158" spans="1:8" ht="18" x14ac:dyDescent="0.25">
      <c r="A158" s="38"/>
      <c r="B158" s="41"/>
      <c r="C158" s="40"/>
      <c r="D158" s="22"/>
      <c r="E158" s="22"/>
      <c r="F158" s="23"/>
      <c r="G158" s="24"/>
      <c r="H158" s="25"/>
    </row>
    <row r="159" spans="1:8" ht="18" x14ac:dyDescent="0.25">
      <c r="A159" s="38"/>
      <c r="B159" s="42"/>
      <c r="C159" s="40"/>
      <c r="D159" s="22"/>
      <c r="E159" s="22"/>
      <c r="F159" s="23"/>
      <c r="G159" s="24"/>
      <c r="H159" s="25"/>
    </row>
    <row r="160" spans="1:8" ht="18" x14ac:dyDescent="0.25">
      <c r="A160" s="38"/>
      <c r="B160" s="42"/>
      <c r="C160" s="40"/>
      <c r="D160" s="22"/>
      <c r="E160" s="22"/>
      <c r="F160" s="23"/>
      <c r="G160" s="24"/>
      <c r="H160" s="25"/>
    </row>
    <row r="161" spans="1:8" ht="18" x14ac:dyDescent="0.25">
      <c r="A161" s="38"/>
      <c r="B161" s="43"/>
      <c r="C161" s="40"/>
      <c r="D161" s="22"/>
      <c r="E161" s="22"/>
      <c r="F161" s="23"/>
      <c r="G161" s="24"/>
      <c r="H161" s="25"/>
    </row>
    <row r="162" spans="1:8" ht="18" x14ac:dyDescent="0.25">
      <c r="A162" s="38"/>
      <c r="B162" s="43"/>
      <c r="C162" s="40"/>
      <c r="D162" s="22"/>
      <c r="E162" s="22"/>
      <c r="F162" s="23"/>
      <c r="G162" s="24"/>
      <c r="H162" s="25"/>
    </row>
    <row r="163" spans="1:8" ht="18" x14ac:dyDescent="0.25">
      <c r="A163" s="44"/>
      <c r="B163" s="43"/>
      <c r="C163" s="40"/>
      <c r="D163" s="22"/>
      <c r="E163" s="22"/>
      <c r="F163" s="23"/>
      <c r="G163" s="24"/>
      <c r="H163" s="25"/>
    </row>
    <row r="164" spans="1:8" ht="18" x14ac:dyDescent="0.25">
      <c r="A164" s="38"/>
      <c r="B164" s="43"/>
      <c r="C164" s="40"/>
      <c r="D164" s="22"/>
      <c r="E164" s="22"/>
      <c r="F164" s="23"/>
      <c r="G164" s="24"/>
      <c r="H164" s="25"/>
    </row>
    <row r="165" spans="1:8" ht="18" x14ac:dyDescent="0.25">
      <c r="A165" s="38"/>
      <c r="B165" s="39"/>
      <c r="C165" s="40"/>
      <c r="D165" s="22"/>
      <c r="E165" s="22"/>
      <c r="F165" s="23"/>
      <c r="G165" s="24"/>
      <c r="H165" s="25"/>
    </row>
    <row r="166" spans="1:8" ht="18" x14ac:dyDescent="0.25">
      <c r="A166" s="38"/>
      <c r="B166" s="39"/>
      <c r="C166" s="40"/>
      <c r="D166" s="22"/>
      <c r="E166" s="22"/>
      <c r="F166" s="23"/>
      <c r="G166" s="24"/>
      <c r="H166" s="25"/>
    </row>
    <row r="167" spans="1:8" ht="18" x14ac:dyDescent="0.25">
      <c r="A167" s="38"/>
      <c r="B167" s="38"/>
      <c r="C167" s="40"/>
      <c r="D167" s="22"/>
      <c r="E167" s="22"/>
      <c r="F167" s="23"/>
      <c r="G167" s="24"/>
      <c r="H167" s="25"/>
    </row>
    <row r="168" spans="1:8" ht="18" x14ac:dyDescent="0.25">
      <c r="A168" s="38"/>
      <c r="B168" s="43"/>
      <c r="C168" s="40"/>
      <c r="D168" s="22"/>
      <c r="E168" s="22"/>
      <c r="F168" s="23"/>
      <c r="G168" s="24"/>
      <c r="H168" s="25"/>
    </row>
    <row r="169" spans="1:8" ht="18" x14ac:dyDescent="0.25">
      <c r="A169" s="38"/>
      <c r="B169" s="39"/>
      <c r="C169" s="40"/>
      <c r="D169" s="22"/>
      <c r="E169" s="22"/>
      <c r="F169" s="23"/>
      <c r="G169" s="24"/>
      <c r="H169" s="25"/>
    </row>
    <row r="170" spans="1:8" ht="18" x14ac:dyDescent="0.25">
      <c r="A170" s="38"/>
      <c r="B170" s="41"/>
      <c r="C170" s="40"/>
      <c r="D170" s="22"/>
      <c r="E170" s="22"/>
      <c r="F170" s="23"/>
      <c r="G170" s="24"/>
      <c r="H170" s="25"/>
    </row>
    <row r="171" spans="1:8" ht="18" x14ac:dyDescent="0.25">
      <c r="A171" s="28"/>
      <c r="B171" s="36"/>
      <c r="C171" s="45"/>
      <c r="D171" s="22"/>
      <c r="E171" s="22"/>
      <c r="F171" s="23"/>
      <c r="G171" s="24"/>
      <c r="H171" s="25"/>
    </row>
    <row r="172" spans="1:8" ht="18" x14ac:dyDescent="0.25">
      <c r="A172" s="28"/>
      <c r="B172" s="36"/>
      <c r="C172" s="45"/>
      <c r="D172" s="22"/>
      <c r="E172" s="22"/>
      <c r="F172" s="23"/>
      <c r="G172" s="24"/>
      <c r="H172" s="25"/>
    </row>
    <row r="173" spans="1:8" ht="18" x14ac:dyDescent="0.25">
      <c r="A173" s="28"/>
      <c r="B173" s="36"/>
      <c r="C173" s="45"/>
      <c r="D173" s="22"/>
      <c r="E173" s="22"/>
      <c r="F173" s="23"/>
      <c r="G173" s="24"/>
      <c r="H173" s="25"/>
    </row>
    <row r="174" spans="1:8" ht="18" x14ac:dyDescent="0.25">
      <c r="A174" s="28"/>
      <c r="B174" s="36"/>
      <c r="C174" s="45"/>
      <c r="D174" s="22"/>
      <c r="E174" s="22"/>
      <c r="F174" s="23"/>
      <c r="G174" s="24"/>
      <c r="H174" s="25"/>
    </row>
    <row r="175" spans="1:8" ht="18" x14ac:dyDescent="0.25">
      <c r="A175" s="28"/>
      <c r="B175" s="36"/>
      <c r="C175" s="45"/>
      <c r="D175" s="22"/>
      <c r="E175" s="22"/>
      <c r="F175" s="23"/>
      <c r="G175" s="24"/>
      <c r="H175" s="25"/>
    </row>
    <row r="176" spans="1:8" ht="18" x14ac:dyDescent="0.25">
      <c r="A176" s="38"/>
      <c r="B176" s="28"/>
      <c r="C176" s="27"/>
      <c r="D176" s="22"/>
      <c r="E176" s="22"/>
      <c r="F176" s="23"/>
      <c r="G176" s="24"/>
      <c r="H176" s="25"/>
    </row>
    <row r="177" spans="1:8" ht="18" x14ac:dyDescent="0.25">
      <c r="A177" s="38"/>
      <c r="B177" s="38"/>
      <c r="C177" s="40"/>
      <c r="D177" s="22"/>
      <c r="E177" s="22"/>
      <c r="F177" s="23"/>
      <c r="G177" s="24"/>
      <c r="H177" s="25"/>
    </row>
    <row r="178" spans="1:8" ht="18" x14ac:dyDescent="0.25">
      <c r="A178" s="38"/>
      <c r="B178" s="41"/>
      <c r="C178" s="40"/>
      <c r="D178" s="22"/>
      <c r="E178" s="22"/>
      <c r="F178" s="23"/>
      <c r="G178" s="24"/>
      <c r="H178" s="25"/>
    </row>
    <row r="179" spans="1:8" ht="18" x14ac:dyDescent="0.25">
      <c r="A179" s="38"/>
      <c r="B179" s="39"/>
      <c r="C179" s="40"/>
      <c r="D179" s="22"/>
      <c r="E179" s="22"/>
      <c r="F179" s="23"/>
      <c r="G179" s="24"/>
      <c r="H179" s="25"/>
    </row>
    <row r="180" spans="1:8" ht="18.75" customHeight="1" x14ac:dyDescent="0.25">
      <c r="A180" s="38"/>
      <c r="B180" s="39"/>
      <c r="C180" s="40"/>
      <c r="D180" s="22"/>
      <c r="E180" s="22"/>
      <c r="F180" s="23"/>
      <c r="G180" s="24"/>
      <c r="H180" s="25"/>
    </row>
    <row r="181" spans="1:8" ht="18.75" customHeight="1" x14ac:dyDescent="0.25">
      <c r="A181" s="38"/>
      <c r="B181" s="38"/>
      <c r="C181" s="40"/>
      <c r="D181" s="22"/>
      <c r="E181" s="22"/>
      <c r="F181" s="23"/>
      <c r="G181" s="24"/>
      <c r="H181" s="25"/>
    </row>
    <row r="182" spans="1:8" ht="18.75" customHeight="1" x14ac:dyDescent="0.25">
      <c r="A182" s="26"/>
      <c r="B182" s="28"/>
      <c r="C182" s="27"/>
      <c r="D182" s="22"/>
      <c r="E182" s="22"/>
      <c r="F182" s="23"/>
      <c r="G182" s="24"/>
      <c r="H182" s="25"/>
    </row>
    <row r="183" spans="1:8" ht="18.75" customHeight="1" x14ac:dyDescent="0.25">
      <c r="A183" s="244"/>
      <c r="B183" s="244"/>
      <c r="C183" s="244"/>
      <c r="D183" s="244"/>
      <c r="E183" s="244"/>
      <c r="F183" s="244"/>
      <c r="G183" s="37"/>
      <c r="H183" s="25"/>
    </row>
    <row r="184" spans="1:8" ht="18" x14ac:dyDescent="0.25">
      <c r="A184" s="26"/>
      <c r="B184" s="28"/>
      <c r="C184" s="27"/>
      <c r="D184" s="22"/>
      <c r="E184" s="22"/>
      <c r="F184" s="23"/>
      <c r="G184" s="24"/>
      <c r="H184" s="25"/>
    </row>
    <row r="185" spans="1:8" x14ac:dyDescent="0.2">
      <c r="A185" s="29"/>
      <c r="B185" s="30"/>
      <c r="C185" s="27"/>
      <c r="D185" s="22"/>
      <c r="E185" s="22"/>
      <c r="F185" s="23"/>
      <c r="G185" s="24"/>
    </row>
    <row r="186" spans="1:8" x14ac:dyDescent="0.2">
      <c r="A186" s="26"/>
      <c r="B186" s="28"/>
      <c r="C186" s="27"/>
      <c r="D186" s="22"/>
      <c r="E186" s="22"/>
      <c r="F186" s="23"/>
      <c r="G186" s="24"/>
    </row>
    <row r="187" spans="1:8" x14ac:dyDescent="0.2">
      <c r="A187" s="38"/>
      <c r="B187" s="46"/>
      <c r="C187" s="47"/>
      <c r="D187" s="22"/>
      <c r="E187" s="22"/>
      <c r="F187" s="23"/>
      <c r="G187" s="24"/>
    </row>
    <row r="188" spans="1:8" x14ac:dyDescent="0.2">
      <c r="A188" s="38"/>
      <c r="B188" s="46"/>
      <c r="C188" s="47"/>
      <c r="D188" s="22"/>
      <c r="E188" s="22"/>
      <c r="F188" s="23"/>
      <c r="G188" s="24"/>
    </row>
    <row r="189" spans="1:8" x14ac:dyDescent="0.2">
      <c r="A189" s="38"/>
      <c r="B189" s="46"/>
      <c r="C189" s="47"/>
      <c r="D189" s="22"/>
      <c r="E189" s="22"/>
      <c r="F189" s="23"/>
      <c r="G189" s="24"/>
    </row>
    <row r="190" spans="1:8" x14ac:dyDescent="0.2">
      <c r="A190" s="38"/>
      <c r="B190" s="46"/>
      <c r="C190" s="47"/>
      <c r="D190" s="22"/>
      <c r="E190" s="22"/>
      <c r="F190" s="23"/>
      <c r="G190" s="24"/>
    </row>
    <row r="191" spans="1:8" x14ac:dyDescent="0.2">
      <c r="A191" s="48"/>
      <c r="B191" s="49"/>
      <c r="C191" s="47"/>
      <c r="D191" s="22"/>
      <c r="E191" s="22"/>
      <c r="F191" s="23"/>
      <c r="G191" s="24"/>
    </row>
    <row r="192" spans="1:8" x14ac:dyDescent="0.2">
      <c r="A192" s="26"/>
      <c r="B192" s="49"/>
      <c r="C192" s="27"/>
      <c r="D192" s="22"/>
      <c r="E192" s="22"/>
      <c r="F192" s="23"/>
      <c r="G192" s="24"/>
    </row>
    <row r="193" spans="1:7" x14ac:dyDescent="0.2">
      <c r="A193" s="48"/>
      <c r="B193" s="50"/>
      <c r="C193" s="47"/>
      <c r="D193" s="22"/>
      <c r="E193" s="22"/>
      <c r="F193" s="23"/>
      <c r="G193" s="24"/>
    </row>
    <row r="194" spans="1:7" x14ac:dyDescent="0.2">
      <c r="A194" s="48"/>
      <c r="B194" s="51"/>
      <c r="C194" s="47"/>
      <c r="D194" s="22"/>
      <c r="E194" s="22"/>
      <c r="F194" s="23"/>
      <c r="G194" s="24"/>
    </row>
    <row r="195" spans="1:7" ht="14.25" x14ac:dyDescent="0.2">
      <c r="A195" s="38"/>
      <c r="B195" s="52"/>
      <c r="C195" s="53"/>
      <c r="D195" s="22"/>
      <c r="E195" s="22"/>
      <c r="F195" s="23"/>
      <c r="G195" s="24"/>
    </row>
    <row r="196" spans="1:7" ht="14.25" x14ac:dyDescent="0.2">
      <c r="A196" s="38"/>
      <c r="B196" s="52"/>
      <c r="C196" s="53"/>
      <c r="D196" s="22"/>
      <c r="E196" s="22"/>
      <c r="F196" s="23"/>
      <c r="G196" s="24"/>
    </row>
    <row r="197" spans="1:7" ht="14.25" x14ac:dyDescent="0.2">
      <c r="A197" s="48"/>
      <c r="B197" s="52"/>
      <c r="C197" s="53"/>
      <c r="D197" s="22"/>
      <c r="E197" s="22"/>
      <c r="F197" s="23"/>
      <c r="G197" s="24"/>
    </row>
    <row r="198" spans="1:7" x14ac:dyDescent="0.2">
      <c r="A198" s="26"/>
      <c r="B198" s="49"/>
      <c r="C198" s="27"/>
      <c r="D198" s="22"/>
      <c r="E198" s="22"/>
      <c r="F198" s="23"/>
      <c r="G198" s="24"/>
    </row>
    <row r="199" spans="1:7" x14ac:dyDescent="0.2">
      <c r="A199" s="48"/>
      <c r="B199" s="50"/>
      <c r="C199" s="27"/>
      <c r="D199" s="22"/>
      <c r="E199" s="22"/>
      <c r="F199" s="23"/>
      <c r="G199" s="24"/>
    </row>
    <row r="200" spans="1:7" x14ac:dyDescent="0.2">
      <c r="A200" s="26"/>
      <c r="B200" s="49"/>
      <c r="C200" s="27"/>
      <c r="D200" s="22"/>
      <c r="E200" s="22"/>
      <c r="F200" s="23"/>
      <c r="G200" s="24"/>
    </row>
    <row r="201" spans="1:7" ht="14.25" x14ac:dyDescent="0.2">
      <c r="A201" s="48"/>
      <c r="B201" s="52"/>
      <c r="C201" s="54"/>
      <c r="D201" s="22"/>
      <c r="E201" s="22"/>
      <c r="F201" s="23"/>
      <c r="G201" s="24"/>
    </row>
    <row r="202" spans="1:7" ht="14.25" x14ac:dyDescent="0.2">
      <c r="A202" s="48"/>
      <c r="B202" s="52"/>
      <c r="C202" s="54"/>
      <c r="D202" s="22"/>
      <c r="E202" s="22"/>
      <c r="F202" s="23"/>
      <c r="G202" s="24"/>
    </row>
    <row r="203" spans="1:7" ht="14.25" x14ac:dyDescent="0.2">
      <c r="A203" s="48"/>
      <c r="B203" s="52"/>
      <c r="C203" s="53"/>
      <c r="D203" s="22"/>
      <c r="E203" s="22"/>
      <c r="F203" s="23"/>
      <c r="G203" s="24"/>
    </row>
    <row r="204" spans="1:7" ht="14.25" x14ac:dyDescent="0.2">
      <c r="A204" s="48"/>
      <c r="B204" s="52"/>
      <c r="C204" s="53"/>
      <c r="D204" s="22"/>
      <c r="E204" s="22"/>
      <c r="F204" s="23"/>
      <c r="G204" s="24"/>
    </row>
    <row r="205" spans="1:7" ht="14.25" x14ac:dyDescent="0.2">
      <c r="A205" s="48"/>
      <c r="B205" s="52"/>
      <c r="C205" s="53"/>
      <c r="D205" s="22"/>
      <c r="E205" s="22"/>
      <c r="F205" s="23"/>
      <c r="G205" s="24"/>
    </row>
    <row r="206" spans="1:7" ht="14.25" x14ac:dyDescent="0.2">
      <c r="A206" s="48"/>
      <c r="B206" s="52"/>
      <c r="C206" s="53"/>
      <c r="D206" s="22"/>
      <c r="E206" s="22"/>
      <c r="F206" s="23"/>
      <c r="G206" s="24"/>
    </row>
    <row r="207" spans="1:7" ht="14.25" x14ac:dyDescent="0.2">
      <c r="A207" s="48"/>
      <c r="B207" s="52"/>
      <c r="C207" s="53"/>
      <c r="D207" s="22"/>
      <c r="E207" s="22"/>
      <c r="F207" s="23"/>
      <c r="G207" s="24"/>
    </row>
    <row r="208" spans="1:7" ht="14.25" x14ac:dyDescent="0.2">
      <c r="A208" s="48"/>
      <c r="B208" s="52"/>
      <c r="C208" s="53"/>
      <c r="D208" s="22"/>
      <c r="E208" s="22"/>
      <c r="F208" s="23"/>
      <c r="G208" s="24"/>
    </row>
    <row r="209" spans="1:7" ht="14.25" x14ac:dyDescent="0.2">
      <c r="A209" s="48"/>
      <c r="B209" s="52"/>
      <c r="C209" s="53"/>
      <c r="D209" s="22"/>
      <c r="E209" s="22"/>
      <c r="F209" s="23"/>
      <c r="G209" s="24"/>
    </row>
    <row r="210" spans="1:7" ht="14.25" x14ac:dyDescent="0.2">
      <c r="A210" s="48"/>
      <c r="B210" s="52"/>
      <c r="C210" s="53"/>
      <c r="D210" s="22"/>
      <c r="E210" s="22"/>
      <c r="F210" s="23"/>
      <c r="G210" s="24"/>
    </row>
    <row r="211" spans="1:7" ht="14.25" x14ac:dyDescent="0.2">
      <c r="A211" s="38"/>
      <c r="B211" s="52"/>
      <c r="C211" s="53"/>
      <c r="D211" s="22"/>
      <c r="E211" s="22"/>
      <c r="F211" s="23"/>
      <c r="G211" s="24"/>
    </row>
    <row r="212" spans="1:7" ht="14.25" x14ac:dyDescent="0.2">
      <c r="A212" s="38"/>
      <c r="B212" s="52"/>
      <c r="C212" s="53"/>
      <c r="D212" s="22"/>
      <c r="E212" s="22"/>
      <c r="F212" s="23"/>
      <c r="G212" s="24"/>
    </row>
    <row r="213" spans="1:7" x14ac:dyDescent="0.2">
      <c r="A213" s="38"/>
      <c r="B213" s="49"/>
      <c r="C213" s="47"/>
      <c r="D213" s="22"/>
      <c r="E213" s="22"/>
      <c r="F213" s="23"/>
      <c r="G213" s="24"/>
    </row>
    <row r="214" spans="1:7" x14ac:dyDescent="0.2">
      <c r="A214" s="38"/>
      <c r="B214" s="49"/>
      <c r="C214" s="47"/>
      <c r="D214" s="22"/>
      <c r="E214" s="22"/>
      <c r="F214" s="23"/>
      <c r="G214" s="24"/>
    </row>
    <row r="215" spans="1:7" x14ac:dyDescent="0.2">
      <c r="A215" s="38"/>
      <c r="B215" s="49"/>
      <c r="C215" s="47"/>
      <c r="D215" s="22"/>
      <c r="E215" s="22"/>
      <c r="F215" s="23"/>
      <c r="G215" s="24"/>
    </row>
    <row r="216" spans="1:7" x14ac:dyDescent="0.2">
      <c r="A216" s="38"/>
      <c r="B216" s="49"/>
      <c r="C216" s="47"/>
      <c r="D216" s="22"/>
      <c r="E216" s="22"/>
      <c r="F216" s="23"/>
      <c r="G216" s="24"/>
    </row>
    <row r="217" spans="1:7" x14ac:dyDescent="0.2">
      <c r="A217" s="38"/>
      <c r="B217" s="49"/>
      <c r="C217" s="47"/>
      <c r="D217" s="22"/>
      <c r="E217" s="22"/>
      <c r="F217" s="23"/>
      <c r="G217" s="24"/>
    </row>
    <row r="218" spans="1:7" x14ac:dyDescent="0.2">
      <c r="A218" s="38"/>
      <c r="B218" s="49"/>
      <c r="C218" s="47"/>
      <c r="D218" s="22"/>
      <c r="E218" s="22"/>
      <c r="F218" s="23"/>
      <c r="G218" s="24"/>
    </row>
    <row r="219" spans="1:7" x14ac:dyDescent="0.2">
      <c r="A219" s="38"/>
      <c r="B219" s="49"/>
      <c r="C219" s="47"/>
      <c r="D219" s="22"/>
      <c r="E219" s="22"/>
      <c r="F219" s="23"/>
      <c r="G219" s="24"/>
    </row>
    <row r="220" spans="1:7" x14ac:dyDescent="0.2">
      <c r="A220" s="38"/>
      <c r="B220" s="39"/>
      <c r="C220" s="47"/>
      <c r="D220" s="22"/>
      <c r="E220" s="22"/>
      <c r="F220" s="23"/>
      <c r="G220" s="24"/>
    </row>
    <row r="221" spans="1:7" ht="18" x14ac:dyDescent="0.25">
      <c r="A221" s="244"/>
      <c r="B221" s="244"/>
      <c r="C221" s="244"/>
      <c r="D221" s="244"/>
      <c r="E221" s="244"/>
      <c r="F221" s="244"/>
      <c r="G221" s="37"/>
    </row>
    <row r="222" spans="1:7" ht="18" x14ac:dyDescent="0.25">
      <c r="A222" s="55"/>
      <c r="B222" s="73"/>
      <c r="C222" s="56"/>
      <c r="D222" s="57"/>
      <c r="E222" s="57"/>
      <c r="F222" s="58"/>
      <c r="G222" s="37"/>
    </row>
    <row r="223" spans="1:7" ht="18" x14ac:dyDescent="0.25">
      <c r="A223" s="55"/>
      <c r="B223" s="73"/>
      <c r="C223" s="56"/>
      <c r="D223" s="57"/>
      <c r="E223" s="57"/>
      <c r="F223" s="58"/>
      <c r="G223" s="37"/>
    </row>
    <row r="224" spans="1:7" ht="18" x14ac:dyDescent="0.25">
      <c r="A224" s="245"/>
      <c r="B224" s="245"/>
      <c r="C224" s="245"/>
      <c r="D224" s="245"/>
      <c r="E224" s="245"/>
      <c r="F224" s="245"/>
      <c r="G224" s="59"/>
    </row>
    <row r="225" spans="1:7" x14ac:dyDescent="0.2">
      <c r="A225" s="39"/>
      <c r="B225" s="60"/>
      <c r="C225" s="21"/>
      <c r="D225" s="22"/>
      <c r="E225" s="22"/>
      <c r="F225" s="23"/>
      <c r="G225" s="24"/>
    </row>
    <row r="226" spans="1:7" x14ac:dyDescent="0.2">
      <c r="A226" s="242"/>
      <c r="B226" s="242"/>
      <c r="C226" s="242"/>
      <c r="D226" s="242"/>
      <c r="E226" s="242"/>
      <c r="F226" s="242"/>
      <c r="G226" s="242"/>
    </row>
    <row r="227" spans="1:7" ht="18" x14ac:dyDescent="0.25">
      <c r="A227" s="241"/>
      <c r="B227" s="241"/>
      <c r="C227" s="241"/>
      <c r="D227" s="241"/>
      <c r="E227" s="241"/>
      <c r="F227" s="241"/>
      <c r="G227" s="37"/>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sheetData>
  <sheetProtection algorithmName="SHA-512" hashValue="6Kpe9lVZFy/A4Td0yZzAlDgX8/CIjEtZpj8wY4Iy0+4HEn7DDbO61GGIwQ0p253AA7gAxKvZi6WbY+Sc72zhuw==" saltValue="qNvq2oY8d4kn9gkgOFp+5g==" spinCount="100000" sheet="1" objects="1" scenarios="1"/>
  <mergeCells count="21">
    <mergeCell ref="B1:G1"/>
    <mergeCell ref="A3:G3"/>
    <mergeCell ref="A4:G4"/>
    <mergeCell ref="A35:G35"/>
    <mergeCell ref="A34:D34"/>
    <mergeCell ref="E34:F34"/>
    <mergeCell ref="A57:D57"/>
    <mergeCell ref="E57:F57"/>
    <mergeCell ref="A221:F221"/>
    <mergeCell ref="A224:F224"/>
    <mergeCell ref="A226:G226"/>
    <mergeCell ref="A227:F227"/>
    <mergeCell ref="A58:G58"/>
    <mergeCell ref="A87:G87"/>
    <mergeCell ref="A153:F153"/>
    <mergeCell ref="A183:F183"/>
    <mergeCell ref="A86:D86"/>
    <mergeCell ref="E86:F86"/>
    <mergeCell ref="A115:D115"/>
    <mergeCell ref="E115:F115"/>
    <mergeCell ref="A116:F116"/>
  </mergeCells>
  <conditionalFormatting sqref="A5:A33 A36:A56 A59:A85 A88:A114">
    <cfRule type="expression" dxfId="31" priority="4">
      <formula>CELL("protect", INDIRECT(ADDRESS(ROW(),COLUMN())))=0</formula>
    </cfRule>
  </conditionalFormatting>
  <dataValidations count="1">
    <dataValidation type="custom" showErrorMessage="1" errorTitle="Nepravilen vnos cene" error="Cena mora biti nenegativno število z največ dvema decimalkama!" sqref="E59:E85 E35:E56 E5:E33 E88:E114" xr:uid="{23D3E805-73F6-41E3-932E-F9991E0904C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ignoredErrors>
    <ignoredError sqref="G34" formula="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F9FCA-7BAA-45B3-AC71-7AB5FBA30E90}">
  <sheetPr>
    <tabColor theme="7"/>
  </sheetPr>
  <dimension ref="A1:H2013"/>
  <sheetViews>
    <sheetView view="pageBreakPreview" zoomScaleNormal="100" zoomScaleSheetLayoutView="100" workbookViewId="0">
      <pane ySplit="2" topLeftCell="A3" activePane="bottomLeft" state="frozen"/>
      <selection activeCell="A52" sqref="A52"/>
      <selection pane="bottomLeft" activeCell="E22" sqref="E22"/>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21</v>
      </c>
      <c r="C2" s="14" t="s">
        <v>3</v>
      </c>
      <c r="D2" s="15" t="s">
        <v>4</v>
      </c>
      <c r="E2" s="15" t="s">
        <v>12</v>
      </c>
      <c r="F2" s="16" t="s">
        <v>5</v>
      </c>
      <c r="G2" s="17" t="s">
        <v>6</v>
      </c>
    </row>
    <row r="3" spans="1:7" ht="15" x14ac:dyDescent="0.2">
      <c r="A3" s="249" t="s">
        <v>24</v>
      </c>
      <c r="B3" s="250"/>
      <c r="C3" s="250"/>
      <c r="D3" s="250"/>
      <c r="E3" s="250"/>
      <c r="F3" s="250"/>
      <c r="G3" s="251"/>
    </row>
    <row r="4" spans="1:7" ht="15" x14ac:dyDescent="0.2">
      <c r="A4" s="246" t="s">
        <v>16</v>
      </c>
      <c r="B4" s="247"/>
      <c r="C4" s="247"/>
      <c r="D4" s="247"/>
      <c r="E4" s="247"/>
      <c r="F4" s="247"/>
      <c r="G4" s="248"/>
    </row>
    <row r="5" spans="1:7" ht="14.25" x14ac:dyDescent="0.2">
      <c r="A5" s="88">
        <f>IF(D5="","",MAX($A$2:A4)+1)</f>
        <v>1</v>
      </c>
      <c r="B5" s="100" t="s">
        <v>179</v>
      </c>
      <c r="C5" s="101" t="s">
        <v>0</v>
      </c>
      <c r="D5" s="102">
        <v>4</v>
      </c>
      <c r="E5" s="83">
        <v>0</v>
      </c>
      <c r="F5" s="84">
        <f>IF(ISNUMBER(E5),IF(E5&gt;0,ROUND(E5,2),0),0)</f>
        <v>0</v>
      </c>
      <c r="G5" s="85">
        <f>ROUND(D5*F5,2)</f>
        <v>0</v>
      </c>
    </row>
    <row r="6" spans="1:7" ht="14.25" x14ac:dyDescent="0.2">
      <c r="A6" s="88">
        <f>IF(D6="","",MAX($A$2:A5)+1)</f>
        <v>2</v>
      </c>
      <c r="B6" s="100" t="s">
        <v>180</v>
      </c>
      <c r="C6" s="101" t="s">
        <v>0</v>
      </c>
      <c r="D6" s="102">
        <v>1</v>
      </c>
      <c r="E6" s="83">
        <v>0</v>
      </c>
      <c r="F6" s="84">
        <f t="shared" ref="F6:F15" si="0">IF(ISNUMBER(E6),IF(E6&gt;0,ROUND(E6,2),0),0)</f>
        <v>0</v>
      </c>
      <c r="G6" s="85">
        <f t="shared" ref="G6:G15" si="1">ROUND(D6*F6,2)</f>
        <v>0</v>
      </c>
    </row>
    <row r="7" spans="1:7" ht="14.25" x14ac:dyDescent="0.2">
      <c r="A7" s="88">
        <f>IF(D7="","",MAX($A$2:A6)+1)</f>
        <v>3</v>
      </c>
      <c r="B7" s="100" t="s">
        <v>181</v>
      </c>
      <c r="C7" s="101" t="s">
        <v>0</v>
      </c>
      <c r="D7" s="102">
        <v>4</v>
      </c>
      <c r="E7" s="83">
        <v>0</v>
      </c>
      <c r="F7" s="84">
        <f t="shared" si="0"/>
        <v>0</v>
      </c>
      <c r="G7" s="85">
        <f t="shared" si="1"/>
        <v>0</v>
      </c>
    </row>
    <row r="8" spans="1:7" ht="14.25" x14ac:dyDescent="0.2">
      <c r="A8" s="88">
        <f>IF(D8="","",MAX($A$2:A7)+1)</f>
        <v>4</v>
      </c>
      <c r="B8" s="100" t="s">
        <v>104</v>
      </c>
      <c r="C8" s="101" t="s">
        <v>0</v>
      </c>
      <c r="D8" s="102">
        <v>5</v>
      </c>
      <c r="E8" s="83">
        <v>0</v>
      </c>
      <c r="F8" s="84">
        <f t="shared" si="0"/>
        <v>0</v>
      </c>
      <c r="G8" s="85">
        <f t="shared" si="1"/>
        <v>0</v>
      </c>
    </row>
    <row r="9" spans="1:7" ht="14.25" x14ac:dyDescent="0.2">
      <c r="A9" s="88">
        <f>IF(D9="","",MAX($A$2:A8)+1)</f>
        <v>5</v>
      </c>
      <c r="B9" s="106" t="s">
        <v>193</v>
      </c>
      <c r="C9" s="101" t="s">
        <v>0</v>
      </c>
      <c r="D9" s="102">
        <v>5</v>
      </c>
      <c r="E9" s="83">
        <v>0</v>
      </c>
      <c r="F9" s="84">
        <f t="shared" si="0"/>
        <v>0</v>
      </c>
      <c r="G9" s="85">
        <f t="shared" si="1"/>
        <v>0</v>
      </c>
    </row>
    <row r="10" spans="1:7" ht="28.5" x14ac:dyDescent="0.2">
      <c r="A10" s="88">
        <f>IF(D10="","",MAX($A$2:A9)+1)</f>
        <v>6</v>
      </c>
      <c r="B10" s="100" t="s">
        <v>182</v>
      </c>
      <c r="C10" s="101" t="s">
        <v>0</v>
      </c>
      <c r="D10" s="102">
        <v>4</v>
      </c>
      <c r="E10" s="83">
        <v>0</v>
      </c>
      <c r="F10" s="84">
        <f t="shared" si="0"/>
        <v>0</v>
      </c>
      <c r="G10" s="85">
        <f t="shared" si="1"/>
        <v>0</v>
      </c>
    </row>
    <row r="11" spans="1:7" ht="28.5" x14ac:dyDescent="0.2">
      <c r="A11" s="88">
        <f>IF(D11="","",MAX($A$2:A10)+1)</f>
        <v>7</v>
      </c>
      <c r="B11" s="100" t="s">
        <v>183</v>
      </c>
      <c r="C11" s="101" t="s">
        <v>0</v>
      </c>
      <c r="D11" s="102">
        <v>4</v>
      </c>
      <c r="E11" s="83">
        <v>0</v>
      </c>
      <c r="F11" s="84">
        <f t="shared" si="0"/>
        <v>0</v>
      </c>
      <c r="G11" s="85">
        <f t="shared" si="1"/>
        <v>0</v>
      </c>
    </row>
    <row r="12" spans="1:7" ht="28.5" x14ac:dyDescent="0.2">
      <c r="A12" s="88">
        <f>IF(D12="","",MAX($A$2:A11)+1)</f>
        <v>8</v>
      </c>
      <c r="B12" s="100" t="s">
        <v>106</v>
      </c>
      <c r="C12" s="101" t="s">
        <v>0</v>
      </c>
      <c r="D12" s="102">
        <v>7</v>
      </c>
      <c r="E12" s="83">
        <v>0</v>
      </c>
      <c r="F12" s="84">
        <f t="shared" si="0"/>
        <v>0</v>
      </c>
      <c r="G12" s="85">
        <f t="shared" si="1"/>
        <v>0</v>
      </c>
    </row>
    <row r="13" spans="1:7" ht="14.25" x14ac:dyDescent="0.2">
      <c r="A13" s="88">
        <f>IF(D13="","",MAX($A$2:A12)+1)</f>
        <v>9</v>
      </c>
      <c r="B13" s="100" t="s">
        <v>184</v>
      </c>
      <c r="C13" s="101" t="s">
        <v>0</v>
      </c>
      <c r="D13" s="102">
        <v>1</v>
      </c>
      <c r="E13" s="83">
        <v>0</v>
      </c>
      <c r="F13" s="84">
        <f t="shared" si="0"/>
        <v>0</v>
      </c>
      <c r="G13" s="85">
        <f t="shared" si="1"/>
        <v>0</v>
      </c>
    </row>
    <row r="14" spans="1:7" ht="28.5" x14ac:dyDescent="0.2">
      <c r="A14" s="88">
        <f>IF(D14="","",MAX($A$2:A13)+1)</f>
        <v>10</v>
      </c>
      <c r="B14" s="100" t="s">
        <v>185</v>
      </c>
      <c r="C14" s="101" t="s">
        <v>0</v>
      </c>
      <c r="D14" s="102">
        <v>1</v>
      </c>
      <c r="E14" s="83">
        <v>0</v>
      </c>
      <c r="F14" s="84">
        <f t="shared" si="0"/>
        <v>0</v>
      </c>
      <c r="G14" s="85">
        <f t="shared" si="1"/>
        <v>0</v>
      </c>
    </row>
    <row r="15" spans="1:7" ht="14.25" x14ac:dyDescent="0.2">
      <c r="A15" s="88">
        <f>IF(D15="","",MAX($A$2:A14)+1)</f>
        <v>11</v>
      </c>
      <c r="B15" s="100" t="s">
        <v>186</v>
      </c>
      <c r="C15" s="101" t="s">
        <v>0</v>
      </c>
      <c r="D15" s="102">
        <v>1</v>
      </c>
      <c r="E15" s="83">
        <v>0</v>
      </c>
      <c r="F15" s="84">
        <f t="shared" si="0"/>
        <v>0</v>
      </c>
      <c r="G15" s="85">
        <f t="shared" si="1"/>
        <v>0</v>
      </c>
    </row>
    <row r="16" spans="1:7" ht="14.25" x14ac:dyDescent="0.2">
      <c r="A16" s="88">
        <f>IF(D16="","",MAX($A$2:A15)+1)</f>
        <v>12</v>
      </c>
      <c r="B16" s="100" t="s">
        <v>187</v>
      </c>
      <c r="C16" s="101" t="s">
        <v>0</v>
      </c>
      <c r="D16" s="102">
        <v>1</v>
      </c>
      <c r="E16" s="83">
        <v>0</v>
      </c>
      <c r="F16" s="84">
        <f t="shared" ref="F16:F22" si="2">IF(ISNUMBER(E16),IF(E16&gt;0,ROUND(E16,2),0),0)</f>
        <v>0</v>
      </c>
      <c r="G16" s="85">
        <f t="shared" ref="G16:G22" si="3">ROUND(D16*F16,2)</f>
        <v>0</v>
      </c>
    </row>
    <row r="17" spans="1:7" ht="14.25" x14ac:dyDescent="0.2">
      <c r="A17" s="88">
        <f>IF(D17="","",MAX($A$2:A16)+1)</f>
        <v>13</v>
      </c>
      <c r="B17" s="100" t="s">
        <v>108</v>
      </c>
      <c r="C17" s="101" t="s">
        <v>87</v>
      </c>
      <c r="D17" s="104">
        <v>1400</v>
      </c>
      <c r="E17" s="83">
        <v>0</v>
      </c>
      <c r="F17" s="84">
        <f t="shared" si="2"/>
        <v>0</v>
      </c>
      <c r="G17" s="85">
        <f t="shared" si="3"/>
        <v>0</v>
      </c>
    </row>
    <row r="18" spans="1:7" ht="14.25" x14ac:dyDescent="0.2">
      <c r="A18" s="88">
        <f>IF(D18="","",MAX($A$2:A17)+1)</f>
        <v>14</v>
      </c>
      <c r="B18" s="100" t="s">
        <v>188</v>
      </c>
      <c r="C18" s="101" t="s">
        <v>87</v>
      </c>
      <c r="D18" s="104">
        <v>1200</v>
      </c>
      <c r="E18" s="83">
        <v>0</v>
      </c>
      <c r="F18" s="84">
        <f t="shared" si="2"/>
        <v>0</v>
      </c>
      <c r="G18" s="85">
        <f t="shared" si="3"/>
        <v>0</v>
      </c>
    </row>
    <row r="19" spans="1:7" ht="14.25" x14ac:dyDescent="0.2">
      <c r="A19" s="88">
        <f>IF(D19="","",MAX($A$2:A18)+1)</f>
        <v>15</v>
      </c>
      <c r="B19" s="100" t="s">
        <v>109</v>
      </c>
      <c r="C19" s="101" t="s">
        <v>0</v>
      </c>
      <c r="D19" s="102">
        <v>1</v>
      </c>
      <c r="E19" s="83">
        <v>0</v>
      </c>
      <c r="F19" s="84">
        <f t="shared" si="2"/>
        <v>0</v>
      </c>
      <c r="G19" s="85">
        <f t="shared" si="3"/>
        <v>0</v>
      </c>
    </row>
    <row r="20" spans="1:7" ht="14.25" x14ac:dyDescent="0.2">
      <c r="A20" s="88">
        <f>IF(D20="","",MAX($A$2:A19)+1)</f>
        <v>16</v>
      </c>
      <c r="B20" s="100" t="s">
        <v>189</v>
      </c>
      <c r="C20" s="101" t="s">
        <v>0</v>
      </c>
      <c r="D20" s="102">
        <v>1</v>
      </c>
      <c r="E20" s="83">
        <v>0</v>
      </c>
      <c r="F20" s="84">
        <f t="shared" si="2"/>
        <v>0</v>
      </c>
      <c r="G20" s="85">
        <f t="shared" si="3"/>
        <v>0</v>
      </c>
    </row>
    <row r="21" spans="1:7" ht="28.5" x14ac:dyDescent="0.2">
      <c r="A21" s="88">
        <f>IF(D21="","",MAX($A$2:A20)+1)</f>
        <v>17</v>
      </c>
      <c r="B21" s="100" t="s">
        <v>110</v>
      </c>
      <c r="C21" s="107" t="s">
        <v>0</v>
      </c>
      <c r="D21" s="102">
        <v>1</v>
      </c>
      <c r="E21" s="83">
        <v>0</v>
      </c>
      <c r="F21" s="84">
        <f t="shared" si="2"/>
        <v>0</v>
      </c>
      <c r="G21" s="85">
        <f t="shared" si="3"/>
        <v>0</v>
      </c>
    </row>
    <row r="22" spans="1:7" ht="28.5" x14ac:dyDescent="0.2">
      <c r="A22" s="88">
        <f>IF(D22="","",MAX($A$2:A21)+1)</f>
        <v>18</v>
      </c>
      <c r="B22" s="100" t="s">
        <v>111</v>
      </c>
      <c r="C22" s="107" t="s">
        <v>0</v>
      </c>
      <c r="D22" s="102">
        <v>1</v>
      </c>
      <c r="E22" s="83">
        <v>0</v>
      </c>
      <c r="F22" s="84">
        <f t="shared" si="2"/>
        <v>0</v>
      </c>
      <c r="G22" s="85">
        <f t="shared" si="3"/>
        <v>0</v>
      </c>
    </row>
    <row r="23" spans="1:7" ht="14.25" x14ac:dyDescent="0.2">
      <c r="A23" s="88">
        <f>IF(D23="","",MAX($A$2:A22)+1)</f>
        <v>19</v>
      </c>
      <c r="B23" s="100" t="s">
        <v>117</v>
      </c>
      <c r="C23" s="107" t="s">
        <v>0</v>
      </c>
      <c r="D23" s="102">
        <v>8</v>
      </c>
      <c r="E23" s="83">
        <v>0</v>
      </c>
      <c r="F23" s="84">
        <f t="shared" ref="F23" si="4">IF(ISNUMBER(E23),IF(E23&gt;0,ROUND(E23,2),0),0)</f>
        <v>0</v>
      </c>
      <c r="G23" s="85">
        <f t="shared" ref="G23" si="5">ROUND(D23*F23,2)</f>
        <v>0</v>
      </c>
    </row>
    <row r="24" spans="1:7" ht="15.75" customHeight="1" x14ac:dyDescent="0.2">
      <c r="A24" s="262"/>
      <c r="B24" s="263"/>
      <c r="C24" s="263"/>
      <c r="D24" s="264"/>
      <c r="E24" s="257" t="s">
        <v>137</v>
      </c>
      <c r="F24" s="258"/>
      <c r="G24" s="90">
        <f>SUM(G5:G23)</f>
        <v>0</v>
      </c>
    </row>
    <row r="25" spans="1:7" ht="15.75" customHeight="1" x14ac:dyDescent="0.2">
      <c r="A25" s="246" t="s">
        <v>17</v>
      </c>
      <c r="B25" s="247"/>
      <c r="C25" s="247"/>
      <c r="D25" s="247"/>
      <c r="E25" s="247"/>
      <c r="F25" s="247"/>
      <c r="G25" s="248"/>
    </row>
    <row r="26" spans="1:7" ht="14.25" x14ac:dyDescent="0.2">
      <c r="A26" s="88">
        <f>IF(D26="","",MAX($A$2:A25)+1)</f>
        <v>20</v>
      </c>
      <c r="B26" s="100" t="s">
        <v>102</v>
      </c>
      <c r="C26" s="101" t="s">
        <v>0</v>
      </c>
      <c r="D26" s="102">
        <v>2</v>
      </c>
      <c r="E26" s="83">
        <v>0</v>
      </c>
      <c r="F26" s="84">
        <f>IF(ISNUMBER(E26),IF(E26&gt;0,ROUND(E26,2),0),0)</f>
        <v>0</v>
      </c>
      <c r="G26" s="85">
        <f>ROUND(D26*F26,2)</f>
        <v>0</v>
      </c>
    </row>
    <row r="27" spans="1:7" ht="14.25" x14ac:dyDescent="0.2">
      <c r="A27" s="88">
        <f>IF(D27="","",MAX($A$2:A26)+1)</f>
        <v>21</v>
      </c>
      <c r="B27" s="100" t="s">
        <v>103</v>
      </c>
      <c r="C27" s="101" t="s">
        <v>0</v>
      </c>
      <c r="D27" s="102">
        <v>3</v>
      </c>
      <c r="E27" s="83">
        <v>0</v>
      </c>
      <c r="F27" s="84">
        <f t="shared" ref="F27:F37" si="6">IF(ISNUMBER(E27),IF(E27&gt;0,ROUND(E27,2),0),0)</f>
        <v>0</v>
      </c>
      <c r="G27" s="85">
        <f t="shared" ref="G27:G37" si="7">ROUND(D27*F27,2)</f>
        <v>0</v>
      </c>
    </row>
    <row r="28" spans="1:7" ht="14.25" x14ac:dyDescent="0.2">
      <c r="A28" s="88">
        <f>IF(D28="","",MAX($A$2:A27)+1)</f>
        <v>22</v>
      </c>
      <c r="B28" s="100" t="s">
        <v>104</v>
      </c>
      <c r="C28" s="101" t="s">
        <v>0</v>
      </c>
      <c r="D28" s="102">
        <v>1</v>
      </c>
      <c r="E28" s="83">
        <v>0</v>
      </c>
      <c r="F28" s="84">
        <f t="shared" si="6"/>
        <v>0</v>
      </c>
      <c r="G28" s="85">
        <f t="shared" si="7"/>
        <v>0</v>
      </c>
    </row>
    <row r="29" spans="1:7" ht="14.25" x14ac:dyDescent="0.2">
      <c r="A29" s="88">
        <f>IF(D29="","",MAX($A$2:A28)+1)</f>
        <v>23</v>
      </c>
      <c r="B29" s="106" t="s">
        <v>193</v>
      </c>
      <c r="C29" s="101" t="s">
        <v>0</v>
      </c>
      <c r="D29" s="102">
        <v>1</v>
      </c>
      <c r="E29" s="83">
        <v>0</v>
      </c>
      <c r="F29" s="84">
        <f t="shared" si="6"/>
        <v>0</v>
      </c>
      <c r="G29" s="85">
        <f t="shared" si="7"/>
        <v>0</v>
      </c>
    </row>
    <row r="30" spans="1:7" ht="14.25" x14ac:dyDescent="0.2">
      <c r="A30" s="88">
        <f>IF(D30="","",MAX($A$2:A29)+1)</f>
        <v>24</v>
      </c>
      <c r="B30" s="100" t="s">
        <v>105</v>
      </c>
      <c r="C30" s="101" t="s">
        <v>0</v>
      </c>
      <c r="D30" s="102">
        <v>1</v>
      </c>
      <c r="E30" s="83">
        <v>0</v>
      </c>
      <c r="F30" s="84">
        <f t="shared" si="6"/>
        <v>0</v>
      </c>
      <c r="G30" s="85">
        <f t="shared" si="7"/>
        <v>0</v>
      </c>
    </row>
    <row r="31" spans="1:7" ht="28.5" x14ac:dyDescent="0.2">
      <c r="A31" s="88">
        <f>IF(D31="","",MAX($A$2:A30)+1)</f>
        <v>25</v>
      </c>
      <c r="B31" s="100" t="s">
        <v>106</v>
      </c>
      <c r="C31" s="101" t="s">
        <v>0</v>
      </c>
      <c r="D31" s="102">
        <v>2</v>
      </c>
      <c r="E31" s="83">
        <v>0</v>
      </c>
      <c r="F31" s="84">
        <f t="shared" si="6"/>
        <v>0</v>
      </c>
      <c r="G31" s="85">
        <f t="shared" si="7"/>
        <v>0</v>
      </c>
    </row>
    <row r="32" spans="1:7" ht="28.5" x14ac:dyDescent="0.2">
      <c r="A32" s="88">
        <f>IF(D32="","",MAX($A$2:A31)+1)</f>
        <v>26</v>
      </c>
      <c r="B32" s="100" t="s">
        <v>107</v>
      </c>
      <c r="C32" s="101" t="s">
        <v>0</v>
      </c>
      <c r="D32" s="102">
        <v>1</v>
      </c>
      <c r="E32" s="83">
        <v>0</v>
      </c>
      <c r="F32" s="84">
        <f t="shared" si="6"/>
        <v>0</v>
      </c>
      <c r="G32" s="85">
        <f t="shared" si="7"/>
        <v>0</v>
      </c>
    </row>
    <row r="33" spans="1:8" ht="14.25" x14ac:dyDescent="0.2">
      <c r="A33" s="88">
        <f>IF(D33="","",MAX($A$2:A32)+1)</f>
        <v>27</v>
      </c>
      <c r="B33" s="100" t="s">
        <v>108</v>
      </c>
      <c r="C33" s="101" t="s">
        <v>87</v>
      </c>
      <c r="D33" s="104">
        <v>550</v>
      </c>
      <c r="E33" s="83">
        <v>0</v>
      </c>
      <c r="F33" s="84">
        <f t="shared" si="6"/>
        <v>0</v>
      </c>
      <c r="G33" s="85">
        <f t="shared" si="7"/>
        <v>0</v>
      </c>
    </row>
    <row r="34" spans="1:8" ht="14.25" x14ac:dyDescent="0.2">
      <c r="A34" s="88">
        <f>IF(D34="","",MAX($A$2:A33)+1)</f>
        <v>28</v>
      </c>
      <c r="B34" s="100" t="s">
        <v>109</v>
      </c>
      <c r="C34" s="101" t="s">
        <v>0</v>
      </c>
      <c r="D34" s="102">
        <v>1</v>
      </c>
      <c r="E34" s="83">
        <v>0</v>
      </c>
      <c r="F34" s="84">
        <f t="shared" si="6"/>
        <v>0</v>
      </c>
      <c r="G34" s="85">
        <f t="shared" si="7"/>
        <v>0</v>
      </c>
    </row>
    <row r="35" spans="1:8" ht="28.5" x14ac:dyDescent="0.2">
      <c r="A35" s="88">
        <f>IF(D35="","",MAX($A$2:A34)+1)</f>
        <v>29</v>
      </c>
      <c r="B35" s="100" t="s">
        <v>110</v>
      </c>
      <c r="C35" s="107" t="s">
        <v>0</v>
      </c>
      <c r="D35" s="102">
        <v>1</v>
      </c>
      <c r="E35" s="83">
        <v>0</v>
      </c>
      <c r="F35" s="84">
        <f t="shared" si="6"/>
        <v>0</v>
      </c>
      <c r="G35" s="85">
        <f t="shared" si="7"/>
        <v>0</v>
      </c>
    </row>
    <row r="36" spans="1:8" ht="28.5" x14ac:dyDescent="0.2">
      <c r="A36" s="88">
        <f>IF(D36="","",MAX($A$2:A35)+1)</f>
        <v>30</v>
      </c>
      <c r="B36" s="100" t="s">
        <v>111</v>
      </c>
      <c r="C36" s="107" t="s">
        <v>0</v>
      </c>
      <c r="D36" s="102">
        <v>1</v>
      </c>
      <c r="E36" s="83">
        <v>0</v>
      </c>
      <c r="F36" s="84">
        <f t="shared" si="6"/>
        <v>0</v>
      </c>
      <c r="G36" s="85">
        <f t="shared" si="7"/>
        <v>0</v>
      </c>
    </row>
    <row r="37" spans="1:8" ht="14.25" x14ac:dyDescent="0.2">
      <c r="A37" s="88">
        <f>IF(D37="","",MAX($A$2:A36)+1)</f>
        <v>31</v>
      </c>
      <c r="B37" s="100" t="s">
        <v>117</v>
      </c>
      <c r="C37" s="107" t="s">
        <v>0</v>
      </c>
      <c r="D37" s="102">
        <v>8</v>
      </c>
      <c r="E37" s="83">
        <v>0</v>
      </c>
      <c r="F37" s="84">
        <f t="shared" si="6"/>
        <v>0</v>
      </c>
      <c r="G37" s="85">
        <f t="shared" si="7"/>
        <v>0</v>
      </c>
    </row>
    <row r="38" spans="1:8" ht="15.75" customHeight="1" x14ac:dyDescent="0.2">
      <c r="A38" s="262"/>
      <c r="B38" s="263"/>
      <c r="C38" s="263"/>
      <c r="D38" s="264"/>
      <c r="E38" s="257" t="s">
        <v>73</v>
      </c>
      <c r="F38" s="258"/>
      <c r="G38" s="90">
        <f>SUM(G26:G37)</f>
        <v>0</v>
      </c>
    </row>
    <row r="39" spans="1:8" ht="18" x14ac:dyDescent="0.25">
      <c r="A39" s="246" t="s">
        <v>18</v>
      </c>
      <c r="B39" s="247"/>
      <c r="C39" s="247"/>
      <c r="D39" s="247"/>
      <c r="E39" s="247"/>
      <c r="F39" s="247"/>
      <c r="G39" s="248"/>
      <c r="H39" s="25"/>
    </row>
    <row r="40" spans="1:8" ht="18" x14ac:dyDescent="0.25">
      <c r="A40" s="88">
        <f>IF(D40="","",MAX($A$2:A39)+1)</f>
        <v>32</v>
      </c>
      <c r="B40" s="100" t="s">
        <v>179</v>
      </c>
      <c r="C40" s="101" t="s">
        <v>0</v>
      </c>
      <c r="D40" s="102">
        <v>2</v>
      </c>
      <c r="E40" s="83">
        <v>0</v>
      </c>
      <c r="F40" s="84">
        <f>IF(ISNUMBER(E40),IF(E40&gt;0,ROUND(E40,2),0),0)</f>
        <v>0</v>
      </c>
      <c r="G40" s="85">
        <f>ROUND(D40*F40,2)</f>
        <v>0</v>
      </c>
      <c r="H40" s="25"/>
    </row>
    <row r="41" spans="1:8" ht="18" x14ac:dyDescent="0.25">
      <c r="A41" s="88">
        <f>IF(D41="","",MAX($A$2:A40)+1)</f>
        <v>33</v>
      </c>
      <c r="B41" s="100" t="s">
        <v>196</v>
      </c>
      <c r="C41" s="101" t="s">
        <v>0</v>
      </c>
      <c r="D41" s="102">
        <v>3</v>
      </c>
      <c r="E41" s="83">
        <v>0</v>
      </c>
      <c r="F41" s="84">
        <f t="shared" ref="F41:F51" si="8">IF(ISNUMBER(E41),IF(E41&gt;0,ROUND(E41,2),0),0)</f>
        <v>0</v>
      </c>
      <c r="G41" s="85">
        <f t="shared" ref="G41:G51" si="9">ROUND(D41*F41,2)</f>
        <v>0</v>
      </c>
      <c r="H41" s="25"/>
    </row>
    <row r="42" spans="1:8" ht="18" x14ac:dyDescent="0.25">
      <c r="A42" s="88">
        <f>IF(D42="","",MAX($A$2:A41)+1)</f>
        <v>34</v>
      </c>
      <c r="B42" s="100" t="s">
        <v>104</v>
      </c>
      <c r="C42" s="101" t="s">
        <v>0</v>
      </c>
      <c r="D42" s="102">
        <v>2</v>
      </c>
      <c r="E42" s="83">
        <v>0</v>
      </c>
      <c r="F42" s="84">
        <f t="shared" si="8"/>
        <v>0</v>
      </c>
      <c r="G42" s="85">
        <f t="shared" si="9"/>
        <v>0</v>
      </c>
      <c r="H42" s="25"/>
    </row>
    <row r="43" spans="1:8" ht="18" x14ac:dyDescent="0.25">
      <c r="A43" s="88">
        <f>IF(D43="","",MAX($A$2:A42)+1)</f>
        <v>35</v>
      </c>
      <c r="B43" s="106" t="s">
        <v>193</v>
      </c>
      <c r="C43" s="101" t="s">
        <v>0</v>
      </c>
      <c r="D43" s="102">
        <v>2</v>
      </c>
      <c r="E43" s="83">
        <v>0</v>
      </c>
      <c r="F43" s="84">
        <f t="shared" si="8"/>
        <v>0</v>
      </c>
      <c r="G43" s="85">
        <f t="shared" si="9"/>
        <v>0</v>
      </c>
      <c r="H43" s="25"/>
    </row>
    <row r="44" spans="1:8" ht="18" x14ac:dyDescent="0.25">
      <c r="A44" s="88">
        <f>IF(D44="","",MAX($A$2:A43)+1)</f>
        <v>36</v>
      </c>
      <c r="B44" s="100" t="s">
        <v>105</v>
      </c>
      <c r="C44" s="101" t="s">
        <v>0</v>
      </c>
      <c r="D44" s="102">
        <v>2</v>
      </c>
      <c r="E44" s="83">
        <v>0</v>
      </c>
      <c r="F44" s="84">
        <f t="shared" si="8"/>
        <v>0</v>
      </c>
      <c r="G44" s="85">
        <f t="shared" si="9"/>
        <v>0</v>
      </c>
      <c r="H44" s="25"/>
    </row>
    <row r="45" spans="1:8" ht="28.5" x14ac:dyDescent="0.25">
      <c r="A45" s="88">
        <f>IF(D45="","",MAX($A$2:A44)+1)</f>
        <v>37</v>
      </c>
      <c r="B45" s="100" t="s">
        <v>106</v>
      </c>
      <c r="C45" s="101" t="s">
        <v>0</v>
      </c>
      <c r="D45" s="102">
        <v>4</v>
      </c>
      <c r="E45" s="83">
        <v>0</v>
      </c>
      <c r="F45" s="84">
        <f t="shared" si="8"/>
        <v>0</v>
      </c>
      <c r="G45" s="85">
        <f t="shared" si="9"/>
        <v>0</v>
      </c>
      <c r="H45" s="25"/>
    </row>
    <row r="46" spans="1:8" ht="18" x14ac:dyDescent="0.25">
      <c r="A46" s="88">
        <f>IF(D46="","",MAX($A$2:A45)+1)</f>
        <v>38</v>
      </c>
      <c r="B46" s="100" t="s">
        <v>184</v>
      </c>
      <c r="C46" s="101" t="s">
        <v>0</v>
      </c>
      <c r="D46" s="102">
        <v>1</v>
      </c>
      <c r="E46" s="83">
        <v>0</v>
      </c>
      <c r="F46" s="84">
        <f t="shared" si="8"/>
        <v>0</v>
      </c>
      <c r="G46" s="85">
        <f t="shared" si="9"/>
        <v>0</v>
      </c>
      <c r="H46" s="25"/>
    </row>
    <row r="47" spans="1:8" ht="28.5" x14ac:dyDescent="0.25">
      <c r="A47" s="88">
        <f>IF(D47="","",MAX($A$2:A46)+1)</f>
        <v>39</v>
      </c>
      <c r="B47" s="100" t="s">
        <v>107</v>
      </c>
      <c r="C47" s="101" t="s">
        <v>0</v>
      </c>
      <c r="D47" s="102">
        <v>1</v>
      </c>
      <c r="E47" s="83">
        <v>0</v>
      </c>
      <c r="F47" s="84">
        <f t="shared" si="8"/>
        <v>0</v>
      </c>
      <c r="G47" s="85">
        <f t="shared" si="9"/>
        <v>0</v>
      </c>
      <c r="H47" s="25"/>
    </row>
    <row r="48" spans="1:8" ht="18" x14ac:dyDescent="0.25">
      <c r="A48" s="88">
        <f>IF(D48="","",MAX($A$2:A47)+1)</f>
        <v>40</v>
      </c>
      <c r="B48" s="100" t="s">
        <v>186</v>
      </c>
      <c r="C48" s="101" t="s">
        <v>0</v>
      </c>
      <c r="D48" s="102">
        <v>1</v>
      </c>
      <c r="E48" s="83">
        <v>0</v>
      </c>
      <c r="F48" s="84">
        <f t="shared" si="8"/>
        <v>0</v>
      </c>
      <c r="G48" s="85">
        <f t="shared" si="9"/>
        <v>0</v>
      </c>
      <c r="H48" s="25"/>
    </row>
    <row r="49" spans="1:8" ht="18" x14ac:dyDescent="0.25">
      <c r="A49" s="88">
        <f>IF(D49="","",MAX($A$2:A48)+1)</f>
        <v>41</v>
      </c>
      <c r="B49" s="100" t="s">
        <v>187</v>
      </c>
      <c r="C49" s="101" t="s">
        <v>0</v>
      </c>
      <c r="D49" s="102">
        <v>1</v>
      </c>
      <c r="E49" s="83">
        <v>0</v>
      </c>
      <c r="F49" s="84">
        <f t="shared" si="8"/>
        <v>0</v>
      </c>
      <c r="G49" s="85">
        <f t="shared" si="9"/>
        <v>0</v>
      </c>
      <c r="H49" s="25"/>
    </row>
    <row r="50" spans="1:8" ht="18" x14ac:dyDescent="0.25">
      <c r="A50" s="88">
        <f>IF(D50="","",MAX($A$2:A49)+1)</f>
        <v>42</v>
      </c>
      <c r="B50" s="100" t="s">
        <v>108</v>
      </c>
      <c r="C50" s="101" t="s">
        <v>87</v>
      </c>
      <c r="D50" s="104">
        <v>1230</v>
      </c>
      <c r="E50" s="83">
        <v>0</v>
      </c>
      <c r="F50" s="84">
        <f t="shared" si="8"/>
        <v>0</v>
      </c>
      <c r="G50" s="85">
        <f t="shared" si="9"/>
        <v>0</v>
      </c>
      <c r="H50" s="25"/>
    </row>
    <row r="51" spans="1:8" ht="18" x14ac:dyDescent="0.25">
      <c r="A51" s="88">
        <f>IF(D51="","",MAX($A$2:A50)+1)</f>
        <v>43</v>
      </c>
      <c r="B51" s="100" t="s">
        <v>188</v>
      </c>
      <c r="C51" s="101" t="s">
        <v>87</v>
      </c>
      <c r="D51" s="104">
        <v>1200</v>
      </c>
      <c r="E51" s="83">
        <v>0</v>
      </c>
      <c r="F51" s="84">
        <f t="shared" si="8"/>
        <v>0</v>
      </c>
      <c r="G51" s="85">
        <f t="shared" si="9"/>
        <v>0</v>
      </c>
      <c r="H51" s="25"/>
    </row>
    <row r="52" spans="1:8" ht="18" x14ac:dyDescent="0.25">
      <c r="A52" s="88">
        <f>IF(D52="","",MAX($A$2:A51)+1)</f>
        <v>44</v>
      </c>
      <c r="B52" s="100" t="s">
        <v>109</v>
      </c>
      <c r="C52" s="101" t="s">
        <v>0</v>
      </c>
      <c r="D52" s="102">
        <v>1</v>
      </c>
      <c r="E52" s="83">
        <v>0</v>
      </c>
      <c r="F52" s="84">
        <f t="shared" ref="F52:F56" si="10">IF(ISNUMBER(E52),IF(E52&gt;0,ROUND(E52,2),0),0)</f>
        <v>0</v>
      </c>
      <c r="G52" s="85">
        <f t="shared" ref="G52:G56" si="11">ROUND(D52*F52,2)</f>
        <v>0</v>
      </c>
      <c r="H52" s="25"/>
    </row>
    <row r="53" spans="1:8" ht="18" x14ac:dyDescent="0.25">
      <c r="A53" s="88">
        <f>IF(D53="","",MAX($A$2:A52)+1)</f>
        <v>45</v>
      </c>
      <c r="B53" s="100" t="s">
        <v>189</v>
      </c>
      <c r="C53" s="101" t="s">
        <v>0</v>
      </c>
      <c r="D53" s="102">
        <v>1</v>
      </c>
      <c r="E53" s="83">
        <v>0</v>
      </c>
      <c r="F53" s="84">
        <f t="shared" si="10"/>
        <v>0</v>
      </c>
      <c r="G53" s="85">
        <f t="shared" si="11"/>
        <v>0</v>
      </c>
      <c r="H53" s="25"/>
    </row>
    <row r="54" spans="1:8" ht="28.5" x14ac:dyDescent="0.25">
      <c r="A54" s="88">
        <f>IF(D54="","",MAX($A$2:A53)+1)</f>
        <v>46</v>
      </c>
      <c r="B54" s="100" t="s">
        <v>110</v>
      </c>
      <c r="C54" s="107" t="s">
        <v>0</v>
      </c>
      <c r="D54" s="102">
        <v>1</v>
      </c>
      <c r="E54" s="83">
        <v>0</v>
      </c>
      <c r="F54" s="84">
        <f t="shared" si="10"/>
        <v>0</v>
      </c>
      <c r="G54" s="85">
        <f t="shared" si="11"/>
        <v>0</v>
      </c>
      <c r="H54" s="25"/>
    </row>
    <row r="55" spans="1:8" ht="28.5" x14ac:dyDescent="0.25">
      <c r="A55" s="88">
        <f>IF(D55="","",MAX($A$2:A54)+1)</f>
        <v>47</v>
      </c>
      <c r="B55" s="100" t="s">
        <v>111</v>
      </c>
      <c r="C55" s="107" t="s">
        <v>0</v>
      </c>
      <c r="D55" s="102">
        <v>1</v>
      </c>
      <c r="E55" s="83">
        <v>0</v>
      </c>
      <c r="F55" s="84">
        <f t="shared" si="10"/>
        <v>0</v>
      </c>
      <c r="G55" s="85">
        <f t="shared" si="11"/>
        <v>0</v>
      </c>
      <c r="H55" s="25"/>
    </row>
    <row r="56" spans="1:8" ht="14.25" x14ac:dyDescent="0.2">
      <c r="A56" s="88">
        <f>IF(D56="","",MAX($A$2:A55)+1)</f>
        <v>48</v>
      </c>
      <c r="B56" s="100" t="s">
        <v>117</v>
      </c>
      <c r="C56" s="107" t="s">
        <v>0</v>
      </c>
      <c r="D56" s="102">
        <v>8</v>
      </c>
      <c r="E56" s="83">
        <v>0</v>
      </c>
      <c r="F56" s="84">
        <f t="shared" si="10"/>
        <v>0</v>
      </c>
      <c r="G56" s="85">
        <f t="shared" si="11"/>
        <v>0</v>
      </c>
    </row>
    <row r="57" spans="1:8" ht="18" x14ac:dyDescent="0.25">
      <c r="A57" s="262"/>
      <c r="B57" s="263"/>
      <c r="C57" s="263"/>
      <c r="D57" s="264"/>
      <c r="E57" s="257" t="s">
        <v>153</v>
      </c>
      <c r="F57" s="258"/>
      <c r="G57" s="90">
        <f>SUM(G40:G56)</f>
        <v>0</v>
      </c>
      <c r="H57" s="25"/>
    </row>
    <row r="58" spans="1:8" ht="18" x14ac:dyDescent="0.25">
      <c r="A58" s="246" t="s">
        <v>19</v>
      </c>
      <c r="B58" s="247"/>
      <c r="C58" s="247"/>
      <c r="D58" s="247"/>
      <c r="E58" s="247"/>
      <c r="F58" s="247"/>
      <c r="G58" s="248"/>
      <c r="H58" s="25"/>
    </row>
    <row r="59" spans="1:8" ht="18" x14ac:dyDescent="0.25">
      <c r="A59" s="88">
        <f>IF(D59="","",MAX($A$2:A58)+1)</f>
        <v>49</v>
      </c>
      <c r="B59" s="100" t="s">
        <v>179</v>
      </c>
      <c r="C59" s="101" t="s">
        <v>0</v>
      </c>
      <c r="D59" s="102">
        <v>2</v>
      </c>
      <c r="E59" s="83">
        <v>0</v>
      </c>
      <c r="F59" s="84">
        <f>IF(ISNUMBER(E59),IF(E59&gt;0,ROUND(E59,2),0),0)</f>
        <v>0</v>
      </c>
      <c r="G59" s="85">
        <f>ROUND(D59*F59,2)</f>
        <v>0</v>
      </c>
      <c r="H59" s="25"/>
    </row>
    <row r="60" spans="1:8" ht="18" x14ac:dyDescent="0.25">
      <c r="A60" s="88">
        <f>IF(D60="","",MAX($A$2:A59)+1)</f>
        <v>50</v>
      </c>
      <c r="B60" s="100" t="s">
        <v>196</v>
      </c>
      <c r="C60" s="101" t="s">
        <v>0</v>
      </c>
      <c r="D60" s="102">
        <v>3</v>
      </c>
      <c r="E60" s="83">
        <v>0</v>
      </c>
      <c r="F60" s="84">
        <f t="shared" ref="F60:F72" si="12">IF(ISNUMBER(E60),IF(E60&gt;0,ROUND(E60,2),0),0)</f>
        <v>0</v>
      </c>
      <c r="G60" s="85">
        <f t="shared" ref="G60:G72" si="13">ROUND(D60*F60,2)</f>
        <v>0</v>
      </c>
      <c r="H60" s="25"/>
    </row>
    <row r="61" spans="1:8" ht="18" x14ac:dyDescent="0.25">
      <c r="A61" s="88">
        <f>IF(D61="","",MAX($A$2:A60)+1)</f>
        <v>51</v>
      </c>
      <c r="B61" s="100" t="s">
        <v>104</v>
      </c>
      <c r="C61" s="101" t="s">
        <v>0</v>
      </c>
      <c r="D61" s="102">
        <v>2</v>
      </c>
      <c r="E61" s="83">
        <v>0</v>
      </c>
      <c r="F61" s="84">
        <f t="shared" si="12"/>
        <v>0</v>
      </c>
      <c r="G61" s="85">
        <f t="shared" si="13"/>
        <v>0</v>
      </c>
      <c r="H61" s="25"/>
    </row>
    <row r="62" spans="1:8" ht="18" x14ac:dyDescent="0.25">
      <c r="A62" s="88">
        <f>IF(D62="","",MAX($A$2:A61)+1)</f>
        <v>52</v>
      </c>
      <c r="B62" s="106" t="s">
        <v>193</v>
      </c>
      <c r="C62" s="101" t="s">
        <v>0</v>
      </c>
      <c r="D62" s="102">
        <v>2</v>
      </c>
      <c r="E62" s="83">
        <v>0</v>
      </c>
      <c r="F62" s="84">
        <f t="shared" si="12"/>
        <v>0</v>
      </c>
      <c r="G62" s="85">
        <f t="shared" si="13"/>
        <v>0</v>
      </c>
      <c r="H62" s="25"/>
    </row>
    <row r="63" spans="1:8" ht="18" x14ac:dyDescent="0.25">
      <c r="A63" s="88">
        <f>IF(D63="","",MAX($A$2:A62)+1)</f>
        <v>53</v>
      </c>
      <c r="B63" s="100" t="s">
        <v>105</v>
      </c>
      <c r="C63" s="101" t="s">
        <v>0</v>
      </c>
      <c r="D63" s="102">
        <v>2</v>
      </c>
      <c r="E63" s="83">
        <v>0</v>
      </c>
      <c r="F63" s="84">
        <f t="shared" si="12"/>
        <v>0</v>
      </c>
      <c r="G63" s="85">
        <f t="shared" si="13"/>
        <v>0</v>
      </c>
      <c r="H63" s="25"/>
    </row>
    <row r="64" spans="1:8" ht="28.5" x14ac:dyDescent="0.25">
      <c r="A64" s="88">
        <f>IF(D64="","",MAX($A$2:A63)+1)</f>
        <v>54</v>
      </c>
      <c r="B64" s="100" t="s">
        <v>106</v>
      </c>
      <c r="C64" s="101" t="s">
        <v>0</v>
      </c>
      <c r="D64" s="102">
        <v>4</v>
      </c>
      <c r="E64" s="83">
        <v>0</v>
      </c>
      <c r="F64" s="84">
        <f t="shared" si="12"/>
        <v>0</v>
      </c>
      <c r="G64" s="85">
        <f t="shared" si="13"/>
        <v>0</v>
      </c>
      <c r="H64" s="25"/>
    </row>
    <row r="65" spans="1:8" ht="18" x14ac:dyDescent="0.25">
      <c r="A65" s="88">
        <f>IF(D65="","",MAX($A$2:A64)+1)</f>
        <v>55</v>
      </c>
      <c r="B65" s="100" t="s">
        <v>184</v>
      </c>
      <c r="C65" s="101" t="s">
        <v>0</v>
      </c>
      <c r="D65" s="102">
        <v>1</v>
      </c>
      <c r="E65" s="83">
        <v>0</v>
      </c>
      <c r="F65" s="84">
        <f t="shared" si="12"/>
        <v>0</v>
      </c>
      <c r="G65" s="85">
        <f t="shared" si="13"/>
        <v>0</v>
      </c>
      <c r="H65" s="25"/>
    </row>
    <row r="66" spans="1:8" ht="28.5" x14ac:dyDescent="0.25">
      <c r="A66" s="88">
        <f>IF(D66="","",MAX($A$2:A65)+1)</f>
        <v>56</v>
      </c>
      <c r="B66" s="100" t="s">
        <v>107</v>
      </c>
      <c r="C66" s="101" t="s">
        <v>0</v>
      </c>
      <c r="D66" s="102">
        <v>1</v>
      </c>
      <c r="E66" s="83">
        <v>0</v>
      </c>
      <c r="F66" s="84">
        <f t="shared" si="12"/>
        <v>0</v>
      </c>
      <c r="G66" s="85">
        <f t="shared" si="13"/>
        <v>0</v>
      </c>
      <c r="H66" s="25"/>
    </row>
    <row r="67" spans="1:8" ht="18" x14ac:dyDescent="0.25">
      <c r="A67" s="88">
        <f>IF(D67="","",MAX($A$2:A66)+1)</f>
        <v>57</v>
      </c>
      <c r="B67" s="100" t="s">
        <v>186</v>
      </c>
      <c r="C67" s="101" t="s">
        <v>0</v>
      </c>
      <c r="D67" s="102">
        <v>1</v>
      </c>
      <c r="E67" s="83">
        <v>0</v>
      </c>
      <c r="F67" s="84">
        <f t="shared" si="12"/>
        <v>0</v>
      </c>
      <c r="G67" s="85">
        <f t="shared" si="13"/>
        <v>0</v>
      </c>
      <c r="H67" s="25"/>
    </row>
    <row r="68" spans="1:8" ht="18" x14ac:dyDescent="0.25">
      <c r="A68" s="88">
        <f>IF(D68="","",MAX($A$2:A67)+1)</f>
        <v>58</v>
      </c>
      <c r="B68" s="100" t="s">
        <v>187</v>
      </c>
      <c r="C68" s="101" t="s">
        <v>0</v>
      </c>
      <c r="D68" s="102">
        <v>1</v>
      </c>
      <c r="E68" s="83">
        <v>0</v>
      </c>
      <c r="F68" s="84">
        <f t="shared" si="12"/>
        <v>0</v>
      </c>
      <c r="G68" s="85">
        <f t="shared" si="13"/>
        <v>0</v>
      </c>
      <c r="H68" s="25"/>
    </row>
    <row r="69" spans="1:8" ht="18" x14ac:dyDescent="0.25">
      <c r="A69" s="88">
        <f>IF(D69="","",MAX($A$2:A68)+1)</f>
        <v>59</v>
      </c>
      <c r="B69" s="100" t="s">
        <v>108</v>
      </c>
      <c r="C69" s="101" t="s">
        <v>87</v>
      </c>
      <c r="D69" s="104">
        <v>1230</v>
      </c>
      <c r="E69" s="83">
        <v>0</v>
      </c>
      <c r="F69" s="84">
        <f t="shared" si="12"/>
        <v>0</v>
      </c>
      <c r="G69" s="85">
        <f t="shared" si="13"/>
        <v>0</v>
      </c>
      <c r="H69" s="25"/>
    </row>
    <row r="70" spans="1:8" ht="18" x14ac:dyDescent="0.25">
      <c r="A70" s="88">
        <f>IF(D70="","",MAX($A$2:A69)+1)</f>
        <v>60</v>
      </c>
      <c r="B70" s="100" t="s">
        <v>188</v>
      </c>
      <c r="C70" s="101" t="s">
        <v>87</v>
      </c>
      <c r="D70" s="104">
        <v>1200</v>
      </c>
      <c r="E70" s="83">
        <v>0</v>
      </c>
      <c r="F70" s="84">
        <f t="shared" si="12"/>
        <v>0</v>
      </c>
      <c r="G70" s="85">
        <f t="shared" si="13"/>
        <v>0</v>
      </c>
      <c r="H70" s="25"/>
    </row>
    <row r="71" spans="1:8" ht="18" x14ac:dyDescent="0.25">
      <c r="A71" s="88">
        <f>IF(D71="","",MAX($A$2:A70)+1)</f>
        <v>61</v>
      </c>
      <c r="B71" s="100" t="s">
        <v>109</v>
      </c>
      <c r="C71" s="101" t="s">
        <v>0</v>
      </c>
      <c r="D71" s="102">
        <v>1</v>
      </c>
      <c r="E71" s="83">
        <v>0</v>
      </c>
      <c r="F71" s="84">
        <f t="shared" si="12"/>
        <v>0</v>
      </c>
      <c r="G71" s="85">
        <f t="shared" si="13"/>
        <v>0</v>
      </c>
      <c r="H71" s="25"/>
    </row>
    <row r="72" spans="1:8" ht="18" x14ac:dyDescent="0.25">
      <c r="A72" s="88">
        <f>IF(D72="","",MAX($A$2:A71)+1)</f>
        <v>62</v>
      </c>
      <c r="B72" s="100" t="s">
        <v>189</v>
      </c>
      <c r="C72" s="101" t="s">
        <v>0</v>
      </c>
      <c r="D72" s="102">
        <v>1</v>
      </c>
      <c r="E72" s="83">
        <v>0</v>
      </c>
      <c r="F72" s="84">
        <f t="shared" si="12"/>
        <v>0</v>
      </c>
      <c r="G72" s="85">
        <f t="shared" si="13"/>
        <v>0</v>
      </c>
      <c r="H72" s="25"/>
    </row>
    <row r="73" spans="1:8" ht="28.5" x14ac:dyDescent="0.25">
      <c r="A73" s="88">
        <f>IF(D73="","",MAX($A$2:A72)+1)</f>
        <v>63</v>
      </c>
      <c r="B73" s="100" t="s">
        <v>110</v>
      </c>
      <c r="C73" s="107" t="s">
        <v>0</v>
      </c>
      <c r="D73" s="102">
        <v>1</v>
      </c>
      <c r="E73" s="83">
        <v>0</v>
      </c>
      <c r="F73" s="84">
        <f t="shared" ref="F73:F75" si="14">IF(ISNUMBER(E73),IF(E73&gt;0,ROUND(E73,2),0),0)</f>
        <v>0</v>
      </c>
      <c r="G73" s="85">
        <f t="shared" ref="G73:G75" si="15">ROUND(D73*F73,2)</f>
        <v>0</v>
      </c>
      <c r="H73" s="25"/>
    </row>
    <row r="74" spans="1:8" ht="28.5" x14ac:dyDescent="0.25">
      <c r="A74" s="88">
        <f>IF(D74="","",MAX($A$2:A73)+1)</f>
        <v>64</v>
      </c>
      <c r="B74" s="100" t="s">
        <v>111</v>
      </c>
      <c r="C74" s="107" t="s">
        <v>0</v>
      </c>
      <c r="D74" s="102">
        <v>1</v>
      </c>
      <c r="E74" s="83">
        <v>0</v>
      </c>
      <c r="F74" s="84">
        <f t="shared" si="14"/>
        <v>0</v>
      </c>
      <c r="G74" s="85">
        <f t="shared" si="15"/>
        <v>0</v>
      </c>
      <c r="H74" s="25"/>
    </row>
    <row r="75" spans="1:8" ht="14.25" x14ac:dyDescent="0.2">
      <c r="A75" s="88">
        <f>IF(D75="","",MAX($A$2:A74)+1)</f>
        <v>65</v>
      </c>
      <c r="B75" s="100" t="s">
        <v>117</v>
      </c>
      <c r="C75" s="107" t="s">
        <v>0</v>
      </c>
      <c r="D75" s="102">
        <v>8</v>
      </c>
      <c r="E75" s="83">
        <v>0</v>
      </c>
      <c r="F75" s="84">
        <f t="shared" si="14"/>
        <v>0</v>
      </c>
      <c r="G75" s="85">
        <f t="shared" si="15"/>
        <v>0</v>
      </c>
    </row>
    <row r="76" spans="1:8" ht="18.75" thickBot="1" x14ac:dyDescent="0.3">
      <c r="A76" s="262"/>
      <c r="B76" s="263"/>
      <c r="C76" s="263"/>
      <c r="D76" s="264"/>
      <c r="E76" s="257" t="s">
        <v>155</v>
      </c>
      <c r="F76" s="258"/>
      <c r="G76" s="90">
        <f>SUM(G59:G75)</f>
        <v>0</v>
      </c>
      <c r="H76" s="25"/>
    </row>
    <row r="77" spans="1:8" ht="18.75" thickBot="1" x14ac:dyDescent="0.3">
      <c r="A77" s="259" t="s">
        <v>706</v>
      </c>
      <c r="B77" s="253"/>
      <c r="C77" s="253"/>
      <c r="D77" s="253"/>
      <c r="E77" s="253"/>
      <c r="F77" s="254"/>
      <c r="G77" s="71">
        <f>SUM(G24,G38,G57,G76)</f>
        <v>0</v>
      </c>
      <c r="H77" s="25"/>
    </row>
    <row r="78" spans="1:8" ht="18" x14ac:dyDescent="0.25">
      <c r="A78" s="26"/>
      <c r="B78" s="26"/>
      <c r="C78" s="27"/>
      <c r="D78" s="22"/>
      <c r="E78" s="22"/>
      <c r="F78" s="23"/>
      <c r="G78" s="24"/>
      <c r="H78" s="25"/>
    </row>
    <row r="79" spans="1:8" ht="18.75" customHeight="1" x14ac:dyDescent="0.25">
      <c r="A79" s="26"/>
      <c r="B79" s="28"/>
      <c r="C79" s="27"/>
      <c r="D79" s="22"/>
      <c r="E79" s="22"/>
      <c r="F79" s="23"/>
      <c r="G79" s="24"/>
      <c r="H79" s="25"/>
    </row>
    <row r="80" spans="1:8" ht="18" x14ac:dyDescent="0.25">
      <c r="A80" s="29"/>
      <c r="B80" s="30"/>
      <c r="C80" s="31"/>
      <c r="D80" s="22"/>
      <c r="E80" s="22"/>
      <c r="F80" s="23"/>
      <c r="G80" s="24"/>
      <c r="H80" s="25"/>
    </row>
    <row r="81" spans="1:8" ht="18" x14ac:dyDescent="0.25">
      <c r="A81" s="26"/>
      <c r="B81" s="32"/>
      <c r="C81" s="31"/>
      <c r="D81" s="22"/>
      <c r="E81" s="22"/>
      <c r="F81" s="23"/>
      <c r="G81" s="24"/>
      <c r="H81" s="25"/>
    </row>
    <row r="82" spans="1:8" ht="18" x14ac:dyDescent="0.25">
      <c r="A82" s="26"/>
      <c r="B82" s="32"/>
      <c r="C82" s="31"/>
      <c r="D82" s="22"/>
      <c r="E82" s="22"/>
      <c r="F82" s="23"/>
      <c r="G82" s="24"/>
      <c r="H82" s="25"/>
    </row>
    <row r="83" spans="1:8" ht="18" x14ac:dyDescent="0.25">
      <c r="A83" s="26"/>
      <c r="B83" s="32"/>
      <c r="C83" s="31"/>
      <c r="D83" s="22"/>
      <c r="E83" s="22"/>
      <c r="F83" s="23"/>
      <c r="G83" s="24"/>
      <c r="H83" s="25"/>
    </row>
    <row r="84" spans="1:8" ht="18" x14ac:dyDescent="0.25">
      <c r="A84" s="26"/>
      <c r="B84" s="32"/>
      <c r="C84" s="31"/>
      <c r="D84" s="22"/>
      <c r="E84" s="22"/>
      <c r="F84" s="23"/>
      <c r="G84" s="24"/>
      <c r="H84" s="25"/>
    </row>
    <row r="85" spans="1:8" ht="18" x14ac:dyDescent="0.25">
      <c r="A85" s="26"/>
      <c r="B85" s="32"/>
      <c r="C85" s="31"/>
      <c r="D85" s="22"/>
      <c r="E85" s="22"/>
      <c r="F85" s="23"/>
      <c r="G85" s="24"/>
      <c r="H85" s="25"/>
    </row>
    <row r="86" spans="1:8" ht="18" x14ac:dyDescent="0.25">
      <c r="A86" s="26"/>
      <c r="B86" s="32"/>
      <c r="C86" s="31"/>
      <c r="D86" s="22"/>
      <c r="E86" s="22"/>
      <c r="F86" s="23"/>
      <c r="G86" s="24"/>
      <c r="H86" s="25"/>
    </row>
    <row r="87" spans="1:8" ht="18" x14ac:dyDescent="0.25">
      <c r="A87" s="26"/>
      <c r="B87" s="32"/>
      <c r="C87" s="31"/>
      <c r="D87" s="22"/>
      <c r="E87" s="22"/>
      <c r="F87" s="23"/>
      <c r="G87" s="24"/>
      <c r="H87" s="25"/>
    </row>
    <row r="88" spans="1:8" ht="18" x14ac:dyDescent="0.25">
      <c r="A88" s="26"/>
      <c r="B88" s="32"/>
      <c r="C88" s="31"/>
      <c r="D88" s="22"/>
      <c r="E88" s="22"/>
      <c r="F88" s="23"/>
      <c r="G88" s="24"/>
      <c r="H88" s="25"/>
    </row>
    <row r="89" spans="1:8" ht="18" x14ac:dyDescent="0.25">
      <c r="A89" s="26"/>
      <c r="B89" s="28"/>
      <c r="C89" s="27"/>
      <c r="D89" s="22"/>
      <c r="E89" s="22"/>
      <c r="F89" s="23"/>
      <c r="G89" s="24"/>
      <c r="H89" s="25"/>
    </row>
    <row r="90" spans="1:8" ht="18" x14ac:dyDescent="0.25">
      <c r="A90" s="26"/>
      <c r="B90" s="26"/>
      <c r="C90" s="31"/>
      <c r="D90" s="22"/>
      <c r="E90" s="22"/>
      <c r="F90" s="23"/>
      <c r="G90" s="24"/>
      <c r="H90" s="25"/>
    </row>
    <row r="91" spans="1:8" ht="18" x14ac:dyDescent="0.25">
      <c r="A91" s="33"/>
      <c r="B91" s="34"/>
      <c r="C91" s="31"/>
      <c r="D91" s="22"/>
      <c r="E91" s="22"/>
      <c r="F91" s="23"/>
      <c r="G91" s="24"/>
      <c r="H91" s="25"/>
    </row>
    <row r="92" spans="1:8" ht="18" x14ac:dyDescent="0.25">
      <c r="A92" s="26"/>
      <c r="B92" s="28"/>
      <c r="C92" s="31"/>
      <c r="D92" s="22"/>
      <c r="E92" s="22"/>
      <c r="F92" s="23"/>
      <c r="G92" s="24"/>
      <c r="H92" s="25"/>
    </row>
    <row r="93" spans="1:8" ht="18" x14ac:dyDescent="0.25">
      <c r="A93" s="26"/>
      <c r="B93" s="28"/>
      <c r="C93" s="31"/>
      <c r="D93" s="22"/>
      <c r="E93" s="22"/>
      <c r="F93" s="23"/>
      <c r="G93" s="24"/>
      <c r="H93" s="25"/>
    </row>
    <row r="94" spans="1:8" ht="18" x14ac:dyDescent="0.25">
      <c r="A94" s="26"/>
      <c r="B94" s="26"/>
      <c r="C94" s="31"/>
      <c r="D94" s="22"/>
      <c r="E94" s="22"/>
      <c r="F94" s="23"/>
      <c r="G94" s="24"/>
      <c r="H94" s="25"/>
    </row>
    <row r="95" spans="1:8" ht="18" x14ac:dyDescent="0.25">
      <c r="A95" s="26"/>
      <c r="B95" s="28"/>
      <c r="C95" s="27"/>
      <c r="D95" s="22"/>
      <c r="E95" s="22"/>
      <c r="F95" s="23"/>
      <c r="G95" s="24"/>
      <c r="H95" s="25"/>
    </row>
    <row r="96" spans="1:8" ht="18" x14ac:dyDescent="0.25">
      <c r="A96" s="26"/>
      <c r="B96" s="28"/>
      <c r="C96" s="31"/>
      <c r="D96" s="22"/>
      <c r="E96" s="22"/>
      <c r="F96" s="23"/>
      <c r="G96" s="24"/>
      <c r="H96" s="25"/>
    </row>
    <row r="97" spans="1:8" ht="18" x14ac:dyDescent="0.25">
      <c r="A97" s="26"/>
      <c r="B97" s="28"/>
      <c r="C97" s="31"/>
      <c r="D97" s="22"/>
      <c r="E97" s="22"/>
      <c r="F97" s="23"/>
      <c r="G97" s="24"/>
      <c r="H97" s="25"/>
    </row>
    <row r="98" spans="1:8" ht="18" x14ac:dyDescent="0.25">
      <c r="A98" s="26"/>
      <c r="B98" s="35"/>
      <c r="C98" s="31"/>
      <c r="D98" s="22"/>
      <c r="E98" s="22"/>
      <c r="F98" s="23"/>
      <c r="G98" s="24"/>
      <c r="H98" s="25"/>
    </row>
    <row r="99" spans="1:8" ht="18" x14ac:dyDescent="0.25">
      <c r="A99" s="26"/>
      <c r="B99" s="28"/>
      <c r="C99" s="27"/>
      <c r="D99" s="22"/>
      <c r="E99" s="22"/>
      <c r="F99" s="23"/>
      <c r="G99" s="24"/>
      <c r="H99" s="25"/>
    </row>
    <row r="100" spans="1:8" ht="18" x14ac:dyDescent="0.25">
      <c r="A100" s="26"/>
      <c r="B100" s="28"/>
      <c r="C100" s="31"/>
      <c r="D100" s="22"/>
      <c r="E100" s="22"/>
      <c r="F100" s="23"/>
      <c r="G100" s="24"/>
      <c r="H100" s="25"/>
    </row>
    <row r="101" spans="1:8" ht="18" x14ac:dyDescent="0.25">
      <c r="A101" s="26"/>
      <c r="B101" s="28"/>
      <c r="C101" s="31"/>
      <c r="D101" s="22"/>
      <c r="E101" s="22"/>
      <c r="F101" s="23"/>
      <c r="G101" s="24"/>
      <c r="H101" s="25"/>
    </row>
    <row r="102" spans="1:8" ht="18" x14ac:dyDescent="0.25">
      <c r="A102" s="26"/>
      <c r="B102" s="26"/>
      <c r="C102" s="31"/>
      <c r="D102" s="22"/>
      <c r="E102" s="22"/>
      <c r="F102" s="23"/>
      <c r="G102" s="24"/>
      <c r="H102" s="25"/>
    </row>
    <row r="103" spans="1:8" ht="18" x14ac:dyDescent="0.25">
      <c r="A103" s="26"/>
      <c r="B103" s="28"/>
      <c r="C103" s="27"/>
      <c r="D103" s="22"/>
      <c r="E103" s="22"/>
      <c r="F103" s="23"/>
      <c r="G103" s="24"/>
      <c r="H103" s="25"/>
    </row>
    <row r="104" spans="1:8" ht="18" x14ac:dyDescent="0.25">
      <c r="A104" s="26"/>
      <c r="B104" s="36"/>
      <c r="C104" s="31"/>
      <c r="D104" s="22"/>
      <c r="E104" s="22"/>
      <c r="F104" s="23"/>
      <c r="G104" s="24"/>
      <c r="H104" s="25"/>
    </row>
    <row r="105" spans="1:8" ht="18" x14ac:dyDescent="0.25">
      <c r="A105" s="26"/>
      <c r="B105" s="28"/>
      <c r="C105" s="31"/>
      <c r="D105" s="22"/>
      <c r="E105" s="22"/>
      <c r="F105" s="23"/>
      <c r="G105" s="24"/>
      <c r="H105" s="25"/>
    </row>
    <row r="106" spans="1:8" ht="18" x14ac:dyDescent="0.25">
      <c r="A106" s="26"/>
      <c r="B106" s="26"/>
      <c r="C106" s="31"/>
      <c r="D106" s="22"/>
      <c r="E106" s="22"/>
      <c r="F106" s="23"/>
      <c r="G106" s="24"/>
      <c r="H106" s="25"/>
    </row>
    <row r="107" spans="1:8" ht="18" x14ac:dyDescent="0.25">
      <c r="A107" s="26"/>
      <c r="B107" s="26"/>
      <c r="C107" s="31"/>
      <c r="D107" s="22"/>
      <c r="E107" s="22"/>
      <c r="F107" s="23"/>
      <c r="G107" s="24"/>
      <c r="H107" s="25"/>
    </row>
    <row r="108" spans="1:8" ht="18" x14ac:dyDescent="0.25">
      <c r="A108" s="26"/>
      <c r="B108" s="26"/>
      <c r="C108" s="31"/>
      <c r="D108" s="22"/>
      <c r="E108" s="22"/>
      <c r="F108" s="23"/>
      <c r="G108" s="24"/>
      <c r="H108" s="25"/>
    </row>
    <row r="109" spans="1:8" ht="18.75" customHeight="1" x14ac:dyDescent="0.25">
      <c r="A109" s="26"/>
      <c r="B109" s="28"/>
      <c r="C109" s="27"/>
      <c r="D109" s="22"/>
      <c r="E109" s="22"/>
      <c r="F109" s="23"/>
      <c r="G109" s="24"/>
      <c r="H109" s="25"/>
    </row>
    <row r="110" spans="1:8" ht="18" x14ac:dyDescent="0.25">
      <c r="A110" s="26"/>
      <c r="B110" s="28"/>
      <c r="C110" s="31"/>
      <c r="D110" s="22"/>
      <c r="E110" s="22"/>
      <c r="F110" s="23"/>
      <c r="G110" s="24"/>
      <c r="H110" s="25"/>
    </row>
    <row r="111" spans="1:8" ht="18" x14ac:dyDescent="0.25">
      <c r="A111" s="26"/>
      <c r="B111" s="34"/>
      <c r="C111" s="31"/>
      <c r="D111" s="22"/>
      <c r="E111" s="22"/>
      <c r="F111" s="23"/>
      <c r="G111" s="24"/>
      <c r="H111" s="25"/>
    </row>
    <row r="112" spans="1:8" ht="18" x14ac:dyDescent="0.25">
      <c r="A112" s="26"/>
      <c r="B112" s="28"/>
      <c r="C112" s="31"/>
      <c r="D112" s="22"/>
      <c r="E112" s="22"/>
      <c r="F112" s="23"/>
      <c r="G112" s="24"/>
      <c r="H112" s="25"/>
    </row>
    <row r="113" spans="1:8" ht="18" x14ac:dyDescent="0.25">
      <c r="A113" s="26"/>
      <c r="B113" s="28"/>
      <c r="C113" s="31"/>
      <c r="D113" s="22"/>
      <c r="E113" s="22"/>
      <c r="F113" s="23"/>
      <c r="G113" s="24"/>
      <c r="H113" s="25"/>
    </row>
    <row r="114" spans="1:8" ht="18" x14ac:dyDescent="0.25">
      <c r="A114" s="244"/>
      <c r="B114" s="244"/>
      <c r="C114" s="244"/>
      <c r="D114" s="244"/>
      <c r="E114" s="244"/>
      <c r="F114" s="244"/>
      <c r="G114" s="37"/>
      <c r="H114" s="25"/>
    </row>
    <row r="115" spans="1:8" ht="18" x14ac:dyDescent="0.25">
      <c r="A115" s="26"/>
      <c r="B115" s="28"/>
      <c r="C115" s="27"/>
      <c r="D115" s="22"/>
      <c r="E115" s="22"/>
      <c r="F115" s="23"/>
      <c r="G115" s="24"/>
      <c r="H115" s="25"/>
    </row>
    <row r="116" spans="1:8" ht="18" x14ac:dyDescent="0.25">
      <c r="A116" s="29"/>
      <c r="B116" s="30"/>
      <c r="C116" s="27"/>
      <c r="D116" s="22"/>
      <c r="E116" s="22"/>
      <c r="F116" s="23"/>
      <c r="G116" s="24"/>
      <c r="H116" s="25"/>
    </row>
    <row r="117" spans="1:8" ht="18" x14ac:dyDescent="0.25">
      <c r="A117" s="38"/>
      <c r="B117" s="39"/>
      <c r="C117" s="27"/>
      <c r="D117" s="22"/>
      <c r="E117" s="22"/>
      <c r="F117" s="23"/>
      <c r="G117" s="24"/>
      <c r="H117" s="25"/>
    </row>
    <row r="118" spans="1:8" ht="18" x14ac:dyDescent="0.25">
      <c r="A118" s="38"/>
      <c r="B118" s="38"/>
      <c r="C118" s="40"/>
      <c r="D118" s="22"/>
      <c r="E118" s="22"/>
      <c r="F118" s="23"/>
      <c r="G118" s="24"/>
      <c r="H118" s="25"/>
    </row>
    <row r="119" spans="1:8" ht="18" x14ac:dyDescent="0.25">
      <c r="A119" s="38"/>
      <c r="B119" s="41"/>
      <c r="C119" s="40"/>
      <c r="D119" s="22"/>
      <c r="E119" s="22"/>
      <c r="F119" s="23"/>
      <c r="G119" s="24"/>
      <c r="H119" s="25"/>
    </row>
    <row r="120" spans="1:8" ht="18" x14ac:dyDescent="0.25">
      <c r="A120" s="38"/>
      <c r="B120" s="42"/>
      <c r="C120" s="40"/>
      <c r="D120" s="22"/>
      <c r="E120" s="22"/>
      <c r="F120" s="23"/>
      <c r="G120" s="24"/>
      <c r="H120" s="25"/>
    </row>
    <row r="121" spans="1:8" ht="18" x14ac:dyDescent="0.25">
      <c r="A121" s="38"/>
      <c r="B121" s="42"/>
      <c r="C121" s="40"/>
      <c r="D121" s="22"/>
      <c r="E121" s="22"/>
      <c r="F121" s="23"/>
      <c r="G121" s="24"/>
      <c r="H121" s="25"/>
    </row>
    <row r="122" spans="1:8" ht="18" x14ac:dyDescent="0.25">
      <c r="A122" s="38"/>
      <c r="B122" s="43"/>
      <c r="C122" s="40"/>
      <c r="D122" s="22"/>
      <c r="E122" s="22"/>
      <c r="F122" s="23"/>
      <c r="G122" s="24"/>
      <c r="H122" s="25"/>
    </row>
    <row r="123" spans="1:8" ht="18" x14ac:dyDescent="0.25">
      <c r="A123" s="38"/>
      <c r="B123" s="43"/>
      <c r="C123" s="40"/>
      <c r="D123" s="22"/>
      <c r="E123" s="22"/>
      <c r="F123" s="23"/>
      <c r="G123" s="24"/>
      <c r="H123" s="25"/>
    </row>
    <row r="124" spans="1:8" ht="18" x14ac:dyDescent="0.25">
      <c r="A124" s="44"/>
      <c r="B124" s="43"/>
      <c r="C124" s="40"/>
      <c r="D124" s="22"/>
      <c r="E124" s="22"/>
      <c r="F124" s="23"/>
      <c r="G124" s="24"/>
      <c r="H124" s="25"/>
    </row>
    <row r="125" spans="1:8" ht="18" x14ac:dyDescent="0.25">
      <c r="A125" s="38"/>
      <c r="B125" s="43"/>
      <c r="C125" s="40"/>
      <c r="D125" s="22"/>
      <c r="E125" s="22"/>
      <c r="F125" s="23"/>
      <c r="G125" s="24"/>
      <c r="H125" s="25"/>
    </row>
    <row r="126" spans="1:8" ht="18" x14ac:dyDescent="0.25">
      <c r="A126" s="38"/>
      <c r="B126" s="39"/>
      <c r="C126" s="40"/>
      <c r="D126" s="22"/>
      <c r="E126" s="22"/>
      <c r="F126" s="23"/>
      <c r="G126" s="24"/>
      <c r="H126" s="25"/>
    </row>
    <row r="127" spans="1:8" ht="18" x14ac:dyDescent="0.25">
      <c r="A127" s="38"/>
      <c r="B127" s="39"/>
      <c r="C127" s="40"/>
      <c r="D127" s="22"/>
      <c r="E127" s="22"/>
      <c r="F127" s="23"/>
      <c r="G127" s="24"/>
      <c r="H127" s="25"/>
    </row>
    <row r="128" spans="1:8" ht="18" x14ac:dyDescent="0.25">
      <c r="A128" s="38"/>
      <c r="B128" s="38"/>
      <c r="C128" s="40"/>
      <c r="D128" s="22"/>
      <c r="E128" s="22"/>
      <c r="F128" s="23"/>
      <c r="G128" s="24"/>
      <c r="H128" s="25"/>
    </row>
    <row r="129" spans="1:8" ht="18" x14ac:dyDescent="0.25">
      <c r="A129" s="38"/>
      <c r="B129" s="43"/>
      <c r="C129" s="40"/>
      <c r="D129" s="22"/>
      <c r="E129" s="22"/>
      <c r="F129" s="23"/>
      <c r="G129" s="24"/>
      <c r="H129" s="25"/>
    </row>
    <row r="130" spans="1:8" ht="18" x14ac:dyDescent="0.25">
      <c r="A130" s="38"/>
      <c r="B130" s="39"/>
      <c r="C130" s="40"/>
      <c r="D130" s="22"/>
      <c r="E130" s="22"/>
      <c r="F130" s="23"/>
      <c r="G130" s="24"/>
      <c r="H130" s="25"/>
    </row>
    <row r="131" spans="1:8" ht="18" x14ac:dyDescent="0.25">
      <c r="A131" s="38"/>
      <c r="B131" s="41"/>
      <c r="C131" s="40"/>
      <c r="D131" s="22"/>
      <c r="E131" s="22"/>
      <c r="F131" s="23"/>
      <c r="G131" s="24"/>
      <c r="H131" s="25"/>
    </row>
    <row r="132" spans="1:8" ht="18" x14ac:dyDescent="0.25">
      <c r="A132" s="28"/>
      <c r="B132" s="36"/>
      <c r="C132" s="45"/>
      <c r="D132" s="22"/>
      <c r="E132" s="22"/>
      <c r="F132" s="23"/>
      <c r="G132" s="24"/>
      <c r="H132" s="25"/>
    </row>
    <row r="133" spans="1:8" ht="18" x14ac:dyDescent="0.25">
      <c r="A133" s="28"/>
      <c r="B133" s="36"/>
      <c r="C133" s="45"/>
      <c r="D133" s="22"/>
      <c r="E133" s="22"/>
      <c r="F133" s="23"/>
      <c r="G133" s="24"/>
      <c r="H133" s="25"/>
    </row>
    <row r="134" spans="1:8" ht="18" x14ac:dyDescent="0.25">
      <c r="A134" s="28"/>
      <c r="B134" s="36"/>
      <c r="C134" s="45"/>
      <c r="D134" s="22"/>
      <c r="E134" s="22"/>
      <c r="F134" s="23"/>
      <c r="G134" s="24"/>
      <c r="H134" s="25"/>
    </row>
    <row r="135" spans="1:8" ht="18" x14ac:dyDescent="0.25">
      <c r="A135" s="28"/>
      <c r="B135" s="36"/>
      <c r="C135" s="45"/>
      <c r="D135" s="22"/>
      <c r="E135" s="22"/>
      <c r="F135" s="23"/>
      <c r="G135" s="24"/>
      <c r="H135" s="25"/>
    </row>
    <row r="136" spans="1:8" ht="18" x14ac:dyDescent="0.25">
      <c r="A136" s="28"/>
      <c r="B136" s="36"/>
      <c r="C136" s="45"/>
      <c r="D136" s="22"/>
      <c r="E136" s="22"/>
      <c r="F136" s="23"/>
      <c r="G136" s="24"/>
      <c r="H136" s="25"/>
    </row>
    <row r="137" spans="1:8" ht="18" x14ac:dyDescent="0.25">
      <c r="A137" s="38"/>
      <c r="B137" s="28"/>
      <c r="C137" s="27"/>
      <c r="D137" s="22"/>
      <c r="E137" s="22"/>
      <c r="F137" s="23"/>
      <c r="G137" s="24"/>
      <c r="H137" s="25"/>
    </row>
    <row r="138" spans="1:8" ht="18" x14ac:dyDescent="0.25">
      <c r="A138" s="38"/>
      <c r="B138" s="38"/>
      <c r="C138" s="40"/>
      <c r="D138" s="22"/>
      <c r="E138" s="22"/>
      <c r="F138" s="23"/>
      <c r="G138" s="24"/>
      <c r="H138" s="25"/>
    </row>
    <row r="139" spans="1:8" ht="18" x14ac:dyDescent="0.25">
      <c r="A139" s="38"/>
      <c r="B139" s="41"/>
      <c r="C139" s="40"/>
      <c r="D139" s="22"/>
      <c r="E139" s="22"/>
      <c r="F139" s="23"/>
      <c r="G139" s="24"/>
      <c r="H139" s="25"/>
    </row>
    <row r="140" spans="1:8" ht="18" x14ac:dyDescent="0.25">
      <c r="A140" s="38"/>
      <c r="B140" s="39"/>
      <c r="C140" s="40"/>
      <c r="D140" s="22"/>
      <c r="E140" s="22"/>
      <c r="F140" s="23"/>
      <c r="G140" s="24"/>
      <c r="H140" s="25"/>
    </row>
    <row r="141" spans="1:8" ht="18" x14ac:dyDescent="0.25">
      <c r="A141" s="38"/>
      <c r="B141" s="39"/>
      <c r="C141" s="40"/>
      <c r="D141" s="22"/>
      <c r="E141" s="22"/>
      <c r="F141" s="23"/>
      <c r="G141" s="24"/>
      <c r="H141" s="25"/>
    </row>
    <row r="142" spans="1:8" ht="18" x14ac:dyDescent="0.25">
      <c r="A142" s="38"/>
      <c r="B142" s="38"/>
      <c r="C142" s="40"/>
      <c r="D142" s="22"/>
      <c r="E142" s="22"/>
      <c r="F142" s="23"/>
      <c r="G142" s="24"/>
      <c r="H142" s="25"/>
    </row>
    <row r="143" spans="1:8" ht="18" x14ac:dyDescent="0.25">
      <c r="A143" s="26"/>
      <c r="B143" s="28"/>
      <c r="C143" s="27"/>
      <c r="D143" s="22"/>
      <c r="E143" s="22"/>
      <c r="F143" s="23"/>
      <c r="G143" s="24"/>
      <c r="H143" s="25"/>
    </row>
    <row r="144" spans="1:8" ht="18" x14ac:dyDescent="0.25">
      <c r="A144" s="244"/>
      <c r="B144" s="244"/>
      <c r="C144" s="244"/>
      <c r="D144" s="244"/>
      <c r="E144" s="244"/>
      <c r="F144" s="244"/>
      <c r="G144" s="37"/>
      <c r="H144" s="25"/>
    </row>
    <row r="145" spans="1:8" ht="18" x14ac:dyDescent="0.25">
      <c r="A145" s="26"/>
      <c r="B145" s="28"/>
      <c r="C145" s="27"/>
      <c r="D145" s="22"/>
      <c r="E145" s="22"/>
      <c r="F145" s="23"/>
      <c r="G145" s="24"/>
      <c r="H145" s="25"/>
    </row>
    <row r="146" spans="1:8" ht="18" x14ac:dyDescent="0.25">
      <c r="A146" s="29"/>
      <c r="B146" s="30"/>
      <c r="C146" s="27"/>
      <c r="D146" s="22"/>
      <c r="E146" s="22"/>
      <c r="F146" s="23"/>
      <c r="G146" s="24"/>
      <c r="H146" s="25"/>
    </row>
    <row r="147" spans="1:8" ht="18.75" customHeight="1" x14ac:dyDescent="0.25">
      <c r="A147" s="26"/>
      <c r="B147" s="28"/>
      <c r="C147" s="27"/>
      <c r="D147" s="22"/>
      <c r="E147" s="22"/>
      <c r="F147" s="23"/>
      <c r="G147" s="24"/>
      <c r="H147" s="25"/>
    </row>
    <row r="148" spans="1:8" ht="18.75" customHeight="1" x14ac:dyDescent="0.25">
      <c r="A148" s="38"/>
      <c r="B148" s="46"/>
      <c r="C148" s="47"/>
      <c r="D148" s="22"/>
      <c r="E148" s="22"/>
      <c r="F148" s="23"/>
      <c r="G148" s="24"/>
      <c r="H148" s="25"/>
    </row>
    <row r="149" spans="1:8" ht="18.75" customHeight="1" x14ac:dyDescent="0.25">
      <c r="A149" s="38"/>
      <c r="B149" s="46"/>
      <c r="C149" s="47"/>
      <c r="D149" s="22"/>
      <c r="E149" s="22"/>
      <c r="F149" s="23"/>
      <c r="G149" s="24"/>
      <c r="H149" s="25"/>
    </row>
    <row r="150" spans="1:8" ht="18.75" customHeight="1" x14ac:dyDescent="0.25">
      <c r="A150" s="38"/>
      <c r="B150" s="46"/>
      <c r="C150" s="47"/>
      <c r="D150" s="22"/>
      <c r="E150" s="22"/>
      <c r="F150" s="23"/>
      <c r="G150" s="24"/>
      <c r="H150" s="25"/>
    </row>
    <row r="151" spans="1:8" ht="18" x14ac:dyDescent="0.25">
      <c r="A151" s="38"/>
      <c r="B151" s="46"/>
      <c r="C151" s="47"/>
      <c r="D151" s="22"/>
      <c r="E151" s="22"/>
      <c r="F151" s="23"/>
      <c r="G151" s="24"/>
      <c r="H151" s="25"/>
    </row>
    <row r="152" spans="1:8" x14ac:dyDescent="0.2">
      <c r="A152" s="48"/>
      <c r="B152" s="49"/>
      <c r="C152" s="47"/>
      <c r="D152" s="22"/>
      <c r="E152" s="22"/>
      <c r="F152" s="23"/>
      <c r="G152" s="24"/>
    </row>
    <row r="153" spans="1:8" x14ac:dyDescent="0.2">
      <c r="A153" s="26"/>
      <c r="B153" s="49"/>
      <c r="C153" s="27"/>
      <c r="D153" s="22"/>
      <c r="E153" s="22"/>
      <c r="F153" s="23"/>
      <c r="G153" s="24"/>
    </row>
    <row r="154" spans="1:8" x14ac:dyDescent="0.2">
      <c r="A154" s="48"/>
      <c r="B154" s="50"/>
      <c r="C154" s="47"/>
      <c r="D154" s="22"/>
      <c r="E154" s="22"/>
      <c r="F154" s="23"/>
      <c r="G154" s="24"/>
    </row>
    <row r="155" spans="1:8" x14ac:dyDescent="0.2">
      <c r="A155" s="48"/>
      <c r="B155" s="51"/>
      <c r="C155" s="47"/>
      <c r="D155" s="22"/>
      <c r="E155" s="22"/>
      <c r="F155" s="23"/>
      <c r="G155" s="24"/>
    </row>
    <row r="156" spans="1:8" ht="14.25" x14ac:dyDescent="0.2">
      <c r="A156" s="38"/>
      <c r="B156" s="52"/>
      <c r="C156" s="53"/>
      <c r="D156" s="22"/>
      <c r="E156" s="22"/>
      <c r="F156" s="23"/>
      <c r="G156" s="24"/>
    </row>
    <row r="157" spans="1:8" ht="14.25" x14ac:dyDescent="0.2">
      <c r="A157" s="38"/>
      <c r="B157" s="52"/>
      <c r="C157" s="53"/>
      <c r="D157" s="22"/>
      <c r="E157" s="22"/>
      <c r="F157" s="23"/>
      <c r="G157" s="24"/>
    </row>
    <row r="158" spans="1:8" ht="14.25" x14ac:dyDescent="0.2">
      <c r="A158" s="48"/>
      <c r="B158" s="52"/>
      <c r="C158" s="53"/>
      <c r="D158" s="22"/>
      <c r="E158" s="22"/>
      <c r="F158" s="23"/>
      <c r="G158" s="24"/>
    </row>
    <row r="159" spans="1:8" x14ac:dyDescent="0.2">
      <c r="A159" s="26"/>
      <c r="B159" s="49"/>
      <c r="C159" s="27"/>
      <c r="D159" s="22"/>
      <c r="E159" s="22"/>
      <c r="F159" s="23"/>
      <c r="G159" s="24"/>
    </row>
    <row r="160" spans="1:8" x14ac:dyDescent="0.2">
      <c r="A160" s="48"/>
      <c r="B160" s="50"/>
      <c r="C160" s="27"/>
      <c r="D160" s="22"/>
      <c r="E160" s="22"/>
      <c r="F160" s="23"/>
      <c r="G160" s="24"/>
    </row>
    <row r="161" spans="1:7" x14ac:dyDescent="0.2">
      <c r="A161" s="26"/>
      <c r="B161" s="49"/>
      <c r="C161" s="27"/>
      <c r="D161" s="22"/>
      <c r="E161" s="22"/>
      <c r="F161" s="23"/>
      <c r="G161" s="24"/>
    </row>
    <row r="162" spans="1:7" ht="14.25" x14ac:dyDescent="0.2">
      <c r="A162" s="48"/>
      <c r="B162" s="52"/>
      <c r="C162" s="54"/>
      <c r="D162" s="22"/>
      <c r="E162" s="22"/>
      <c r="F162" s="23"/>
      <c r="G162" s="24"/>
    </row>
    <row r="163" spans="1:7" ht="14.25" x14ac:dyDescent="0.2">
      <c r="A163" s="48"/>
      <c r="B163" s="52"/>
      <c r="C163" s="54"/>
      <c r="D163" s="22"/>
      <c r="E163" s="22"/>
      <c r="F163" s="23"/>
      <c r="G163" s="24"/>
    </row>
    <row r="164" spans="1:7" ht="14.25" x14ac:dyDescent="0.2">
      <c r="A164" s="48"/>
      <c r="B164" s="52"/>
      <c r="C164" s="53"/>
      <c r="D164" s="22"/>
      <c r="E164" s="22"/>
      <c r="F164" s="23"/>
      <c r="G164" s="24"/>
    </row>
    <row r="165" spans="1:7" ht="14.25" x14ac:dyDescent="0.2">
      <c r="A165" s="48"/>
      <c r="B165" s="52"/>
      <c r="C165" s="53"/>
      <c r="D165" s="22"/>
      <c r="E165" s="22"/>
      <c r="F165" s="23"/>
      <c r="G165" s="24"/>
    </row>
    <row r="166" spans="1:7" ht="14.25" x14ac:dyDescent="0.2">
      <c r="A166" s="48"/>
      <c r="B166" s="52"/>
      <c r="C166" s="53"/>
      <c r="D166" s="22"/>
      <c r="E166" s="22"/>
      <c r="F166" s="23"/>
      <c r="G166" s="24"/>
    </row>
    <row r="167" spans="1:7" ht="14.25" x14ac:dyDescent="0.2">
      <c r="A167" s="48"/>
      <c r="B167" s="52"/>
      <c r="C167" s="53"/>
      <c r="D167" s="22"/>
      <c r="E167" s="22"/>
      <c r="F167" s="23"/>
      <c r="G167" s="24"/>
    </row>
    <row r="168" spans="1:7" ht="14.25" x14ac:dyDescent="0.2">
      <c r="A168" s="48"/>
      <c r="B168" s="52"/>
      <c r="C168" s="53"/>
      <c r="D168" s="22"/>
      <c r="E168" s="22"/>
      <c r="F168" s="23"/>
      <c r="G168" s="24"/>
    </row>
    <row r="169" spans="1:7" ht="14.25" x14ac:dyDescent="0.2">
      <c r="A169" s="48"/>
      <c r="B169" s="52"/>
      <c r="C169" s="53"/>
      <c r="D169" s="22"/>
      <c r="E169" s="22"/>
      <c r="F169" s="23"/>
      <c r="G169" s="24"/>
    </row>
    <row r="170" spans="1:7" ht="14.25" x14ac:dyDescent="0.2">
      <c r="A170" s="48"/>
      <c r="B170" s="52"/>
      <c r="C170" s="53"/>
      <c r="D170" s="22"/>
      <c r="E170" s="22"/>
      <c r="F170" s="23"/>
      <c r="G170" s="24"/>
    </row>
    <row r="171" spans="1:7" ht="14.25" x14ac:dyDescent="0.2">
      <c r="A171" s="48"/>
      <c r="B171" s="52"/>
      <c r="C171" s="53"/>
      <c r="D171" s="22"/>
      <c r="E171" s="22"/>
      <c r="F171" s="23"/>
      <c r="G171" s="24"/>
    </row>
    <row r="172" spans="1:7" ht="14.25" x14ac:dyDescent="0.2">
      <c r="A172" s="38"/>
      <c r="B172" s="52"/>
      <c r="C172" s="53"/>
      <c r="D172" s="22"/>
      <c r="E172" s="22"/>
      <c r="F172" s="23"/>
      <c r="G172" s="24"/>
    </row>
    <row r="173" spans="1:7" ht="14.25" x14ac:dyDescent="0.2">
      <c r="A173" s="38"/>
      <c r="B173" s="52"/>
      <c r="C173" s="53"/>
      <c r="D173" s="22"/>
      <c r="E173" s="22"/>
      <c r="F173" s="23"/>
      <c r="G173" s="24"/>
    </row>
    <row r="174" spans="1:7" x14ac:dyDescent="0.2">
      <c r="A174" s="38"/>
      <c r="B174" s="49"/>
      <c r="C174" s="47"/>
      <c r="D174" s="22"/>
      <c r="E174" s="22"/>
      <c r="F174" s="23"/>
      <c r="G174" s="24"/>
    </row>
    <row r="175" spans="1:7" x14ac:dyDescent="0.2">
      <c r="A175" s="38"/>
      <c r="B175" s="49"/>
      <c r="C175" s="47"/>
      <c r="D175" s="22"/>
      <c r="E175" s="22"/>
      <c r="F175" s="23"/>
      <c r="G175" s="24"/>
    </row>
    <row r="176" spans="1:7" x14ac:dyDescent="0.2">
      <c r="A176" s="38"/>
      <c r="B176" s="49"/>
      <c r="C176" s="47"/>
      <c r="D176" s="22"/>
      <c r="E176" s="22"/>
      <c r="F176" s="23"/>
      <c r="G176" s="24"/>
    </row>
    <row r="177" spans="1:7" x14ac:dyDescent="0.2">
      <c r="A177" s="38"/>
      <c r="B177" s="49"/>
      <c r="C177" s="47"/>
      <c r="D177" s="22"/>
      <c r="E177" s="22"/>
      <c r="F177" s="23"/>
      <c r="G177" s="24"/>
    </row>
    <row r="178" spans="1:7" x14ac:dyDescent="0.2">
      <c r="A178" s="38"/>
      <c r="B178" s="49"/>
      <c r="C178" s="47"/>
      <c r="D178" s="22"/>
      <c r="E178" s="22"/>
      <c r="F178" s="23"/>
      <c r="G178" s="24"/>
    </row>
    <row r="179" spans="1:7" x14ac:dyDescent="0.2">
      <c r="A179" s="38"/>
      <c r="B179" s="49"/>
      <c r="C179" s="47"/>
      <c r="D179" s="22"/>
      <c r="E179" s="22"/>
      <c r="F179" s="23"/>
      <c r="G179" s="24"/>
    </row>
    <row r="180" spans="1:7" x14ac:dyDescent="0.2">
      <c r="A180" s="38"/>
      <c r="B180" s="49"/>
      <c r="C180" s="47"/>
      <c r="D180" s="22"/>
      <c r="E180" s="22"/>
      <c r="F180" s="23"/>
      <c r="G180" s="24"/>
    </row>
    <row r="181" spans="1:7" x14ac:dyDescent="0.2">
      <c r="A181" s="38"/>
      <c r="B181" s="39"/>
      <c r="C181" s="47"/>
      <c r="D181" s="22"/>
      <c r="E181" s="22"/>
      <c r="F181" s="23"/>
      <c r="G181" s="24"/>
    </row>
    <row r="182" spans="1:7" ht="18" x14ac:dyDescent="0.25">
      <c r="A182" s="244"/>
      <c r="B182" s="244"/>
      <c r="C182" s="244"/>
      <c r="D182" s="244"/>
      <c r="E182" s="244"/>
      <c r="F182" s="244"/>
      <c r="G182" s="37"/>
    </row>
    <row r="183" spans="1:7" ht="18" x14ac:dyDescent="0.25">
      <c r="A183" s="55"/>
      <c r="B183" s="73"/>
      <c r="C183" s="56"/>
      <c r="D183" s="57"/>
      <c r="E183" s="57"/>
      <c r="F183" s="58"/>
      <c r="G183" s="37"/>
    </row>
    <row r="184" spans="1:7" ht="18" x14ac:dyDescent="0.25">
      <c r="A184" s="55"/>
      <c r="B184" s="73"/>
      <c r="C184" s="56"/>
      <c r="D184" s="57"/>
      <c r="E184" s="57"/>
      <c r="F184" s="58"/>
      <c r="G184" s="37"/>
    </row>
    <row r="185" spans="1:7" ht="18" x14ac:dyDescent="0.25">
      <c r="A185" s="245"/>
      <c r="B185" s="245"/>
      <c r="C185" s="245"/>
      <c r="D185" s="245"/>
      <c r="E185" s="245"/>
      <c r="F185" s="245"/>
      <c r="G185" s="59"/>
    </row>
    <row r="186" spans="1:7" x14ac:dyDescent="0.2">
      <c r="A186" s="39"/>
      <c r="B186" s="60"/>
      <c r="C186" s="21"/>
      <c r="D186" s="22"/>
      <c r="E186" s="22"/>
      <c r="F186" s="23"/>
      <c r="G186" s="24"/>
    </row>
    <row r="187" spans="1:7" x14ac:dyDescent="0.2">
      <c r="A187" s="242"/>
      <c r="B187" s="242"/>
      <c r="C187" s="242"/>
      <c r="D187" s="242"/>
      <c r="E187" s="242"/>
      <c r="F187" s="242"/>
      <c r="G187" s="242"/>
    </row>
    <row r="188" spans="1:7" ht="18" x14ac:dyDescent="0.25">
      <c r="A188" s="241"/>
      <c r="B188" s="241"/>
      <c r="C188" s="241"/>
      <c r="D188" s="241"/>
      <c r="E188" s="241"/>
      <c r="F188" s="241"/>
      <c r="G188" s="37"/>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sheetData>
  <sheetProtection algorithmName="SHA-512" hashValue="DhH10zNcQdz27S9B0WBNF3TPMcnbyNQQih2lAOuGMOQ+tRgl6E4SRP8C449UWYyI/VKml8WbLvN6LaPbYlWtFA==" saltValue="eCjvISN07C98IGOuvTpbUQ==" spinCount="100000" sheet="1" objects="1" scenarios="1"/>
  <mergeCells count="21">
    <mergeCell ref="A38:D38"/>
    <mergeCell ref="E38:F38"/>
    <mergeCell ref="A25:G25"/>
    <mergeCell ref="B1:G1"/>
    <mergeCell ref="A3:G3"/>
    <mergeCell ref="A4:G4"/>
    <mergeCell ref="A24:D24"/>
    <mergeCell ref="E24:F24"/>
    <mergeCell ref="A182:F182"/>
    <mergeCell ref="A185:F185"/>
    <mergeCell ref="A187:G187"/>
    <mergeCell ref="A188:F188"/>
    <mergeCell ref="A39:G39"/>
    <mergeCell ref="A58:G58"/>
    <mergeCell ref="A114:F114"/>
    <mergeCell ref="A144:F144"/>
    <mergeCell ref="A57:D57"/>
    <mergeCell ref="E57:F57"/>
    <mergeCell ref="A76:D76"/>
    <mergeCell ref="E76:F76"/>
    <mergeCell ref="A77:F77"/>
  </mergeCells>
  <conditionalFormatting sqref="A5:A23">
    <cfRule type="expression" dxfId="30" priority="7">
      <formula>CELL("protect", INDIRECT(ADDRESS(ROW(),COLUMN())))=0</formula>
    </cfRule>
  </conditionalFormatting>
  <conditionalFormatting sqref="A26:A37">
    <cfRule type="expression" dxfId="29" priority="3">
      <formula>CELL("protect", INDIRECT(ADDRESS(ROW(),COLUMN())))=0</formula>
    </cfRule>
  </conditionalFormatting>
  <conditionalFormatting sqref="A40:A56">
    <cfRule type="expression" dxfId="28" priority="2">
      <formula>CELL("protect", INDIRECT(ADDRESS(ROW(),COLUMN())))=0</formula>
    </cfRule>
  </conditionalFormatting>
  <conditionalFormatting sqref="A59:A75">
    <cfRule type="expression" dxfId="27" priority="1">
      <formula>CELL("protect", INDIRECT(ADDRESS(ROW(),COLUMN())))=0</formula>
    </cfRule>
  </conditionalFormatting>
  <dataValidations count="1">
    <dataValidation type="custom" showErrorMessage="1" errorTitle="Nepravilen vnos cene" error="Cena mora biti nenegativno število z največ dvema decimalkama!" sqref="E5:E23 E26:E37 E40:E56 E59:E75" xr:uid="{5B1ECE67-1F1F-48AA-9A45-C35C026C0C1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2AF8A-C1B6-4936-B4A1-811A66D11613}">
  <sheetPr>
    <tabColor theme="9"/>
  </sheetPr>
  <dimension ref="A1:H1969"/>
  <sheetViews>
    <sheetView view="pageBreakPreview" zoomScaleNormal="100" zoomScaleSheetLayoutView="100" workbookViewId="0">
      <pane ySplit="2" topLeftCell="A3" activePane="bottomLeft" state="frozen"/>
      <selection activeCell="A52" sqref="A52"/>
      <selection pane="bottomLeft" activeCell="E13" sqref="E13"/>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20</v>
      </c>
      <c r="C2" s="14" t="s">
        <v>3</v>
      </c>
      <c r="D2" s="15" t="s">
        <v>4</v>
      </c>
      <c r="E2" s="15" t="s">
        <v>12</v>
      </c>
      <c r="F2" s="16" t="s">
        <v>5</v>
      </c>
      <c r="G2" s="17" t="s">
        <v>6</v>
      </c>
    </row>
    <row r="3" spans="1:7" ht="15" x14ac:dyDescent="0.2">
      <c r="A3" s="249" t="s">
        <v>27</v>
      </c>
      <c r="B3" s="250"/>
      <c r="C3" s="250"/>
      <c r="D3" s="250"/>
      <c r="E3" s="250"/>
      <c r="F3" s="250"/>
      <c r="G3" s="251"/>
    </row>
    <row r="4" spans="1:7" ht="15" x14ac:dyDescent="0.2">
      <c r="A4" s="246" t="s">
        <v>28</v>
      </c>
      <c r="B4" s="247"/>
      <c r="C4" s="247"/>
      <c r="D4" s="247"/>
      <c r="E4" s="247"/>
      <c r="F4" s="247"/>
      <c r="G4" s="248"/>
    </row>
    <row r="5" spans="1:7" ht="45" x14ac:dyDescent="0.2">
      <c r="A5" s="88"/>
      <c r="B5" s="91" t="s">
        <v>74</v>
      </c>
      <c r="C5" s="86"/>
      <c r="D5" s="20"/>
      <c r="E5" s="20"/>
      <c r="F5" s="20"/>
      <c r="G5" s="85"/>
    </row>
    <row r="6" spans="1:7" ht="14.25" x14ac:dyDescent="0.2">
      <c r="A6" s="88">
        <f>IF(D6="","",MAX($A5:A$5)+1)</f>
        <v>1</v>
      </c>
      <c r="B6" s="69" t="s">
        <v>34</v>
      </c>
      <c r="C6" s="86" t="s">
        <v>8</v>
      </c>
      <c r="D6" s="20">
        <v>3</v>
      </c>
      <c r="E6" s="83">
        <v>0</v>
      </c>
      <c r="F6" s="84">
        <f t="shared" ref="F6:F20" si="0">IF(ISNUMBER(E6),IF(E6&gt;0,ROUND(E6,2),0),0)</f>
        <v>0</v>
      </c>
      <c r="G6" s="85">
        <f t="shared" ref="G6:G20" si="1">ROUND(D6*F6,2)</f>
        <v>0</v>
      </c>
    </row>
    <row r="7" spans="1:7" ht="14.25" x14ac:dyDescent="0.2">
      <c r="A7" s="88">
        <f>IF(D7="","",MAX($A$5:A6)+1)</f>
        <v>2</v>
      </c>
      <c r="B7" s="69" t="s">
        <v>42</v>
      </c>
      <c r="C7" s="86" t="s">
        <v>8</v>
      </c>
      <c r="D7" s="20">
        <v>1</v>
      </c>
      <c r="E7" s="83">
        <v>0</v>
      </c>
      <c r="F7" s="84">
        <f t="shared" si="0"/>
        <v>0</v>
      </c>
      <c r="G7" s="85">
        <f t="shared" si="1"/>
        <v>0</v>
      </c>
    </row>
    <row r="8" spans="1:7" ht="28.5" x14ac:dyDescent="0.2">
      <c r="A8" s="88">
        <f>IF(D8="","",MAX($A$5:A7)+1)</f>
        <v>3</v>
      </c>
      <c r="B8" s="69" t="s">
        <v>158</v>
      </c>
      <c r="C8" s="86" t="s">
        <v>8</v>
      </c>
      <c r="D8" s="20">
        <v>3</v>
      </c>
      <c r="E8" s="83">
        <v>0</v>
      </c>
      <c r="F8" s="84">
        <f t="shared" si="0"/>
        <v>0</v>
      </c>
      <c r="G8" s="85">
        <f t="shared" si="1"/>
        <v>0</v>
      </c>
    </row>
    <row r="9" spans="1:7" ht="28.5" x14ac:dyDescent="0.2">
      <c r="A9" s="88">
        <f>IF(D9="","",MAX($A$5:A8)+1)</f>
        <v>4</v>
      </c>
      <c r="B9" s="69" t="s">
        <v>157</v>
      </c>
      <c r="C9" s="86" t="s">
        <v>8</v>
      </c>
      <c r="D9" s="20">
        <v>1</v>
      </c>
      <c r="E9" s="83">
        <v>0</v>
      </c>
      <c r="F9" s="84">
        <f t="shared" si="0"/>
        <v>0</v>
      </c>
      <c r="G9" s="85">
        <f t="shared" si="1"/>
        <v>0</v>
      </c>
    </row>
    <row r="10" spans="1:7" ht="14.25" x14ac:dyDescent="0.2">
      <c r="A10" s="88">
        <f>IF(D10="","",MAX($A$5:A9)+1)</f>
        <v>5</v>
      </c>
      <c r="B10" s="69" t="s">
        <v>35</v>
      </c>
      <c r="C10" s="86" t="s">
        <v>8</v>
      </c>
      <c r="D10" s="20">
        <v>3</v>
      </c>
      <c r="E10" s="83">
        <v>0</v>
      </c>
      <c r="F10" s="84">
        <f t="shared" si="0"/>
        <v>0</v>
      </c>
      <c r="G10" s="85">
        <f t="shared" si="1"/>
        <v>0</v>
      </c>
    </row>
    <row r="11" spans="1:7" ht="14.25" x14ac:dyDescent="0.2">
      <c r="A11" s="88">
        <f>IF(D11="","",MAX($A$5:A10)+1)</f>
        <v>6</v>
      </c>
      <c r="B11" s="69" t="s">
        <v>64</v>
      </c>
      <c r="C11" s="86" t="s">
        <v>8</v>
      </c>
      <c r="D11" s="20">
        <v>1</v>
      </c>
      <c r="E11" s="83">
        <v>0</v>
      </c>
      <c r="F11" s="84">
        <f t="shared" si="0"/>
        <v>0</v>
      </c>
      <c r="G11" s="85">
        <f t="shared" si="1"/>
        <v>0</v>
      </c>
    </row>
    <row r="12" spans="1:7" ht="14.25" x14ac:dyDescent="0.2">
      <c r="A12" s="88">
        <f>IF(D12="","",MAX($A$5:A11)+1)</f>
        <v>7</v>
      </c>
      <c r="B12" s="69" t="s">
        <v>62</v>
      </c>
      <c r="C12" s="86" t="s">
        <v>8</v>
      </c>
      <c r="D12" s="20">
        <v>1</v>
      </c>
      <c r="E12" s="83">
        <v>0</v>
      </c>
      <c r="F12" s="84">
        <f t="shared" si="0"/>
        <v>0</v>
      </c>
      <c r="G12" s="85">
        <f t="shared" si="1"/>
        <v>0</v>
      </c>
    </row>
    <row r="13" spans="1:7" ht="14.25" x14ac:dyDescent="0.2">
      <c r="A13" s="88">
        <f>IF(D13="","",MAX($A$5:A12)+1)</f>
        <v>8</v>
      </c>
      <c r="B13" s="69" t="s">
        <v>63</v>
      </c>
      <c r="C13" s="86" t="s">
        <v>8</v>
      </c>
      <c r="D13" s="20">
        <v>1</v>
      </c>
      <c r="E13" s="83">
        <v>0</v>
      </c>
      <c r="F13" s="84">
        <f t="shared" si="0"/>
        <v>0</v>
      </c>
      <c r="G13" s="85">
        <f t="shared" si="1"/>
        <v>0</v>
      </c>
    </row>
    <row r="14" spans="1:7" ht="14.25" x14ac:dyDescent="0.2">
      <c r="A14" s="88">
        <f>IF(D14="","",MAX($A$5:A13)+1)</f>
        <v>9</v>
      </c>
      <c r="B14" s="69" t="s">
        <v>221</v>
      </c>
      <c r="C14" s="86" t="s">
        <v>0</v>
      </c>
      <c r="D14" s="20">
        <v>3</v>
      </c>
      <c r="E14" s="83">
        <v>0</v>
      </c>
      <c r="F14" s="84">
        <f t="shared" si="0"/>
        <v>0</v>
      </c>
      <c r="G14" s="85">
        <f t="shared" si="1"/>
        <v>0</v>
      </c>
    </row>
    <row r="15" spans="1:7" ht="14.25" x14ac:dyDescent="0.2">
      <c r="A15" s="88">
        <f>IF(D15="","",MAX($A$5:A14)+1)</f>
        <v>10</v>
      </c>
      <c r="B15" s="69" t="s">
        <v>70</v>
      </c>
      <c r="C15" s="86" t="s">
        <v>8</v>
      </c>
      <c r="D15" s="20">
        <v>1</v>
      </c>
      <c r="E15" s="83">
        <v>0</v>
      </c>
      <c r="F15" s="84">
        <f t="shared" si="0"/>
        <v>0</v>
      </c>
      <c r="G15" s="85">
        <f t="shared" si="1"/>
        <v>0</v>
      </c>
    </row>
    <row r="16" spans="1:7" ht="14.25" x14ac:dyDescent="0.2">
      <c r="A16" s="88">
        <f>IF(D16="","",MAX($A$5:A15)+1)</f>
        <v>11</v>
      </c>
      <c r="B16" s="69" t="s">
        <v>136</v>
      </c>
      <c r="C16" s="86" t="s">
        <v>8</v>
      </c>
      <c r="D16" s="20">
        <v>1</v>
      </c>
      <c r="E16" s="83">
        <v>0</v>
      </c>
      <c r="F16" s="84">
        <f t="shared" si="0"/>
        <v>0</v>
      </c>
      <c r="G16" s="85">
        <f t="shared" si="1"/>
        <v>0</v>
      </c>
    </row>
    <row r="17" spans="1:7" ht="14.25" x14ac:dyDescent="0.2">
      <c r="A17" s="88">
        <f>IF(D17="","",MAX($A$5:A16)+1)</f>
        <v>12</v>
      </c>
      <c r="B17" s="69" t="s">
        <v>72</v>
      </c>
      <c r="C17" s="86" t="s">
        <v>8</v>
      </c>
      <c r="D17" s="20">
        <v>1</v>
      </c>
      <c r="E17" s="83">
        <v>0</v>
      </c>
      <c r="F17" s="84">
        <f t="shared" si="0"/>
        <v>0</v>
      </c>
      <c r="G17" s="85">
        <f t="shared" si="1"/>
        <v>0</v>
      </c>
    </row>
    <row r="18" spans="1:7" ht="14.25" x14ac:dyDescent="0.2">
      <c r="A18" s="88">
        <f>IF(D18="","",MAX($A$5:A17)+1)</f>
        <v>13</v>
      </c>
      <c r="B18" s="69" t="s">
        <v>36</v>
      </c>
      <c r="C18" s="86" t="s">
        <v>8</v>
      </c>
      <c r="D18" s="20">
        <v>2</v>
      </c>
      <c r="E18" s="83">
        <v>0</v>
      </c>
      <c r="F18" s="84">
        <f t="shared" si="0"/>
        <v>0</v>
      </c>
      <c r="G18" s="85">
        <f t="shared" si="1"/>
        <v>0</v>
      </c>
    </row>
    <row r="19" spans="1:7" ht="14.25" x14ac:dyDescent="0.2">
      <c r="A19" s="88">
        <f>IF(D19="","",MAX($A$5:A18)+1)</f>
        <v>14</v>
      </c>
      <c r="B19" s="69" t="s">
        <v>46</v>
      </c>
      <c r="C19" s="86" t="s">
        <v>0</v>
      </c>
      <c r="D19" s="20">
        <v>1</v>
      </c>
      <c r="E19" s="83">
        <v>0</v>
      </c>
      <c r="F19" s="84">
        <f t="shared" si="0"/>
        <v>0</v>
      </c>
      <c r="G19" s="85">
        <f t="shared" si="1"/>
        <v>0</v>
      </c>
    </row>
    <row r="20" spans="1:7" ht="14.25" x14ac:dyDescent="0.2">
      <c r="A20" s="88">
        <f>IF(D20="","",MAX($A$5:A19)+1)</f>
        <v>15</v>
      </c>
      <c r="B20" s="69" t="s">
        <v>37</v>
      </c>
      <c r="C20" s="86" t="s">
        <v>8</v>
      </c>
      <c r="D20" s="20">
        <v>2</v>
      </c>
      <c r="E20" s="83">
        <v>0</v>
      </c>
      <c r="F20" s="84">
        <f t="shared" si="0"/>
        <v>0</v>
      </c>
      <c r="G20" s="85">
        <f t="shared" si="1"/>
        <v>0</v>
      </c>
    </row>
    <row r="21" spans="1:7" ht="14.25" x14ac:dyDescent="0.2">
      <c r="A21" s="88">
        <f>IF(D21="","",MAX($A$5:A20)+1)</f>
        <v>16</v>
      </c>
      <c r="B21" s="69" t="s">
        <v>160</v>
      </c>
      <c r="C21" s="86" t="s">
        <v>8</v>
      </c>
      <c r="D21" s="20">
        <v>1</v>
      </c>
      <c r="E21" s="83">
        <v>0</v>
      </c>
      <c r="F21" s="84">
        <f t="shared" ref="F21:F22" si="2">IF(ISNUMBER(E21),IF(E21&gt;0,ROUND(E21,2),0),0)</f>
        <v>0</v>
      </c>
      <c r="G21" s="85">
        <f t="shared" ref="G21:G22" si="3">ROUND(D21*F21,2)</f>
        <v>0</v>
      </c>
    </row>
    <row r="22" spans="1:7" ht="14.25" x14ac:dyDescent="0.2">
      <c r="A22" s="88">
        <f>IF(D22="","",MAX($A$5:A21)+1)</f>
        <v>17</v>
      </c>
      <c r="B22" s="69" t="s">
        <v>209</v>
      </c>
      <c r="C22" s="86" t="s">
        <v>0</v>
      </c>
      <c r="D22" s="20">
        <v>1</v>
      </c>
      <c r="E22" s="83">
        <v>0</v>
      </c>
      <c r="F22" s="84">
        <f t="shared" si="2"/>
        <v>0</v>
      </c>
      <c r="G22" s="85">
        <f t="shared" si="3"/>
        <v>0</v>
      </c>
    </row>
    <row r="23" spans="1:7" ht="95.25" customHeight="1" x14ac:dyDescent="0.2">
      <c r="A23" s="273" t="s">
        <v>220</v>
      </c>
      <c r="B23" s="274"/>
      <c r="C23" s="270" t="s">
        <v>707</v>
      </c>
      <c r="D23" s="271"/>
      <c r="E23" s="271"/>
      <c r="F23" s="272"/>
      <c r="G23" s="90">
        <f>SUM(G6:G22)</f>
        <v>0</v>
      </c>
    </row>
    <row r="24" spans="1:7" ht="15.75" customHeight="1" x14ac:dyDescent="0.2">
      <c r="A24" s="246" t="s">
        <v>29</v>
      </c>
      <c r="B24" s="247"/>
      <c r="C24" s="247" t="s">
        <v>8</v>
      </c>
      <c r="D24" s="247">
        <v>1</v>
      </c>
      <c r="E24" s="247">
        <v>0</v>
      </c>
      <c r="F24" s="247">
        <f t="shared" ref="F24:F31" si="4">IF(ISNUMBER(E24),IF(E24&gt;0,ROUND(E24,2),0),0)</f>
        <v>0</v>
      </c>
      <c r="G24" s="248">
        <f t="shared" ref="G24:G31" si="5">ROUND(D24*F24,2)</f>
        <v>0</v>
      </c>
    </row>
    <row r="25" spans="1:7" ht="15.75" customHeight="1" x14ac:dyDescent="0.2">
      <c r="A25" s="88">
        <f>IF(D25="","",MAX($A$5:A24)+1)</f>
        <v>18</v>
      </c>
      <c r="B25" s="69" t="s">
        <v>161</v>
      </c>
      <c r="C25" s="86" t="s">
        <v>0</v>
      </c>
      <c r="D25" s="20">
        <v>1</v>
      </c>
      <c r="E25" s="83">
        <v>0</v>
      </c>
      <c r="F25" s="84">
        <f t="shared" si="4"/>
        <v>0</v>
      </c>
      <c r="G25" s="85">
        <f t="shared" si="5"/>
        <v>0</v>
      </c>
    </row>
    <row r="26" spans="1:7" ht="15.75" customHeight="1" x14ac:dyDescent="0.2">
      <c r="A26" s="88">
        <f>IF(D26="","",MAX($A$5:A25)+1)</f>
        <v>19</v>
      </c>
      <c r="B26" s="69" t="s">
        <v>162</v>
      </c>
      <c r="C26" s="86" t="s">
        <v>0</v>
      </c>
      <c r="D26" s="20">
        <v>1</v>
      </c>
      <c r="E26" s="83">
        <v>0</v>
      </c>
      <c r="F26" s="84">
        <f t="shared" si="4"/>
        <v>0</v>
      </c>
      <c r="G26" s="85">
        <f t="shared" si="5"/>
        <v>0</v>
      </c>
    </row>
    <row r="27" spans="1:7" ht="15.75" customHeight="1" x14ac:dyDescent="0.2">
      <c r="A27" s="88">
        <f>IF(D27="","",MAX($A$5:A26)+1)</f>
        <v>20</v>
      </c>
      <c r="B27" s="69" t="s">
        <v>163</v>
      </c>
      <c r="C27" s="86" t="s">
        <v>0</v>
      </c>
      <c r="D27" s="20">
        <v>1</v>
      </c>
      <c r="E27" s="83">
        <v>0</v>
      </c>
      <c r="F27" s="84">
        <f t="shared" si="4"/>
        <v>0</v>
      </c>
      <c r="G27" s="85">
        <f t="shared" si="5"/>
        <v>0</v>
      </c>
    </row>
    <row r="28" spans="1:7" ht="15.75" customHeight="1" x14ac:dyDescent="0.2">
      <c r="A28" s="88">
        <f>IF(D28="","",MAX($A$5:A27)+1)</f>
        <v>21</v>
      </c>
      <c r="B28" s="69" t="s">
        <v>164</v>
      </c>
      <c r="C28" s="86" t="s">
        <v>0</v>
      </c>
      <c r="D28" s="20">
        <v>1</v>
      </c>
      <c r="E28" s="83">
        <v>0</v>
      </c>
      <c r="F28" s="84">
        <f t="shared" si="4"/>
        <v>0</v>
      </c>
      <c r="G28" s="85">
        <f t="shared" si="5"/>
        <v>0</v>
      </c>
    </row>
    <row r="29" spans="1:7" ht="15.75" customHeight="1" x14ac:dyDescent="0.2">
      <c r="A29" s="88">
        <f>IF(D29="","",MAX($A$5:A28)+1)</f>
        <v>22</v>
      </c>
      <c r="B29" s="69" t="s">
        <v>165</v>
      </c>
      <c r="C29" s="86" t="s">
        <v>0</v>
      </c>
      <c r="D29" s="20">
        <v>1</v>
      </c>
      <c r="E29" s="83">
        <v>0</v>
      </c>
      <c r="F29" s="84">
        <f t="shared" si="4"/>
        <v>0</v>
      </c>
      <c r="G29" s="85">
        <f t="shared" si="5"/>
        <v>0</v>
      </c>
    </row>
    <row r="30" spans="1:7" ht="15.75" customHeight="1" x14ac:dyDescent="0.2">
      <c r="A30" s="88">
        <f>IF(D30="","",MAX($A$5:A29)+1)</f>
        <v>23</v>
      </c>
      <c r="B30" s="69" t="s">
        <v>166</v>
      </c>
      <c r="C30" s="86" t="s">
        <v>0</v>
      </c>
      <c r="D30" s="20">
        <v>1</v>
      </c>
      <c r="E30" s="83">
        <v>0</v>
      </c>
      <c r="F30" s="84">
        <f t="shared" si="4"/>
        <v>0</v>
      </c>
      <c r="G30" s="85">
        <f t="shared" si="5"/>
        <v>0</v>
      </c>
    </row>
    <row r="31" spans="1:7" ht="15.75" customHeight="1" x14ac:dyDescent="0.2">
      <c r="A31" s="88">
        <f>IF(D31="","",MAX($A$5:A30)+1)</f>
        <v>24</v>
      </c>
      <c r="B31" s="69" t="s">
        <v>167</v>
      </c>
      <c r="C31" s="86" t="s">
        <v>0</v>
      </c>
      <c r="D31" s="20">
        <v>1</v>
      </c>
      <c r="E31" s="83">
        <v>0</v>
      </c>
      <c r="F31" s="84">
        <f t="shared" si="4"/>
        <v>0</v>
      </c>
      <c r="G31" s="85">
        <f t="shared" si="5"/>
        <v>0</v>
      </c>
    </row>
    <row r="32" spans="1:7" ht="15.75" customHeight="1" thickBot="1" x14ac:dyDescent="0.25">
      <c r="A32" s="266" t="s">
        <v>708</v>
      </c>
      <c r="B32" s="267"/>
      <c r="C32" s="267"/>
      <c r="D32" s="267"/>
      <c r="E32" s="268"/>
      <c r="F32" s="269"/>
      <c r="G32" s="90">
        <f>SUM(G25:G31)</f>
        <v>0</v>
      </c>
    </row>
    <row r="33" spans="1:8" ht="18.75" thickBot="1" x14ac:dyDescent="0.3">
      <c r="A33" s="78"/>
      <c r="B33" s="79"/>
      <c r="C33" s="80"/>
      <c r="D33" s="81"/>
      <c r="E33" s="265" t="s">
        <v>709</v>
      </c>
      <c r="F33" s="265"/>
      <c r="G33" s="71">
        <f>SUM(G23,G32)</f>
        <v>0</v>
      </c>
      <c r="H33" s="25"/>
    </row>
    <row r="34" spans="1:8" ht="18" x14ac:dyDescent="0.25">
      <c r="A34" s="26"/>
      <c r="B34" s="26"/>
      <c r="C34" s="27"/>
      <c r="D34" s="22"/>
      <c r="E34" s="22"/>
      <c r="F34" s="23"/>
      <c r="G34" s="24"/>
      <c r="H34" s="25"/>
    </row>
    <row r="35" spans="1:8" ht="18.75" customHeight="1" x14ac:dyDescent="0.25">
      <c r="A35" s="26"/>
      <c r="B35" s="28"/>
      <c r="C35" s="27"/>
      <c r="D35" s="22"/>
      <c r="E35" s="22"/>
      <c r="F35" s="23"/>
      <c r="G35" s="24"/>
      <c r="H35" s="25"/>
    </row>
    <row r="36" spans="1:8" ht="18" x14ac:dyDescent="0.25">
      <c r="A36" s="29"/>
      <c r="B36" s="30"/>
      <c r="C36" s="31"/>
      <c r="D36" s="22"/>
      <c r="E36" s="22"/>
      <c r="F36" s="23"/>
      <c r="G36" s="24"/>
      <c r="H36" s="25"/>
    </row>
    <row r="37" spans="1:8" ht="18" x14ac:dyDescent="0.25">
      <c r="A37" s="26"/>
      <c r="B37" s="32"/>
      <c r="C37" s="31"/>
      <c r="D37" s="22"/>
      <c r="E37" s="22"/>
      <c r="F37" s="23"/>
      <c r="G37" s="24"/>
      <c r="H37" s="25"/>
    </row>
    <row r="38" spans="1:8" ht="18" x14ac:dyDescent="0.25">
      <c r="A38" s="26"/>
      <c r="B38" s="32"/>
      <c r="C38" s="31"/>
      <c r="D38" s="22"/>
      <c r="E38" s="22"/>
      <c r="F38" s="23"/>
      <c r="G38" s="24"/>
      <c r="H38" s="25"/>
    </row>
    <row r="39" spans="1:8" ht="18" x14ac:dyDescent="0.25">
      <c r="A39" s="26"/>
      <c r="B39" s="32"/>
      <c r="C39" s="31"/>
      <c r="D39" s="22"/>
      <c r="E39" s="22"/>
      <c r="F39" s="23"/>
      <c r="G39" s="24"/>
      <c r="H39" s="25"/>
    </row>
    <row r="40" spans="1:8" ht="18" x14ac:dyDescent="0.25">
      <c r="A40" s="26"/>
      <c r="B40" s="32"/>
      <c r="C40" s="31"/>
      <c r="D40" s="22"/>
      <c r="E40" s="22"/>
      <c r="F40" s="23"/>
      <c r="G40" s="24"/>
      <c r="H40" s="25"/>
    </row>
    <row r="41" spans="1:8" ht="18" x14ac:dyDescent="0.25">
      <c r="A41" s="26"/>
      <c r="B41" s="32"/>
      <c r="C41" s="31"/>
      <c r="D41" s="22"/>
      <c r="E41" s="22"/>
      <c r="F41" s="23"/>
      <c r="G41" s="24"/>
      <c r="H41" s="25"/>
    </row>
    <row r="42" spans="1:8" ht="18" x14ac:dyDescent="0.25">
      <c r="A42" s="26"/>
      <c r="B42" s="32"/>
      <c r="C42" s="31"/>
      <c r="D42" s="22"/>
      <c r="E42" s="22"/>
      <c r="F42" s="23"/>
      <c r="G42" s="24"/>
      <c r="H42" s="25"/>
    </row>
    <row r="43" spans="1:8" ht="18" x14ac:dyDescent="0.25">
      <c r="A43" s="26"/>
      <c r="B43" s="32"/>
      <c r="C43" s="31"/>
      <c r="D43" s="22"/>
      <c r="E43" s="22"/>
      <c r="F43" s="23"/>
      <c r="G43" s="24"/>
      <c r="H43" s="25"/>
    </row>
    <row r="44" spans="1:8" ht="18" x14ac:dyDescent="0.25">
      <c r="A44" s="26"/>
      <c r="B44" s="32"/>
      <c r="C44" s="31"/>
      <c r="D44" s="22"/>
      <c r="E44" s="22"/>
      <c r="F44" s="23"/>
      <c r="G44" s="24"/>
      <c r="H44" s="25"/>
    </row>
    <row r="45" spans="1:8" ht="18" x14ac:dyDescent="0.25">
      <c r="A45" s="26"/>
      <c r="B45" s="28"/>
      <c r="C45" s="27"/>
      <c r="D45" s="22"/>
      <c r="E45" s="22"/>
      <c r="F45" s="23"/>
      <c r="G45" s="24"/>
      <c r="H45" s="25"/>
    </row>
    <row r="46" spans="1:8" ht="18" x14ac:dyDescent="0.25">
      <c r="A46" s="26"/>
      <c r="B46" s="26"/>
      <c r="C46" s="31"/>
      <c r="D46" s="22"/>
      <c r="E46" s="22"/>
      <c r="F46" s="23"/>
      <c r="G46" s="24"/>
      <c r="H46" s="25"/>
    </row>
    <row r="47" spans="1:8" ht="18" x14ac:dyDescent="0.25">
      <c r="A47" s="33"/>
      <c r="B47" s="34"/>
      <c r="C47" s="31"/>
      <c r="D47" s="22"/>
      <c r="E47" s="22"/>
      <c r="F47" s="23"/>
      <c r="G47" s="24"/>
      <c r="H47" s="25"/>
    </row>
    <row r="48" spans="1:8" ht="18" x14ac:dyDescent="0.25">
      <c r="A48" s="26"/>
      <c r="B48" s="28"/>
      <c r="C48" s="31"/>
      <c r="D48" s="22"/>
      <c r="E48" s="22"/>
      <c r="F48" s="23"/>
      <c r="G48" s="24"/>
      <c r="H48" s="25"/>
    </row>
    <row r="49" spans="1:8" ht="18" x14ac:dyDescent="0.25">
      <c r="A49" s="26"/>
      <c r="B49" s="28"/>
      <c r="C49" s="31"/>
      <c r="D49" s="22"/>
      <c r="E49" s="22"/>
      <c r="F49" s="23"/>
      <c r="G49" s="24"/>
      <c r="H49" s="25"/>
    </row>
    <row r="50" spans="1:8" ht="18" x14ac:dyDescent="0.25">
      <c r="A50" s="26"/>
      <c r="B50" s="26"/>
      <c r="C50" s="31"/>
      <c r="D50" s="22"/>
      <c r="E50" s="22"/>
      <c r="F50" s="23"/>
      <c r="G50" s="24"/>
      <c r="H50" s="25"/>
    </row>
    <row r="51" spans="1:8" ht="18" x14ac:dyDescent="0.25">
      <c r="A51" s="26"/>
      <c r="B51" s="28"/>
      <c r="C51" s="27"/>
      <c r="D51" s="22"/>
      <c r="E51" s="22"/>
      <c r="F51" s="23"/>
      <c r="G51" s="24"/>
      <c r="H51" s="25"/>
    </row>
    <row r="52" spans="1:8" ht="18" x14ac:dyDescent="0.25">
      <c r="A52" s="26"/>
      <c r="B52" s="28"/>
      <c r="C52" s="31"/>
      <c r="D52" s="22"/>
      <c r="E52" s="22"/>
      <c r="F52" s="23"/>
      <c r="G52" s="24"/>
      <c r="H52" s="25"/>
    </row>
    <row r="53" spans="1:8" ht="18" x14ac:dyDescent="0.25">
      <c r="A53" s="26"/>
      <c r="B53" s="28"/>
      <c r="C53" s="31"/>
      <c r="D53" s="22"/>
      <c r="E53" s="22"/>
      <c r="F53" s="23"/>
      <c r="G53" s="24"/>
      <c r="H53" s="25"/>
    </row>
    <row r="54" spans="1:8" ht="18" x14ac:dyDescent="0.25">
      <c r="A54" s="26"/>
      <c r="B54" s="35"/>
      <c r="C54" s="31"/>
      <c r="D54" s="22"/>
      <c r="E54" s="22"/>
      <c r="F54" s="23"/>
      <c r="G54" s="24"/>
      <c r="H54" s="25"/>
    </row>
    <row r="55" spans="1:8" ht="18" x14ac:dyDescent="0.25">
      <c r="A55" s="26"/>
      <c r="B55" s="28"/>
      <c r="C55" s="27"/>
      <c r="D55" s="22"/>
      <c r="E55" s="22"/>
      <c r="F55" s="23"/>
      <c r="G55" s="24"/>
      <c r="H55" s="25"/>
    </row>
    <row r="56" spans="1:8" ht="18" x14ac:dyDescent="0.25">
      <c r="A56" s="26"/>
      <c r="B56" s="28"/>
      <c r="C56" s="31"/>
      <c r="D56" s="22"/>
      <c r="E56" s="22"/>
      <c r="F56" s="23"/>
      <c r="G56" s="24"/>
      <c r="H56" s="25"/>
    </row>
    <row r="57" spans="1:8" ht="18" x14ac:dyDescent="0.25">
      <c r="A57" s="26"/>
      <c r="B57" s="28"/>
      <c r="C57" s="31"/>
      <c r="D57" s="22"/>
      <c r="E57" s="22"/>
      <c r="F57" s="23"/>
      <c r="G57" s="24"/>
      <c r="H57" s="25"/>
    </row>
    <row r="58" spans="1:8" ht="18" x14ac:dyDescent="0.25">
      <c r="A58" s="26"/>
      <c r="B58" s="26"/>
      <c r="C58" s="31"/>
      <c r="D58" s="22"/>
      <c r="E58" s="22"/>
      <c r="F58" s="23"/>
      <c r="G58" s="24"/>
      <c r="H58" s="25"/>
    </row>
    <row r="59" spans="1:8" ht="18" x14ac:dyDescent="0.25">
      <c r="A59" s="26"/>
      <c r="B59" s="28"/>
      <c r="C59" s="27"/>
      <c r="D59" s="22"/>
      <c r="E59" s="22"/>
      <c r="F59" s="23"/>
      <c r="G59" s="24"/>
      <c r="H59" s="25"/>
    </row>
    <row r="60" spans="1:8" ht="18" x14ac:dyDescent="0.25">
      <c r="A60" s="26"/>
      <c r="B60" s="36"/>
      <c r="C60" s="31"/>
      <c r="D60" s="22"/>
      <c r="E60" s="22"/>
      <c r="F60" s="23"/>
      <c r="G60" s="24"/>
      <c r="H60" s="25"/>
    </row>
    <row r="61" spans="1:8" ht="18" x14ac:dyDescent="0.25">
      <c r="A61" s="26"/>
      <c r="B61" s="28"/>
      <c r="C61" s="31"/>
      <c r="D61" s="22"/>
      <c r="E61" s="22"/>
      <c r="F61" s="23"/>
      <c r="G61" s="24"/>
      <c r="H61" s="25"/>
    </row>
    <row r="62" spans="1:8" ht="18" x14ac:dyDescent="0.25">
      <c r="A62" s="26"/>
      <c r="B62" s="26"/>
      <c r="C62" s="31"/>
      <c r="D62" s="22"/>
      <c r="E62" s="22"/>
      <c r="F62" s="23"/>
      <c r="G62" s="24"/>
      <c r="H62" s="25"/>
    </row>
    <row r="63" spans="1:8" ht="18" x14ac:dyDescent="0.25">
      <c r="A63" s="26"/>
      <c r="B63" s="26"/>
      <c r="C63" s="31"/>
      <c r="D63" s="22"/>
      <c r="E63" s="22"/>
      <c r="F63" s="23"/>
      <c r="G63" s="24"/>
      <c r="H63" s="25"/>
    </row>
    <row r="64" spans="1:8" ht="18" x14ac:dyDescent="0.25">
      <c r="A64" s="26"/>
      <c r="B64" s="26"/>
      <c r="C64" s="31"/>
      <c r="D64" s="22"/>
      <c r="E64" s="22"/>
      <c r="F64" s="23"/>
      <c r="G64" s="24"/>
      <c r="H64" s="25"/>
    </row>
    <row r="65" spans="1:8" ht="18.75" customHeight="1" x14ac:dyDescent="0.25">
      <c r="A65" s="26"/>
      <c r="B65" s="28"/>
      <c r="C65" s="27"/>
      <c r="D65" s="22"/>
      <c r="E65" s="22"/>
      <c r="F65" s="23"/>
      <c r="G65" s="24"/>
      <c r="H65" s="25"/>
    </row>
    <row r="66" spans="1:8" ht="18" x14ac:dyDescent="0.25">
      <c r="A66" s="26"/>
      <c r="B66" s="28"/>
      <c r="C66" s="31"/>
      <c r="D66" s="22"/>
      <c r="E66" s="22"/>
      <c r="F66" s="23"/>
      <c r="G66" s="24"/>
      <c r="H66" s="25"/>
    </row>
    <row r="67" spans="1:8" ht="18" x14ac:dyDescent="0.25">
      <c r="A67" s="26"/>
      <c r="B67" s="34"/>
      <c r="C67" s="31"/>
      <c r="D67" s="22"/>
      <c r="E67" s="22"/>
      <c r="F67" s="23"/>
      <c r="G67" s="24"/>
      <c r="H67" s="25"/>
    </row>
    <row r="68" spans="1:8" ht="18" x14ac:dyDescent="0.25">
      <c r="A68" s="26"/>
      <c r="B68" s="28"/>
      <c r="C68" s="31"/>
      <c r="D68" s="22"/>
      <c r="E68" s="22"/>
      <c r="F68" s="23"/>
      <c r="G68" s="24"/>
      <c r="H68" s="25"/>
    </row>
    <row r="69" spans="1:8" ht="18" x14ac:dyDescent="0.25">
      <c r="A69" s="26"/>
      <c r="B69" s="28"/>
      <c r="C69" s="31"/>
      <c r="D69" s="22"/>
      <c r="E69" s="22"/>
      <c r="F69" s="23"/>
      <c r="G69" s="24"/>
      <c r="H69" s="25"/>
    </row>
    <row r="70" spans="1:8" ht="18" x14ac:dyDescent="0.25">
      <c r="A70" s="244"/>
      <c r="B70" s="244"/>
      <c r="C70" s="244"/>
      <c r="D70" s="244"/>
      <c r="E70" s="244"/>
      <c r="F70" s="244"/>
      <c r="G70" s="37"/>
      <c r="H70" s="25"/>
    </row>
    <row r="71" spans="1:8" ht="18" x14ac:dyDescent="0.25">
      <c r="A71" s="26"/>
      <c r="B71" s="28"/>
      <c r="C71" s="27"/>
      <c r="D71" s="22"/>
      <c r="E71" s="22"/>
      <c r="F71" s="23"/>
      <c r="G71" s="24"/>
      <c r="H71" s="25"/>
    </row>
    <row r="72" spans="1:8" ht="18" x14ac:dyDescent="0.25">
      <c r="A72" s="29"/>
      <c r="B72" s="30"/>
      <c r="C72" s="27"/>
      <c r="D72" s="22"/>
      <c r="E72" s="22"/>
      <c r="F72" s="23"/>
      <c r="G72" s="24"/>
      <c r="H72" s="25"/>
    </row>
    <row r="73" spans="1:8" ht="18" x14ac:dyDescent="0.25">
      <c r="A73" s="38"/>
      <c r="B73" s="39"/>
      <c r="C73" s="27"/>
      <c r="D73" s="22"/>
      <c r="E73" s="22"/>
      <c r="F73" s="23"/>
      <c r="G73" s="24"/>
      <c r="H73" s="25"/>
    </row>
    <row r="74" spans="1:8" ht="18" x14ac:dyDescent="0.25">
      <c r="A74" s="38"/>
      <c r="B74" s="38"/>
      <c r="C74" s="40"/>
      <c r="D74" s="22"/>
      <c r="E74" s="22"/>
      <c r="F74" s="23"/>
      <c r="G74" s="24"/>
      <c r="H74" s="25"/>
    </row>
    <row r="75" spans="1:8" ht="18" x14ac:dyDescent="0.25">
      <c r="A75" s="38"/>
      <c r="B75" s="41"/>
      <c r="C75" s="40"/>
      <c r="D75" s="22"/>
      <c r="E75" s="22"/>
      <c r="F75" s="23"/>
      <c r="G75" s="24"/>
      <c r="H75" s="25"/>
    </row>
    <row r="76" spans="1:8" ht="18" x14ac:dyDescent="0.25">
      <c r="A76" s="38"/>
      <c r="B76" s="42"/>
      <c r="C76" s="40"/>
      <c r="D76" s="22"/>
      <c r="E76" s="22"/>
      <c r="F76" s="23"/>
      <c r="G76" s="24"/>
      <c r="H76" s="25"/>
    </row>
    <row r="77" spans="1:8" ht="18" x14ac:dyDescent="0.25">
      <c r="A77" s="38"/>
      <c r="B77" s="42"/>
      <c r="C77" s="40"/>
      <c r="D77" s="22"/>
      <c r="E77" s="22"/>
      <c r="F77" s="23"/>
      <c r="G77" s="24"/>
      <c r="H77" s="25"/>
    </row>
    <row r="78" spans="1:8" ht="18" x14ac:dyDescent="0.25">
      <c r="A78" s="38"/>
      <c r="B78" s="43"/>
      <c r="C78" s="40"/>
      <c r="D78" s="22"/>
      <c r="E78" s="22"/>
      <c r="F78" s="23"/>
      <c r="G78" s="24"/>
      <c r="H78" s="25"/>
    </row>
    <row r="79" spans="1:8" ht="18" x14ac:dyDescent="0.25">
      <c r="A79" s="38"/>
      <c r="B79" s="43"/>
      <c r="C79" s="40"/>
      <c r="D79" s="22"/>
      <c r="E79" s="22"/>
      <c r="F79" s="23"/>
      <c r="G79" s="24"/>
      <c r="H79" s="25"/>
    </row>
    <row r="80" spans="1:8" ht="18" x14ac:dyDescent="0.25">
      <c r="A80" s="44"/>
      <c r="B80" s="43"/>
      <c r="C80" s="40"/>
      <c r="D80" s="22"/>
      <c r="E80" s="22"/>
      <c r="F80" s="23"/>
      <c r="G80" s="24"/>
      <c r="H80" s="25"/>
    </row>
    <row r="81" spans="1:8" ht="18" x14ac:dyDescent="0.25">
      <c r="A81" s="38"/>
      <c r="B81" s="43"/>
      <c r="C81" s="40"/>
      <c r="D81" s="22"/>
      <c r="E81" s="22"/>
      <c r="F81" s="23"/>
      <c r="G81" s="24"/>
      <c r="H81" s="25"/>
    </row>
    <row r="82" spans="1:8" ht="18" x14ac:dyDescent="0.25">
      <c r="A82" s="38"/>
      <c r="B82" s="39"/>
      <c r="C82" s="40"/>
      <c r="D82" s="22"/>
      <c r="E82" s="22"/>
      <c r="F82" s="23"/>
      <c r="G82" s="24"/>
      <c r="H82" s="25"/>
    </row>
    <row r="83" spans="1:8" ht="18" x14ac:dyDescent="0.25">
      <c r="A83" s="38"/>
      <c r="B83" s="39"/>
      <c r="C83" s="40"/>
      <c r="D83" s="22"/>
      <c r="E83" s="22"/>
      <c r="F83" s="23"/>
      <c r="G83" s="24"/>
      <c r="H83" s="25"/>
    </row>
    <row r="84" spans="1:8" ht="18" x14ac:dyDescent="0.25">
      <c r="A84" s="38"/>
      <c r="B84" s="38"/>
      <c r="C84" s="40"/>
      <c r="D84" s="22"/>
      <c r="E84" s="22"/>
      <c r="F84" s="23"/>
      <c r="G84" s="24"/>
      <c r="H84" s="25"/>
    </row>
    <row r="85" spans="1:8" ht="18" x14ac:dyDescent="0.25">
      <c r="A85" s="38"/>
      <c r="B85" s="43"/>
      <c r="C85" s="40"/>
      <c r="D85" s="22"/>
      <c r="E85" s="22"/>
      <c r="F85" s="23"/>
      <c r="G85" s="24"/>
      <c r="H85" s="25"/>
    </row>
    <row r="86" spans="1:8" ht="18" x14ac:dyDescent="0.25">
      <c r="A86" s="38"/>
      <c r="B86" s="39"/>
      <c r="C86" s="40"/>
      <c r="D86" s="22"/>
      <c r="E86" s="22"/>
      <c r="F86" s="23"/>
      <c r="G86" s="24"/>
      <c r="H86" s="25"/>
    </row>
    <row r="87" spans="1:8" ht="18" x14ac:dyDescent="0.25">
      <c r="A87" s="38"/>
      <c r="B87" s="41"/>
      <c r="C87" s="40"/>
      <c r="D87" s="22"/>
      <c r="E87" s="22"/>
      <c r="F87" s="23"/>
      <c r="G87" s="24"/>
      <c r="H87" s="25"/>
    </row>
    <row r="88" spans="1:8" ht="18" x14ac:dyDescent="0.25">
      <c r="A88" s="28"/>
      <c r="B88" s="36"/>
      <c r="C88" s="45"/>
      <c r="D88" s="22"/>
      <c r="E88" s="22"/>
      <c r="F88" s="23"/>
      <c r="G88" s="24"/>
      <c r="H88" s="25"/>
    </row>
    <row r="89" spans="1:8" ht="18" x14ac:dyDescent="0.25">
      <c r="A89" s="28"/>
      <c r="B89" s="36"/>
      <c r="C89" s="45"/>
      <c r="D89" s="22"/>
      <c r="E89" s="22"/>
      <c r="F89" s="23"/>
      <c r="G89" s="24"/>
      <c r="H89" s="25"/>
    </row>
    <row r="90" spans="1:8" ht="18" x14ac:dyDescent="0.25">
      <c r="A90" s="28"/>
      <c r="B90" s="36"/>
      <c r="C90" s="45"/>
      <c r="D90" s="22"/>
      <c r="E90" s="22"/>
      <c r="F90" s="23"/>
      <c r="G90" s="24"/>
      <c r="H90" s="25"/>
    </row>
    <row r="91" spans="1:8" ht="18" x14ac:dyDescent="0.25">
      <c r="A91" s="28"/>
      <c r="B91" s="36"/>
      <c r="C91" s="45"/>
      <c r="D91" s="22"/>
      <c r="E91" s="22"/>
      <c r="F91" s="23"/>
      <c r="G91" s="24"/>
      <c r="H91" s="25"/>
    </row>
    <row r="92" spans="1:8" ht="18" x14ac:dyDescent="0.25">
      <c r="A92" s="28"/>
      <c r="B92" s="36"/>
      <c r="C92" s="45"/>
      <c r="D92" s="22"/>
      <c r="E92" s="22"/>
      <c r="F92" s="23"/>
      <c r="G92" s="24"/>
      <c r="H92" s="25"/>
    </row>
    <row r="93" spans="1:8" ht="18" x14ac:dyDescent="0.25">
      <c r="A93" s="38"/>
      <c r="B93" s="28"/>
      <c r="C93" s="27"/>
      <c r="D93" s="22"/>
      <c r="E93" s="22"/>
      <c r="F93" s="23"/>
      <c r="G93" s="24"/>
      <c r="H93" s="25"/>
    </row>
    <row r="94" spans="1:8" ht="18" x14ac:dyDescent="0.25">
      <c r="A94" s="38"/>
      <c r="B94" s="38"/>
      <c r="C94" s="40"/>
      <c r="D94" s="22"/>
      <c r="E94" s="22"/>
      <c r="F94" s="23"/>
      <c r="G94" s="24"/>
      <c r="H94" s="25"/>
    </row>
    <row r="95" spans="1:8" ht="18" x14ac:dyDescent="0.25">
      <c r="A95" s="38"/>
      <c r="B95" s="41"/>
      <c r="C95" s="40"/>
      <c r="D95" s="22"/>
      <c r="E95" s="22"/>
      <c r="F95" s="23"/>
      <c r="G95" s="24"/>
      <c r="H95" s="25"/>
    </row>
    <row r="96" spans="1:8" ht="18" x14ac:dyDescent="0.25">
      <c r="A96" s="38"/>
      <c r="B96" s="39"/>
      <c r="C96" s="40"/>
      <c r="D96" s="22"/>
      <c r="E96" s="22"/>
      <c r="F96" s="23"/>
      <c r="G96" s="24"/>
      <c r="H96" s="25"/>
    </row>
    <row r="97" spans="1:8" ht="18" x14ac:dyDescent="0.25">
      <c r="A97" s="38"/>
      <c r="B97" s="39"/>
      <c r="C97" s="40"/>
      <c r="D97" s="22"/>
      <c r="E97" s="22"/>
      <c r="F97" s="23"/>
      <c r="G97" s="24"/>
      <c r="H97" s="25"/>
    </row>
    <row r="98" spans="1:8" ht="18" x14ac:dyDescent="0.25">
      <c r="A98" s="38"/>
      <c r="B98" s="38"/>
      <c r="C98" s="40"/>
      <c r="D98" s="22"/>
      <c r="E98" s="22"/>
      <c r="F98" s="23"/>
      <c r="G98" s="24"/>
      <c r="H98" s="25"/>
    </row>
    <row r="99" spans="1:8" ht="18" x14ac:dyDescent="0.25">
      <c r="A99" s="26"/>
      <c r="B99" s="28"/>
      <c r="C99" s="27"/>
      <c r="D99" s="22"/>
      <c r="E99" s="22"/>
      <c r="F99" s="23"/>
      <c r="G99" s="24"/>
      <c r="H99" s="25"/>
    </row>
    <row r="100" spans="1:8" ht="18" x14ac:dyDescent="0.25">
      <c r="A100" s="244"/>
      <c r="B100" s="244"/>
      <c r="C100" s="244"/>
      <c r="D100" s="244"/>
      <c r="E100" s="244"/>
      <c r="F100" s="244"/>
      <c r="G100" s="37"/>
      <c r="H100" s="25"/>
    </row>
    <row r="101" spans="1:8" ht="18" x14ac:dyDescent="0.25">
      <c r="A101" s="26"/>
      <c r="B101" s="28"/>
      <c r="C101" s="27"/>
      <c r="D101" s="22"/>
      <c r="E101" s="22"/>
      <c r="F101" s="23"/>
      <c r="G101" s="24"/>
      <c r="H101" s="25"/>
    </row>
    <row r="102" spans="1:8" ht="18" x14ac:dyDescent="0.25">
      <c r="A102" s="29"/>
      <c r="B102" s="30"/>
      <c r="C102" s="27"/>
      <c r="D102" s="22"/>
      <c r="E102" s="22"/>
      <c r="F102" s="23"/>
      <c r="G102" s="24"/>
      <c r="H102" s="25"/>
    </row>
    <row r="103" spans="1:8" ht="18.75" customHeight="1" x14ac:dyDescent="0.25">
      <c r="A103" s="26"/>
      <c r="B103" s="28"/>
      <c r="C103" s="27"/>
      <c r="D103" s="22"/>
      <c r="E103" s="22"/>
      <c r="F103" s="23"/>
      <c r="G103" s="24"/>
      <c r="H103" s="25"/>
    </row>
    <row r="104" spans="1:8" ht="18.75" customHeight="1" x14ac:dyDescent="0.25">
      <c r="A104" s="38"/>
      <c r="B104" s="46"/>
      <c r="C104" s="47"/>
      <c r="D104" s="22"/>
      <c r="E104" s="22"/>
      <c r="F104" s="23"/>
      <c r="G104" s="24"/>
      <c r="H104" s="25"/>
    </row>
    <row r="105" spans="1:8" ht="18.75" customHeight="1" x14ac:dyDescent="0.25">
      <c r="A105" s="38"/>
      <c r="B105" s="46"/>
      <c r="C105" s="47"/>
      <c r="D105" s="22"/>
      <c r="E105" s="22"/>
      <c r="F105" s="23"/>
      <c r="G105" s="24"/>
      <c r="H105" s="25"/>
    </row>
    <row r="106" spans="1:8" ht="18.75" customHeight="1" x14ac:dyDescent="0.25">
      <c r="A106" s="38"/>
      <c r="B106" s="46"/>
      <c r="C106" s="47"/>
      <c r="D106" s="22"/>
      <c r="E106" s="22"/>
      <c r="F106" s="23"/>
      <c r="G106" s="24"/>
      <c r="H106" s="25"/>
    </row>
    <row r="107" spans="1:8" ht="18" x14ac:dyDescent="0.25">
      <c r="A107" s="38"/>
      <c r="B107" s="46"/>
      <c r="C107" s="47"/>
      <c r="D107" s="22"/>
      <c r="E107" s="22"/>
      <c r="F107" s="23"/>
      <c r="G107" s="24"/>
      <c r="H107" s="25"/>
    </row>
    <row r="108" spans="1:8" x14ac:dyDescent="0.2">
      <c r="A108" s="48"/>
      <c r="B108" s="49"/>
      <c r="C108" s="47"/>
      <c r="D108" s="22"/>
      <c r="E108" s="22"/>
      <c r="F108" s="23"/>
      <c r="G108" s="24"/>
    </row>
    <row r="109" spans="1:8" x14ac:dyDescent="0.2">
      <c r="A109" s="26"/>
      <c r="B109" s="49"/>
      <c r="C109" s="27"/>
      <c r="D109" s="22"/>
      <c r="E109" s="22"/>
      <c r="F109" s="23"/>
      <c r="G109" s="24"/>
    </row>
    <row r="110" spans="1:8" x14ac:dyDescent="0.2">
      <c r="A110" s="48"/>
      <c r="B110" s="50"/>
      <c r="C110" s="47"/>
      <c r="D110" s="22"/>
      <c r="E110" s="22"/>
      <c r="F110" s="23"/>
      <c r="G110" s="24"/>
    </row>
    <row r="111" spans="1:8" x14ac:dyDescent="0.2">
      <c r="A111" s="48"/>
      <c r="B111" s="51"/>
      <c r="C111" s="47"/>
      <c r="D111" s="22"/>
      <c r="E111" s="22"/>
      <c r="F111" s="23"/>
      <c r="G111" s="24"/>
    </row>
    <row r="112" spans="1:8" ht="14.25" x14ac:dyDescent="0.2">
      <c r="A112" s="38"/>
      <c r="B112" s="52"/>
      <c r="C112" s="53"/>
      <c r="D112" s="22"/>
      <c r="E112" s="22"/>
      <c r="F112" s="23"/>
      <c r="G112" s="24"/>
    </row>
    <row r="113" spans="1:7" ht="14.25" x14ac:dyDescent="0.2">
      <c r="A113" s="38"/>
      <c r="B113" s="52"/>
      <c r="C113" s="53"/>
      <c r="D113" s="22"/>
      <c r="E113" s="22"/>
      <c r="F113" s="23"/>
      <c r="G113" s="24"/>
    </row>
    <row r="114" spans="1:7" ht="14.25" x14ac:dyDescent="0.2">
      <c r="A114" s="48"/>
      <c r="B114" s="52"/>
      <c r="C114" s="53"/>
      <c r="D114" s="22"/>
      <c r="E114" s="22"/>
      <c r="F114" s="23"/>
      <c r="G114" s="24"/>
    </row>
    <row r="115" spans="1:7" x14ac:dyDescent="0.2">
      <c r="A115" s="26"/>
      <c r="B115" s="49"/>
      <c r="C115" s="27"/>
      <c r="D115" s="22"/>
      <c r="E115" s="22"/>
      <c r="F115" s="23"/>
      <c r="G115" s="24"/>
    </row>
    <row r="116" spans="1:7" x14ac:dyDescent="0.2">
      <c r="A116" s="48"/>
      <c r="B116" s="50"/>
      <c r="C116" s="27"/>
      <c r="D116" s="22"/>
      <c r="E116" s="22"/>
      <c r="F116" s="23"/>
      <c r="G116" s="24"/>
    </row>
    <row r="117" spans="1:7" x14ac:dyDescent="0.2">
      <c r="A117" s="26"/>
      <c r="B117" s="49"/>
      <c r="C117" s="27"/>
      <c r="D117" s="22"/>
      <c r="E117" s="22"/>
      <c r="F117" s="23"/>
      <c r="G117" s="24"/>
    </row>
    <row r="118" spans="1:7" ht="14.25" x14ac:dyDescent="0.2">
      <c r="A118" s="48"/>
      <c r="B118" s="52"/>
      <c r="C118" s="54"/>
      <c r="D118" s="22"/>
      <c r="E118" s="22"/>
      <c r="F118" s="23"/>
      <c r="G118" s="24"/>
    </row>
    <row r="119" spans="1:7" ht="14.25" x14ac:dyDescent="0.2">
      <c r="A119" s="48"/>
      <c r="B119" s="52"/>
      <c r="C119" s="54"/>
      <c r="D119" s="22"/>
      <c r="E119" s="22"/>
      <c r="F119" s="23"/>
      <c r="G119" s="24"/>
    </row>
    <row r="120" spans="1:7" ht="14.25" x14ac:dyDescent="0.2">
      <c r="A120" s="48"/>
      <c r="B120" s="52"/>
      <c r="C120" s="53"/>
      <c r="D120" s="22"/>
      <c r="E120" s="22"/>
      <c r="F120" s="23"/>
      <c r="G120" s="24"/>
    </row>
    <row r="121" spans="1:7" ht="14.25" x14ac:dyDescent="0.2">
      <c r="A121" s="48"/>
      <c r="B121" s="52"/>
      <c r="C121" s="53"/>
      <c r="D121" s="22"/>
      <c r="E121" s="22"/>
      <c r="F121" s="23"/>
      <c r="G121" s="24"/>
    </row>
    <row r="122" spans="1:7" ht="14.25" x14ac:dyDescent="0.2">
      <c r="A122" s="48"/>
      <c r="B122" s="52"/>
      <c r="C122" s="53"/>
      <c r="D122" s="22"/>
      <c r="E122" s="22"/>
      <c r="F122" s="23"/>
      <c r="G122" s="24"/>
    </row>
    <row r="123" spans="1:7" ht="14.25" x14ac:dyDescent="0.2">
      <c r="A123" s="48"/>
      <c r="B123" s="52"/>
      <c r="C123" s="53"/>
      <c r="D123" s="22"/>
      <c r="E123" s="22"/>
      <c r="F123" s="23"/>
      <c r="G123" s="24"/>
    </row>
    <row r="124" spans="1:7" ht="14.25" x14ac:dyDescent="0.2">
      <c r="A124" s="48"/>
      <c r="B124" s="52"/>
      <c r="C124" s="53"/>
      <c r="D124" s="22"/>
      <c r="E124" s="22"/>
      <c r="F124" s="23"/>
      <c r="G124" s="24"/>
    </row>
    <row r="125" spans="1:7" ht="14.25" x14ac:dyDescent="0.2">
      <c r="A125" s="48"/>
      <c r="B125" s="52"/>
      <c r="C125" s="53"/>
      <c r="D125" s="22"/>
      <c r="E125" s="22"/>
      <c r="F125" s="23"/>
      <c r="G125" s="24"/>
    </row>
    <row r="126" spans="1:7" ht="14.25" x14ac:dyDescent="0.2">
      <c r="A126" s="48"/>
      <c r="B126" s="52"/>
      <c r="C126" s="53"/>
      <c r="D126" s="22"/>
      <c r="E126" s="22"/>
      <c r="F126" s="23"/>
      <c r="G126" s="24"/>
    </row>
    <row r="127" spans="1:7" ht="14.25" x14ac:dyDescent="0.2">
      <c r="A127" s="48"/>
      <c r="B127" s="52"/>
      <c r="C127" s="53"/>
      <c r="D127" s="22"/>
      <c r="E127" s="22"/>
      <c r="F127" s="23"/>
      <c r="G127" s="24"/>
    </row>
    <row r="128" spans="1:7" ht="14.25" x14ac:dyDescent="0.2">
      <c r="A128" s="38"/>
      <c r="B128" s="52"/>
      <c r="C128" s="53"/>
      <c r="D128" s="22"/>
      <c r="E128" s="22"/>
      <c r="F128" s="23"/>
      <c r="G128" s="24"/>
    </row>
    <row r="129" spans="1:7" ht="14.25" x14ac:dyDescent="0.2">
      <c r="A129" s="38"/>
      <c r="B129" s="52"/>
      <c r="C129" s="53"/>
      <c r="D129" s="22"/>
      <c r="E129" s="22"/>
      <c r="F129" s="23"/>
      <c r="G129" s="24"/>
    </row>
    <row r="130" spans="1:7" x14ac:dyDescent="0.2">
      <c r="A130" s="38"/>
      <c r="B130" s="49"/>
      <c r="C130" s="47"/>
      <c r="D130" s="22"/>
      <c r="E130" s="22"/>
      <c r="F130" s="23"/>
      <c r="G130" s="24"/>
    </row>
    <row r="131" spans="1:7" x14ac:dyDescent="0.2">
      <c r="A131" s="38"/>
      <c r="B131" s="49"/>
      <c r="C131" s="47"/>
      <c r="D131" s="22"/>
      <c r="E131" s="22"/>
      <c r="F131" s="23"/>
      <c r="G131" s="24"/>
    </row>
    <row r="132" spans="1:7" x14ac:dyDescent="0.2">
      <c r="A132" s="38"/>
      <c r="B132" s="49"/>
      <c r="C132" s="47"/>
      <c r="D132" s="22"/>
      <c r="E132" s="22"/>
      <c r="F132" s="23"/>
      <c r="G132" s="24"/>
    </row>
    <row r="133" spans="1:7" x14ac:dyDescent="0.2">
      <c r="A133" s="38"/>
      <c r="B133" s="49"/>
      <c r="C133" s="47"/>
      <c r="D133" s="22"/>
      <c r="E133" s="22"/>
      <c r="F133" s="23"/>
      <c r="G133" s="24"/>
    </row>
    <row r="134" spans="1:7" x14ac:dyDescent="0.2">
      <c r="A134" s="38"/>
      <c r="B134" s="49"/>
      <c r="C134" s="47"/>
      <c r="D134" s="22"/>
      <c r="E134" s="22"/>
      <c r="F134" s="23"/>
      <c r="G134" s="24"/>
    </row>
    <row r="135" spans="1:7" x14ac:dyDescent="0.2">
      <c r="A135" s="38"/>
      <c r="B135" s="49"/>
      <c r="C135" s="47"/>
      <c r="D135" s="22"/>
      <c r="E135" s="22"/>
      <c r="F135" s="23"/>
      <c r="G135" s="24"/>
    </row>
    <row r="136" spans="1:7" x14ac:dyDescent="0.2">
      <c r="A136" s="38"/>
      <c r="B136" s="49"/>
      <c r="C136" s="47"/>
      <c r="D136" s="22"/>
      <c r="E136" s="22"/>
      <c r="F136" s="23"/>
      <c r="G136" s="24"/>
    </row>
    <row r="137" spans="1:7" x14ac:dyDescent="0.2">
      <c r="A137" s="38"/>
      <c r="B137" s="39"/>
      <c r="C137" s="47"/>
      <c r="D137" s="22"/>
      <c r="E137" s="22"/>
      <c r="F137" s="23"/>
      <c r="G137" s="24"/>
    </row>
    <row r="138" spans="1:7" ht="18" x14ac:dyDescent="0.25">
      <c r="A138" s="244"/>
      <c r="B138" s="244"/>
      <c r="C138" s="244"/>
      <c r="D138" s="244"/>
      <c r="E138" s="244"/>
      <c r="F138" s="244"/>
      <c r="G138" s="37"/>
    </row>
    <row r="139" spans="1:7" ht="18" x14ac:dyDescent="0.25">
      <c r="A139" s="55"/>
      <c r="B139" s="73"/>
      <c r="C139" s="56"/>
      <c r="D139" s="57"/>
      <c r="E139" s="57"/>
      <c r="F139" s="58"/>
      <c r="G139" s="37"/>
    </row>
    <row r="140" spans="1:7" ht="18" x14ac:dyDescent="0.25">
      <c r="A140" s="55"/>
      <c r="B140" s="73"/>
      <c r="C140" s="56"/>
      <c r="D140" s="57"/>
      <c r="E140" s="57"/>
      <c r="F140" s="58"/>
      <c r="G140" s="37"/>
    </row>
    <row r="141" spans="1:7" ht="18" x14ac:dyDescent="0.25">
      <c r="A141" s="245"/>
      <c r="B141" s="245"/>
      <c r="C141" s="245"/>
      <c r="D141" s="245"/>
      <c r="E141" s="245"/>
      <c r="F141" s="245"/>
      <c r="G141" s="59"/>
    </row>
    <row r="142" spans="1:7" x14ac:dyDescent="0.2">
      <c r="A142" s="39"/>
      <c r="B142" s="60"/>
      <c r="C142" s="21"/>
      <c r="D142" s="22"/>
      <c r="E142" s="22"/>
      <c r="F142" s="23"/>
      <c r="G142" s="24"/>
    </row>
    <row r="143" spans="1:7" x14ac:dyDescent="0.2">
      <c r="A143" s="242"/>
      <c r="B143" s="242"/>
      <c r="C143" s="242"/>
      <c r="D143" s="242"/>
      <c r="E143" s="242"/>
      <c r="F143" s="242"/>
      <c r="G143" s="242"/>
    </row>
    <row r="144" spans="1:7" ht="18" x14ac:dyDescent="0.25">
      <c r="A144" s="241"/>
      <c r="B144" s="241"/>
      <c r="C144" s="241"/>
      <c r="D144" s="241"/>
      <c r="E144" s="241"/>
      <c r="F144" s="241"/>
      <c r="G144" s="37"/>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sheetData>
  <sheetProtection algorithmName="SHA-512" hashValue="6pGasFqdXUHbh1StF67EbPT8lg2YcjTr2ZHSNYoc5KW/U5QG8pNr4l1u+01/FSVM4Zi+JdMsjAlb0Dotr5pcaA==" saltValue="fsLS+OWGoD1+zTsUub5fog==" spinCount="100000" sheet="1" objects="1" scenarios="1"/>
  <mergeCells count="14">
    <mergeCell ref="E33:F33"/>
    <mergeCell ref="A32:F32"/>
    <mergeCell ref="B1:G1"/>
    <mergeCell ref="A3:G3"/>
    <mergeCell ref="A4:G4"/>
    <mergeCell ref="A24:G24"/>
    <mergeCell ref="C23:F23"/>
    <mergeCell ref="A23:B23"/>
    <mergeCell ref="A138:F138"/>
    <mergeCell ref="A141:F141"/>
    <mergeCell ref="A143:G143"/>
    <mergeCell ref="A144:F144"/>
    <mergeCell ref="A70:F70"/>
    <mergeCell ref="A100:F100"/>
  </mergeCells>
  <conditionalFormatting sqref="A5:A22">
    <cfRule type="expression" dxfId="26" priority="3">
      <formula>CELL("protect", INDIRECT(ADDRESS(ROW(),COLUMN())))=0</formula>
    </cfRule>
  </conditionalFormatting>
  <conditionalFormatting sqref="A25:A31">
    <cfRule type="expression" dxfId="25" priority="2">
      <formula>CELL("protect", INDIRECT(ADDRESS(ROW(),COLUMN())))=0</formula>
    </cfRule>
  </conditionalFormatting>
  <dataValidations count="1">
    <dataValidation type="custom" showErrorMessage="1" errorTitle="Nepravilen vnos cene" error="Cena mora biti nenegativno število z največ dvema decimalkama!" sqref="E6:E22 E24:E31" xr:uid="{0CCCC390-C9F4-47B9-A439-61DDBC8A3579}">
      <formula1>AND(ISNUMBER(E6),E6&gt;=0,ROUND(E6*100,6)-INT(E6*100)=0,NOT(ISBLANK(E6)))</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3172-C985-44E9-8CDA-063E8CFE0F58}">
  <sheetPr>
    <tabColor rgb="FFC00000"/>
  </sheetPr>
  <dimension ref="A1:H1946"/>
  <sheetViews>
    <sheetView view="pageBreakPreview" zoomScaleNormal="100" zoomScaleSheetLayoutView="100" workbookViewId="0">
      <pane ySplit="2" topLeftCell="A3" activePane="bottomLeft" state="frozen"/>
      <selection activeCell="A52" sqref="A52"/>
      <selection pane="bottomLeft" activeCell="E8" sqref="E8"/>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20</v>
      </c>
      <c r="C2" s="14" t="s">
        <v>3</v>
      </c>
      <c r="D2" s="15" t="s">
        <v>4</v>
      </c>
      <c r="E2" s="15" t="s">
        <v>12</v>
      </c>
      <c r="F2" s="16" t="s">
        <v>5</v>
      </c>
      <c r="G2" s="17" t="s">
        <v>6</v>
      </c>
    </row>
    <row r="3" spans="1:8" ht="15" x14ac:dyDescent="0.2">
      <c r="A3" s="249" t="s">
        <v>75</v>
      </c>
      <c r="B3" s="250"/>
      <c r="C3" s="250"/>
      <c r="D3" s="250"/>
      <c r="E3" s="250"/>
      <c r="F3" s="250"/>
      <c r="G3" s="251"/>
    </row>
    <row r="4" spans="1:8" ht="15" x14ac:dyDescent="0.2">
      <c r="A4" s="88"/>
      <c r="B4" s="91" t="s">
        <v>76</v>
      </c>
      <c r="C4" s="86"/>
      <c r="D4" s="20"/>
      <c r="E4" s="20"/>
      <c r="F4" s="20"/>
      <c r="G4" s="85"/>
    </row>
    <row r="5" spans="1:8" ht="14.25" x14ac:dyDescent="0.2">
      <c r="A5" s="88">
        <f>IF(D5="","",MAX($A4:A$4)+1)</f>
        <v>1</v>
      </c>
      <c r="B5" s="69" t="s">
        <v>77</v>
      </c>
      <c r="C5" s="86" t="s">
        <v>81</v>
      </c>
      <c r="D5" s="20">
        <v>30</v>
      </c>
      <c r="E5" s="97">
        <v>0</v>
      </c>
      <c r="F5" s="84">
        <f t="shared" ref="F5:F8" si="0">IF(ISNUMBER(E5),IF(E5&gt;0,ROUND(E5,2),0),0)</f>
        <v>0</v>
      </c>
      <c r="G5" s="85">
        <f t="shared" ref="G5:G8" si="1">ROUND(D5*F5,2)</f>
        <v>0</v>
      </c>
    </row>
    <row r="6" spans="1:8" ht="14.25" x14ac:dyDescent="0.2">
      <c r="A6" s="88">
        <f>IF(D6="","",MAX($A$4:A5)+1)</f>
        <v>2</v>
      </c>
      <c r="B6" s="69" t="s">
        <v>78</v>
      </c>
      <c r="C6" s="86" t="s">
        <v>81</v>
      </c>
      <c r="D6" s="20">
        <v>30</v>
      </c>
      <c r="E6" s="83">
        <v>0</v>
      </c>
      <c r="F6" s="84">
        <f t="shared" si="0"/>
        <v>0</v>
      </c>
      <c r="G6" s="85">
        <f t="shared" si="1"/>
        <v>0</v>
      </c>
    </row>
    <row r="7" spans="1:8" ht="14.25" x14ac:dyDescent="0.2">
      <c r="A7" s="88">
        <f>IF(D7="","",MAX($A$4:A6)+1)</f>
        <v>3</v>
      </c>
      <c r="B7" s="69" t="s">
        <v>79</v>
      </c>
      <c r="C7" s="86" t="s">
        <v>81</v>
      </c>
      <c r="D7" s="20">
        <v>10</v>
      </c>
      <c r="E7" s="83">
        <v>0</v>
      </c>
      <c r="F7" s="84">
        <f t="shared" si="0"/>
        <v>0</v>
      </c>
      <c r="G7" s="85">
        <f t="shared" si="1"/>
        <v>0</v>
      </c>
    </row>
    <row r="8" spans="1:8" ht="14.25" x14ac:dyDescent="0.2">
      <c r="A8" s="88">
        <f>IF(D8="","",MAX($A$4:A7)+1)</f>
        <v>4</v>
      </c>
      <c r="B8" s="69" t="s">
        <v>80</v>
      </c>
      <c r="C8" s="86" t="s">
        <v>81</v>
      </c>
      <c r="D8" s="20">
        <v>10</v>
      </c>
      <c r="E8" s="83">
        <v>0</v>
      </c>
      <c r="F8" s="84">
        <f t="shared" si="0"/>
        <v>0</v>
      </c>
      <c r="G8" s="85">
        <f t="shared" si="1"/>
        <v>0</v>
      </c>
    </row>
    <row r="9" spans="1:8" ht="14.25" x14ac:dyDescent="0.2">
      <c r="A9" s="88">
        <f>IF(D9="","",MAX($A$4:A8)+1)</f>
        <v>5</v>
      </c>
      <c r="B9" s="69" t="s">
        <v>116</v>
      </c>
      <c r="C9" s="86" t="s">
        <v>0</v>
      </c>
      <c r="D9" s="20">
        <v>4</v>
      </c>
      <c r="E9" s="83">
        <v>0</v>
      </c>
      <c r="F9" s="84">
        <f t="shared" ref="F9" si="2">IF(ISNUMBER(E9),IF(E9&gt;0,ROUND(E9,2),0),0)</f>
        <v>0</v>
      </c>
      <c r="G9" s="85">
        <f t="shared" ref="G9" si="3">ROUND(D9*F9,2)</f>
        <v>0</v>
      </c>
    </row>
    <row r="10" spans="1:8" ht="14.25" customHeight="1" x14ac:dyDescent="0.2">
      <c r="A10" s="93"/>
      <c r="B10" s="92"/>
      <c r="C10" s="94"/>
      <c r="D10" s="95"/>
      <c r="E10" s="270" t="s">
        <v>710</v>
      </c>
      <c r="F10" s="272"/>
      <c r="G10" s="90">
        <f>SUM(G5:G9)</f>
        <v>0</v>
      </c>
    </row>
    <row r="11" spans="1:8" ht="18" x14ac:dyDescent="0.25">
      <c r="A11" s="26"/>
      <c r="B11" s="26"/>
      <c r="C11" s="27"/>
      <c r="D11" s="22"/>
      <c r="E11" s="22"/>
      <c r="F11" s="23"/>
      <c r="G11" s="24"/>
      <c r="H11" s="25"/>
    </row>
    <row r="12" spans="1:8" ht="18.75" customHeight="1" x14ac:dyDescent="0.25">
      <c r="A12" s="26"/>
      <c r="B12" s="28"/>
      <c r="C12" s="27"/>
      <c r="D12" s="22"/>
      <c r="E12" s="22"/>
      <c r="F12" s="23"/>
      <c r="G12" s="24"/>
      <c r="H12" s="25"/>
    </row>
    <row r="13" spans="1:8" ht="18" x14ac:dyDescent="0.25">
      <c r="A13" s="29"/>
      <c r="B13" s="30"/>
      <c r="C13" s="31"/>
      <c r="D13" s="22"/>
      <c r="E13" s="22"/>
      <c r="F13" s="23"/>
      <c r="G13" s="24"/>
      <c r="H13" s="25"/>
    </row>
    <row r="14" spans="1:8" ht="18" x14ac:dyDescent="0.25">
      <c r="A14" s="26"/>
      <c r="B14" s="32"/>
      <c r="C14" s="31"/>
      <c r="D14" s="22"/>
      <c r="E14" s="22"/>
      <c r="F14" s="23"/>
      <c r="G14" s="24"/>
      <c r="H14" s="25"/>
    </row>
    <row r="15" spans="1:8" ht="18" x14ac:dyDescent="0.25">
      <c r="A15" s="26"/>
      <c r="B15" s="32"/>
      <c r="C15" s="31"/>
      <c r="D15" s="22"/>
      <c r="E15" s="22"/>
      <c r="F15" s="23"/>
      <c r="G15" s="24"/>
      <c r="H15" s="25"/>
    </row>
    <row r="16" spans="1:8" ht="18" x14ac:dyDescent="0.25">
      <c r="A16" s="26"/>
      <c r="B16" s="32"/>
      <c r="C16" s="31"/>
      <c r="D16" s="22"/>
      <c r="E16" s="22"/>
      <c r="F16" s="23"/>
      <c r="G16" s="24"/>
      <c r="H16" s="25"/>
    </row>
    <row r="17" spans="1:8" ht="18" x14ac:dyDescent="0.25">
      <c r="A17" s="26"/>
      <c r="B17" s="32"/>
      <c r="C17" s="31"/>
      <c r="D17" s="22"/>
      <c r="E17" s="22"/>
      <c r="F17" s="23"/>
      <c r="G17" s="24"/>
      <c r="H17" s="25"/>
    </row>
    <row r="18" spans="1:8" ht="18" x14ac:dyDescent="0.25">
      <c r="A18" s="26"/>
      <c r="B18" s="32"/>
      <c r="C18" s="31"/>
      <c r="D18" s="22"/>
      <c r="E18" s="22"/>
      <c r="F18" s="23"/>
      <c r="G18" s="24"/>
      <c r="H18" s="25"/>
    </row>
    <row r="19" spans="1:8" ht="18" x14ac:dyDescent="0.25">
      <c r="A19" s="26"/>
      <c r="B19" s="32"/>
      <c r="C19" s="31"/>
      <c r="D19" s="22"/>
      <c r="E19" s="22"/>
      <c r="F19" s="23"/>
      <c r="G19" s="24"/>
      <c r="H19" s="25"/>
    </row>
    <row r="20" spans="1:8" ht="18" x14ac:dyDescent="0.25">
      <c r="A20" s="26"/>
      <c r="B20" s="32"/>
      <c r="C20" s="31"/>
      <c r="D20" s="22"/>
      <c r="E20" s="22"/>
      <c r="F20" s="23"/>
      <c r="G20" s="24"/>
      <c r="H20" s="25"/>
    </row>
    <row r="21" spans="1:8" ht="18" x14ac:dyDescent="0.25">
      <c r="A21" s="26"/>
      <c r="B21" s="32"/>
      <c r="C21" s="31"/>
      <c r="D21" s="22"/>
      <c r="E21" s="22"/>
      <c r="F21" s="23"/>
      <c r="G21" s="24"/>
      <c r="H21" s="25"/>
    </row>
    <row r="22" spans="1:8" ht="18" x14ac:dyDescent="0.25">
      <c r="A22" s="26"/>
      <c r="B22" s="28"/>
      <c r="C22" s="27"/>
      <c r="D22" s="22"/>
      <c r="E22" s="22"/>
      <c r="F22" s="23"/>
      <c r="G22" s="24"/>
      <c r="H22" s="25"/>
    </row>
    <row r="23" spans="1:8" ht="18" x14ac:dyDescent="0.25">
      <c r="A23" s="26"/>
      <c r="B23" s="26"/>
      <c r="C23" s="31"/>
      <c r="D23" s="22"/>
      <c r="E23" s="22"/>
      <c r="F23" s="23"/>
      <c r="G23" s="24"/>
      <c r="H23" s="25"/>
    </row>
    <row r="24" spans="1:8" ht="18" x14ac:dyDescent="0.25">
      <c r="A24" s="33"/>
      <c r="B24" s="34"/>
      <c r="C24" s="31"/>
      <c r="D24" s="22"/>
      <c r="E24" s="22"/>
      <c r="F24" s="23"/>
      <c r="G24" s="24"/>
      <c r="H24" s="25"/>
    </row>
    <row r="25" spans="1:8" ht="18" x14ac:dyDescent="0.25">
      <c r="A25" s="26"/>
      <c r="B25" s="28"/>
      <c r="C25" s="31"/>
      <c r="D25" s="22"/>
      <c r="E25" s="22"/>
      <c r="F25" s="23"/>
      <c r="G25" s="24"/>
      <c r="H25" s="25"/>
    </row>
    <row r="26" spans="1:8" ht="18" x14ac:dyDescent="0.25">
      <c r="A26" s="26"/>
      <c r="B26" s="28"/>
      <c r="C26" s="31"/>
      <c r="D26" s="22"/>
      <c r="E26" s="22"/>
      <c r="F26" s="23"/>
      <c r="G26" s="24"/>
      <c r="H26" s="25"/>
    </row>
    <row r="27" spans="1:8" ht="18" x14ac:dyDescent="0.25">
      <c r="A27" s="26"/>
      <c r="B27" s="26"/>
      <c r="C27" s="31"/>
      <c r="D27" s="22"/>
      <c r="E27" s="22"/>
      <c r="F27" s="23"/>
      <c r="G27" s="24"/>
      <c r="H27" s="25"/>
    </row>
    <row r="28" spans="1:8" ht="18" x14ac:dyDescent="0.25">
      <c r="A28" s="26"/>
      <c r="B28" s="28"/>
      <c r="C28" s="27"/>
      <c r="D28" s="22"/>
      <c r="E28" s="22"/>
      <c r="F28" s="23"/>
      <c r="G28" s="24"/>
      <c r="H28" s="25"/>
    </row>
    <row r="29" spans="1:8" ht="18" x14ac:dyDescent="0.25">
      <c r="A29" s="26"/>
      <c r="B29" s="28"/>
      <c r="C29" s="31"/>
      <c r="D29" s="22"/>
      <c r="E29" s="22"/>
      <c r="F29" s="23"/>
      <c r="G29" s="24"/>
      <c r="H29" s="25"/>
    </row>
    <row r="30" spans="1:8" ht="18" x14ac:dyDescent="0.25">
      <c r="A30" s="26"/>
      <c r="B30" s="28"/>
      <c r="C30" s="31"/>
      <c r="D30" s="22"/>
      <c r="E30" s="22"/>
      <c r="F30" s="23"/>
      <c r="G30" s="24"/>
      <c r="H30" s="25"/>
    </row>
    <row r="31" spans="1:8" ht="18" x14ac:dyDescent="0.25">
      <c r="A31" s="26"/>
      <c r="B31" s="35"/>
      <c r="C31" s="31"/>
      <c r="D31" s="22"/>
      <c r="E31" s="22"/>
      <c r="F31" s="23"/>
      <c r="G31" s="24"/>
      <c r="H31" s="25"/>
    </row>
    <row r="32" spans="1:8" ht="18" x14ac:dyDescent="0.25">
      <c r="A32" s="26"/>
      <c r="B32" s="28"/>
      <c r="C32" s="27"/>
      <c r="D32" s="22"/>
      <c r="E32" s="22"/>
      <c r="F32" s="23"/>
      <c r="G32" s="24"/>
      <c r="H32" s="25"/>
    </row>
    <row r="33" spans="1:8" ht="18" x14ac:dyDescent="0.25">
      <c r="A33" s="26"/>
      <c r="B33" s="28"/>
      <c r="C33" s="31"/>
      <c r="D33" s="22"/>
      <c r="E33" s="22"/>
      <c r="F33" s="23"/>
      <c r="G33" s="24"/>
      <c r="H33" s="25"/>
    </row>
    <row r="34" spans="1:8" ht="18" x14ac:dyDescent="0.25">
      <c r="A34" s="26"/>
      <c r="B34" s="28"/>
      <c r="C34" s="31"/>
      <c r="D34" s="22"/>
      <c r="E34" s="22"/>
      <c r="F34" s="23"/>
      <c r="G34" s="24"/>
      <c r="H34" s="25"/>
    </row>
    <row r="35" spans="1:8" ht="18" x14ac:dyDescent="0.25">
      <c r="A35" s="26"/>
      <c r="B35" s="26"/>
      <c r="C35" s="31"/>
      <c r="D35" s="22"/>
      <c r="E35" s="22"/>
      <c r="F35" s="23"/>
      <c r="G35" s="24"/>
      <c r="H35" s="25"/>
    </row>
    <row r="36" spans="1:8" ht="18" x14ac:dyDescent="0.25">
      <c r="A36" s="26"/>
      <c r="B36" s="28"/>
      <c r="C36" s="27"/>
      <c r="D36" s="22"/>
      <c r="E36" s="22"/>
      <c r="F36" s="23"/>
      <c r="G36" s="24"/>
      <c r="H36" s="25"/>
    </row>
    <row r="37" spans="1:8" ht="18" x14ac:dyDescent="0.25">
      <c r="A37" s="26"/>
      <c r="B37" s="36"/>
      <c r="C37" s="31"/>
      <c r="D37" s="22"/>
      <c r="E37" s="22"/>
      <c r="F37" s="23"/>
      <c r="G37" s="24"/>
      <c r="H37" s="25"/>
    </row>
    <row r="38" spans="1:8" ht="18" x14ac:dyDescent="0.25">
      <c r="A38" s="26"/>
      <c r="B38" s="28"/>
      <c r="C38" s="31"/>
      <c r="D38" s="22"/>
      <c r="E38" s="22"/>
      <c r="F38" s="23"/>
      <c r="G38" s="24"/>
      <c r="H38" s="25"/>
    </row>
    <row r="39" spans="1:8" ht="18" x14ac:dyDescent="0.25">
      <c r="A39" s="26"/>
      <c r="B39" s="26"/>
      <c r="C39" s="31"/>
      <c r="D39" s="22"/>
      <c r="E39" s="22"/>
      <c r="F39" s="23"/>
      <c r="G39" s="24"/>
      <c r="H39" s="25"/>
    </row>
    <row r="40" spans="1:8" ht="18" x14ac:dyDescent="0.25">
      <c r="A40" s="26"/>
      <c r="B40" s="26"/>
      <c r="C40" s="31"/>
      <c r="D40" s="22"/>
      <c r="E40" s="22"/>
      <c r="F40" s="23"/>
      <c r="G40" s="24"/>
      <c r="H40" s="25"/>
    </row>
    <row r="41" spans="1:8" ht="18" x14ac:dyDescent="0.25">
      <c r="A41" s="26"/>
      <c r="B41" s="26"/>
      <c r="C41" s="31"/>
      <c r="D41" s="22"/>
      <c r="E41" s="22"/>
      <c r="F41" s="23"/>
      <c r="G41" s="24"/>
      <c r="H41" s="25"/>
    </row>
    <row r="42" spans="1:8" ht="18.75" customHeight="1" x14ac:dyDescent="0.25">
      <c r="A42" s="26"/>
      <c r="B42" s="28"/>
      <c r="C42" s="27"/>
      <c r="D42" s="22"/>
      <c r="E42" s="22"/>
      <c r="F42" s="23"/>
      <c r="G42" s="24"/>
      <c r="H42" s="25"/>
    </row>
    <row r="43" spans="1:8" ht="18" x14ac:dyDescent="0.25">
      <c r="A43" s="26"/>
      <c r="B43" s="28"/>
      <c r="C43" s="31"/>
      <c r="D43" s="22"/>
      <c r="E43" s="22"/>
      <c r="F43" s="23"/>
      <c r="G43" s="24"/>
      <c r="H43" s="25"/>
    </row>
    <row r="44" spans="1:8" ht="18" x14ac:dyDescent="0.25">
      <c r="A44" s="26"/>
      <c r="B44" s="34"/>
      <c r="C44" s="31"/>
      <c r="D44" s="22"/>
      <c r="E44" s="22"/>
      <c r="F44" s="23"/>
      <c r="G44" s="24"/>
      <c r="H44" s="25"/>
    </row>
    <row r="45" spans="1:8" ht="18" x14ac:dyDescent="0.25">
      <c r="A45" s="26"/>
      <c r="B45" s="28"/>
      <c r="C45" s="31"/>
      <c r="D45" s="22"/>
      <c r="E45" s="22"/>
      <c r="F45" s="23"/>
      <c r="G45" s="24"/>
      <c r="H45" s="25"/>
    </row>
    <row r="46" spans="1:8" ht="18" x14ac:dyDescent="0.25">
      <c r="A46" s="26"/>
      <c r="B46" s="28"/>
      <c r="C46" s="31"/>
      <c r="D46" s="22"/>
      <c r="E46" s="22"/>
      <c r="F46" s="23"/>
      <c r="G46" s="24"/>
      <c r="H46" s="25"/>
    </row>
    <row r="47" spans="1:8" ht="18" x14ac:dyDescent="0.25">
      <c r="A47" s="244"/>
      <c r="B47" s="244"/>
      <c r="C47" s="244"/>
      <c r="D47" s="244"/>
      <c r="E47" s="244"/>
      <c r="F47" s="244"/>
      <c r="G47" s="37"/>
      <c r="H47" s="25"/>
    </row>
    <row r="48" spans="1:8" ht="18" x14ac:dyDescent="0.25">
      <c r="A48" s="26"/>
      <c r="B48" s="28"/>
      <c r="C48" s="27"/>
      <c r="D48" s="22"/>
      <c r="E48" s="22"/>
      <c r="F48" s="23"/>
      <c r="G48" s="24"/>
      <c r="H48" s="25"/>
    </row>
    <row r="49" spans="1:8" ht="18" x14ac:dyDescent="0.25">
      <c r="A49" s="29"/>
      <c r="B49" s="30"/>
      <c r="C49" s="27"/>
      <c r="D49" s="22"/>
      <c r="E49" s="22"/>
      <c r="F49" s="23"/>
      <c r="G49" s="24"/>
      <c r="H49" s="25"/>
    </row>
    <row r="50" spans="1:8" ht="18" x14ac:dyDescent="0.25">
      <c r="A50" s="38"/>
      <c r="B50" s="39"/>
      <c r="C50" s="27"/>
      <c r="D50" s="22"/>
      <c r="E50" s="22"/>
      <c r="F50" s="23"/>
      <c r="G50" s="24"/>
      <c r="H50" s="25"/>
    </row>
    <row r="51" spans="1:8" ht="18" x14ac:dyDescent="0.25">
      <c r="A51" s="38"/>
      <c r="B51" s="38"/>
      <c r="C51" s="40"/>
      <c r="D51" s="22"/>
      <c r="E51" s="22"/>
      <c r="F51" s="23"/>
      <c r="G51" s="24"/>
      <c r="H51" s="25"/>
    </row>
    <row r="52" spans="1:8" ht="18" x14ac:dyDescent="0.25">
      <c r="A52" s="38"/>
      <c r="B52" s="41"/>
      <c r="C52" s="40"/>
      <c r="D52" s="22"/>
      <c r="E52" s="22"/>
      <c r="F52" s="23"/>
      <c r="G52" s="24"/>
      <c r="H52" s="25"/>
    </row>
    <row r="53" spans="1:8" ht="18" x14ac:dyDescent="0.25">
      <c r="A53" s="38"/>
      <c r="B53" s="42"/>
      <c r="C53" s="40"/>
      <c r="D53" s="22"/>
      <c r="E53" s="22"/>
      <c r="F53" s="23"/>
      <c r="G53" s="24"/>
      <c r="H53" s="25"/>
    </row>
    <row r="54" spans="1:8" ht="18" x14ac:dyDescent="0.25">
      <c r="A54" s="38"/>
      <c r="B54" s="42"/>
      <c r="C54" s="40"/>
      <c r="D54" s="22"/>
      <c r="E54" s="22"/>
      <c r="F54" s="23"/>
      <c r="G54" s="24"/>
      <c r="H54" s="25"/>
    </row>
    <row r="55" spans="1:8" ht="18" x14ac:dyDescent="0.25">
      <c r="A55" s="38"/>
      <c r="B55" s="43"/>
      <c r="C55" s="40"/>
      <c r="D55" s="22"/>
      <c r="E55" s="22"/>
      <c r="F55" s="23"/>
      <c r="G55" s="24"/>
      <c r="H55" s="25"/>
    </row>
    <row r="56" spans="1:8" ht="18" x14ac:dyDescent="0.25">
      <c r="A56" s="38"/>
      <c r="B56" s="43"/>
      <c r="C56" s="40"/>
      <c r="D56" s="22"/>
      <c r="E56" s="22"/>
      <c r="F56" s="23"/>
      <c r="G56" s="24"/>
      <c r="H56" s="25"/>
    </row>
    <row r="57" spans="1:8" ht="18" x14ac:dyDescent="0.25">
      <c r="A57" s="44"/>
      <c r="B57" s="43"/>
      <c r="C57" s="40"/>
      <c r="D57" s="22"/>
      <c r="E57" s="22"/>
      <c r="F57" s="23"/>
      <c r="G57" s="24"/>
      <c r="H57" s="25"/>
    </row>
    <row r="58" spans="1:8" ht="18" x14ac:dyDescent="0.25">
      <c r="A58" s="38"/>
      <c r="B58" s="43"/>
      <c r="C58" s="40"/>
      <c r="D58" s="22"/>
      <c r="E58" s="22"/>
      <c r="F58" s="23"/>
      <c r="G58" s="24"/>
      <c r="H58" s="25"/>
    </row>
    <row r="59" spans="1:8" ht="18" x14ac:dyDescent="0.25">
      <c r="A59" s="38"/>
      <c r="B59" s="39"/>
      <c r="C59" s="40"/>
      <c r="D59" s="22"/>
      <c r="E59" s="22"/>
      <c r="F59" s="23"/>
      <c r="G59" s="24"/>
      <c r="H59" s="25"/>
    </row>
    <row r="60" spans="1:8" ht="18" x14ac:dyDescent="0.25">
      <c r="A60" s="38"/>
      <c r="B60" s="39"/>
      <c r="C60" s="40"/>
      <c r="D60" s="22"/>
      <c r="E60" s="22"/>
      <c r="F60" s="23"/>
      <c r="G60" s="24"/>
      <c r="H60" s="25"/>
    </row>
    <row r="61" spans="1:8" ht="18" x14ac:dyDescent="0.25">
      <c r="A61" s="38"/>
      <c r="B61" s="38"/>
      <c r="C61" s="40"/>
      <c r="D61" s="22"/>
      <c r="E61" s="22"/>
      <c r="F61" s="23"/>
      <c r="G61" s="24"/>
      <c r="H61" s="25"/>
    </row>
    <row r="62" spans="1:8" ht="18" x14ac:dyDescent="0.25">
      <c r="A62" s="38"/>
      <c r="B62" s="43"/>
      <c r="C62" s="40"/>
      <c r="D62" s="22"/>
      <c r="E62" s="22"/>
      <c r="F62" s="23"/>
      <c r="G62" s="24"/>
      <c r="H62" s="25"/>
    </row>
    <row r="63" spans="1:8" ht="18" x14ac:dyDescent="0.25">
      <c r="A63" s="38"/>
      <c r="B63" s="39"/>
      <c r="C63" s="40"/>
      <c r="D63" s="22"/>
      <c r="E63" s="22"/>
      <c r="F63" s="23"/>
      <c r="G63" s="24"/>
      <c r="H63" s="25"/>
    </row>
    <row r="64" spans="1:8" ht="18" x14ac:dyDescent="0.25">
      <c r="A64" s="38"/>
      <c r="B64" s="41"/>
      <c r="C64" s="40"/>
      <c r="D64" s="22"/>
      <c r="E64" s="22"/>
      <c r="F64" s="23"/>
      <c r="G64" s="24"/>
      <c r="H64" s="25"/>
    </row>
    <row r="65" spans="1:8" ht="18" x14ac:dyDescent="0.25">
      <c r="A65" s="28"/>
      <c r="B65" s="36"/>
      <c r="C65" s="45"/>
      <c r="D65" s="22"/>
      <c r="E65" s="22"/>
      <c r="F65" s="23"/>
      <c r="G65" s="24"/>
      <c r="H65" s="25"/>
    </row>
    <row r="66" spans="1:8" ht="18" x14ac:dyDescent="0.25">
      <c r="A66" s="28"/>
      <c r="B66" s="36"/>
      <c r="C66" s="45"/>
      <c r="D66" s="22"/>
      <c r="E66" s="22"/>
      <c r="F66" s="23"/>
      <c r="G66" s="24"/>
      <c r="H66" s="25"/>
    </row>
    <row r="67" spans="1:8" ht="18" x14ac:dyDescent="0.25">
      <c r="A67" s="28"/>
      <c r="B67" s="36"/>
      <c r="C67" s="45"/>
      <c r="D67" s="22"/>
      <c r="E67" s="22"/>
      <c r="F67" s="23"/>
      <c r="G67" s="24"/>
      <c r="H67" s="25"/>
    </row>
    <row r="68" spans="1:8" ht="18" x14ac:dyDescent="0.25">
      <c r="A68" s="28"/>
      <c r="B68" s="36"/>
      <c r="C68" s="45"/>
      <c r="D68" s="22"/>
      <c r="E68" s="22"/>
      <c r="F68" s="23"/>
      <c r="G68" s="24"/>
      <c r="H68" s="25"/>
    </row>
    <row r="69" spans="1:8" ht="18" x14ac:dyDescent="0.25">
      <c r="A69" s="28"/>
      <c r="B69" s="36"/>
      <c r="C69" s="45"/>
      <c r="D69" s="22"/>
      <c r="E69" s="22"/>
      <c r="F69" s="23"/>
      <c r="G69" s="24"/>
      <c r="H69" s="25"/>
    </row>
    <row r="70" spans="1:8" ht="18" x14ac:dyDescent="0.25">
      <c r="A70" s="38"/>
      <c r="B70" s="28"/>
      <c r="C70" s="27"/>
      <c r="D70" s="22"/>
      <c r="E70" s="22"/>
      <c r="F70" s="23"/>
      <c r="G70" s="24"/>
      <c r="H70" s="25"/>
    </row>
    <row r="71" spans="1:8" ht="18" x14ac:dyDescent="0.25">
      <c r="A71" s="38"/>
      <c r="B71" s="38"/>
      <c r="C71" s="40"/>
      <c r="D71" s="22"/>
      <c r="E71" s="22"/>
      <c r="F71" s="23"/>
      <c r="G71" s="24"/>
      <c r="H71" s="25"/>
    </row>
    <row r="72" spans="1:8" ht="18" x14ac:dyDescent="0.25">
      <c r="A72" s="38"/>
      <c r="B72" s="41"/>
      <c r="C72" s="40"/>
      <c r="D72" s="22"/>
      <c r="E72" s="22"/>
      <c r="F72" s="23"/>
      <c r="G72" s="24"/>
      <c r="H72" s="25"/>
    </row>
    <row r="73" spans="1:8" ht="18" x14ac:dyDescent="0.25">
      <c r="A73" s="38"/>
      <c r="B73" s="39"/>
      <c r="C73" s="40"/>
      <c r="D73" s="22"/>
      <c r="E73" s="22"/>
      <c r="F73" s="23"/>
      <c r="G73" s="24"/>
      <c r="H73" s="25"/>
    </row>
    <row r="74" spans="1:8" ht="18" x14ac:dyDescent="0.25">
      <c r="A74" s="38"/>
      <c r="B74" s="39"/>
      <c r="C74" s="40"/>
      <c r="D74" s="22"/>
      <c r="E74" s="22"/>
      <c r="F74" s="23"/>
      <c r="G74" s="24"/>
      <c r="H74" s="25"/>
    </row>
    <row r="75" spans="1:8" ht="18" x14ac:dyDescent="0.25">
      <c r="A75" s="38"/>
      <c r="B75" s="38"/>
      <c r="C75" s="40"/>
      <c r="D75" s="22"/>
      <c r="E75" s="22"/>
      <c r="F75" s="23"/>
      <c r="G75" s="24"/>
      <c r="H75" s="25"/>
    </row>
    <row r="76" spans="1:8" ht="18" x14ac:dyDescent="0.25">
      <c r="A76" s="26"/>
      <c r="B76" s="28"/>
      <c r="C76" s="27"/>
      <c r="D76" s="22"/>
      <c r="E76" s="22"/>
      <c r="F76" s="23"/>
      <c r="G76" s="24"/>
      <c r="H76" s="25"/>
    </row>
    <row r="77" spans="1:8" ht="18" x14ac:dyDescent="0.25">
      <c r="A77" s="244"/>
      <c r="B77" s="244"/>
      <c r="C77" s="244"/>
      <c r="D77" s="244"/>
      <c r="E77" s="244"/>
      <c r="F77" s="244"/>
      <c r="G77" s="37"/>
      <c r="H77" s="25"/>
    </row>
    <row r="78" spans="1:8" ht="18" x14ac:dyDescent="0.25">
      <c r="A78" s="26"/>
      <c r="B78" s="28"/>
      <c r="C78" s="27"/>
      <c r="D78" s="22"/>
      <c r="E78" s="22"/>
      <c r="F78" s="23"/>
      <c r="G78" s="24"/>
      <c r="H78" s="25"/>
    </row>
    <row r="79" spans="1:8" ht="18" x14ac:dyDescent="0.25">
      <c r="A79" s="29"/>
      <c r="B79" s="30"/>
      <c r="C79" s="27"/>
      <c r="D79" s="22"/>
      <c r="E79" s="22"/>
      <c r="F79" s="23"/>
      <c r="G79" s="24"/>
      <c r="H79" s="25"/>
    </row>
    <row r="80" spans="1:8" ht="18.75" customHeight="1" x14ac:dyDescent="0.25">
      <c r="A80" s="26"/>
      <c r="B80" s="28"/>
      <c r="C80" s="27"/>
      <c r="D80" s="22"/>
      <c r="E80" s="22"/>
      <c r="F80" s="23"/>
      <c r="G80" s="24"/>
      <c r="H80" s="25"/>
    </row>
    <row r="81" spans="1:8" ht="18.75" customHeight="1" x14ac:dyDescent="0.25">
      <c r="A81" s="38"/>
      <c r="B81" s="46"/>
      <c r="C81" s="47"/>
      <c r="D81" s="22"/>
      <c r="E81" s="22"/>
      <c r="F81" s="23"/>
      <c r="G81" s="24"/>
      <c r="H81" s="25"/>
    </row>
    <row r="82" spans="1:8" ht="18.75" customHeight="1" x14ac:dyDescent="0.25">
      <c r="A82" s="38"/>
      <c r="B82" s="46"/>
      <c r="C82" s="47"/>
      <c r="D82" s="22"/>
      <c r="E82" s="22"/>
      <c r="F82" s="23"/>
      <c r="G82" s="24"/>
      <c r="H82" s="25"/>
    </row>
    <row r="83" spans="1:8" ht="18.75" customHeight="1" x14ac:dyDescent="0.25">
      <c r="A83" s="38"/>
      <c r="B83" s="46"/>
      <c r="C83" s="47"/>
      <c r="D83" s="22"/>
      <c r="E83" s="22"/>
      <c r="F83" s="23"/>
      <c r="G83" s="24"/>
      <c r="H83" s="25"/>
    </row>
    <row r="84" spans="1:8" ht="18" x14ac:dyDescent="0.25">
      <c r="A84" s="38"/>
      <c r="B84" s="46"/>
      <c r="C84" s="47"/>
      <c r="D84" s="22"/>
      <c r="E84" s="22"/>
      <c r="F84" s="23"/>
      <c r="G84" s="24"/>
      <c r="H84" s="25"/>
    </row>
    <row r="85" spans="1:8" x14ac:dyDescent="0.2">
      <c r="A85" s="48"/>
      <c r="B85" s="49"/>
      <c r="C85" s="47"/>
      <c r="D85" s="22"/>
      <c r="E85" s="22"/>
      <c r="F85" s="23"/>
      <c r="G85" s="24"/>
    </row>
    <row r="86" spans="1:8" x14ac:dyDescent="0.2">
      <c r="A86" s="26"/>
      <c r="B86" s="49"/>
      <c r="C86" s="27"/>
      <c r="D86" s="22"/>
      <c r="E86" s="22"/>
      <c r="F86" s="23"/>
      <c r="G86" s="24"/>
    </row>
    <row r="87" spans="1:8" x14ac:dyDescent="0.2">
      <c r="A87" s="48"/>
      <c r="B87" s="50"/>
      <c r="C87" s="47"/>
      <c r="D87" s="22"/>
      <c r="E87" s="22"/>
      <c r="F87" s="23"/>
      <c r="G87" s="24"/>
    </row>
    <row r="88" spans="1:8" x14ac:dyDescent="0.2">
      <c r="A88" s="48"/>
      <c r="B88" s="51"/>
      <c r="C88" s="47"/>
      <c r="D88" s="22"/>
      <c r="E88" s="22"/>
      <c r="F88" s="23"/>
      <c r="G88" s="24"/>
    </row>
    <row r="89" spans="1:8" ht="14.25" x14ac:dyDescent="0.2">
      <c r="A89" s="38"/>
      <c r="B89" s="52"/>
      <c r="C89" s="53"/>
      <c r="D89" s="22"/>
      <c r="E89" s="22"/>
      <c r="F89" s="23"/>
      <c r="G89" s="24"/>
    </row>
    <row r="90" spans="1:8" ht="14.25" x14ac:dyDescent="0.2">
      <c r="A90" s="38"/>
      <c r="B90" s="52"/>
      <c r="C90" s="53"/>
      <c r="D90" s="22"/>
      <c r="E90" s="22"/>
      <c r="F90" s="23"/>
      <c r="G90" s="24"/>
    </row>
    <row r="91" spans="1:8" ht="14.25" x14ac:dyDescent="0.2">
      <c r="A91" s="48"/>
      <c r="B91" s="52"/>
      <c r="C91" s="53"/>
      <c r="D91" s="22"/>
      <c r="E91" s="22"/>
      <c r="F91" s="23"/>
      <c r="G91" s="24"/>
    </row>
    <row r="92" spans="1:8" x14ac:dyDescent="0.2">
      <c r="A92" s="26"/>
      <c r="B92" s="49"/>
      <c r="C92" s="27"/>
      <c r="D92" s="22"/>
      <c r="E92" s="22"/>
      <c r="F92" s="23"/>
      <c r="G92" s="24"/>
    </row>
    <row r="93" spans="1:8" x14ac:dyDescent="0.2">
      <c r="A93" s="48"/>
      <c r="B93" s="50"/>
      <c r="C93" s="27"/>
      <c r="D93" s="22"/>
      <c r="E93" s="22"/>
      <c r="F93" s="23"/>
      <c r="G93" s="24"/>
    </row>
    <row r="94" spans="1:8" x14ac:dyDescent="0.2">
      <c r="A94" s="26"/>
      <c r="B94" s="49"/>
      <c r="C94" s="27"/>
      <c r="D94" s="22"/>
      <c r="E94" s="22"/>
      <c r="F94" s="23"/>
      <c r="G94" s="24"/>
    </row>
    <row r="95" spans="1:8" ht="14.25" x14ac:dyDescent="0.2">
      <c r="A95" s="48"/>
      <c r="B95" s="52"/>
      <c r="C95" s="54"/>
      <c r="D95" s="22"/>
      <c r="E95" s="22"/>
      <c r="F95" s="23"/>
      <c r="G95" s="24"/>
    </row>
    <row r="96" spans="1:8" ht="14.25" x14ac:dyDescent="0.2">
      <c r="A96" s="48"/>
      <c r="B96" s="52"/>
      <c r="C96" s="54"/>
      <c r="D96" s="22"/>
      <c r="E96" s="22"/>
      <c r="F96" s="23"/>
      <c r="G96" s="24"/>
    </row>
    <row r="97" spans="1:7" ht="14.25" x14ac:dyDescent="0.2">
      <c r="A97" s="48"/>
      <c r="B97" s="52"/>
      <c r="C97" s="53"/>
      <c r="D97" s="22"/>
      <c r="E97" s="22"/>
      <c r="F97" s="23"/>
      <c r="G97" s="24"/>
    </row>
    <row r="98" spans="1:7" ht="14.25" x14ac:dyDescent="0.2">
      <c r="A98" s="48"/>
      <c r="B98" s="52"/>
      <c r="C98" s="53"/>
      <c r="D98" s="22"/>
      <c r="E98" s="22"/>
      <c r="F98" s="23"/>
      <c r="G98" s="24"/>
    </row>
    <row r="99" spans="1:7" ht="14.25" x14ac:dyDescent="0.2">
      <c r="A99" s="48"/>
      <c r="B99" s="52"/>
      <c r="C99" s="53"/>
      <c r="D99" s="22"/>
      <c r="E99" s="22"/>
      <c r="F99" s="23"/>
      <c r="G99" s="24"/>
    </row>
    <row r="100" spans="1:7" ht="14.25" x14ac:dyDescent="0.2">
      <c r="A100" s="48"/>
      <c r="B100" s="52"/>
      <c r="C100" s="53"/>
      <c r="D100" s="22"/>
      <c r="E100" s="22"/>
      <c r="F100" s="23"/>
      <c r="G100" s="24"/>
    </row>
    <row r="101" spans="1:7" ht="14.25" x14ac:dyDescent="0.2">
      <c r="A101" s="48"/>
      <c r="B101" s="52"/>
      <c r="C101" s="53"/>
      <c r="D101" s="22"/>
      <c r="E101" s="22"/>
      <c r="F101" s="23"/>
      <c r="G101" s="24"/>
    </row>
    <row r="102" spans="1:7" ht="14.25" x14ac:dyDescent="0.2">
      <c r="A102" s="48"/>
      <c r="B102" s="52"/>
      <c r="C102" s="53"/>
      <c r="D102" s="22"/>
      <c r="E102" s="22"/>
      <c r="F102" s="23"/>
      <c r="G102" s="24"/>
    </row>
    <row r="103" spans="1:7" ht="14.25" x14ac:dyDescent="0.2">
      <c r="A103" s="48"/>
      <c r="B103" s="52"/>
      <c r="C103" s="53"/>
      <c r="D103" s="22"/>
      <c r="E103" s="22"/>
      <c r="F103" s="23"/>
      <c r="G103" s="24"/>
    </row>
    <row r="104" spans="1:7" ht="14.25" x14ac:dyDescent="0.2">
      <c r="A104" s="48"/>
      <c r="B104" s="52"/>
      <c r="C104" s="53"/>
      <c r="D104" s="22"/>
      <c r="E104" s="22"/>
      <c r="F104" s="23"/>
      <c r="G104" s="24"/>
    </row>
    <row r="105" spans="1:7" ht="14.25" x14ac:dyDescent="0.2">
      <c r="A105" s="38"/>
      <c r="B105" s="52"/>
      <c r="C105" s="53"/>
      <c r="D105" s="22"/>
      <c r="E105" s="22"/>
      <c r="F105" s="23"/>
      <c r="G105" s="24"/>
    </row>
    <row r="106" spans="1:7" ht="14.25" x14ac:dyDescent="0.2">
      <c r="A106" s="38"/>
      <c r="B106" s="52"/>
      <c r="C106" s="53"/>
      <c r="D106" s="22"/>
      <c r="E106" s="22"/>
      <c r="F106" s="23"/>
      <c r="G106" s="24"/>
    </row>
    <row r="107" spans="1:7" x14ac:dyDescent="0.2">
      <c r="A107" s="38"/>
      <c r="B107" s="49"/>
      <c r="C107" s="47"/>
      <c r="D107" s="22"/>
      <c r="E107" s="22"/>
      <c r="F107" s="23"/>
      <c r="G107" s="24"/>
    </row>
    <row r="108" spans="1:7" x14ac:dyDescent="0.2">
      <c r="A108" s="38"/>
      <c r="B108" s="49"/>
      <c r="C108" s="47"/>
      <c r="D108" s="22"/>
      <c r="E108" s="22"/>
      <c r="F108" s="23"/>
      <c r="G108" s="24"/>
    </row>
    <row r="109" spans="1:7" x14ac:dyDescent="0.2">
      <c r="A109" s="38"/>
      <c r="B109" s="49"/>
      <c r="C109" s="47"/>
      <c r="D109" s="22"/>
      <c r="E109" s="22"/>
      <c r="F109" s="23"/>
      <c r="G109" s="24"/>
    </row>
    <row r="110" spans="1:7" x14ac:dyDescent="0.2">
      <c r="A110" s="38"/>
      <c r="B110" s="49"/>
      <c r="C110" s="47"/>
      <c r="D110" s="22"/>
      <c r="E110" s="22"/>
      <c r="F110" s="23"/>
      <c r="G110" s="24"/>
    </row>
    <row r="111" spans="1:7" x14ac:dyDescent="0.2">
      <c r="A111" s="38"/>
      <c r="B111" s="49"/>
      <c r="C111" s="47"/>
      <c r="D111" s="22"/>
      <c r="E111" s="22"/>
      <c r="F111" s="23"/>
      <c r="G111" s="24"/>
    </row>
    <row r="112" spans="1:7" x14ac:dyDescent="0.2">
      <c r="A112" s="38"/>
      <c r="B112" s="49"/>
      <c r="C112" s="47"/>
      <c r="D112" s="22"/>
      <c r="E112" s="22"/>
      <c r="F112" s="23"/>
      <c r="G112" s="24"/>
    </row>
    <row r="113" spans="1:7" x14ac:dyDescent="0.2">
      <c r="A113" s="38"/>
      <c r="B113" s="49"/>
      <c r="C113" s="47"/>
      <c r="D113" s="22"/>
      <c r="E113" s="22"/>
      <c r="F113" s="23"/>
      <c r="G113" s="24"/>
    </row>
    <row r="114" spans="1:7" x14ac:dyDescent="0.2">
      <c r="A114" s="38"/>
      <c r="B114" s="39"/>
      <c r="C114" s="47"/>
      <c r="D114" s="22"/>
      <c r="E114" s="22"/>
      <c r="F114" s="23"/>
      <c r="G114" s="24"/>
    </row>
    <row r="115" spans="1:7" ht="18" x14ac:dyDescent="0.25">
      <c r="A115" s="244"/>
      <c r="B115" s="244"/>
      <c r="C115" s="244"/>
      <c r="D115" s="244"/>
      <c r="E115" s="244"/>
      <c r="F115" s="244"/>
      <c r="G115" s="37"/>
    </row>
    <row r="116" spans="1:7" ht="18" x14ac:dyDescent="0.25">
      <c r="A116" s="55"/>
      <c r="B116" s="73"/>
      <c r="C116" s="56"/>
      <c r="D116" s="57"/>
      <c r="E116" s="57"/>
      <c r="F116" s="58"/>
      <c r="G116" s="37"/>
    </row>
    <row r="117" spans="1:7" ht="18" x14ac:dyDescent="0.25">
      <c r="A117" s="55"/>
      <c r="B117" s="73"/>
      <c r="C117" s="56"/>
      <c r="D117" s="57"/>
      <c r="E117" s="57"/>
      <c r="F117" s="58"/>
      <c r="G117" s="37"/>
    </row>
    <row r="118" spans="1:7" ht="18" x14ac:dyDescent="0.25">
      <c r="A118" s="245"/>
      <c r="B118" s="245"/>
      <c r="C118" s="245"/>
      <c r="D118" s="245"/>
      <c r="E118" s="245"/>
      <c r="F118" s="245"/>
      <c r="G118" s="59"/>
    </row>
    <row r="119" spans="1:7" x14ac:dyDescent="0.2">
      <c r="A119" s="39"/>
      <c r="B119" s="60"/>
      <c r="C119" s="21"/>
      <c r="D119" s="22"/>
      <c r="E119" s="22"/>
      <c r="F119" s="23"/>
      <c r="G119" s="24"/>
    </row>
    <row r="120" spans="1:7" x14ac:dyDescent="0.2">
      <c r="A120" s="242"/>
      <c r="B120" s="242"/>
      <c r="C120" s="242"/>
      <c r="D120" s="242"/>
      <c r="E120" s="242"/>
      <c r="F120" s="242"/>
      <c r="G120" s="242"/>
    </row>
    <row r="121" spans="1:7" ht="18" x14ac:dyDescent="0.25">
      <c r="A121" s="241"/>
      <c r="B121" s="241"/>
      <c r="C121" s="241"/>
      <c r="D121" s="241"/>
      <c r="E121" s="241"/>
      <c r="F121" s="241"/>
      <c r="G121" s="37"/>
    </row>
    <row r="122" spans="1:7" x14ac:dyDescent="0.2">
      <c r="A122" s="75"/>
      <c r="B122" s="72"/>
      <c r="C122" s="21"/>
      <c r="D122" s="22"/>
      <c r="E122" s="22"/>
      <c r="F122" s="23"/>
      <c r="G122" s="24"/>
    </row>
    <row r="123" spans="1:7" x14ac:dyDescent="0.2">
      <c r="A123" s="75"/>
      <c r="B123" s="72"/>
      <c r="C123" s="21"/>
      <c r="D123" s="22"/>
      <c r="E123" s="22"/>
      <c r="F123" s="23"/>
      <c r="G123" s="24"/>
    </row>
    <row r="124" spans="1:7" x14ac:dyDescent="0.2">
      <c r="A124" s="75"/>
      <c r="B124" s="72"/>
      <c r="C124" s="21"/>
      <c r="D124" s="22"/>
      <c r="E124" s="22"/>
      <c r="F124" s="23"/>
      <c r="G124" s="24"/>
    </row>
    <row r="125" spans="1:7" x14ac:dyDescent="0.2">
      <c r="A125" s="75"/>
      <c r="B125" s="72"/>
      <c r="C125" s="21"/>
      <c r="D125" s="22"/>
      <c r="E125" s="22"/>
      <c r="F125" s="23"/>
      <c r="G125" s="24"/>
    </row>
    <row r="126" spans="1:7" x14ac:dyDescent="0.2">
      <c r="A126" s="75"/>
      <c r="B126" s="72"/>
      <c r="C126" s="21"/>
      <c r="D126" s="22"/>
      <c r="E126" s="22"/>
      <c r="F126" s="23"/>
      <c r="G126" s="24"/>
    </row>
    <row r="127" spans="1:7" x14ac:dyDescent="0.2">
      <c r="A127" s="75"/>
      <c r="B127" s="72"/>
      <c r="C127" s="21"/>
      <c r="D127" s="22"/>
      <c r="E127" s="22"/>
      <c r="F127" s="23"/>
      <c r="G127" s="24"/>
    </row>
    <row r="128" spans="1:7" x14ac:dyDescent="0.2">
      <c r="A128" s="75"/>
      <c r="B128" s="72"/>
      <c r="C128" s="21"/>
      <c r="D128" s="22"/>
      <c r="E128" s="22"/>
      <c r="F128" s="23"/>
      <c r="G128" s="24"/>
    </row>
    <row r="129" spans="1:7" x14ac:dyDescent="0.2">
      <c r="A129" s="75"/>
      <c r="B129" s="72"/>
      <c r="C129" s="21"/>
      <c r="D129" s="22"/>
      <c r="E129" s="22"/>
      <c r="F129" s="23"/>
      <c r="G129" s="24"/>
    </row>
    <row r="130" spans="1:7" x14ac:dyDescent="0.2">
      <c r="A130" s="75"/>
      <c r="B130" s="72"/>
      <c r="C130" s="21"/>
      <c r="D130" s="22"/>
      <c r="E130" s="22"/>
      <c r="F130" s="23"/>
      <c r="G130" s="24"/>
    </row>
    <row r="131" spans="1:7" x14ac:dyDescent="0.2">
      <c r="A131" s="75"/>
      <c r="B131" s="72"/>
      <c r="C131" s="21"/>
      <c r="D131" s="22"/>
      <c r="E131" s="22"/>
      <c r="F131" s="23"/>
      <c r="G131" s="24"/>
    </row>
    <row r="132" spans="1:7" x14ac:dyDescent="0.2">
      <c r="A132" s="75"/>
      <c r="B132" s="72"/>
      <c r="C132" s="21"/>
      <c r="D132" s="22"/>
      <c r="E132" s="22"/>
      <c r="F132" s="23"/>
      <c r="G132" s="24"/>
    </row>
    <row r="133" spans="1:7" x14ac:dyDescent="0.2">
      <c r="A133" s="75"/>
      <c r="B133" s="72"/>
      <c r="C133" s="21"/>
      <c r="D133" s="22"/>
      <c r="E133" s="22"/>
      <c r="F133" s="23"/>
      <c r="G133" s="24"/>
    </row>
    <row r="134" spans="1:7" x14ac:dyDescent="0.2">
      <c r="A134" s="75"/>
      <c r="B134" s="72"/>
      <c r="C134" s="21"/>
      <c r="D134" s="22"/>
      <c r="E134" s="22"/>
      <c r="F134" s="23"/>
      <c r="G134" s="24"/>
    </row>
    <row r="135" spans="1:7" x14ac:dyDescent="0.2">
      <c r="A135" s="75"/>
      <c r="B135" s="72"/>
      <c r="C135" s="21"/>
      <c r="D135" s="22"/>
      <c r="E135" s="22"/>
      <c r="F135" s="23"/>
      <c r="G135" s="24"/>
    </row>
    <row r="136" spans="1:7" x14ac:dyDescent="0.2">
      <c r="A136" s="75"/>
      <c r="B136" s="72"/>
      <c r="C136" s="21"/>
      <c r="D136" s="22"/>
      <c r="E136" s="22"/>
      <c r="F136" s="23"/>
      <c r="G136" s="24"/>
    </row>
    <row r="137" spans="1:7" x14ac:dyDescent="0.2">
      <c r="A137" s="75"/>
      <c r="B137" s="72"/>
      <c r="C137" s="21"/>
      <c r="D137" s="22"/>
      <c r="E137" s="22"/>
      <c r="F137" s="23"/>
      <c r="G137" s="24"/>
    </row>
    <row r="138" spans="1:7" x14ac:dyDescent="0.2">
      <c r="A138" s="75"/>
      <c r="B138" s="72"/>
      <c r="C138" s="21"/>
      <c r="D138" s="22"/>
      <c r="E138" s="22"/>
      <c r="F138" s="23"/>
      <c r="G138" s="24"/>
    </row>
    <row r="139" spans="1:7" x14ac:dyDescent="0.2">
      <c r="A139" s="75"/>
      <c r="B139" s="72"/>
      <c r="C139" s="21"/>
      <c r="D139" s="22"/>
      <c r="E139" s="22"/>
      <c r="F139" s="23"/>
      <c r="G139" s="24"/>
    </row>
    <row r="140" spans="1:7" x14ac:dyDescent="0.2">
      <c r="A140" s="75"/>
      <c r="B140" s="72"/>
      <c r="C140" s="21"/>
      <c r="D140" s="22"/>
      <c r="E140" s="22"/>
      <c r="F140" s="23"/>
      <c r="G140" s="24"/>
    </row>
    <row r="141" spans="1:7" x14ac:dyDescent="0.2">
      <c r="A141" s="75"/>
      <c r="B141" s="72"/>
      <c r="C141" s="21"/>
      <c r="D141" s="22"/>
      <c r="E141" s="22"/>
      <c r="F141" s="23"/>
      <c r="G141" s="24"/>
    </row>
    <row r="142" spans="1:7" x14ac:dyDescent="0.2">
      <c r="A142" s="75"/>
      <c r="B142" s="72"/>
      <c r="C142" s="21"/>
      <c r="D142" s="22"/>
      <c r="E142" s="22"/>
      <c r="F142" s="23"/>
      <c r="G142" s="24"/>
    </row>
    <row r="143" spans="1:7" x14ac:dyDescent="0.2">
      <c r="A143" s="75"/>
      <c r="B143" s="72"/>
      <c r="C143" s="21"/>
      <c r="D143" s="22"/>
      <c r="E143" s="22"/>
      <c r="F143" s="23"/>
      <c r="G143" s="24"/>
    </row>
    <row r="144" spans="1:7"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sheetData>
  <sheetProtection algorithmName="SHA-512" hashValue="4zm/4J93KmnW+fvoRJlcKoxU8AvfHYfQGYdHdyufVf7xm/fnwIIBClAvtFOKViymJTbVxlFb9NdGQN8y44kG5g==" saltValue="9S4crKB1y4w54x8SJuWINg==" spinCount="100000" sheet="1" objects="1" scenarios="1"/>
  <mergeCells count="9">
    <mergeCell ref="B1:G1"/>
    <mergeCell ref="A3:G3"/>
    <mergeCell ref="A121:F121"/>
    <mergeCell ref="A47:F47"/>
    <mergeCell ref="A77:F77"/>
    <mergeCell ref="A115:F115"/>
    <mergeCell ref="A118:F118"/>
    <mergeCell ref="A120:G120"/>
    <mergeCell ref="E10:F10"/>
  </mergeCells>
  <conditionalFormatting sqref="A4:A10">
    <cfRule type="expression" dxfId="24" priority="1">
      <formula>CELL("protect", INDIRECT(ADDRESS(ROW(),COLUMN())))=0</formula>
    </cfRule>
  </conditionalFormatting>
  <dataValidations count="1">
    <dataValidation type="custom" showErrorMessage="1" errorTitle="Nepravilen vnos cene" error="Cena mora biti nenegativno število z največ dvema decimalkama!" sqref="E5:E9" xr:uid="{70C457B7-A224-4200-B87E-DA175048A65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9F35-C159-4455-B6E0-266F8819AA70}">
  <sheetPr>
    <tabColor rgb="FF0070C0"/>
    <pageSetUpPr fitToPage="1"/>
  </sheetPr>
  <dimension ref="A1:H2072"/>
  <sheetViews>
    <sheetView view="pageBreakPreview" zoomScaleNormal="100" zoomScaleSheetLayoutView="100" workbookViewId="0">
      <pane ySplit="2" topLeftCell="A3" activePane="bottomLeft" state="frozen"/>
      <selection activeCell="A52" sqref="A52"/>
      <selection pane="bottomLeft" activeCell="E12" sqref="E12"/>
    </sheetView>
  </sheetViews>
  <sheetFormatPr defaultRowHeight="12.75" x14ac:dyDescent="0.2"/>
  <cols>
    <col min="1" max="1" width="7.85546875" style="61" customWidth="1"/>
    <col min="2" max="2" width="99.140625"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228</v>
      </c>
      <c r="C2" s="14" t="s">
        <v>3</v>
      </c>
      <c r="D2" s="15" t="s">
        <v>4</v>
      </c>
      <c r="E2" s="15" t="s">
        <v>12</v>
      </c>
      <c r="F2" s="16" t="s">
        <v>5</v>
      </c>
      <c r="G2" s="17" t="s">
        <v>6</v>
      </c>
    </row>
    <row r="3" spans="1:8" ht="15" x14ac:dyDescent="0.2">
      <c r="A3" s="275" t="s">
        <v>229</v>
      </c>
      <c r="B3" s="276"/>
      <c r="C3" s="276"/>
      <c r="D3" s="276"/>
      <c r="E3" s="276"/>
      <c r="F3" s="276"/>
      <c r="G3" s="277"/>
    </row>
    <row r="4" spans="1:8" ht="18" x14ac:dyDescent="0.25">
      <c r="A4" s="275" t="s">
        <v>16</v>
      </c>
      <c r="B4" s="276"/>
      <c r="C4" s="276"/>
      <c r="D4" s="276"/>
      <c r="E4" s="276"/>
      <c r="F4" s="276"/>
      <c r="G4" s="277"/>
      <c r="H4" s="25"/>
    </row>
    <row r="5" spans="1:8" ht="18" x14ac:dyDescent="0.25">
      <c r="A5" s="113"/>
      <c r="B5" s="114" t="s">
        <v>230</v>
      </c>
      <c r="C5" s="115"/>
      <c r="D5" s="115"/>
      <c r="E5" s="115"/>
      <c r="F5" s="115"/>
      <c r="G5" s="116"/>
      <c r="H5" s="25"/>
    </row>
    <row r="6" spans="1:8" ht="18" x14ac:dyDescent="0.25">
      <c r="A6" s="117" t="str">
        <f>IF(D6="","",MAX($A$4:A5)+1)</f>
        <v/>
      </c>
      <c r="B6" s="118" t="s">
        <v>231</v>
      </c>
      <c r="C6" s="111"/>
      <c r="D6" s="111"/>
      <c r="E6" s="111"/>
      <c r="F6" s="111"/>
      <c r="G6" s="112"/>
      <c r="H6" s="25"/>
    </row>
    <row r="7" spans="1:8" ht="42.75" x14ac:dyDescent="0.25">
      <c r="A7" s="117">
        <f>IF(D7="","",MAX($A$4:A6)+1)</f>
        <v>1</v>
      </c>
      <c r="B7" s="89" t="s">
        <v>232</v>
      </c>
      <c r="C7" s="19" t="s">
        <v>0</v>
      </c>
      <c r="D7" s="20">
        <v>1</v>
      </c>
      <c r="E7" s="83">
        <v>0</v>
      </c>
      <c r="F7" s="84">
        <f t="shared" ref="F7:F22" si="0">IF(ISNUMBER(E7),IF(E7&gt;0,ROUND(E7,2),0),0)</f>
        <v>0</v>
      </c>
      <c r="G7" s="85">
        <f t="shared" ref="G7:G22" si="1">ROUND(D7*F7,2)</f>
        <v>0</v>
      </c>
      <c r="H7" s="25"/>
    </row>
    <row r="8" spans="1:8" ht="18" x14ac:dyDescent="0.25">
      <c r="A8" s="117" t="str">
        <f>IF(D8="","",MAX($A$4:A7)+1)</f>
        <v/>
      </c>
      <c r="B8" s="118" t="s">
        <v>233</v>
      </c>
      <c r="C8" s="111"/>
      <c r="D8" s="111"/>
      <c r="E8" s="111"/>
      <c r="F8" s="111"/>
      <c r="G8" s="112"/>
      <c r="H8" s="25"/>
    </row>
    <row r="9" spans="1:8" ht="28.5" x14ac:dyDescent="0.25">
      <c r="A9" s="117">
        <f>IF(D9="","",MAX($A$4:A8)+1)</f>
        <v>2</v>
      </c>
      <c r="B9" s="67" t="s">
        <v>234</v>
      </c>
      <c r="C9" s="19" t="s">
        <v>0</v>
      </c>
      <c r="D9" s="20">
        <v>8</v>
      </c>
      <c r="E9" s="83">
        <v>0</v>
      </c>
      <c r="F9" s="84">
        <f t="shared" si="0"/>
        <v>0</v>
      </c>
      <c r="G9" s="85">
        <f t="shared" si="1"/>
        <v>0</v>
      </c>
      <c r="H9" s="25"/>
    </row>
    <row r="10" spans="1:8" ht="28.5" x14ac:dyDescent="0.25">
      <c r="A10" s="117">
        <f>IF(D10="","",MAX($A$4:A9)+1)</f>
        <v>3</v>
      </c>
      <c r="B10" s="89" t="s">
        <v>235</v>
      </c>
      <c r="C10" s="19" t="s">
        <v>0</v>
      </c>
      <c r="D10" s="20">
        <v>8</v>
      </c>
      <c r="E10" s="83">
        <v>0</v>
      </c>
      <c r="F10" s="84">
        <f t="shared" si="0"/>
        <v>0</v>
      </c>
      <c r="G10" s="85">
        <f t="shared" si="1"/>
        <v>0</v>
      </c>
      <c r="H10" s="25"/>
    </row>
    <row r="11" spans="1:8" ht="18" x14ac:dyDescent="0.25">
      <c r="A11" s="117" t="str">
        <f>IF(D11="","",MAX($A$4:A10)+1)</f>
        <v/>
      </c>
      <c r="B11" s="118" t="s">
        <v>236</v>
      </c>
      <c r="C11" s="111"/>
      <c r="D11" s="111"/>
      <c r="E11" s="111"/>
      <c r="F11" s="111"/>
      <c r="G11" s="112"/>
      <c r="H11" s="25"/>
    </row>
    <row r="12" spans="1:8" ht="18" x14ac:dyDescent="0.25">
      <c r="A12" s="117">
        <f>IF(D12="","",MAX($A$4:A11)+1)</f>
        <v>4</v>
      </c>
      <c r="B12" s="67" t="s">
        <v>237</v>
      </c>
      <c r="C12" s="19" t="s">
        <v>0</v>
      </c>
      <c r="D12" s="20">
        <v>1</v>
      </c>
      <c r="E12" s="83">
        <v>0</v>
      </c>
      <c r="F12" s="84">
        <f t="shared" ref="F12" si="2">IF(ISNUMBER(E12),IF(E12&gt;0,ROUND(E12,2),0),0)</f>
        <v>0</v>
      </c>
      <c r="G12" s="85">
        <f t="shared" ref="G12" si="3">ROUND(D12*F12,2)</f>
        <v>0</v>
      </c>
      <c r="H12" s="25"/>
    </row>
    <row r="13" spans="1:8" ht="18" x14ac:dyDescent="0.25">
      <c r="A13" s="117" t="str">
        <f>IF(D13="","",MAX($A$4:A12)+1)</f>
        <v/>
      </c>
      <c r="B13" s="118" t="s">
        <v>238</v>
      </c>
      <c r="C13" s="111"/>
      <c r="D13" s="111"/>
      <c r="E13" s="111"/>
      <c r="F13" s="111"/>
      <c r="G13" s="112"/>
      <c r="H13" s="25"/>
    </row>
    <row r="14" spans="1:8" ht="71.25" x14ac:dyDescent="0.25">
      <c r="A14" s="117">
        <f>IF(D14="","",MAX($A$4:A13)+1)</f>
        <v>5</v>
      </c>
      <c r="B14" s="119" t="s">
        <v>239</v>
      </c>
      <c r="C14" s="19" t="s">
        <v>0</v>
      </c>
      <c r="D14" s="20">
        <v>5</v>
      </c>
      <c r="E14" s="83">
        <v>0</v>
      </c>
      <c r="F14" s="84">
        <f t="shared" ref="F14:F17" si="4">IF(ISNUMBER(E14),IF(E14&gt;0,ROUND(E14,2),0),0)</f>
        <v>0</v>
      </c>
      <c r="G14" s="85">
        <f t="shared" ref="G14:G17" si="5">ROUND(D14*F14,2)</f>
        <v>0</v>
      </c>
      <c r="H14" s="25"/>
    </row>
    <row r="15" spans="1:8" ht="57" x14ac:dyDescent="0.25">
      <c r="A15" s="117">
        <f>IF(D15="","",MAX($A$4:A14)+1)</f>
        <v>6</v>
      </c>
      <c r="B15" s="119" t="s">
        <v>240</v>
      </c>
      <c r="C15" s="19" t="s">
        <v>0</v>
      </c>
      <c r="D15" s="20">
        <v>3</v>
      </c>
      <c r="E15" s="83">
        <v>0</v>
      </c>
      <c r="F15" s="84">
        <f t="shared" si="4"/>
        <v>0</v>
      </c>
      <c r="G15" s="85">
        <f t="shared" si="5"/>
        <v>0</v>
      </c>
      <c r="H15" s="25"/>
    </row>
    <row r="16" spans="1:8" ht="57" x14ac:dyDescent="0.25">
      <c r="A16" s="117">
        <f>IF(D16="","",MAX($A$4:A15)+1)</f>
        <v>7</v>
      </c>
      <c r="B16" s="119" t="s">
        <v>241</v>
      </c>
      <c r="C16" s="19" t="s">
        <v>0</v>
      </c>
      <c r="D16" s="20">
        <v>2</v>
      </c>
      <c r="E16" s="83">
        <v>0</v>
      </c>
      <c r="F16" s="84">
        <f t="shared" si="4"/>
        <v>0</v>
      </c>
      <c r="G16" s="85">
        <f t="shared" si="5"/>
        <v>0</v>
      </c>
      <c r="H16" s="25"/>
    </row>
    <row r="17" spans="1:8" ht="28.5" x14ac:dyDescent="0.25">
      <c r="A17" s="117">
        <f>IF(D17="","",MAX($A$4:A16)+1)</f>
        <v>8</v>
      </c>
      <c r="B17" s="120" t="s">
        <v>242</v>
      </c>
      <c r="C17" s="19" t="s">
        <v>8</v>
      </c>
      <c r="D17" s="20">
        <v>2</v>
      </c>
      <c r="E17" s="83">
        <v>0</v>
      </c>
      <c r="F17" s="84">
        <f t="shared" si="4"/>
        <v>0</v>
      </c>
      <c r="G17" s="85">
        <f t="shared" si="5"/>
        <v>0</v>
      </c>
      <c r="H17" s="25"/>
    </row>
    <row r="18" spans="1:8" ht="18" x14ac:dyDescent="0.25">
      <c r="A18" s="117" t="str">
        <f>IF(D18="","",MAX($A$4:A17)+1)</f>
        <v/>
      </c>
      <c r="B18" s="118" t="s">
        <v>243</v>
      </c>
      <c r="C18" s="111"/>
      <c r="D18" s="111"/>
      <c r="E18" s="111"/>
      <c r="F18" s="111"/>
      <c r="G18" s="112"/>
      <c r="H18" s="25"/>
    </row>
    <row r="19" spans="1:8" ht="18" x14ac:dyDescent="0.25">
      <c r="A19" s="117">
        <f>IF(D19="","",MAX($A$4:A18)+1)</f>
        <v>9</v>
      </c>
      <c r="B19" s="120" t="s">
        <v>244</v>
      </c>
      <c r="C19" s="19" t="s">
        <v>0</v>
      </c>
      <c r="D19" s="20">
        <v>1</v>
      </c>
      <c r="E19" s="83">
        <v>0</v>
      </c>
      <c r="F19" s="84">
        <f t="shared" ref="F19:F20" si="6">IF(ISNUMBER(E19),IF(E19&gt;0,ROUND(E19,2),0),0)</f>
        <v>0</v>
      </c>
      <c r="G19" s="85">
        <f t="shared" ref="G19:G20" si="7">ROUND(D19*F19,2)</f>
        <v>0</v>
      </c>
      <c r="H19" s="25"/>
    </row>
    <row r="20" spans="1:8" ht="18" x14ac:dyDescent="0.25">
      <c r="A20" s="117">
        <f>IF(D20="","",MAX($A$4:A19)+1)</f>
        <v>10</v>
      </c>
      <c r="B20" s="120" t="s">
        <v>245</v>
      </c>
      <c r="C20" s="19" t="s">
        <v>8</v>
      </c>
      <c r="D20" s="20">
        <v>4</v>
      </c>
      <c r="E20" s="83">
        <v>0</v>
      </c>
      <c r="F20" s="84">
        <f t="shared" si="6"/>
        <v>0</v>
      </c>
      <c r="G20" s="85">
        <f t="shared" si="7"/>
        <v>0</v>
      </c>
      <c r="H20" s="25"/>
    </row>
    <row r="21" spans="1:8" ht="18" x14ac:dyDescent="0.25">
      <c r="A21" s="117" t="str">
        <f>IF(D21="","",MAX($A$4:A20)+1)</f>
        <v/>
      </c>
      <c r="B21" s="118" t="s">
        <v>246</v>
      </c>
      <c r="C21" s="111"/>
      <c r="D21" s="111"/>
      <c r="E21" s="111"/>
      <c r="F21" s="111"/>
      <c r="G21" s="112"/>
      <c r="H21" s="25"/>
    </row>
    <row r="22" spans="1:8" ht="28.5" x14ac:dyDescent="0.25">
      <c r="A22" s="117">
        <f>IF(D22="","",MAX($A$4:A21)+1)</f>
        <v>11</v>
      </c>
      <c r="B22" s="120" t="s">
        <v>247</v>
      </c>
      <c r="C22" s="19" t="s">
        <v>0</v>
      </c>
      <c r="D22" s="20">
        <v>1</v>
      </c>
      <c r="E22" s="83">
        <v>0</v>
      </c>
      <c r="F22" s="84">
        <f t="shared" si="0"/>
        <v>0</v>
      </c>
      <c r="G22" s="85">
        <f t="shared" si="1"/>
        <v>0</v>
      </c>
      <c r="H22" s="25"/>
    </row>
    <row r="23" spans="1:8" ht="18" x14ac:dyDescent="0.25">
      <c r="A23" s="121" t="str">
        <f>IF(D23="","",MAX($A$4:A22)+1)</f>
        <v/>
      </c>
      <c r="B23" s="114" t="s">
        <v>248</v>
      </c>
      <c r="C23" s="115"/>
      <c r="D23" s="115"/>
      <c r="E23" s="115"/>
      <c r="F23" s="115"/>
      <c r="G23" s="116"/>
      <c r="H23" s="25"/>
    </row>
    <row r="24" spans="1:8" ht="28.5" x14ac:dyDescent="0.25">
      <c r="A24" s="117">
        <f>IF(D24="","",MAX($A$4:A23)+1)</f>
        <v>12</v>
      </c>
      <c r="B24" s="122" t="s">
        <v>249</v>
      </c>
      <c r="C24" s="19" t="s">
        <v>0</v>
      </c>
      <c r="D24" s="20">
        <v>1</v>
      </c>
      <c r="E24" s="83">
        <v>0</v>
      </c>
      <c r="F24" s="84">
        <f t="shared" ref="F24" si="8">IF(ISNUMBER(E24),IF(E24&gt;0,ROUND(E24,2),0),0)</f>
        <v>0</v>
      </c>
      <c r="G24" s="85">
        <f t="shared" ref="G24" si="9">ROUND(D24*F24,2)</f>
        <v>0</v>
      </c>
      <c r="H24" s="25"/>
    </row>
    <row r="25" spans="1:8" ht="18" x14ac:dyDescent="0.25">
      <c r="A25" s="117" t="str">
        <f>IF(D25="","",MAX($A$4:A24)+1)</f>
        <v/>
      </c>
      <c r="B25" s="118" t="s">
        <v>231</v>
      </c>
      <c r="C25" s="111"/>
      <c r="D25" s="111"/>
      <c r="E25" s="111"/>
      <c r="F25" s="111"/>
      <c r="G25" s="112"/>
      <c r="H25" s="25"/>
    </row>
    <row r="26" spans="1:8" ht="18" x14ac:dyDescent="0.25">
      <c r="A26" s="117">
        <f>IF(D26="","",MAX($A$4:A25)+1)</f>
        <v>13</v>
      </c>
      <c r="B26" s="122" t="s">
        <v>250</v>
      </c>
      <c r="C26" s="19" t="s">
        <v>8</v>
      </c>
      <c r="D26" s="20">
        <v>2</v>
      </c>
      <c r="E26" s="83">
        <v>0</v>
      </c>
      <c r="F26" s="84">
        <f t="shared" ref="F26:F29" si="10">IF(ISNUMBER(E26),IF(E26&gt;0,ROUND(E26,2),0),0)</f>
        <v>0</v>
      </c>
      <c r="G26" s="85">
        <f t="shared" ref="G26:G29" si="11">ROUND(D26*F26,2)</f>
        <v>0</v>
      </c>
      <c r="H26" s="25"/>
    </row>
    <row r="27" spans="1:8" ht="18" x14ac:dyDescent="0.25">
      <c r="A27" s="117">
        <f>IF(D27="","",MAX($A$4:A26)+1)</f>
        <v>14</v>
      </c>
      <c r="B27" s="122" t="s">
        <v>251</v>
      </c>
      <c r="C27" s="19" t="s">
        <v>8</v>
      </c>
      <c r="D27" s="20">
        <v>4</v>
      </c>
      <c r="E27" s="83">
        <v>0</v>
      </c>
      <c r="F27" s="84">
        <f t="shared" si="10"/>
        <v>0</v>
      </c>
      <c r="G27" s="85">
        <f t="shared" si="11"/>
        <v>0</v>
      </c>
      <c r="H27" s="25"/>
    </row>
    <row r="28" spans="1:8" ht="28.5" x14ac:dyDescent="0.25">
      <c r="A28" s="117">
        <f>IF(D28="","",MAX($A$4:A27)+1)</f>
        <v>15</v>
      </c>
      <c r="B28" s="122" t="s">
        <v>252</v>
      </c>
      <c r="C28" s="19" t="s">
        <v>8</v>
      </c>
      <c r="D28" s="20">
        <v>6</v>
      </c>
      <c r="E28" s="83">
        <v>0</v>
      </c>
      <c r="F28" s="84">
        <f t="shared" si="10"/>
        <v>0</v>
      </c>
      <c r="G28" s="85">
        <f t="shared" si="11"/>
        <v>0</v>
      </c>
      <c r="H28" s="25"/>
    </row>
    <row r="29" spans="1:8" ht="18" x14ac:dyDescent="0.25">
      <c r="A29" s="117">
        <f>IF(D29="","",MAX($A$4:A28)+1)</f>
        <v>16</v>
      </c>
      <c r="B29" s="122" t="s">
        <v>253</v>
      </c>
      <c r="C29" s="19" t="s">
        <v>8</v>
      </c>
      <c r="D29" s="20">
        <v>6</v>
      </c>
      <c r="E29" s="83">
        <v>0</v>
      </c>
      <c r="F29" s="84">
        <f t="shared" si="10"/>
        <v>0</v>
      </c>
      <c r="G29" s="85">
        <f t="shared" si="11"/>
        <v>0</v>
      </c>
      <c r="H29" s="25"/>
    </row>
    <row r="30" spans="1:8" ht="18" x14ac:dyDescent="0.25">
      <c r="A30" s="121" t="str">
        <f>IF(D30="","",MAX($A$4:A29)+1)</f>
        <v/>
      </c>
      <c r="B30" s="114" t="s">
        <v>254</v>
      </c>
      <c r="C30" s="115"/>
      <c r="D30" s="115"/>
      <c r="E30" s="115"/>
      <c r="F30" s="115"/>
      <c r="G30" s="116"/>
      <c r="H30" s="25"/>
    </row>
    <row r="31" spans="1:8" ht="18" x14ac:dyDescent="0.25">
      <c r="A31" s="117" t="str">
        <f>IF(D31="","",MAX($A$4:A30)+1)</f>
        <v/>
      </c>
      <c r="B31" s="118" t="s">
        <v>233</v>
      </c>
      <c r="C31" s="111"/>
      <c r="D31" s="111"/>
      <c r="E31" s="111"/>
      <c r="F31" s="111"/>
      <c r="G31" s="112"/>
      <c r="H31" s="25"/>
    </row>
    <row r="32" spans="1:8" ht="28.5" x14ac:dyDescent="0.25">
      <c r="A32" s="117">
        <f>IF(D32="","",MAX($A$4:A31)+1)</f>
        <v>17</v>
      </c>
      <c r="B32" s="120" t="s">
        <v>255</v>
      </c>
      <c r="C32" s="19" t="s">
        <v>0</v>
      </c>
      <c r="D32" s="20">
        <v>8</v>
      </c>
      <c r="E32" s="83">
        <v>0</v>
      </c>
      <c r="F32" s="84">
        <f t="shared" ref="F32" si="12">IF(ISNUMBER(E32),IF(E32&gt;0,ROUND(E32,2),0),0)</f>
        <v>0</v>
      </c>
      <c r="G32" s="85">
        <f t="shared" ref="G32" si="13">ROUND(D32*F32,2)</f>
        <v>0</v>
      </c>
      <c r="H32" s="25"/>
    </row>
    <row r="33" spans="1:8" ht="18" x14ac:dyDescent="0.25">
      <c r="A33" s="117" t="str">
        <f>IF(D33="","",MAX($A$4:A32)+1)</f>
        <v/>
      </c>
      <c r="B33" s="118" t="s">
        <v>256</v>
      </c>
      <c r="C33" s="111"/>
      <c r="D33" s="111"/>
      <c r="E33" s="111"/>
      <c r="F33" s="111"/>
      <c r="G33" s="112"/>
      <c r="H33" s="25"/>
    </row>
    <row r="34" spans="1:8" ht="18" x14ac:dyDescent="0.25">
      <c r="A34" s="117">
        <f>IF(D34="","",MAX($A$4:A33)+1)</f>
        <v>18</v>
      </c>
      <c r="B34" s="120" t="s">
        <v>257</v>
      </c>
      <c r="C34" s="19" t="s">
        <v>0</v>
      </c>
      <c r="D34" s="20">
        <v>1</v>
      </c>
      <c r="E34" s="83">
        <v>0</v>
      </c>
      <c r="F34" s="84">
        <f t="shared" ref="F34" si="14">IF(ISNUMBER(E34),IF(E34&gt;0,ROUND(E34,2),0),0)</f>
        <v>0</v>
      </c>
      <c r="G34" s="85">
        <f t="shared" ref="G34" si="15">ROUND(D34*F34,2)</f>
        <v>0</v>
      </c>
      <c r="H34" s="25"/>
    </row>
    <row r="35" spans="1:8" ht="18" x14ac:dyDescent="0.25">
      <c r="A35" s="117" t="str">
        <f>IF(D35="","",MAX($A$4:A34)+1)</f>
        <v/>
      </c>
      <c r="B35" s="118" t="s">
        <v>238</v>
      </c>
      <c r="C35" s="111"/>
      <c r="D35" s="111"/>
      <c r="E35" s="111"/>
      <c r="F35" s="111"/>
      <c r="G35" s="112"/>
      <c r="H35" s="25"/>
    </row>
    <row r="36" spans="1:8" ht="57" x14ac:dyDescent="0.25">
      <c r="A36" s="117">
        <f>IF(D36="","",MAX($A$4:A35)+1)</f>
        <v>19</v>
      </c>
      <c r="B36" s="120" t="s">
        <v>258</v>
      </c>
      <c r="C36" s="19" t="s">
        <v>0</v>
      </c>
      <c r="D36" s="20">
        <v>8</v>
      </c>
      <c r="E36" s="83">
        <v>0</v>
      </c>
      <c r="F36" s="84">
        <f t="shared" ref="F36:F40" si="16">IF(ISNUMBER(E36),IF(E36&gt;0,ROUND(E36,2),0),0)</f>
        <v>0</v>
      </c>
      <c r="G36" s="85">
        <f t="shared" ref="G36:G40" si="17">ROUND(D36*F36,2)</f>
        <v>0</v>
      </c>
      <c r="H36" s="25"/>
    </row>
    <row r="37" spans="1:8" ht="42.75" x14ac:dyDescent="0.25">
      <c r="A37" s="117">
        <f>IF(D37="","",MAX($A$4:A36)+1)</f>
        <v>20</v>
      </c>
      <c r="B37" s="120" t="s">
        <v>259</v>
      </c>
      <c r="C37" s="19" t="s">
        <v>0</v>
      </c>
      <c r="D37" s="20">
        <v>2</v>
      </c>
      <c r="E37" s="83">
        <v>0</v>
      </c>
      <c r="F37" s="84">
        <f t="shared" si="16"/>
        <v>0</v>
      </c>
      <c r="G37" s="85">
        <f t="shared" si="17"/>
        <v>0</v>
      </c>
      <c r="H37" s="25"/>
    </row>
    <row r="38" spans="1:8" ht="42.75" x14ac:dyDescent="0.25">
      <c r="A38" s="117">
        <f>IF(D38="","",MAX($A$4:A37)+1)</f>
        <v>21</v>
      </c>
      <c r="B38" s="120" t="s">
        <v>260</v>
      </c>
      <c r="C38" s="19" t="s">
        <v>0</v>
      </c>
      <c r="D38" s="20">
        <v>2</v>
      </c>
      <c r="E38" s="83">
        <v>0</v>
      </c>
      <c r="F38" s="84">
        <f t="shared" si="16"/>
        <v>0</v>
      </c>
      <c r="G38" s="85">
        <f t="shared" si="17"/>
        <v>0</v>
      </c>
      <c r="H38" s="25"/>
    </row>
    <row r="39" spans="1:8" ht="42.75" x14ac:dyDescent="0.25">
      <c r="A39" s="117">
        <f>IF(D39="","",MAX($A$4:A38)+1)</f>
        <v>22</v>
      </c>
      <c r="B39" s="120" t="s">
        <v>261</v>
      </c>
      <c r="C39" s="19" t="s">
        <v>0</v>
      </c>
      <c r="D39" s="20">
        <v>2</v>
      </c>
      <c r="E39" s="83">
        <v>0</v>
      </c>
      <c r="F39" s="84">
        <f t="shared" si="16"/>
        <v>0</v>
      </c>
      <c r="G39" s="85">
        <f t="shared" si="17"/>
        <v>0</v>
      </c>
      <c r="H39" s="25"/>
    </row>
    <row r="40" spans="1:8" ht="18" x14ac:dyDescent="0.25">
      <c r="A40" s="117">
        <f>IF(D40="","",MAX($A$4:A39)+1)</f>
        <v>23</v>
      </c>
      <c r="B40" s="120" t="s">
        <v>262</v>
      </c>
      <c r="C40" s="19" t="s">
        <v>0</v>
      </c>
      <c r="D40" s="20">
        <v>1</v>
      </c>
      <c r="E40" s="83">
        <v>0</v>
      </c>
      <c r="F40" s="84">
        <f t="shared" si="16"/>
        <v>0</v>
      </c>
      <c r="G40" s="85">
        <f t="shared" si="17"/>
        <v>0</v>
      </c>
      <c r="H40" s="25"/>
    </row>
    <row r="41" spans="1:8" ht="18" x14ac:dyDescent="0.25">
      <c r="A41" s="117" t="str">
        <f>IF(D41="","",MAX($A$4:A40)+1)</f>
        <v/>
      </c>
      <c r="B41" s="118" t="s">
        <v>263</v>
      </c>
      <c r="C41" s="111"/>
      <c r="D41" s="111"/>
      <c r="E41" s="111"/>
      <c r="F41" s="111"/>
      <c r="G41" s="112"/>
      <c r="H41" s="25"/>
    </row>
    <row r="42" spans="1:8" ht="18" x14ac:dyDescent="0.25">
      <c r="A42" s="117">
        <f>IF(D42="","",MAX($A$4:A41)+1)</f>
        <v>24</v>
      </c>
      <c r="B42" s="120" t="s">
        <v>264</v>
      </c>
      <c r="C42" s="19" t="s">
        <v>8</v>
      </c>
      <c r="D42" s="20">
        <v>2</v>
      </c>
      <c r="E42" s="83">
        <v>0</v>
      </c>
      <c r="F42" s="84">
        <f t="shared" ref="F42:F43" si="18">IF(ISNUMBER(E42),IF(E42&gt;0,ROUND(E42,2),0),0)</f>
        <v>0</v>
      </c>
      <c r="G42" s="85">
        <f t="shared" ref="G42:G43" si="19">ROUND(D42*F42,2)</f>
        <v>0</v>
      </c>
      <c r="H42" s="25"/>
    </row>
    <row r="43" spans="1:8" ht="18" x14ac:dyDescent="0.25">
      <c r="A43" s="117">
        <f>IF(D43="","",MAX($A$4:A42)+1)</f>
        <v>25</v>
      </c>
      <c r="B43" s="120" t="s">
        <v>265</v>
      </c>
      <c r="C43" s="19" t="s">
        <v>8</v>
      </c>
      <c r="D43" s="20">
        <v>1</v>
      </c>
      <c r="E43" s="83">
        <v>0</v>
      </c>
      <c r="F43" s="84">
        <f t="shared" si="18"/>
        <v>0</v>
      </c>
      <c r="G43" s="85">
        <f t="shared" si="19"/>
        <v>0</v>
      </c>
      <c r="H43" s="25"/>
    </row>
    <row r="44" spans="1:8" ht="18" x14ac:dyDescent="0.25">
      <c r="A44" s="117" t="str">
        <f>IF(D44="","",MAX($A$4:A43)+1)</f>
        <v/>
      </c>
      <c r="B44" s="118" t="s">
        <v>266</v>
      </c>
      <c r="C44" s="111"/>
      <c r="D44" s="111"/>
      <c r="E44" s="111"/>
      <c r="F44" s="111"/>
      <c r="G44" s="112"/>
      <c r="H44" s="25"/>
    </row>
    <row r="45" spans="1:8" ht="71.25" x14ac:dyDescent="0.25">
      <c r="A45" s="117">
        <f>IF(D45="","",MAX($A$4:A44)+1)</f>
        <v>26</v>
      </c>
      <c r="B45" s="120" t="s">
        <v>267</v>
      </c>
      <c r="C45" s="19" t="s">
        <v>0</v>
      </c>
      <c r="D45" s="20">
        <v>1</v>
      </c>
      <c r="E45" s="83">
        <v>0</v>
      </c>
      <c r="F45" s="84">
        <f t="shared" ref="F45:F48" si="20">IF(ISNUMBER(E45),IF(E45&gt;0,ROUND(E45,2),0),0)</f>
        <v>0</v>
      </c>
      <c r="G45" s="85">
        <f t="shared" ref="G45:G48" si="21">ROUND(D45*F45,2)</f>
        <v>0</v>
      </c>
      <c r="H45" s="25"/>
    </row>
    <row r="46" spans="1:8" ht="71.25" x14ac:dyDescent="0.25">
      <c r="A46" s="117">
        <f>IF(D46="","",MAX($A$4:A45)+1)</f>
        <v>27</v>
      </c>
      <c r="B46" s="120" t="s">
        <v>268</v>
      </c>
      <c r="C46" s="19" t="s">
        <v>0</v>
      </c>
      <c r="D46" s="20">
        <v>1</v>
      </c>
      <c r="E46" s="83">
        <v>0</v>
      </c>
      <c r="F46" s="84">
        <f t="shared" si="20"/>
        <v>0</v>
      </c>
      <c r="G46" s="85">
        <f t="shared" si="21"/>
        <v>0</v>
      </c>
      <c r="H46" s="25"/>
    </row>
    <row r="47" spans="1:8" ht="71.25" x14ac:dyDescent="0.25">
      <c r="A47" s="117">
        <f>IF(D47="","",MAX($A$4:A46)+1)</f>
        <v>28</v>
      </c>
      <c r="B47" s="120" t="s">
        <v>269</v>
      </c>
      <c r="C47" s="19" t="s">
        <v>0</v>
      </c>
      <c r="D47" s="20">
        <v>1</v>
      </c>
      <c r="E47" s="83">
        <v>0</v>
      </c>
      <c r="F47" s="84">
        <f t="shared" si="20"/>
        <v>0</v>
      </c>
      <c r="G47" s="85">
        <f t="shared" si="21"/>
        <v>0</v>
      </c>
      <c r="H47" s="25"/>
    </row>
    <row r="48" spans="1:8" ht="71.25" x14ac:dyDescent="0.25">
      <c r="A48" s="117">
        <f>IF(D48="","",MAX($A$4:A47)+1)</f>
        <v>29</v>
      </c>
      <c r="B48" s="120" t="s">
        <v>270</v>
      </c>
      <c r="C48" s="19" t="s">
        <v>0</v>
      </c>
      <c r="D48" s="20">
        <v>1</v>
      </c>
      <c r="E48" s="83">
        <v>0</v>
      </c>
      <c r="F48" s="84">
        <f t="shared" si="20"/>
        <v>0</v>
      </c>
      <c r="G48" s="85">
        <f t="shared" si="21"/>
        <v>0</v>
      </c>
      <c r="H48" s="25"/>
    </row>
    <row r="49" spans="1:8" ht="18" x14ac:dyDescent="0.25">
      <c r="A49" s="117" t="str">
        <f>IF(D49="","",MAX($A$4:A48)+1)</f>
        <v/>
      </c>
      <c r="B49" s="118" t="s">
        <v>271</v>
      </c>
      <c r="C49" s="111"/>
      <c r="D49" s="111"/>
      <c r="E49" s="111"/>
      <c r="F49" s="111"/>
      <c r="G49" s="112"/>
      <c r="H49" s="25"/>
    </row>
    <row r="50" spans="1:8" ht="18" x14ac:dyDescent="0.25">
      <c r="A50" s="117">
        <f>IF(D50="","",MAX($A$4:A49)+1)</f>
        <v>30</v>
      </c>
      <c r="B50" s="120" t="s">
        <v>272</v>
      </c>
      <c r="C50" s="19" t="s">
        <v>8</v>
      </c>
      <c r="D50" s="20">
        <v>1</v>
      </c>
      <c r="E50" s="83">
        <v>0</v>
      </c>
      <c r="F50" s="84">
        <f t="shared" ref="F50:F53" si="22">IF(ISNUMBER(E50),IF(E50&gt;0,ROUND(E50,2),0),0)</f>
        <v>0</v>
      </c>
      <c r="G50" s="85">
        <f t="shared" ref="G50:G53" si="23">ROUND(D50*F50,2)</f>
        <v>0</v>
      </c>
      <c r="H50" s="25"/>
    </row>
    <row r="51" spans="1:8" ht="18" x14ac:dyDescent="0.25">
      <c r="A51" s="117">
        <f>IF(D51="","",MAX($A$4:A50)+1)</f>
        <v>31</v>
      </c>
      <c r="B51" s="120" t="s">
        <v>273</v>
      </c>
      <c r="C51" s="19" t="s">
        <v>8</v>
      </c>
      <c r="D51" s="20">
        <v>8</v>
      </c>
      <c r="E51" s="83">
        <v>0</v>
      </c>
      <c r="F51" s="84">
        <f t="shared" si="22"/>
        <v>0</v>
      </c>
      <c r="G51" s="85">
        <f t="shared" si="23"/>
        <v>0</v>
      </c>
      <c r="H51" s="25"/>
    </row>
    <row r="52" spans="1:8" ht="18" x14ac:dyDescent="0.25">
      <c r="A52" s="117">
        <f>IF(D52="","",MAX($A$4:A51)+1)</f>
        <v>32</v>
      </c>
      <c r="B52" s="120" t="s">
        <v>274</v>
      </c>
      <c r="C52" s="19" t="s">
        <v>8</v>
      </c>
      <c r="D52" s="20">
        <v>3</v>
      </c>
      <c r="E52" s="83">
        <v>0</v>
      </c>
      <c r="F52" s="84">
        <f t="shared" si="22"/>
        <v>0</v>
      </c>
      <c r="G52" s="85">
        <f t="shared" si="23"/>
        <v>0</v>
      </c>
      <c r="H52" s="25"/>
    </row>
    <row r="53" spans="1:8" ht="18" x14ac:dyDescent="0.25">
      <c r="A53" s="117">
        <f>IF(D53="","",MAX($A$4:A52)+1)</f>
        <v>33</v>
      </c>
      <c r="B53" s="120" t="s">
        <v>275</v>
      </c>
      <c r="C53" s="19" t="s">
        <v>0</v>
      </c>
      <c r="D53" s="20">
        <v>1</v>
      </c>
      <c r="E53" s="83">
        <v>0</v>
      </c>
      <c r="F53" s="84">
        <f t="shared" si="22"/>
        <v>0</v>
      </c>
      <c r="G53" s="85">
        <f t="shared" si="23"/>
        <v>0</v>
      </c>
      <c r="H53" s="25"/>
    </row>
    <row r="54" spans="1:8" ht="18" x14ac:dyDescent="0.25">
      <c r="A54" s="117" t="str">
        <f>IF(D54="","",MAX($A$4:A53)+1)</f>
        <v/>
      </c>
      <c r="B54" s="114" t="s">
        <v>276</v>
      </c>
      <c r="C54" s="115"/>
      <c r="D54" s="115"/>
      <c r="E54" s="115"/>
      <c r="F54" s="115"/>
      <c r="G54" s="116"/>
      <c r="H54" s="25"/>
    </row>
    <row r="55" spans="1:8" ht="18" x14ac:dyDescent="0.25">
      <c r="A55" s="117" t="str">
        <f>IF(D55="","",MAX($A$4:A54)+1)</f>
        <v/>
      </c>
      <c r="B55" s="118" t="s">
        <v>277</v>
      </c>
      <c r="C55" s="111"/>
      <c r="D55" s="111"/>
      <c r="E55" s="111"/>
      <c r="F55" s="111"/>
      <c r="G55" s="112"/>
      <c r="H55" s="25"/>
    </row>
    <row r="56" spans="1:8" ht="18" x14ac:dyDescent="0.25">
      <c r="A56" s="117">
        <f>IF(D56="","",MAX($A$4:A55)+1)</f>
        <v>34</v>
      </c>
      <c r="B56" s="122" t="s">
        <v>278</v>
      </c>
      <c r="C56" s="19" t="s">
        <v>87</v>
      </c>
      <c r="D56" s="20">
        <f>2*100</f>
        <v>200</v>
      </c>
      <c r="E56" s="83">
        <v>0</v>
      </c>
      <c r="F56" s="84">
        <f t="shared" ref="F56:F59" si="24">IF(ISNUMBER(E56),IF(E56&gt;0,ROUND(E56,2),0),0)</f>
        <v>0</v>
      </c>
      <c r="G56" s="85">
        <f t="shared" ref="G56:G59" si="25">ROUND(D56*F56,2)</f>
        <v>0</v>
      </c>
      <c r="H56" s="25"/>
    </row>
    <row r="57" spans="1:8" ht="18" x14ac:dyDescent="0.25">
      <c r="A57" s="117">
        <f>IF(D57="","",MAX($A$4:A56)+1)</f>
        <v>35</v>
      </c>
      <c r="B57" s="120" t="s">
        <v>279</v>
      </c>
      <c r="C57" s="19" t="s">
        <v>8</v>
      </c>
      <c r="D57" s="20">
        <v>2</v>
      </c>
      <c r="E57" s="83">
        <v>0</v>
      </c>
      <c r="F57" s="84">
        <f t="shared" si="24"/>
        <v>0</v>
      </c>
      <c r="G57" s="85">
        <f t="shared" si="25"/>
        <v>0</v>
      </c>
      <c r="H57" s="25"/>
    </row>
    <row r="58" spans="1:8" ht="18" x14ac:dyDescent="0.25">
      <c r="A58" s="117">
        <f>IF(D58="","",MAX($A$4:A57)+1)</f>
        <v>36</v>
      </c>
      <c r="B58" s="120" t="s">
        <v>280</v>
      </c>
      <c r="C58" s="19" t="s">
        <v>87</v>
      </c>
      <c r="D58" s="20">
        <v>200</v>
      </c>
      <c r="E58" s="83">
        <v>0</v>
      </c>
      <c r="F58" s="84">
        <f t="shared" si="24"/>
        <v>0</v>
      </c>
      <c r="G58" s="85">
        <f t="shared" si="25"/>
        <v>0</v>
      </c>
      <c r="H58" s="25"/>
    </row>
    <row r="59" spans="1:8" ht="18" x14ac:dyDescent="0.25">
      <c r="A59" s="117">
        <f>IF(D59="","",MAX($A$4:A58)+1)</f>
        <v>37</v>
      </c>
      <c r="B59" s="120" t="s">
        <v>281</v>
      </c>
      <c r="C59" s="19" t="s">
        <v>0</v>
      </c>
      <c r="D59" s="20">
        <v>1</v>
      </c>
      <c r="E59" s="83">
        <v>0</v>
      </c>
      <c r="F59" s="84">
        <f t="shared" si="24"/>
        <v>0</v>
      </c>
      <c r="G59" s="85">
        <f t="shared" si="25"/>
        <v>0</v>
      </c>
      <c r="H59" s="25"/>
    </row>
    <row r="60" spans="1:8" ht="18" x14ac:dyDescent="0.25">
      <c r="A60" s="117" t="str">
        <f>IF(D60="","",MAX($A$4:A59)+1)</f>
        <v/>
      </c>
      <c r="B60" s="118" t="s">
        <v>282</v>
      </c>
      <c r="C60" s="111"/>
      <c r="D60" s="111"/>
      <c r="E60" s="111"/>
      <c r="F60" s="111"/>
      <c r="G60" s="112"/>
      <c r="H60" s="25"/>
    </row>
    <row r="61" spans="1:8" ht="18" x14ac:dyDescent="0.25">
      <c r="A61" s="117">
        <f>IF(D61="","",MAX($A$4:A60)+1)</f>
        <v>38</v>
      </c>
      <c r="B61" s="122" t="s">
        <v>283</v>
      </c>
      <c r="C61" s="19" t="s">
        <v>87</v>
      </c>
      <c r="D61" s="20">
        <f>2*110</f>
        <v>220</v>
      </c>
      <c r="E61" s="83">
        <v>0</v>
      </c>
      <c r="F61" s="84">
        <f t="shared" ref="F61:F64" si="26">IF(ISNUMBER(E61),IF(E61&gt;0,ROUND(E61,2),0),0)</f>
        <v>0</v>
      </c>
      <c r="G61" s="85">
        <f t="shared" ref="G61:G64" si="27">ROUND(D61*F61,2)</f>
        <v>0</v>
      </c>
      <c r="H61" s="25"/>
    </row>
    <row r="62" spans="1:8" ht="18" x14ac:dyDescent="0.25">
      <c r="A62" s="117">
        <f>IF(D62="","",MAX($A$4:A61)+1)</f>
        <v>39</v>
      </c>
      <c r="B62" s="120" t="s">
        <v>279</v>
      </c>
      <c r="C62" s="19" t="s">
        <v>8</v>
      </c>
      <c r="D62" s="20">
        <v>2</v>
      </c>
      <c r="E62" s="83">
        <v>0</v>
      </c>
      <c r="F62" s="84">
        <f t="shared" si="26"/>
        <v>0</v>
      </c>
      <c r="G62" s="85">
        <f t="shared" si="27"/>
        <v>0</v>
      </c>
      <c r="H62" s="25"/>
    </row>
    <row r="63" spans="1:8" ht="18" x14ac:dyDescent="0.25">
      <c r="A63" s="117">
        <f>IF(D63="","",MAX($A$4:A62)+1)</f>
        <v>40</v>
      </c>
      <c r="B63" s="120" t="s">
        <v>280</v>
      </c>
      <c r="C63" s="19" t="s">
        <v>87</v>
      </c>
      <c r="D63" s="20">
        <v>220</v>
      </c>
      <c r="E63" s="83">
        <v>0</v>
      </c>
      <c r="F63" s="84">
        <f t="shared" si="26"/>
        <v>0</v>
      </c>
      <c r="G63" s="85">
        <f t="shared" si="27"/>
        <v>0</v>
      </c>
      <c r="H63" s="25"/>
    </row>
    <row r="64" spans="1:8" ht="18" x14ac:dyDescent="0.25">
      <c r="A64" s="117">
        <f>IF(D64="","",MAX($A$4:A63)+1)</f>
        <v>41</v>
      </c>
      <c r="B64" s="120" t="s">
        <v>281</v>
      </c>
      <c r="C64" s="19" t="s">
        <v>0</v>
      </c>
      <c r="D64" s="20">
        <v>1</v>
      </c>
      <c r="E64" s="83">
        <v>0</v>
      </c>
      <c r="F64" s="84">
        <f t="shared" si="26"/>
        <v>0</v>
      </c>
      <c r="G64" s="85">
        <f t="shared" si="27"/>
        <v>0</v>
      </c>
      <c r="H64" s="25"/>
    </row>
    <row r="65" spans="1:8" ht="18" x14ac:dyDescent="0.25">
      <c r="A65" s="117" t="str">
        <f>IF(D65="","",MAX($A$4:A64)+1)</f>
        <v/>
      </c>
      <c r="B65" s="118" t="s">
        <v>284</v>
      </c>
      <c r="C65" s="111"/>
      <c r="D65" s="111"/>
      <c r="E65" s="111"/>
      <c r="F65" s="111"/>
      <c r="G65" s="112"/>
      <c r="H65" s="25"/>
    </row>
    <row r="66" spans="1:8" ht="18" x14ac:dyDescent="0.25">
      <c r="A66" s="117">
        <f>IF(D66="","",MAX($A$4:A65)+1)</f>
        <v>42</v>
      </c>
      <c r="B66" s="122" t="s">
        <v>278</v>
      </c>
      <c r="C66" s="19" t="s">
        <v>87</v>
      </c>
      <c r="D66" s="20">
        <f>2*130</f>
        <v>260</v>
      </c>
      <c r="E66" s="83">
        <v>0</v>
      </c>
      <c r="F66" s="84">
        <f t="shared" ref="F66:F69" si="28">IF(ISNUMBER(E66),IF(E66&gt;0,ROUND(E66,2),0),0)</f>
        <v>0</v>
      </c>
      <c r="G66" s="85">
        <f t="shared" ref="G66:G69" si="29">ROUND(D66*F66,2)</f>
        <v>0</v>
      </c>
      <c r="H66" s="25"/>
    </row>
    <row r="67" spans="1:8" ht="18" x14ac:dyDescent="0.25">
      <c r="A67" s="117">
        <f>IF(D67="","",MAX($A$4:A66)+1)</f>
        <v>43</v>
      </c>
      <c r="B67" s="120" t="s">
        <v>279</v>
      </c>
      <c r="C67" s="19" t="s">
        <v>8</v>
      </c>
      <c r="D67" s="20">
        <v>2</v>
      </c>
      <c r="E67" s="83">
        <v>0</v>
      </c>
      <c r="F67" s="84">
        <f t="shared" si="28"/>
        <v>0</v>
      </c>
      <c r="G67" s="85">
        <f t="shared" si="29"/>
        <v>0</v>
      </c>
      <c r="H67" s="25"/>
    </row>
    <row r="68" spans="1:8" ht="18" x14ac:dyDescent="0.25">
      <c r="A68" s="117">
        <f>IF(D68="","",MAX($A$4:A67)+1)</f>
        <v>44</v>
      </c>
      <c r="B68" s="120" t="s">
        <v>280</v>
      </c>
      <c r="C68" s="19" t="s">
        <v>87</v>
      </c>
      <c r="D68" s="20">
        <v>260</v>
      </c>
      <c r="E68" s="83">
        <v>0</v>
      </c>
      <c r="F68" s="84">
        <f t="shared" si="28"/>
        <v>0</v>
      </c>
      <c r="G68" s="85">
        <f t="shared" si="29"/>
        <v>0</v>
      </c>
      <c r="H68" s="25"/>
    </row>
    <row r="69" spans="1:8" ht="18" x14ac:dyDescent="0.25">
      <c r="A69" s="117">
        <f>IF(D69="","",MAX($A$4:A68)+1)</f>
        <v>45</v>
      </c>
      <c r="B69" s="120" t="s">
        <v>281</v>
      </c>
      <c r="C69" s="19" t="s">
        <v>0</v>
      </c>
      <c r="D69" s="20">
        <v>1</v>
      </c>
      <c r="E69" s="83">
        <v>0</v>
      </c>
      <c r="F69" s="84">
        <f t="shared" si="28"/>
        <v>0</v>
      </c>
      <c r="G69" s="85">
        <f t="shared" si="29"/>
        <v>0</v>
      </c>
      <c r="H69" s="25"/>
    </row>
    <row r="70" spans="1:8" ht="18" x14ac:dyDescent="0.25">
      <c r="A70" s="117" t="str">
        <f>IF(D70="","",MAX($A$4:A69)+1)</f>
        <v/>
      </c>
      <c r="B70" s="118" t="s">
        <v>285</v>
      </c>
      <c r="C70" s="111"/>
      <c r="D70" s="111"/>
      <c r="E70" s="111"/>
      <c r="F70" s="111"/>
      <c r="G70" s="112"/>
      <c r="H70" s="25"/>
    </row>
    <row r="71" spans="1:8" ht="18" x14ac:dyDescent="0.25">
      <c r="A71" s="117">
        <f>IF(D71="","",MAX($A$4:A70)+1)</f>
        <v>46</v>
      </c>
      <c r="B71" s="122" t="s">
        <v>278</v>
      </c>
      <c r="C71" s="19" t="s">
        <v>87</v>
      </c>
      <c r="D71" s="20">
        <f>2*140</f>
        <v>280</v>
      </c>
      <c r="E71" s="83">
        <v>0</v>
      </c>
      <c r="F71" s="84">
        <f>IF(ISNUMBER(E71),IF(E71&gt;0,ROUND(E71,2),0),0)</f>
        <v>0</v>
      </c>
      <c r="G71" s="85">
        <f>ROUND(D71*F71,2)</f>
        <v>0</v>
      </c>
      <c r="H71" s="25"/>
    </row>
    <row r="72" spans="1:8" ht="18" x14ac:dyDescent="0.25">
      <c r="A72" s="117">
        <f>IF(D72="","",MAX($A$4:A71)+1)</f>
        <v>47</v>
      </c>
      <c r="B72" s="120" t="s">
        <v>279</v>
      </c>
      <c r="C72" s="19" t="s">
        <v>8</v>
      </c>
      <c r="D72" s="20">
        <v>2</v>
      </c>
      <c r="E72" s="83">
        <v>0</v>
      </c>
      <c r="F72" s="84">
        <f>IF(ISNUMBER(E72),IF(E72&gt;0,ROUND(E72,2),0),0)</f>
        <v>0</v>
      </c>
      <c r="G72" s="85">
        <f>ROUND(D72*F72,2)</f>
        <v>0</v>
      </c>
      <c r="H72" s="25"/>
    </row>
    <row r="73" spans="1:8" ht="18" x14ac:dyDescent="0.25">
      <c r="A73" s="117">
        <f>IF(D73="","",MAX($A$4:A72)+1)</f>
        <v>48</v>
      </c>
      <c r="B73" s="120" t="s">
        <v>280</v>
      </c>
      <c r="C73" s="19" t="s">
        <v>87</v>
      </c>
      <c r="D73" s="20">
        <v>280</v>
      </c>
      <c r="E73" s="83">
        <v>0</v>
      </c>
      <c r="F73" s="84">
        <f>IF(ISNUMBER(E73),IF(E73&gt;0,ROUND(E73,2),0),0)</f>
        <v>0</v>
      </c>
      <c r="G73" s="85">
        <f>ROUND(D73*F73,2)</f>
        <v>0</v>
      </c>
      <c r="H73" s="25"/>
    </row>
    <row r="74" spans="1:8" ht="18" x14ac:dyDescent="0.25">
      <c r="A74" s="117">
        <f>IF(D74="","",MAX($A$4:A73)+1)</f>
        <v>49</v>
      </c>
      <c r="B74" s="120" t="s">
        <v>281</v>
      </c>
      <c r="C74" s="19" t="s">
        <v>0</v>
      </c>
      <c r="D74" s="20">
        <v>1</v>
      </c>
      <c r="E74" s="83">
        <v>0</v>
      </c>
      <c r="F74" s="84">
        <f>IF(ISNUMBER(E74),IF(E74&gt;0,ROUND(E74,2),0),0)</f>
        <v>0</v>
      </c>
      <c r="G74" s="85">
        <f>ROUND(D74*F74,2)</f>
        <v>0</v>
      </c>
      <c r="H74" s="25"/>
    </row>
    <row r="75" spans="1:8" ht="18" x14ac:dyDescent="0.25">
      <c r="A75" s="117" t="str">
        <f>IF(D75="","",MAX($A$4:A74)+1)</f>
        <v/>
      </c>
      <c r="B75" s="118" t="s">
        <v>286</v>
      </c>
      <c r="C75" s="111"/>
      <c r="D75" s="111"/>
      <c r="E75" s="111"/>
      <c r="F75" s="111"/>
      <c r="G75" s="112"/>
      <c r="H75" s="25"/>
    </row>
    <row r="76" spans="1:8" ht="18" x14ac:dyDescent="0.25">
      <c r="A76" s="117">
        <f>IF(D76="","",MAX($A$4:A75)+1)</f>
        <v>50</v>
      </c>
      <c r="B76" s="122" t="s">
        <v>278</v>
      </c>
      <c r="C76" s="19" t="s">
        <v>87</v>
      </c>
      <c r="D76" s="20">
        <f>2*170</f>
        <v>340</v>
      </c>
      <c r="E76" s="83">
        <v>0</v>
      </c>
      <c r="F76" s="84">
        <f t="shared" ref="F76:F83" si="30">IF(ISNUMBER(E76),IF(E76&gt;0,ROUND(E76,2),0),0)</f>
        <v>0</v>
      </c>
      <c r="G76" s="85">
        <f t="shared" ref="G76:G83" si="31">ROUND(D76*F76,2)</f>
        <v>0</v>
      </c>
      <c r="H76" s="25"/>
    </row>
    <row r="77" spans="1:8" ht="18" x14ac:dyDescent="0.25">
      <c r="A77" s="117">
        <f>IF(D77="","",MAX($A$4:A76)+1)</f>
        <v>51</v>
      </c>
      <c r="B77" s="122" t="s">
        <v>287</v>
      </c>
      <c r="C77" s="19" t="s">
        <v>87</v>
      </c>
      <c r="D77" s="20">
        <v>200</v>
      </c>
      <c r="E77" s="83">
        <v>0</v>
      </c>
      <c r="F77" s="84">
        <f t="shared" si="30"/>
        <v>0</v>
      </c>
      <c r="G77" s="85">
        <f t="shared" si="31"/>
        <v>0</v>
      </c>
      <c r="H77" s="25"/>
    </row>
    <row r="78" spans="1:8" ht="18" x14ac:dyDescent="0.25">
      <c r="A78" s="117">
        <f>IF(D78="","",MAX($A$4:A77)+1)</f>
        <v>52</v>
      </c>
      <c r="B78" s="122" t="s">
        <v>288</v>
      </c>
      <c r="C78" s="19" t="s">
        <v>87</v>
      </c>
      <c r="D78" s="20">
        <v>1400</v>
      </c>
      <c r="E78" s="83">
        <v>0</v>
      </c>
      <c r="F78" s="84">
        <f t="shared" si="30"/>
        <v>0</v>
      </c>
      <c r="G78" s="85">
        <f t="shared" si="31"/>
        <v>0</v>
      </c>
      <c r="H78" s="25"/>
    </row>
    <row r="79" spans="1:8" ht="18" x14ac:dyDescent="0.25">
      <c r="A79" s="117">
        <f>IF(D79="","",MAX($A$4:A78)+1)</f>
        <v>53</v>
      </c>
      <c r="B79" s="122" t="s">
        <v>289</v>
      </c>
      <c r="C79" s="19" t="s">
        <v>87</v>
      </c>
      <c r="D79" s="20">
        <v>450</v>
      </c>
      <c r="E79" s="83">
        <v>0</v>
      </c>
      <c r="F79" s="84">
        <f t="shared" si="30"/>
        <v>0</v>
      </c>
      <c r="G79" s="85">
        <f t="shared" si="31"/>
        <v>0</v>
      </c>
      <c r="H79" s="25"/>
    </row>
    <row r="80" spans="1:8" ht="18" x14ac:dyDescent="0.25">
      <c r="A80" s="117">
        <f>IF(D80="","",MAX($A$4:A79)+1)</f>
        <v>54</v>
      </c>
      <c r="B80" s="122" t="s">
        <v>290</v>
      </c>
      <c r="C80" s="19" t="s">
        <v>87</v>
      </c>
      <c r="D80" s="20">
        <v>450</v>
      </c>
      <c r="E80" s="83">
        <v>0</v>
      </c>
      <c r="F80" s="84">
        <f t="shared" si="30"/>
        <v>0</v>
      </c>
      <c r="G80" s="85">
        <f t="shared" si="31"/>
        <v>0</v>
      </c>
      <c r="H80" s="25"/>
    </row>
    <row r="81" spans="1:8" ht="18" x14ac:dyDescent="0.25">
      <c r="A81" s="117">
        <f>IF(D81="","",MAX($A$4:A80)+1)</f>
        <v>55</v>
      </c>
      <c r="B81" s="120" t="s">
        <v>291</v>
      </c>
      <c r="C81" s="19" t="s">
        <v>8</v>
      </c>
      <c r="D81" s="20">
        <v>30</v>
      </c>
      <c r="E81" s="83">
        <v>0</v>
      </c>
      <c r="F81" s="84">
        <f t="shared" si="30"/>
        <v>0</v>
      </c>
      <c r="G81" s="85">
        <f t="shared" si="31"/>
        <v>0</v>
      </c>
      <c r="H81" s="25"/>
    </row>
    <row r="82" spans="1:8" ht="14.25" x14ac:dyDescent="0.2">
      <c r="A82" s="117">
        <f>IF(D82="","",MAX($A$4:A81)+1)</f>
        <v>56</v>
      </c>
      <c r="B82" s="120" t="s">
        <v>292</v>
      </c>
      <c r="C82" s="19" t="s">
        <v>87</v>
      </c>
      <c r="D82" s="20">
        <v>2840</v>
      </c>
      <c r="E82" s="83">
        <v>0</v>
      </c>
      <c r="F82" s="84">
        <f t="shared" si="30"/>
        <v>0</v>
      </c>
      <c r="G82" s="85">
        <f t="shared" si="31"/>
        <v>0</v>
      </c>
    </row>
    <row r="83" spans="1:8" ht="14.25" x14ac:dyDescent="0.2">
      <c r="A83" s="117">
        <f>IF(D83="","",MAX($A$4:A82)+1)</f>
        <v>57</v>
      </c>
      <c r="B83" s="120" t="s">
        <v>281</v>
      </c>
      <c r="C83" s="19" t="s">
        <v>0</v>
      </c>
      <c r="D83" s="20">
        <v>1</v>
      </c>
      <c r="E83" s="83">
        <v>0</v>
      </c>
      <c r="F83" s="84">
        <f t="shared" si="30"/>
        <v>0</v>
      </c>
      <c r="G83" s="85">
        <f t="shared" si="31"/>
        <v>0</v>
      </c>
    </row>
    <row r="84" spans="1:8" ht="15" x14ac:dyDescent="0.2">
      <c r="A84" s="117" t="str">
        <f>IF(D84="","",MAX($A$4:A83)+1)</f>
        <v/>
      </c>
      <c r="B84" s="118" t="s">
        <v>293</v>
      </c>
      <c r="C84" s="111"/>
      <c r="D84" s="111"/>
      <c r="E84" s="111"/>
      <c r="F84" s="111"/>
      <c r="G84" s="112"/>
    </row>
    <row r="85" spans="1:8" ht="15" x14ac:dyDescent="0.2">
      <c r="A85" s="117">
        <f>IF(D85="","",MAX($A$4:A84)+1)</f>
        <v>58</v>
      </c>
      <c r="B85" s="122" t="s">
        <v>278</v>
      </c>
      <c r="C85" s="19" t="s">
        <v>87</v>
      </c>
      <c r="D85" s="20">
        <f>2*180</f>
        <v>360</v>
      </c>
      <c r="E85" s="83">
        <v>0</v>
      </c>
      <c r="F85" s="84">
        <f t="shared" ref="F85:F92" si="32">IF(ISNUMBER(E85),IF(E85&gt;0,ROUND(E85,2),0),0)</f>
        <v>0</v>
      </c>
      <c r="G85" s="85">
        <f t="shared" ref="G85:G92" si="33">ROUND(D85*F85,2)</f>
        <v>0</v>
      </c>
    </row>
    <row r="86" spans="1:8" ht="14.25" x14ac:dyDescent="0.2">
      <c r="A86" s="117">
        <f>IF(D86="","",MAX($A$4:A85)+1)</f>
        <v>59</v>
      </c>
      <c r="B86" s="122" t="s">
        <v>287</v>
      </c>
      <c r="C86" s="19" t="s">
        <v>87</v>
      </c>
      <c r="D86" s="20">
        <v>180</v>
      </c>
      <c r="E86" s="83">
        <v>0</v>
      </c>
      <c r="F86" s="84">
        <f t="shared" si="32"/>
        <v>0</v>
      </c>
      <c r="G86" s="85">
        <f t="shared" si="33"/>
        <v>0</v>
      </c>
    </row>
    <row r="87" spans="1:8" ht="14.25" x14ac:dyDescent="0.2">
      <c r="A87" s="117">
        <f>IF(D87="","",MAX($A$4:A86)+1)</f>
        <v>60</v>
      </c>
      <c r="B87" s="122" t="s">
        <v>288</v>
      </c>
      <c r="C87" s="19" t="s">
        <v>87</v>
      </c>
      <c r="D87" s="20">
        <v>1300</v>
      </c>
      <c r="E87" s="83">
        <v>0</v>
      </c>
      <c r="F87" s="84">
        <f t="shared" si="32"/>
        <v>0</v>
      </c>
      <c r="G87" s="85">
        <f t="shared" si="33"/>
        <v>0</v>
      </c>
    </row>
    <row r="88" spans="1:8" ht="14.25" x14ac:dyDescent="0.2">
      <c r="A88" s="117">
        <f>IF(D88="","",MAX($A$4:A87)+1)</f>
        <v>61</v>
      </c>
      <c r="B88" s="122" t="s">
        <v>289</v>
      </c>
      <c r="C88" s="19" t="s">
        <v>87</v>
      </c>
      <c r="D88" s="20">
        <v>400</v>
      </c>
      <c r="E88" s="83">
        <v>0</v>
      </c>
      <c r="F88" s="84">
        <f t="shared" si="32"/>
        <v>0</v>
      </c>
      <c r="G88" s="85">
        <f t="shared" si="33"/>
        <v>0</v>
      </c>
    </row>
    <row r="89" spans="1:8" ht="14.25" x14ac:dyDescent="0.2">
      <c r="A89" s="117">
        <f>IF(D89="","",MAX($A$4:A88)+1)</f>
        <v>62</v>
      </c>
      <c r="B89" s="122" t="s">
        <v>290</v>
      </c>
      <c r="C89" s="19" t="s">
        <v>87</v>
      </c>
      <c r="D89" s="20">
        <v>400</v>
      </c>
      <c r="E89" s="83">
        <v>0</v>
      </c>
      <c r="F89" s="84">
        <f t="shared" si="32"/>
        <v>0</v>
      </c>
      <c r="G89" s="85">
        <f t="shared" si="33"/>
        <v>0</v>
      </c>
    </row>
    <row r="90" spans="1:8" ht="14.25" x14ac:dyDescent="0.2">
      <c r="A90" s="117">
        <f>IF(D90="","",MAX($A$4:A89)+1)</f>
        <v>63</v>
      </c>
      <c r="B90" s="120" t="s">
        <v>291</v>
      </c>
      <c r="C90" s="19" t="s">
        <v>8</v>
      </c>
      <c r="D90" s="20">
        <v>30</v>
      </c>
      <c r="E90" s="83">
        <v>0</v>
      </c>
      <c r="F90" s="84">
        <f t="shared" si="32"/>
        <v>0</v>
      </c>
      <c r="G90" s="85">
        <f t="shared" si="33"/>
        <v>0</v>
      </c>
    </row>
    <row r="91" spans="1:8" ht="14.25" x14ac:dyDescent="0.2">
      <c r="A91" s="117">
        <f>IF(D91="","",MAX($A$4:A90)+1)</f>
        <v>64</v>
      </c>
      <c r="B91" s="120" t="s">
        <v>292</v>
      </c>
      <c r="C91" s="19" t="s">
        <v>87</v>
      </c>
      <c r="D91" s="20">
        <v>2640</v>
      </c>
      <c r="E91" s="83">
        <v>0</v>
      </c>
      <c r="F91" s="84">
        <f t="shared" si="32"/>
        <v>0</v>
      </c>
      <c r="G91" s="85">
        <f t="shared" si="33"/>
        <v>0</v>
      </c>
    </row>
    <row r="92" spans="1:8" ht="14.25" x14ac:dyDescent="0.2">
      <c r="A92" s="117">
        <f>IF(D92="","",MAX($A$4:A91)+1)</f>
        <v>65</v>
      </c>
      <c r="B92" s="120" t="s">
        <v>281</v>
      </c>
      <c r="C92" s="19" t="s">
        <v>0</v>
      </c>
      <c r="D92" s="20">
        <v>1</v>
      </c>
      <c r="E92" s="83">
        <v>0</v>
      </c>
      <c r="F92" s="84">
        <f t="shared" si="32"/>
        <v>0</v>
      </c>
      <c r="G92" s="85">
        <f t="shared" si="33"/>
        <v>0</v>
      </c>
    </row>
    <row r="93" spans="1:8" ht="15" x14ac:dyDescent="0.2">
      <c r="A93" s="117" t="str">
        <f>IF(D93="","",MAX($A$4:A92)+1)</f>
        <v/>
      </c>
      <c r="B93" s="118" t="s">
        <v>294</v>
      </c>
      <c r="C93" s="111"/>
      <c r="D93" s="111"/>
      <c r="E93" s="111"/>
      <c r="F93" s="111"/>
      <c r="G93" s="112"/>
    </row>
    <row r="94" spans="1:8" ht="15" x14ac:dyDescent="0.2">
      <c r="A94" s="117">
        <f>IF(D94="","",MAX($A$4:A93)+1)</f>
        <v>66</v>
      </c>
      <c r="B94" s="122" t="s">
        <v>278</v>
      </c>
      <c r="C94" s="19" t="s">
        <v>87</v>
      </c>
      <c r="D94" s="20">
        <f>2*180</f>
        <v>360</v>
      </c>
      <c r="E94" s="83">
        <v>0</v>
      </c>
      <c r="F94" s="84">
        <f>IF(ISNUMBER(E94),IF(E94&gt;0,ROUND(E94,2),0),0)</f>
        <v>0</v>
      </c>
      <c r="G94" s="85">
        <f>ROUND(D94*F94,2)</f>
        <v>0</v>
      </c>
    </row>
    <row r="95" spans="1:8" ht="14.25" x14ac:dyDescent="0.2">
      <c r="A95" s="117">
        <f>IF(D95="","",MAX($A$4:A94)+1)</f>
        <v>67</v>
      </c>
      <c r="B95" s="120" t="s">
        <v>279</v>
      </c>
      <c r="C95" s="19" t="s">
        <v>8</v>
      </c>
      <c r="D95" s="20">
        <v>2</v>
      </c>
      <c r="E95" s="83">
        <v>0</v>
      </c>
      <c r="F95" s="84">
        <f>IF(ISNUMBER(E95),IF(E95&gt;0,ROUND(E95,2),0),0)</f>
        <v>0</v>
      </c>
      <c r="G95" s="85">
        <f>ROUND(D95*F95,2)</f>
        <v>0</v>
      </c>
    </row>
    <row r="96" spans="1:8" ht="14.25" x14ac:dyDescent="0.2">
      <c r="A96" s="117">
        <f>IF(D96="","",MAX($A$4:A95)+1)</f>
        <v>68</v>
      </c>
      <c r="B96" s="120" t="s">
        <v>280</v>
      </c>
      <c r="C96" s="19" t="s">
        <v>87</v>
      </c>
      <c r="D96" s="20">
        <v>360</v>
      </c>
      <c r="E96" s="83">
        <v>0</v>
      </c>
      <c r="F96" s="84">
        <f>IF(ISNUMBER(E96),IF(E96&gt;0,ROUND(E96,2),0),0)</f>
        <v>0</v>
      </c>
      <c r="G96" s="85">
        <f>ROUND(D96*F96,2)</f>
        <v>0</v>
      </c>
    </row>
    <row r="97" spans="1:7" ht="14.25" x14ac:dyDescent="0.2">
      <c r="A97" s="117">
        <f>IF(D97="","",MAX($A$4:A96)+1)</f>
        <v>69</v>
      </c>
      <c r="B97" s="120" t="s">
        <v>281</v>
      </c>
      <c r="C97" s="19" t="s">
        <v>0</v>
      </c>
      <c r="D97" s="20">
        <v>1</v>
      </c>
      <c r="E97" s="83">
        <v>0</v>
      </c>
      <c r="F97" s="84">
        <f>IF(ISNUMBER(E97),IF(E97&gt;0,ROUND(E97,2),0),0)</f>
        <v>0</v>
      </c>
      <c r="G97" s="85">
        <f>ROUND(D97*F97,2)</f>
        <v>0</v>
      </c>
    </row>
    <row r="98" spans="1:7" ht="15" x14ac:dyDescent="0.2">
      <c r="A98" s="117" t="str">
        <f>IF(D98="","",MAX($A$4:A97)+1)</f>
        <v/>
      </c>
      <c r="B98" s="118" t="s">
        <v>231</v>
      </c>
      <c r="C98" s="111"/>
      <c r="D98" s="111"/>
      <c r="E98" s="111"/>
      <c r="F98" s="111"/>
      <c r="G98" s="112"/>
    </row>
    <row r="99" spans="1:7" ht="15" x14ac:dyDescent="0.2">
      <c r="A99" s="117" t="str">
        <f>IF(D99="","",MAX($A$4:A98)+1)</f>
        <v/>
      </c>
      <c r="B99" s="123" t="s">
        <v>295</v>
      </c>
      <c r="C99" s="111"/>
      <c r="D99" s="111"/>
      <c r="E99" s="111"/>
      <c r="F99" s="111"/>
      <c r="G99" s="112"/>
    </row>
    <row r="100" spans="1:7" ht="15" x14ac:dyDescent="0.2">
      <c r="A100" s="117">
        <f>IF(D100="","",MAX($A$4:A99)+1)</f>
        <v>70</v>
      </c>
      <c r="B100" s="124" t="s">
        <v>296</v>
      </c>
      <c r="C100" s="19" t="s">
        <v>87</v>
      </c>
      <c r="D100" s="20">
        <v>5</v>
      </c>
      <c r="E100" s="83">
        <v>0</v>
      </c>
      <c r="F100" s="84">
        <f t="shared" ref="F100:F114" si="34">IF(ISNUMBER(E100),IF(E100&gt;0,ROUND(E100,2),0),0)</f>
        <v>0</v>
      </c>
      <c r="G100" s="85">
        <f t="shared" ref="G100:G114" si="35">ROUND(D100*F100,2)</f>
        <v>0</v>
      </c>
    </row>
    <row r="101" spans="1:7" ht="14.25" x14ac:dyDescent="0.2">
      <c r="A101" s="117">
        <f>IF(D101="","",MAX($A$4:A100)+1)</f>
        <v>71</v>
      </c>
      <c r="B101" s="124" t="s">
        <v>297</v>
      </c>
      <c r="C101" s="19" t="s">
        <v>87</v>
      </c>
      <c r="D101" s="20">
        <v>12</v>
      </c>
      <c r="E101" s="83">
        <v>0</v>
      </c>
      <c r="F101" s="84">
        <f t="shared" si="34"/>
        <v>0</v>
      </c>
      <c r="G101" s="85">
        <f t="shared" si="35"/>
        <v>0</v>
      </c>
    </row>
    <row r="102" spans="1:7" ht="15" x14ac:dyDescent="0.2">
      <c r="A102" s="117">
        <f>IF(D102="","",MAX($A$4:A101)+1)</f>
        <v>72</v>
      </c>
      <c r="B102" s="124" t="s">
        <v>298</v>
      </c>
      <c r="C102" s="19" t="s">
        <v>8</v>
      </c>
      <c r="D102" s="20">
        <v>33</v>
      </c>
      <c r="E102" s="83">
        <v>0</v>
      </c>
      <c r="F102" s="84">
        <f t="shared" si="34"/>
        <v>0</v>
      </c>
      <c r="G102" s="85">
        <f t="shared" si="35"/>
        <v>0</v>
      </c>
    </row>
    <row r="103" spans="1:7" ht="14.25" x14ac:dyDescent="0.2">
      <c r="A103" s="117">
        <f>IF(D103="","",MAX($A$4:A102)+1)</f>
        <v>73</v>
      </c>
      <c r="B103" s="124" t="s">
        <v>299</v>
      </c>
      <c r="C103" s="19" t="s">
        <v>8</v>
      </c>
      <c r="D103" s="20">
        <v>6</v>
      </c>
      <c r="E103" s="83">
        <v>0</v>
      </c>
      <c r="F103" s="84">
        <f t="shared" si="34"/>
        <v>0</v>
      </c>
      <c r="G103" s="85">
        <f t="shared" si="35"/>
        <v>0</v>
      </c>
    </row>
    <row r="104" spans="1:7" ht="14.25" x14ac:dyDescent="0.2">
      <c r="A104" s="117">
        <f>IF(D104="","",MAX($A$4:A103)+1)</f>
        <v>74</v>
      </c>
      <c r="B104" s="122" t="s">
        <v>300</v>
      </c>
      <c r="C104" s="19" t="s">
        <v>87</v>
      </c>
      <c r="D104" s="20">
        <v>60</v>
      </c>
      <c r="E104" s="83">
        <v>0</v>
      </c>
      <c r="F104" s="84">
        <f t="shared" si="34"/>
        <v>0</v>
      </c>
      <c r="G104" s="85">
        <f t="shared" si="35"/>
        <v>0</v>
      </c>
    </row>
    <row r="105" spans="1:7" ht="14.25" x14ac:dyDescent="0.2">
      <c r="A105" s="117">
        <f>IF(D105="","",MAX($A$4:A104)+1)</f>
        <v>75</v>
      </c>
      <c r="B105" s="122" t="s">
        <v>301</v>
      </c>
      <c r="C105" s="19" t="s">
        <v>87</v>
      </c>
      <c r="D105" s="20">
        <v>60</v>
      </c>
      <c r="E105" s="83">
        <v>0</v>
      </c>
      <c r="F105" s="84">
        <f t="shared" si="34"/>
        <v>0</v>
      </c>
      <c r="G105" s="85">
        <f t="shared" si="35"/>
        <v>0</v>
      </c>
    </row>
    <row r="106" spans="1:7" ht="14.25" x14ac:dyDescent="0.2">
      <c r="A106" s="117">
        <f>IF(D106="","",MAX($A$4:A105)+1)</f>
        <v>76</v>
      </c>
      <c r="B106" s="122" t="s">
        <v>302</v>
      </c>
      <c r="C106" s="19" t="s">
        <v>87</v>
      </c>
      <c r="D106" s="20">
        <v>60</v>
      </c>
      <c r="E106" s="83">
        <v>0</v>
      </c>
      <c r="F106" s="84">
        <f t="shared" si="34"/>
        <v>0</v>
      </c>
      <c r="G106" s="85">
        <f t="shared" si="35"/>
        <v>0</v>
      </c>
    </row>
    <row r="107" spans="1:7" ht="14.25" x14ac:dyDescent="0.2">
      <c r="A107" s="117">
        <f>IF(D107="","",MAX($A$4:A106)+1)</f>
        <v>77</v>
      </c>
      <c r="B107" s="122" t="s">
        <v>303</v>
      </c>
      <c r="C107" s="19" t="s">
        <v>87</v>
      </c>
      <c r="D107" s="20">
        <v>60</v>
      </c>
      <c r="E107" s="83">
        <v>0</v>
      </c>
      <c r="F107" s="84">
        <f t="shared" si="34"/>
        <v>0</v>
      </c>
      <c r="G107" s="85">
        <f t="shared" si="35"/>
        <v>0</v>
      </c>
    </row>
    <row r="108" spans="1:7" ht="14.25" x14ac:dyDescent="0.2">
      <c r="A108" s="117">
        <f>IF(D108="","",MAX($A$4:A107)+1)</f>
        <v>78</v>
      </c>
      <c r="B108" s="120" t="s">
        <v>291</v>
      </c>
      <c r="C108" s="19" t="s">
        <v>8</v>
      </c>
      <c r="D108" s="20">
        <v>16</v>
      </c>
      <c r="E108" s="83">
        <v>0</v>
      </c>
      <c r="F108" s="84">
        <f t="shared" si="34"/>
        <v>0</v>
      </c>
      <c r="G108" s="85">
        <f t="shared" si="35"/>
        <v>0</v>
      </c>
    </row>
    <row r="109" spans="1:7" ht="14.25" x14ac:dyDescent="0.2">
      <c r="A109" s="117">
        <f>IF(D109="","",MAX($A$4:A108)+1)</f>
        <v>79</v>
      </c>
      <c r="B109" s="120" t="s">
        <v>304</v>
      </c>
      <c r="C109" s="19" t="s">
        <v>87</v>
      </c>
      <c r="D109" s="20">
        <v>240</v>
      </c>
      <c r="E109" s="83">
        <v>0</v>
      </c>
      <c r="F109" s="84">
        <f t="shared" si="34"/>
        <v>0</v>
      </c>
      <c r="G109" s="85">
        <f t="shared" si="35"/>
        <v>0</v>
      </c>
    </row>
    <row r="110" spans="1:7" ht="14.25" x14ac:dyDescent="0.2">
      <c r="A110" s="117">
        <f>IF(D110="","",MAX($A$4:A109)+1)</f>
        <v>80</v>
      </c>
      <c r="B110" s="120" t="s">
        <v>305</v>
      </c>
      <c r="C110" s="19" t="s">
        <v>0</v>
      </c>
      <c r="D110" s="20">
        <v>1</v>
      </c>
      <c r="E110" s="83">
        <v>0</v>
      </c>
      <c r="F110" s="84">
        <f t="shared" si="34"/>
        <v>0</v>
      </c>
      <c r="G110" s="85">
        <f t="shared" si="35"/>
        <v>0</v>
      </c>
    </row>
    <row r="111" spans="1:7" ht="15" x14ac:dyDescent="0.2">
      <c r="A111" s="117">
        <f>IF(D111="","",MAX($A$4:A110)+1)</f>
        <v>81</v>
      </c>
      <c r="B111" s="122" t="s">
        <v>283</v>
      </c>
      <c r="C111" s="19" t="s">
        <v>87</v>
      </c>
      <c r="D111" s="20">
        <f>2*180</f>
        <v>360</v>
      </c>
      <c r="E111" s="83">
        <v>0</v>
      </c>
      <c r="F111" s="84">
        <f t="shared" si="34"/>
        <v>0</v>
      </c>
      <c r="G111" s="85">
        <f t="shared" si="35"/>
        <v>0</v>
      </c>
    </row>
    <row r="112" spans="1:7" ht="14.25" x14ac:dyDescent="0.2">
      <c r="A112" s="117">
        <f>IF(D112="","",MAX($A$4:A111)+1)</f>
        <v>82</v>
      </c>
      <c r="B112" s="120" t="s">
        <v>306</v>
      </c>
      <c r="C112" s="19" t="s">
        <v>8</v>
      </c>
      <c r="D112" s="20">
        <v>2</v>
      </c>
      <c r="E112" s="83">
        <v>0</v>
      </c>
      <c r="F112" s="84">
        <f t="shared" si="34"/>
        <v>0</v>
      </c>
      <c r="G112" s="85">
        <f t="shared" si="35"/>
        <v>0</v>
      </c>
    </row>
    <row r="113" spans="1:7" ht="14.25" x14ac:dyDescent="0.2">
      <c r="A113" s="117">
        <f>IF(D113="","",MAX($A$4:A112)+1)</f>
        <v>83</v>
      </c>
      <c r="B113" s="120" t="s">
        <v>280</v>
      </c>
      <c r="C113" s="19" t="s">
        <v>87</v>
      </c>
      <c r="D113" s="20">
        <v>360</v>
      </c>
      <c r="E113" s="83">
        <v>0</v>
      </c>
      <c r="F113" s="84">
        <f t="shared" si="34"/>
        <v>0</v>
      </c>
      <c r="G113" s="85">
        <f t="shared" si="35"/>
        <v>0</v>
      </c>
    </row>
    <row r="114" spans="1:7" ht="14.25" x14ac:dyDescent="0.2">
      <c r="A114" s="117">
        <f>IF(D114="","",MAX($A$4:A113)+1)</f>
        <v>84</v>
      </c>
      <c r="B114" s="120" t="s">
        <v>281</v>
      </c>
      <c r="C114" s="19" t="s">
        <v>0</v>
      </c>
      <c r="D114" s="20">
        <v>1</v>
      </c>
      <c r="E114" s="83">
        <v>0</v>
      </c>
      <c r="F114" s="84">
        <f t="shared" si="34"/>
        <v>0</v>
      </c>
      <c r="G114" s="85">
        <f t="shared" si="35"/>
        <v>0</v>
      </c>
    </row>
    <row r="115" spans="1:7" ht="15" x14ac:dyDescent="0.2">
      <c r="A115" s="117" t="str">
        <f>IF(D115="","",MAX($A$4:A114)+1)</f>
        <v/>
      </c>
      <c r="B115" s="118" t="s">
        <v>256</v>
      </c>
      <c r="C115" s="111"/>
      <c r="D115" s="111"/>
      <c r="E115" s="111"/>
      <c r="F115" s="111"/>
      <c r="G115" s="112"/>
    </row>
    <row r="116" spans="1:7" ht="15" x14ac:dyDescent="0.2">
      <c r="A116" s="117"/>
      <c r="B116" s="123" t="s">
        <v>307</v>
      </c>
      <c r="C116" s="111"/>
      <c r="D116" s="111"/>
      <c r="E116" s="111"/>
      <c r="F116" s="111"/>
      <c r="G116" s="112"/>
    </row>
    <row r="117" spans="1:7" ht="28.5" x14ac:dyDescent="0.2">
      <c r="A117" s="117">
        <f>IF(D117="","",MAX($A$4:A115)+1)</f>
        <v>85</v>
      </c>
      <c r="B117" s="124" t="s">
        <v>308</v>
      </c>
      <c r="C117" s="19" t="s">
        <v>0</v>
      </c>
      <c r="D117" s="20">
        <v>2</v>
      </c>
      <c r="E117" s="83">
        <v>0</v>
      </c>
      <c r="F117" s="84">
        <f t="shared" ref="F117:F128" si="36">IF(ISNUMBER(E117),IF(E117&gt;0,ROUND(E117,2),0),0)</f>
        <v>0</v>
      </c>
      <c r="G117" s="85">
        <f t="shared" ref="G117:G128" si="37">ROUND(D117*F117,2)</f>
        <v>0</v>
      </c>
    </row>
    <row r="118" spans="1:7" ht="15" x14ac:dyDescent="0.2">
      <c r="A118" s="117" t="str">
        <f>IF(D118="","",MAX($A$4:A117)+1)</f>
        <v/>
      </c>
      <c r="B118" s="123" t="s">
        <v>295</v>
      </c>
      <c r="C118" s="111"/>
      <c r="D118" s="111"/>
      <c r="E118" s="111"/>
      <c r="F118" s="111"/>
      <c r="G118" s="112"/>
    </row>
    <row r="119" spans="1:7" ht="15" x14ac:dyDescent="0.2">
      <c r="A119" s="117">
        <f>IF(D119="","",MAX($A$4:A118)+1)</f>
        <v>86</v>
      </c>
      <c r="B119" s="124" t="s">
        <v>309</v>
      </c>
      <c r="C119" s="19" t="s">
        <v>87</v>
      </c>
      <c r="D119" s="20">
        <v>2</v>
      </c>
      <c r="E119" s="83">
        <v>0</v>
      </c>
      <c r="F119" s="84">
        <f t="shared" ref="F119:F122" si="38">IF(ISNUMBER(E119),IF(E119&gt;0,ROUND(E119,2),0),0)</f>
        <v>0</v>
      </c>
      <c r="G119" s="85">
        <f t="shared" ref="G119:G122" si="39">ROUND(D119*F119,2)</f>
        <v>0</v>
      </c>
    </row>
    <row r="120" spans="1:7" ht="14.25" x14ac:dyDescent="0.2">
      <c r="A120" s="117">
        <f>IF(D120="","",MAX($A$4:A119)+1)</f>
        <v>87</v>
      </c>
      <c r="B120" s="124" t="s">
        <v>310</v>
      </c>
      <c r="C120" s="19" t="s">
        <v>87</v>
      </c>
      <c r="D120" s="20">
        <v>2</v>
      </c>
      <c r="E120" s="83">
        <v>0</v>
      </c>
      <c r="F120" s="84">
        <f t="shared" si="38"/>
        <v>0</v>
      </c>
      <c r="G120" s="85">
        <f t="shared" si="39"/>
        <v>0</v>
      </c>
    </row>
    <row r="121" spans="1:7" ht="15" x14ac:dyDescent="0.2">
      <c r="A121" s="117">
        <f>IF(D121="","",MAX($A$4:A120)+1)</f>
        <v>88</v>
      </c>
      <c r="B121" s="124" t="s">
        <v>298</v>
      </c>
      <c r="C121" s="19" t="s">
        <v>8</v>
      </c>
      <c r="D121" s="20">
        <v>6</v>
      </c>
      <c r="E121" s="83">
        <v>0</v>
      </c>
      <c r="F121" s="84">
        <f t="shared" si="38"/>
        <v>0</v>
      </c>
      <c r="G121" s="85">
        <f t="shared" si="39"/>
        <v>0</v>
      </c>
    </row>
    <row r="122" spans="1:7" ht="14.25" x14ac:dyDescent="0.2">
      <c r="A122" s="117">
        <f>IF(D122="","",MAX($A$4:A121)+1)</f>
        <v>89</v>
      </c>
      <c r="B122" s="124" t="s">
        <v>299</v>
      </c>
      <c r="C122" s="19" t="s">
        <v>8</v>
      </c>
      <c r="D122" s="20">
        <v>1</v>
      </c>
      <c r="E122" s="83">
        <v>0</v>
      </c>
      <c r="F122" s="84">
        <f t="shared" si="38"/>
        <v>0</v>
      </c>
      <c r="G122" s="85">
        <f t="shared" si="39"/>
        <v>0</v>
      </c>
    </row>
    <row r="123" spans="1:7" ht="43.5" x14ac:dyDescent="0.2">
      <c r="A123" s="117">
        <f>IF(D123="","",MAX($A$4:A122)+1)</f>
        <v>90</v>
      </c>
      <c r="B123" s="122" t="s">
        <v>311</v>
      </c>
      <c r="C123" s="19" t="s">
        <v>87</v>
      </c>
      <c r="D123" s="20">
        <v>280</v>
      </c>
      <c r="E123" s="83">
        <v>0</v>
      </c>
      <c r="F123" s="84">
        <f t="shared" si="36"/>
        <v>0</v>
      </c>
      <c r="G123" s="85">
        <f t="shared" si="37"/>
        <v>0</v>
      </c>
    </row>
    <row r="124" spans="1:7" ht="14.25" x14ac:dyDescent="0.2">
      <c r="A124" s="117">
        <f>IF(D124="","",MAX($A$4:A123)+1)</f>
        <v>91</v>
      </c>
      <c r="B124" s="120" t="s">
        <v>291</v>
      </c>
      <c r="C124" s="19" t="s">
        <v>8</v>
      </c>
      <c r="D124" s="20">
        <v>8</v>
      </c>
      <c r="E124" s="83">
        <v>0</v>
      </c>
      <c r="F124" s="84">
        <f t="shared" si="36"/>
        <v>0</v>
      </c>
      <c r="G124" s="85">
        <f t="shared" si="37"/>
        <v>0</v>
      </c>
    </row>
    <row r="125" spans="1:7" ht="14.25" x14ac:dyDescent="0.2">
      <c r="A125" s="117">
        <f>IF(D125="","",MAX($A$4:A124)+1)</f>
        <v>92</v>
      </c>
      <c r="B125" s="120" t="s">
        <v>312</v>
      </c>
      <c r="C125" s="19" t="s">
        <v>87</v>
      </c>
      <c r="D125" s="20">
        <v>140</v>
      </c>
      <c r="E125" s="83">
        <v>0</v>
      </c>
      <c r="F125" s="84">
        <f t="shared" si="36"/>
        <v>0</v>
      </c>
      <c r="G125" s="85">
        <f t="shared" si="37"/>
        <v>0</v>
      </c>
    </row>
    <row r="126" spans="1:7" ht="14.25" x14ac:dyDescent="0.2">
      <c r="A126" s="117">
        <f>IF(D126="","",MAX($A$4:A125)+1)</f>
        <v>93</v>
      </c>
      <c r="B126" s="120" t="s">
        <v>313</v>
      </c>
      <c r="C126" s="19" t="s">
        <v>0</v>
      </c>
      <c r="D126" s="20">
        <v>2</v>
      </c>
      <c r="E126" s="83">
        <v>0</v>
      </c>
      <c r="F126" s="84">
        <f t="shared" si="36"/>
        <v>0</v>
      </c>
      <c r="G126" s="85">
        <f t="shared" si="37"/>
        <v>0</v>
      </c>
    </row>
    <row r="127" spans="1:7" ht="14.25" x14ac:dyDescent="0.2">
      <c r="A127" s="117">
        <f>IF(D127="","",MAX($A$4:A126)+1)</f>
        <v>94</v>
      </c>
      <c r="B127" s="120" t="s">
        <v>314</v>
      </c>
      <c r="C127" s="19" t="s">
        <v>87</v>
      </c>
      <c r="D127" s="20">
        <v>140</v>
      </c>
      <c r="E127" s="83">
        <v>0</v>
      </c>
      <c r="F127" s="84">
        <f t="shared" si="36"/>
        <v>0</v>
      </c>
      <c r="G127" s="85">
        <f t="shared" si="37"/>
        <v>0</v>
      </c>
    </row>
    <row r="128" spans="1:7" ht="14.25" x14ac:dyDescent="0.2">
      <c r="A128" s="117">
        <f>IF(D128="","",MAX($A$4:A127)+1)</f>
        <v>95</v>
      </c>
      <c r="B128" s="120" t="s">
        <v>315</v>
      </c>
      <c r="C128" s="19" t="s">
        <v>0</v>
      </c>
      <c r="D128" s="20">
        <v>2</v>
      </c>
      <c r="E128" s="83">
        <v>0</v>
      </c>
      <c r="F128" s="84">
        <f t="shared" si="36"/>
        <v>0</v>
      </c>
      <c r="G128" s="85">
        <f t="shared" si="37"/>
        <v>0</v>
      </c>
    </row>
    <row r="129" spans="1:7" ht="15" x14ac:dyDescent="0.2">
      <c r="A129" s="117" t="str">
        <f>IF(D129="","",MAX($A$4:A128)+1)</f>
        <v/>
      </c>
      <c r="B129" s="118" t="s">
        <v>316</v>
      </c>
      <c r="C129" s="111"/>
      <c r="D129" s="111"/>
      <c r="E129" s="111"/>
      <c r="F129" s="111"/>
      <c r="G129" s="112"/>
    </row>
    <row r="130" spans="1:7" ht="14.25" x14ac:dyDescent="0.2">
      <c r="A130" s="117">
        <f>IF(D130="","",MAX($A$4:A129)+1)</f>
        <v>96</v>
      </c>
      <c r="B130" s="120" t="s">
        <v>317</v>
      </c>
      <c r="C130" s="19" t="s">
        <v>87</v>
      </c>
      <c r="D130" s="20">
        <v>20</v>
      </c>
      <c r="E130" s="83">
        <v>0</v>
      </c>
      <c r="F130" s="84">
        <f t="shared" ref="F130:F135" si="40">IF(ISNUMBER(E130),IF(E130&gt;0,ROUND(E130,2),0),0)</f>
        <v>0</v>
      </c>
      <c r="G130" s="85">
        <f t="shared" ref="G130:G135" si="41">ROUND(D130*F130,2)</f>
        <v>0</v>
      </c>
    </row>
    <row r="131" spans="1:7" ht="14.25" x14ac:dyDescent="0.2">
      <c r="A131" s="117">
        <f>IF(D131="","",MAX($A$4:A130)+1)</f>
        <v>97</v>
      </c>
      <c r="B131" s="120" t="s">
        <v>318</v>
      </c>
      <c r="C131" s="19" t="s">
        <v>87</v>
      </c>
      <c r="D131" s="20">
        <v>500</v>
      </c>
      <c r="E131" s="83">
        <v>0</v>
      </c>
      <c r="F131" s="84">
        <f t="shared" si="40"/>
        <v>0</v>
      </c>
      <c r="G131" s="85">
        <f t="shared" si="41"/>
        <v>0</v>
      </c>
    </row>
    <row r="132" spans="1:7" ht="14.25" x14ac:dyDescent="0.2">
      <c r="A132" s="117">
        <f>IF(D132="","",MAX($A$4:A131)+1)</f>
        <v>98</v>
      </c>
      <c r="B132" s="120" t="s">
        <v>319</v>
      </c>
      <c r="C132" s="19" t="s">
        <v>87</v>
      </c>
      <c r="D132" s="20">
        <v>20</v>
      </c>
      <c r="E132" s="83">
        <v>0</v>
      </c>
      <c r="F132" s="84">
        <f t="shared" si="40"/>
        <v>0</v>
      </c>
      <c r="G132" s="85">
        <f t="shared" si="41"/>
        <v>0</v>
      </c>
    </row>
    <row r="133" spans="1:7" ht="14.25" x14ac:dyDescent="0.2">
      <c r="A133" s="117">
        <f>IF(D133="","",MAX($A$4:A132)+1)</f>
        <v>99</v>
      </c>
      <c r="B133" s="120" t="s">
        <v>320</v>
      </c>
      <c r="C133" s="19" t="s">
        <v>87</v>
      </c>
      <c r="D133" s="20">
        <v>80</v>
      </c>
      <c r="E133" s="83">
        <v>0</v>
      </c>
      <c r="F133" s="84">
        <f t="shared" si="40"/>
        <v>0</v>
      </c>
      <c r="G133" s="85">
        <f t="shared" si="41"/>
        <v>0</v>
      </c>
    </row>
    <row r="134" spans="1:7" ht="14.25" x14ac:dyDescent="0.2">
      <c r="A134" s="117">
        <f>IF(D134="","",MAX($A$4:A133)+1)</f>
        <v>100</v>
      </c>
      <c r="B134" s="120" t="s">
        <v>321</v>
      </c>
      <c r="C134" s="19" t="s">
        <v>8</v>
      </c>
      <c r="D134" s="20">
        <v>1</v>
      </c>
      <c r="E134" s="83">
        <v>0</v>
      </c>
      <c r="F134" s="84">
        <f t="shared" si="40"/>
        <v>0</v>
      </c>
      <c r="G134" s="85">
        <f t="shared" si="41"/>
        <v>0</v>
      </c>
    </row>
    <row r="135" spans="1:7" ht="14.25" x14ac:dyDescent="0.2">
      <c r="A135" s="117">
        <f>IF(D135="","",MAX($A$4:A134)+1)</f>
        <v>101</v>
      </c>
      <c r="B135" s="120" t="s">
        <v>322</v>
      </c>
      <c r="C135" s="19" t="s">
        <v>87</v>
      </c>
      <c r="D135" s="20">
        <v>620</v>
      </c>
      <c r="E135" s="83">
        <v>0</v>
      </c>
      <c r="F135" s="84">
        <f t="shared" si="40"/>
        <v>0</v>
      </c>
      <c r="G135" s="85">
        <f t="shared" si="41"/>
        <v>0</v>
      </c>
    </row>
    <row r="136" spans="1:7" ht="14.25" x14ac:dyDescent="0.2">
      <c r="A136" s="117">
        <f>IF(D136="","",MAX($A$4:A135)+1)</f>
        <v>102</v>
      </c>
      <c r="B136" s="120" t="s">
        <v>323</v>
      </c>
      <c r="C136" s="19" t="s">
        <v>0</v>
      </c>
      <c r="D136" s="20">
        <v>1</v>
      </c>
      <c r="E136" s="83">
        <v>0</v>
      </c>
      <c r="F136" s="84">
        <f>IF(ISNUMBER(E136),IF(E136&gt;0,ROUND(E136,2),0),0)</f>
        <v>0</v>
      </c>
      <c r="G136" s="85">
        <f>ROUND(D136*F136,2)</f>
        <v>0</v>
      </c>
    </row>
    <row r="137" spans="1:7" ht="15" x14ac:dyDescent="0.2">
      <c r="A137" s="117" t="str">
        <f>IF(D137="","",MAX($A$4:A136)+1)</f>
        <v/>
      </c>
      <c r="B137" s="118" t="s">
        <v>238</v>
      </c>
      <c r="C137" s="111"/>
      <c r="D137" s="111"/>
      <c r="E137" s="111"/>
      <c r="F137" s="111"/>
      <c r="G137" s="112"/>
    </row>
    <row r="138" spans="1:7" ht="57.75" x14ac:dyDescent="0.2">
      <c r="A138" s="117">
        <f>IF(D138="","",MAX($A$4:A137)+1)</f>
        <v>103</v>
      </c>
      <c r="B138" s="120" t="s">
        <v>324</v>
      </c>
      <c r="C138" s="19" t="s">
        <v>87</v>
      </c>
      <c r="D138" s="20">
        <v>1200</v>
      </c>
      <c r="E138" s="83">
        <v>0</v>
      </c>
      <c r="F138" s="84">
        <f t="shared" ref="F138:F151" si="42">IF(ISNUMBER(E138),IF(E138&gt;0,ROUND(E138,2),0),0)</f>
        <v>0</v>
      </c>
      <c r="G138" s="85">
        <f t="shared" ref="G138:G151" si="43">ROUND(D138*F138,2)</f>
        <v>0</v>
      </c>
    </row>
    <row r="139" spans="1:7" ht="15" x14ac:dyDescent="0.2">
      <c r="A139" s="117">
        <f>IF(D139="","",MAX($A$4:A138)+1)</f>
        <v>104</v>
      </c>
      <c r="B139" s="120" t="s">
        <v>325</v>
      </c>
      <c r="C139" s="19" t="s">
        <v>87</v>
      </c>
      <c r="D139" s="20">
        <v>200</v>
      </c>
      <c r="E139" s="83">
        <v>0</v>
      </c>
      <c r="F139" s="84">
        <f t="shared" si="42"/>
        <v>0</v>
      </c>
      <c r="G139" s="85">
        <f t="shared" si="43"/>
        <v>0</v>
      </c>
    </row>
    <row r="140" spans="1:7" ht="42.75" x14ac:dyDescent="0.2">
      <c r="A140" s="117">
        <f>IF(D140="","",MAX($A$4:A139)+1)</f>
        <v>105</v>
      </c>
      <c r="B140" s="120" t="s">
        <v>326</v>
      </c>
      <c r="C140" s="19" t="s">
        <v>87</v>
      </c>
      <c r="D140" s="20">
        <v>200</v>
      </c>
      <c r="E140" s="83">
        <v>0</v>
      </c>
      <c r="F140" s="84">
        <f t="shared" si="42"/>
        <v>0</v>
      </c>
      <c r="G140" s="85">
        <f t="shared" si="43"/>
        <v>0</v>
      </c>
    </row>
    <row r="141" spans="1:7" ht="15" x14ac:dyDescent="0.2">
      <c r="A141" s="117">
        <f>IF(D141="","",MAX($A$4:A140)+1)</f>
        <v>106</v>
      </c>
      <c r="B141" s="120" t="s">
        <v>327</v>
      </c>
      <c r="C141" s="19" t="s">
        <v>87</v>
      </c>
      <c r="D141" s="20">
        <v>30</v>
      </c>
      <c r="E141" s="83">
        <v>0</v>
      </c>
      <c r="F141" s="84">
        <f t="shared" si="42"/>
        <v>0</v>
      </c>
      <c r="G141" s="85">
        <f t="shared" si="43"/>
        <v>0</v>
      </c>
    </row>
    <row r="142" spans="1:7" ht="14.25" x14ac:dyDescent="0.2">
      <c r="A142" s="117">
        <f>IF(D142="","",MAX($A$4:A141)+1)</f>
        <v>107</v>
      </c>
      <c r="B142" s="120" t="s">
        <v>328</v>
      </c>
      <c r="C142" s="19" t="s">
        <v>8</v>
      </c>
      <c r="D142" s="20">
        <v>1</v>
      </c>
      <c r="E142" s="83">
        <v>0</v>
      </c>
      <c r="F142" s="84">
        <f t="shared" si="42"/>
        <v>0</v>
      </c>
      <c r="G142" s="85">
        <f t="shared" si="43"/>
        <v>0</v>
      </c>
    </row>
    <row r="143" spans="1:7" ht="14.25" x14ac:dyDescent="0.2">
      <c r="A143" s="117">
        <f>IF(D143="","",MAX($A$4:A142)+1)</f>
        <v>108</v>
      </c>
      <c r="B143" s="120" t="s">
        <v>329</v>
      </c>
      <c r="C143" s="19" t="s">
        <v>87</v>
      </c>
      <c r="D143" s="20">
        <v>1630</v>
      </c>
      <c r="E143" s="83">
        <v>0</v>
      </c>
      <c r="F143" s="84">
        <f>IF(ISNUMBER(E143),IF(E143&gt;0,ROUND(E143,2),0),0)</f>
        <v>0</v>
      </c>
      <c r="G143" s="85">
        <f>ROUND(D143*F143,2)</f>
        <v>0</v>
      </c>
    </row>
    <row r="144" spans="1:7" ht="14.25" x14ac:dyDescent="0.2">
      <c r="A144" s="117">
        <f>IF(D144="","",MAX($A$4:A143)+1)</f>
        <v>109</v>
      </c>
      <c r="B144" s="120" t="s">
        <v>330</v>
      </c>
      <c r="C144" s="19" t="s">
        <v>0</v>
      </c>
      <c r="D144" s="20">
        <v>1</v>
      </c>
      <c r="E144" s="83">
        <v>0</v>
      </c>
      <c r="F144" s="84">
        <f>IF(ISNUMBER(E144),IF(E144&gt;0,ROUND(E144,2),0),0)</f>
        <v>0</v>
      </c>
      <c r="G144" s="85">
        <f>ROUND(D144*F144,2)</f>
        <v>0</v>
      </c>
    </row>
    <row r="145" spans="1:7" ht="15" x14ac:dyDescent="0.2">
      <c r="A145" s="117" t="str">
        <f>IF(D145="","",MAX($A$4:A144)+1)</f>
        <v/>
      </c>
      <c r="B145" s="118" t="s">
        <v>263</v>
      </c>
      <c r="C145" s="111"/>
      <c r="D145" s="111"/>
      <c r="E145" s="111"/>
      <c r="F145" s="111"/>
      <c r="G145" s="112"/>
    </row>
    <row r="146" spans="1:7" ht="15" x14ac:dyDescent="0.2">
      <c r="A146" s="117">
        <f>IF(D146="","",MAX($A$4:A145)+1)</f>
        <v>110</v>
      </c>
      <c r="B146" s="120" t="s">
        <v>331</v>
      </c>
      <c r="C146" s="19" t="s">
        <v>87</v>
      </c>
      <c r="D146" s="20">
        <v>80</v>
      </c>
      <c r="E146" s="83">
        <v>0</v>
      </c>
      <c r="F146" s="84">
        <f t="shared" si="42"/>
        <v>0</v>
      </c>
      <c r="G146" s="85">
        <f t="shared" si="43"/>
        <v>0</v>
      </c>
    </row>
    <row r="147" spans="1:7" ht="15" x14ac:dyDescent="0.2">
      <c r="A147" s="117">
        <f>IF(D147="","",MAX($A$4:A146)+1)</f>
        <v>111</v>
      </c>
      <c r="B147" s="120" t="s">
        <v>332</v>
      </c>
      <c r="C147" s="19" t="s">
        <v>87</v>
      </c>
      <c r="D147" s="20">
        <v>90</v>
      </c>
      <c r="E147" s="83">
        <v>0</v>
      </c>
      <c r="F147" s="84">
        <f t="shared" si="42"/>
        <v>0</v>
      </c>
      <c r="G147" s="85">
        <f t="shared" si="43"/>
        <v>0</v>
      </c>
    </row>
    <row r="148" spans="1:7" ht="15" x14ac:dyDescent="0.2">
      <c r="A148" s="117">
        <f>IF(D148="","",MAX($A$4:A147)+1)</f>
        <v>112</v>
      </c>
      <c r="B148" s="120" t="s">
        <v>333</v>
      </c>
      <c r="C148" s="19" t="s">
        <v>87</v>
      </c>
      <c r="D148" s="20">
        <v>40</v>
      </c>
      <c r="E148" s="83">
        <v>0</v>
      </c>
      <c r="F148" s="84">
        <f t="shared" si="42"/>
        <v>0</v>
      </c>
      <c r="G148" s="85">
        <f t="shared" si="43"/>
        <v>0</v>
      </c>
    </row>
    <row r="149" spans="1:7" ht="15" x14ac:dyDescent="0.2">
      <c r="A149" s="117">
        <f>IF(D149="","",MAX($A$4:A148)+1)</f>
        <v>113</v>
      </c>
      <c r="B149" s="120" t="s">
        <v>334</v>
      </c>
      <c r="C149" s="19" t="s">
        <v>87</v>
      </c>
      <c r="D149" s="20">
        <v>50</v>
      </c>
      <c r="E149" s="83">
        <v>0</v>
      </c>
      <c r="F149" s="84">
        <f t="shared" si="42"/>
        <v>0</v>
      </c>
      <c r="G149" s="85">
        <f t="shared" si="43"/>
        <v>0</v>
      </c>
    </row>
    <row r="150" spans="1:7" ht="15" x14ac:dyDescent="0.2">
      <c r="A150" s="117">
        <f>IF(D150="","",MAX($A$4:A149)+1)</f>
        <v>114</v>
      </c>
      <c r="B150" s="120" t="s">
        <v>335</v>
      </c>
      <c r="C150" s="19" t="s">
        <v>87</v>
      </c>
      <c r="D150" s="20">
        <v>60</v>
      </c>
      <c r="E150" s="83">
        <v>0</v>
      </c>
      <c r="F150" s="84">
        <f t="shared" si="42"/>
        <v>0</v>
      </c>
      <c r="G150" s="85">
        <f t="shared" si="43"/>
        <v>0</v>
      </c>
    </row>
    <row r="151" spans="1:7" ht="15" x14ac:dyDescent="0.2">
      <c r="A151" s="117">
        <f>IF(D151="","",MAX($A$4:A150)+1)</f>
        <v>115</v>
      </c>
      <c r="B151" s="120" t="s">
        <v>336</v>
      </c>
      <c r="C151" s="19" t="s">
        <v>87</v>
      </c>
      <c r="D151" s="20">
        <v>30</v>
      </c>
      <c r="E151" s="83">
        <v>0</v>
      </c>
      <c r="F151" s="84">
        <f t="shared" si="42"/>
        <v>0</v>
      </c>
      <c r="G151" s="85">
        <f t="shared" si="43"/>
        <v>0</v>
      </c>
    </row>
    <row r="152" spans="1:7" ht="14.25" x14ac:dyDescent="0.2">
      <c r="A152" s="117">
        <f>IF(D152="","",MAX($A$4:A151)+1)</f>
        <v>116</v>
      </c>
      <c r="B152" s="120" t="s">
        <v>329</v>
      </c>
      <c r="C152" s="19" t="s">
        <v>87</v>
      </c>
      <c r="D152" s="20">
        <v>350</v>
      </c>
      <c r="E152" s="83">
        <v>0</v>
      </c>
      <c r="F152" s="84">
        <f>IF(ISNUMBER(E152),IF(E152&gt;0,ROUND(E152,2),0),0)</f>
        <v>0</v>
      </c>
      <c r="G152" s="85">
        <f>ROUND(D152*F152,2)</f>
        <v>0</v>
      </c>
    </row>
    <row r="153" spans="1:7" ht="14.25" x14ac:dyDescent="0.2">
      <c r="A153" s="117">
        <f>IF(D153="","",MAX($A$4:A152)+1)</f>
        <v>117</v>
      </c>
      <c r="B153" s="120" t="s">
        <v>330</v>
      </c>
      <c r="C153" s="19" t="s">
        <v>0</v>
      </c>
      <c r="D153" s="20">
        <v>1</v>
      </c>
      <c r="E153" s="83">
        <v>0</v>
      </c>
      <c r="F153" s="84">
        <f>IF(ISNUMBER(E153),IF(E153&gt;0,ROUND(E153,2),0),0)</f>
        <v>0</v>
      </c>
      <c r="G153" s="85">
        <f>ROUND(D153*F153,2)</f>
        <v>0</v>
      </c>
    </row>
    <row r="154" spans="1:7" ht="28.5" x14ac:dyDescent="0.2">
      <c r="A154" s="117">
        <f>IF(D154="","",MAX($A$4:A153)+1)</f>
        <v>118</v>
      </c>
      <c r="B154" s="120" t="s">
        <v>337</v>
      </c>
      <c r="C154" s="19" t="s">
        <v>87</v>
      </c>
      <c r="D154" s="20">
        <v>10</v>
      </c>
      <c r="E154" s="83">
        <v>0</v>
      </c>
      <c r="F154" s="84">
        <f>IF(ISNUMBER(E154),IF(E154&gt;0,ROUND(E154,2),0),0)</f>
        <v>0</v>
      </c>
      <c r="G154" s="85">
        <f>ROUND(D154*F154,2)</f>
        <v>0</v>
      </c>
    </row>
    <row r="155" spans="1:7" ht="14.25" x14ac:dyDescent="0.2">
      <c r="A155" s="117">
        <f>IF(D155="","",MAX($A$4:A154)+1)</f>
        <v>119</v>
      </c>
      <c r="B155" s="120" t="s">
        <v>338</v>
      </c>
      <c r="C155" s="19" t="s">
        <v>87</v>
      </c>
      <c r="D155" s="20">
        <v>50</v>
      </c>
      <c r="E155" s="83">
        <v>0</v>
      </c>
      <c r="F155" s="84">
        <f>IF(ISNUMBER(E155),IF(E155&gt;0,ROUND(E155,2),0),0)</f>
        <v>0</v>
      </c>
      <c r="G155" s="85">
        <f>ROUND(D155*F155,2)</f>
        <v>0</v>
      </c>
    </row>
    <row r="156" spans="1:7" ht="15" x14ac:dyDescent="0.2">
      <c r="A156" s="117" t="str">
        <f>IF(D156="","",MAX($A$4:A155)+1)</f>
        <v/>
      </c>
      <c r="B156" s="118" t="s">
        <v>339</v>
      </c>
      <c r="C156" s="111"/>
      <c r="D156" s="111"/>
      <c r="E156" s="111"/>
      <c r="F156" s="111"/>
      <c r="G156" s="112"/>
    </row>
    <row r="157" spans="1:7" ht="15" x14ac:dyDescent="0.2">
      <c r="A157" s="117">
        <f>IF(D157="","",MAX($A$4:A156)+1)</f>
        <v>120</v>
      </c>
      <c r="B157" s="120" t="s">
        <v>340</v>
      </c>
      <c r="C157" s="19" t="s">
        <v>87</v>
      </c>
      <c r="D157" s="20">
        <v>100</v>
      </c>
      <c r="E157" s="83">
        <v>0</v>
      </c>
      <c r="F157" s="84">
        <f t="shared" ref="F157:F158" si="44">IF(ISNUMBER(E157),IF(E157&gt;0,ROUND(E157,2),0),0)</f>
        <v>0</v>
      </c>
      <c r="G157" s="85">
        <f t="shared" ref="G157:G158" si="45">ROUND(D157*F157,2)</f>
        <v>0</v>
      </c>
    </row>
    <row r="158" spans="1:7" ht="15" x14ac:dyDescent="0.2">
      <c r="A158" s="117">
        <f>IF(D158="","",MAX($A$4:A157)+1)</f>
        <v>121</v>
      </c>
      <c r="B158" s="120" t="s">
        <v>341</v>
      </c>
      <c r="C158" s="19" t="s">
        <v>87</v>
      </c>
      <c r="D158" s="20">
        <v>100</v>
      </c>
      <c r="E158" s="83">
        <v>0</v>
      </c>
      <c r="F158" s="84">
        <f t="shared" si="44"/>
        <v>0</v>
      </c>
      <c r="G158" s="85">
        <f t="shared" si="45"/>
        <v>0</v>
      </c>
    </row>
    <row r="159" spans="1:7" ht="14.25" x14ac:dyDescent="0.2">
      <c r="A159" s="117">
        <f>IF(D159="","",MAX($A$4:A158)+1)</f>
        <v>122</v>
      </c>
      <c r="B159" s="120" t="s">
        <v>329</v>
      </c>
      <c r="C159" s="19" t="s">
        <v>87</v>
      </c>
      <c r="D159" s="20">
        <v>200</v>
      </c>
      <c r="E159" s="83">
        <v>0</v>
      </c>
      <c r="F159" s="84">
        <f>IF(ISNUMBER(E159),IF(E159&gt;0,ROUND(E159,2),0),0)</f>
        <v>0</v>
      </c>
      <c r="G159" s="85">
        <f>ROUND(D159*F159,2)</f>
        <v>0</v>
      </c>
    </row>
    <row r="160" spans="1:7" ht="14.25" x14ac:dyDescent="0.2">
      <c r="A160" s="117">
        <f>IF(D160="","",MAX($A$4:A159)+1)</f>
        <v>123</v>
      </c>
      <c r="B160" s="120" t="s">
        <v>330</v>
      </c>
      <c r="C160" s="19" t="s">
        <v>0</v>
      </c>
      <c r="D160" s="20">
        <v>1</v>
      </c>
      <c r="E160" s="83">
        <v>0</v>
      </c>
      <c r="F160" s="84">
        <f>IF(ISNUMBER(E160),IF(E160&gt;0,ROUND(E160,2),0),0)</f>
        <v>0</v>
      </c>
      <c r="G160" s="85">
        <f>ROUND(D160*F160,2)</f>
        <v>0</v>
      </c>
    </row>
    <row r="161" spans="1:7" ht="15" x14ac:dyDescent="0.2">
      <c r="A161" s="117" t="str">
        <f>IF(D161="","",MAX($A$4:A160)+1)</f>
        <v/>
      </c>
      <c r="B161" s="114" t="s">
        <v>342</v>
      </c>
      <c r="C161" s="125"/>
      <c r="D161" s="125"/>
      <c r="E161" s="125"/>
      <c r="F161" s="125"/>
      <c r="G161" s="126"/>
    </row>
    <row r="162" spans="1:7" ht="28.5" x14ac:dyDescent="0.2">
      <c r="A162" s="117" t="str">
        <f>IF(D162="","",MAX($A$4:A161)+1)</f>
        <v/>
      </c>
      <c r="B162" s="120" t="s">
        <v>343</v>
      </c>
      <c r="C162" s="127"/>
      <c r="D162" s="128"/>
      <c r="E162" s="129"/>
      <c r="F162" s="130"/>
      <c r="G162" s="131"/>
    </row>
    <row r="163" spans="1:7" ht="14.25" x14ac:dyDescent="0.2">
      <c r="A163" s="117">
        <f>IF(D163="","",MAX($A$4:A162)+1)</f>
        <v>124</v>
      </c>
      <c r="B163" s="132" t="s">
        <v>344</v>
      </c>
      <c r="C163" s="133" t="s">
        <v>8</v>
      </c>
      <c r="D163" s="134">
        <v>24</v>
      </c>
      <c r="E163" s="97">
        <v>0</v>
      </c>
      <c r="F163" s="135">
        <f t="shared" ref="F163:F177" si="46">IF(ISNUMBER(E163),IF(E163&gt;0,ROUND(E163,2),0),0)</f>
        <v>0</v>
      </c>
      <c r="G163" s="136">
        <f t="shared" ref="G163:G177" si="47">ROUND(D163*F163,2)</f>
        <v>0</v>
      </c>
    </row>
    <row r="164" spans="1:7" ht="14.25" x14ac:dyDescent="0.2">
      <c r="A164" s="117">
        <f>IF(D164="","",MAX($A$4:A163)+1)</f>
        <v>125</v>
      </c>
      <c r="B164" s="132" t="s">
        <v>345</v>
      </c>
      <c r="C164" s="19" t="s">
        <v>8</v>
      </c>
      <c r="D164" s="20">
        <v>7</v>
      </c>
      <c r="E164" s="83">
        <v>0</v>
      </c>
      <c r="F164" s="84">
        <f t="shared" si="46"/>
        <v>0</v>
      </c>
      <c r="G164" s="85">
        <f t="shared" si="47"/>
        <v>0</v>
      </c>
    </row>
    <row r="165" spans="1:7" ht="14.25" x14ac:dyDescent="0.2">
      <c r="A165" s="117">
        <f>IF(D165="","",MAX($A$4:A164)+1)</f>
        <v>126</v>
      </c>
      <c r="B165" s="132" t="s">
        <v>346</v>
      </c>
      <c r="C165" s="19" t="s">
        <v>8</v>
      </c>
      <c r="D165" s="20">
        <v>7</v>
      </c>
      <c r="E165" s="83">
        <v>0</v>
      </c>
      <c r="F165" s="84">
        <f t="shared" si="46"/>
        <v>0</v>
      </c>
      <c r="G165" s="85">
        <f t="shared" si="47"/>
        <v>0</v>
      </c>
    </row>
    <row r="166" spans="1:7" ht="14.25" x14ac:dyDescent="0.2">
      <c r="A166" s="117">
        <f>IF(D166="","",MAX($A$4:A165)+1)</f>
        <v>127</v>
      </c>
      <c r="B166" s="132" t="s">
        <v>347</v>
      </c>
      <c r="C166" s="19" t="s">
        <v>8</v>
      </c>
      <c r="D166" s="20">
        <v>22</v>
      </c>
      <c r="E166" s="83">
        <v>0</v>
      </c>
      <c r="F166" s="84">
        <f t="shared" si="46"/>
        <v>0</v>
      </c>
      <c r="G166" s="85">
        <f t="shared" si="47"/>
        <v>0</v>
      </c>
    </row>
    <row r="167" spans="1:7" ht="14.25" x14ac:dyDescent="0.2">
      <c r="A167" s="117">
        <f>IF(D167="","",MAX($A$4:A166)+1)</f>
        <v>128</v>
      </c>
      <c r="B167" s="132" t="s">
        <v>348</v>
      </c>
      <c r="C167" s="19" t="s">
        <v>8</v>
      </c>
      <c r="D167" s="20">
        <v>22</v>
      </c>
      <c r="E167" s="83">
        <v>0</v>
      </c>
      <c r="F167" s="84">
        <f t="shared" si="46"/>
        <v>0</v>
      </c>
      <c r="G167" s="85">
        <f t="shared" si="47"/>
        <v>0</v>
      </c>
    </row>
    <row r="168" spans="1:7" ht="14.25" x14ac:dyDescent="0.2">
      <c r="A168" s="117">
        <f>IF(D168="","",MAX($A$4:A167)+1)</f>
        <v>129</v>
      </c>
      <c r="B168" s="132" t="s">
        <v>349</v>
      </c>
      <c r="C168" s="19" t="s">
        <v>8</v>
      </c>
      <c r="D168" s="20">
        <v>192</v>
      </c>
      <c r="E168" s="83">
        <v>0</v>
      </c>
      <c r="F168" s="84">
        <f t="shared" si="46"/>
        <v>0</v>
      </c>
      <c r="G168" s="85">
        <f t="shared" si="47"/>
        <v>0</v>
      </c>
    </row>
    <row r="169" spans="1:7" ht="14.25" x14ac:dyDescent="0.2">
      <c r="A169" s="117">
        <f>IF(D169="","",MAX($A$4:A168)+1)</f>
        <v>130</v>
      </c>
      <c r="B169" s="132" t="s">
        <v>350</v>
      </c>
      <c r="C169" s="19" t="s">
        <v>8</v>
      </c>
      <c r="D169" s="20">
        <v>21</v>
      </c>
      <c r="E169" s="83">
        <v>0</v>
      </c>
      <c r="F169" s="84">
        <f t="shared" si="46"/>
        <v>0</v>
      </c>
      <c r="G169" s="85">
        <f t="shared" si="47"/>
        <v>0</v>
      </c>
    </row>
    <row r="170" spans="1:7" ht="14.25" x14ac:dyDescent="0.2">
      <c r="A170" s="117">
        <f>IF(D170="","",MAX($A$4:A169)+1)</f>
        <v>131</v>
      </c>
      <c r="B170" s="132" t="s">
        <v>351</v>
      </c>
      <c r="C170" s="19" t="s">
        <v>8</v>
      </c>
      <c r="D170" s="20">
        <v>9</v>
      </c>
      <c r="E170" s="83">
        <v>0</v>
      </c>
      <c r="F170" s="84">
        <f t="shared" si="46"/>
        <v>0</v>
      </c>
      <c r="G170" s="85">
        <f t="shared" si="47"/>
        <v>0</v>
      </c>
    </row>
    <row r="171" spans="1:7" ht="14.25" x14ac:dyDescent="0.2">
      <c r="A171" s="117">
        <f>IF(D171="","",MAX($A$4:A170)+1)</f>
        <v>132</v>
      </c>
      <c r="B171" s="132" t="s">
        <v>352</v>
      </c>
      <c r="C171" s="19" t="s">
        <v>8</v>
      </c>
      <c r="D171" s="20">
        <v>9</v>
      </c>
      <c r="E171" s="83">
        <v>0</v>
      </c>
      <c r="F171" s="84">
        <f t="shared" si="46"/>
        <v>0</v>
      </c>
      <c r="G171" s="85">
        <f t="shared" si="47"/>
        <v>0</v>
      </c>
    </row>
    <row r="172" spans="1:7" ht="14.25" x14ac:dyDescent="0.2">
      <c r="A172" s="117">
        <f>IF(D172="","",MAX($A$4:A171)+1)</f>
        <v>133</v>
      </c>
      <c r="B172" s="120" t="s">
        <v>353</v>
      </c>
      <c r="C172" s="19" t="s">
        <v>0</v>
      </c>
      <c r="D172" s="20">
        <v>8</v>
      </c>
      <c r="E172" s="83">
        <v>0</v>
      </c>
      <c r="F172" s="84">
        <f t="shared" si="46"/>
        <v>0</v>
      </c>
      <c r="G172" s="85">
        <f t="shared" si="47"/>
        <v>0</v>
      </c>
    </row>
    <row r="173" spans="1:7" ht="14.25" x14ac:dyDescent="0.2">
      <c r="A173" s="117">
        <f>IF(D173="","",MAX($A$4:A172)+1)</f>
        <v>134</v>
      </c>
      <c r="B173" s="123" t="s">
        <v>354</v>
      </c>
      <c r="C173" s="19" t="s">
        <v>0</v>
      </c>
      <c r="D173" s="137">
        <v>8</v>
      </c>
      <c r="E173" s="83">
        <v>0</v>
      </c>
      <c r="F173" s="84">
        <f t="shared" si="46"/>
        <v>0</v>
      </c>
      <c r="G173" s="85">
        <f t="shared" si="47"/>
        <v>0</v>
      </c>
    </row>
    <row r="174" spans="1:7" ht="14.25" x14ac:dyDescent="0.2">
      <c r="A174" s="117">
        <f>IF(D174="","",MAX($A$4:A173)+1)</f>
        <v>135</v>
      </c>
      <c r="B174" s="138" t="s">
        <v>355</v>
      </c>
      <c r="C174" s="19" t="s">
        <v>0</v>
      </c>
      <c r="D174" s="139">
        <v>8</v>
      </c>
      <c r="E174" s="140">
        <v>0</v>
      </c>
      <c r="F174" s="84">
        <f t="shared" si="46"/>
        <v>0</v>
      </c>
      <c r="G174" s="85">
        <f t="shared" si="47"/>
        <v>0</v>
      </c>
    </row>
    <row r="175" spans="1:7" ht="14.25" x14ac:dyDescent="0.2">
      <c r="A175" s="117">
        <f>IF(D175="","",MAX($A$4:A174)+1)</f>
        <v>136</v>
      </c>
      <c r="B175" s="138" t="s">
        <v>356</v>
      </c>
      <c r="C175" s="19" t="s">
        <v>0</v>
      </c>
      <c r="D175" s="139">
        <v>8</v>
      </c>
      <c r="E175" s="140">
        <v>0</v>
      </c>
      <c r="F175" s="84">
        <f t="shared" si="46"/>
        <v>0</v>
      </c>
      <c r="G175" s="85">
        <f t="shared" si="47"/>
        <v>0</v>
      </c>
    </row>
    <row r="176" spans="1:7" ht="14.25" x14ac:dyDescent="0.2">
      <c r="A176" s="117">
        <f>IF(D176="","",MAX($A$4:A175)+1)</f>
        <v>137</v>
      </c>
      <c r="B176" s="138" t="s">
        <v>357</v>
      </c>
      <c r="C176" s="19" t="s">
        <v>0</v>
      </c>
      <c r="D176" s="139">
        <v>1</v>
      </c>
      <c r="E176" s="140">
        <v>0</v>
      </c>
      <c r="F176" s="84">
        <f t="shared" si="46"/>
        <v>0</v>
      </c>
      <c r="G176" s="85">
        <f t="shared" si="47"/>
        <v>0</v>
      </c>
    </row>
    <row r="177" spans="1:7" ht="14.25" x14ac:dyDescent="0.2">
      <c r="A177" s="117">
        <f>IF(D177="","",MAX($A$4:A176)+1)</f>
        <v>138</v>
      </c>
      <c r="B177" s="141" t="s">
        <v>358</v>
      </c>
      <c r="C177" s="19" t="s">
        <v>0</v>
      </c>
      <c r="D177" s="139">
        <v>8</v>
      </c>
      <c r="E177" s="140">
        <v>0</v>
      </c>
      <c r="F177" s="84">
        <f t="shared" si="46"/>
        <v>0</v>
      </c>
      <c r="G177" s="85">
        <f t="shared" si="47"/>
        <v>0</v>
      </c>
    </row>
    <row r="178" spans="1:7" ht="14.25" x14ac:dyDescent="0.2">
      <c r="A178" s="117">
        <f>IF(D178="","",MAX($A$4:A177)+1)</f>
        <v>139</v>
      </c>
      <c r="B178" s="141" t="s">
        <v>117</v>
      </c>
      <c r="C178" s="19" t="s">
        <v>0</v>
      </c>
      <c r="D178" s="139">
        <v>8</v>
      </c>
      <c r="E178" s="140">
        <v>0</v>
      </c>
      <c r="F178" s="84">
        <f t="shared" ref="F178" si="48">IF(ISNUMBER(E178),IF(E178&gt;0,ROUND(E178,2),0),0)</f>
        <v>0</v>
      </c>
      <c r="G178" s="85">
        <f t="shared" ref="G178" si="49">ROUND(D178*F178,2)</f>
        <v>0</v>
      </c>
    </row>
    <row r="179" spans="1:7" ht="15" x14ac:dyDescent="0.2">
      <c r="A179" s="262"/>
      <c r="B179" s="263"/>
      <c r="C179" s="263"/>
      <c r="D179" s="264"/>
      <c r="E179" s="257" t="s">
        <v>137</v>
      </c>
      <c r="F179" s="258"/>
      <c r="G179" s="90">
        <f>SUM(G6:G178)</f>
        <v>0</v>
      </c>
    </row>
    <row r="180" spans="1:7" x14ac:dyDescent="0.2">
      <c r="A180" s="26"/>
      <c r="B180" s="26"/>
      <c r="C180" s="27"/>
      <c r="D180" s="22"/>
      <c r="E180" s="22"/>
      <c r="F180" s="23"/>
      <c r="G180" s="24"/>
    </row>
    <row r="181" spans="1:7" x14ac:dyDescent="0.2">
      <c r="A181" s="26"/>
      <c r="B181" s="28"/>
      <c r="C181" s="27"/>
      <c r="D181" s="22"/>
      <c r="E181" s="22"/>
      <c r="F181" s="23"/>
      <c r="G181" s="24"/>
    </row>
    <row r="182" spans="1:7" x14ac:dyDescent="0.2">
      <c r="A182" s="29"/>
      <c r="B182" s="30"/>
      <c r="C182" s="31"/>
      <c r="D182" s="22"/>
      <c r="E182" s="22"/>
      <c r="F182" s="23"/>
      <c r="G182" s="24"/>
    </row>
    <row r="183" spans="1:7" x14ac:dyDescent="0.2">
      <c r="A183" s="26"/>
      <c r="B183" s="32"/>
      <c r="C183" s="31"/>
      <c r="D183" s="22"/>
      <c r="E183" s="22"/>
      <c r="F183" s="23"/>
      <c r="G183" s="24"/>
    </row>
    <row r="184" spans="1:7" x14ac:dyDescent="0.2">
      <c r="A184" s="26"/>
      <c r="B184" s="32"/>
      <c r="C184" s="31"/>
      <c r="D184" s="22"/>
      <c r="E184" s="22"/>
      <c r="F184" s="23"/>
      <c r="G184" s="24"/>
    </row>
    <row r="185" spans="1:7" x14ac:dyDescent="0.2">
      <c r="A185" s="26"/>
      <c r="B185" s="32"/>
      <c r="C185" s="31"/>
      <c r="D185" s="22"/>
      <c r="E185" s="22"/>
      <c r="F185" s="23"/>
      <c r="G185" s="24"/>
    </row>
    <row r="186" spans="1:7" x14ac:dyDescent="0.2">
      <c r="A186" s="26"/>
      <c r="B186" s="32"/>
      <c r="C186" s="31"/>
      <c r="D186" s="22"/>
      <c r="E186" s="22"/>
      <c r="F186" s="23"/>
      <c r="G186" s="24"/>
    </row>
    <row r="187" spans="1:7" x14ac:dyDescent="0.2">
      <c r="A187" s="26"/>
      <c r="B187" s="32"/>
      <c r="C187" s="31"/>
      <c r="D187" s="22"/>
      <c r="E187" s="22"/>
      <c r="F187" s="23"/>
      <c r="G187" s="24"/>
    </row>
    <row r="188" spans="1:7" x14ac:dyDescent="0.2">
      <c r="A188" s="26"/>
      <c r="B188" s="32"/>
      <c r="C188" s="31"/>
      <c r="D188" s="22"/>
      <c r="E188" s="22"/>
      <c r="F188" s="23"/>
      <c r="G188" s="24"/>
    </row>
    <row r="189" spans="1:7" x14ac:dyDescent="0.2">
      <c r="A189" s="26"/>
      <c r="B189" s="32"/>
      <c r="C189" s="31"/>
      <c r="D189" s="22"/>
      <c r="E189" s="22"/>
      <c r="F189" s="23"/>
      <c r="G189" s="24"/>
    </row>
    <row r="190" spans="1:7" x14ac:dyDescent="0.2">
      <c r="A190" s="26"/>
      <c r="B190" s="32"/>
      <c r="C190" s="31"/>
      <c r="D190" s="22"/>
      <c r="E190" s="22"/>
      <c r="F190" s="23"/>
      <c r="G190" s="24"/>
    </row>
    <row r="191" spans="1:7" x14ac:dyDescent="0.2">
      <c r="A191" s="26"/>
      <c r="B191" s="28"/>
      <c r="C191" s="27"/>
      <c r="D191" s="22"/>
      <c r="E191" s="22"/>
      <c r="F191" s="23"/>
      <c r="G191" s="24"/>
    </row>
    <row r="192" spans="1:7" x14ac:dyDescent="0.2">
      <c r="A192" s="26"/>
      <c r="B192" s="26"/>
      <c r="C192" s="31"/>
      <c r="D192" s="22"/>
      <c r="E192" s="22"/>
      <c r="F192" s="23"/>
      <c r="G192" s="24"/>
    </row>
    <row r="193" spans="1:7" x14ac:dyDescent="0.2">
      <c r="A193" s="33"/>
      <c r="B193" s="34"/>
      <c r="C193" s="31"/>
      <c r="D193" s="22"/>
      <c r="E193" s="22"/>
      <c r="F193" s="23"/>
      <c r="G193" s="24"/>
    </row>
    <row r="194" spans="1:7" x14ac:dyDescent="0.2">
      <c r="A194" s="26"/>
      <c r="B194" s="28"/>
      <c r="C194" s="31"/>
      <c r="D194" s="22"/>
      <c r="E194" s="22"/>
      <c r="F194" s="23"/>
      <c r="G194" s="24"/>
    </row>
    <row r="195" spans="1:7" x14ac:dyDescent="0.2">
      <c r="A195" s="26"/>
      <c r="B195" s="28"/>
      <c r="C195" s="31"/>
      <c r="D195" s="22"/>
      <c r="E195" s="22"/>
      <c r="F195" s="23"/>
      <c r="G195" s="24"/>
    </row>
    <row r="196" spans="1:7" x14ac:dyDescent="0.2">
      <c r="A196" s="26"/>
      <c r="B196" s="26"/>
      <c r="C196" s="31"/>
      <c r="D196" s="22"/>
      <c r="E196" s="22"/>
      <c r="F196" s="23"/>
      <c r="G196" s="24"/>
    </row>
    <row r="197" spans="1:7" x14ac:dyDescent="0.2">
      <c r="A197" s="26"/>
      <c r="B197" s="28"/>
      <c r="C197" s="27"/>
      <c r="D197" s="22"/>
      <c r="E197" s="22"/>
      <c r="F197" s="23"/>
      <c r="G197" s="24"/>
    </row>
    <row r="198" spans="1:7" x14ac:dyDescent="0.2">
      <c r="A198" s="26"/>
      <c r="B198" s="28"/>
      <c r="C198" s="31"/>
      <c r="D198" s="22"/>
      <c r="E198" s="22"/>
      <c r="F198" s="23"/>
      <c r="G198" s="24"/>
    </row>
    <row r="199" spans="1:7" x14ac:dyDescent="0.2">
      <c r="A199" s="26"/>
      <c r="B199" s="28"/>
      <c r="C199" s="31"/>
      <c r="D199" s="22"/>
      <c r="E199" s="22"/>
      <c r="F199" s="23"/>
      <c r="G199" s="24"/>
    </row>
    <row r="200" spans="1:7" x14ac:dyDescent="0.2">
      <c r="A200" s="26"/>
      <c r="B200" s="35"/>
      <c r="C200" s="31"/>
      <c r="D200" s="22"/>
      <c r="E200" s="22"/>
      <c r="F200" s="23"/>
      <c r="G200" s="24"/>
    </row>
    <row r="201" spans="1:7" x14ac:dyDescent="0.2">
      <c r="A201" s="26"/>
      <c r="B201" s="28"/>
      <c r="C201" s="27"/>
      <c r="D201" s="22"/>
      <c r="E201" s="22"/>
      <c r="F201" s="23"/>
      <c r="G201" s="24"/>
    </row>
    <row r="202" spans="1:7" x14ac:dyDescent="0.2">
      <c r="A202" s="26"/>
      <c r="B202" s="28"/>
      <c r="C202" s="31"/>
      <c r="D202" s="22"/>
      <c r="E202" s="22"/>
      <c r="F202" s="23"/>
      <c r="G202" s="24"/>
    </row>
    <row r="203" spans="1:7" x14ac:dyDescent="0.2">
      <c r="A203" s="26"/>
      <c r="B203" s="28"/>
      <c r="C203" s="31"/>
      <c r="D203" s="22"/>
      <c r="E203" s="22"/>
      <c r="F203" s="23"/>
      <c r="G203" s="24"/>
    </row>
    <row r="204" spans="1:7" x14ac:dyDescent="0.2">
      <c r="A204" s="26"/>
      <c r="B204" s="26"/>
      <c r="C204" s="31"/>
      <c r="D204" s="22"/>
      <c r="E204" s="22"/>
      <c r="F204" s="23"/>
      <c r="G204" s="24"/>
    </row>
    <row r="205" spans="1:7" x14ac:dyDescent="0.2">
      <c r="A205" s="26"/>
      <c r="B205" s="28"/>
      <c r="C205" s="27"/>
      <c r="D205" s="22"/>
      <c r="E205" s="22"/>
      <c r="F205" s="23"/>
      <c r="G205" s="24"/>
    </row>
    <row r="206" spans="1:7" x14ac:dyDescent="0.2">
      <c r="A206" s="26"/>
      <c r="B206" s="36"/>
      <c r="C206" s="31"/>
      <c r="D206" s="22"/>
      <c r="E206" s="22"/>
      <c r="F206" s="23"/>
      <c r="G206" s="24"/>
    </row>
    <row r="207" spans="1:7" x14ac:dyDescent="0.2">
      <c r="A207" s="26"/>
      <c r="B207" s="28"/>
      <c r="C207" s="31"/>
      <c r="D207" s="22"/>
      <c r="E207" s="22"/>
      <c r="F207" s="23"/>
      <c r="G207" s="24"/>
    </row>
    <row r="208" spans="1:7" x14ac:dyDescent="0.2">
      <c r="A208" s="26"/>
      <c r="B208" s="26"/>
      <c r="C208" s="31"/>
      <c r="D208" s="22"/>
      <c r="E208" s="22"/>
      <c r="F208" s="23"/>
      <c r="G208" s="24"/>
    </row>
    <row r="209" spans="1:7" x14ac:dyDescent="0.2">
      <c r="A209" s="26"/>
      <c r="B209" s="26"/>
      <c r="C209" s="31"/>
      <c r="D209" s="22"/>
      <c r="E209" s="22"/>
      <c r="F209" s="23"/>
      <c r="G209" s="24"/>
    </row>
    <row r="210" spans="1:7" x14ac:dyDescent="0.2">
      <c r="A210" s="26"/>
      <c r="B210" s="26"/>
      <c r="C210" s="31"/>
      <c r="D210" s="22"/>
      <c r="E210" s="22"/>
      <c r="F210" s="23"/>
      <c r="G210" s="24"/>
    </row>
    <row r="211" spans="1:7" x14ac:dyDescent="0.2">
      <c r="A211" s="26"/>
      <c r="B211" s="28"/>
      <c r="C211" s="27"/>
      <c r="D211" s="22"/>
      <c r="E211" s="22"/>
      <c r="F211" s="23"/>
      <c r="G211" s="24"/>
    </row>
    <row r="212" spans="1:7" x14ac:dyDescent="0.2">
      <c r="A212" s="26"/>
      <c r="B212" s="28"/>
      <c r="C212" s="31"/>
      <c r="D212" s="22"/>
      <c r="E212" s="22"/>
      <c r="F212" s="23"/>
      <c r="G212" s="24"/>
    </row>
    <row r="213" spans="1:7" x14ac:dyDescent="0.2">
      <c r="A213" s="38"/>
      <c r="B213" s="42"/>
      <c r="C213" s="40"/>
      <c r="D213" s="22"/>
      <c r="E213" s="22"/>
      <c r="F213" s="23"/>
      <c r="G213" s="24"/>
    </row>
    <row r="214" spans="1:7" x14ac:dyDescent="0.2">
      <c r="A214" s="38"/>
      <c r="B214" s="42"/>
      <c r="C214" s="40"/>
      <c r="D214" s="22"/>
      <c r="E214" s="22"/>
      <c r="F214" s="23"/>
      <c r="G214" s="24"/>
    </row>
    <row r="215" spans="1:7" x14ac:dyDescent="0.2">
      <c r="A215" s="38"/>
      <c r="B215" s="43"/>
      <c r="C215" s="40"/>
      <c r="D215" s="22"/>
      <c r="E215" s="22"/>
      <c r="F215" s="23"/>
      <c r="G215" s="24"/>
    </row>
    <row r="216" spans="1:7" x14ac:dyDescent="0.2">
      <c r="A216" s="38"/>
      <c r="B216" s="43"/>
      <c r="C216" s="40"/>
      <c r="D216" s="22"/>
      <c r="E216" s="22"/>
      <c r="F216" s="23"/>
      <c r="G216" s="24"/>
    </row>
    <row r="217" spans="1:7" x14ac:dyDescent="0.2">
      <c r="A217" s="44"/>
      <c r="B217" s="43"/>
      <c r="C217" s="40"/>
      <c r="D217" s="22"/>
      <c r="E217" s="22"/>
      <c r="F217" s="23"/>
      <c r="G217" s="24"/>
    </row>
    <row r="218" spans="1:7" x14ac:dyDescent="0.2">
      <c r="A218" s="38"/>
      <c r="B218" s="43"/>
      <c r="C218" s="40"/>
      <c r="D218" s="22"/>
      <c r="E218" s="22"/>
      <c r="F218" s="23"/>
      <c r="G218" s="24"/>
    </row>
    <row r="219" spans="1:7" x14ac:dyDescent="0.2">
      <c r="A219" s="38"/>
      <c r="B219" s="39"/>
      <c r="C219" s="40"/>
      <c r="D219" s="22"/>
      <c r="E219" s="22"/>
      <c r="F219" s="23"/>
      <c r="G219" s="24"/>
    </row>
    <row r="220" spans="1:7" x14ac:dyDescent="0.2">
      <c r="A220" s="38"/>
      <c r="B220" s="39"/>
      <c r="C220" s="40"/>
      <c r="D220" s="22"/>
      <c r="E220" s="22"/>
      <c r="F220" s="23"/>
      <c r="G220" s="24"/>
    </row>
    <row r="221" spans="1:7" x14ac:dyDescent="0.2">
      <c r="A221" s="38"/>
      <c r="B221" s="38"/>
      <c r="C221" s="40"/>
      <c r="D221" s="22"/>
      <c r="E221" s="22"/>
      <c r="F221" s="23"/>
      <c r="G221" s="24"/>
    </row>
    <row r="222" spans="1:7" x14ac:dyDescent="0.2">
      <c r="A222" s="38"/>
      <c r="B222" s="43"/>
      <c r="C222" s="40"/>
      <c r="D222" s="22"/>
      <c r="E222" s="22"/>
      <c r="F222" s="23"/>
      <c r="G222" s="24"/>
    </row>
    <row r="223" spans="1:7" x14ac:dyDescent="0.2">
      <c r="A223" s="38"/>
      <c r="B223" s="39"/>
      <c r="C223" s="40"/>
      <c r="D223" s="22"/>
      <c r="E223" s="22"/>
      <c r="F223" s="23"/>
      <c r="G223" s="24"/>
    </row>
    <row r="224" spans="1:7" x14ac:dyDescent="0.2">
      <c r="A224" s="38"/>
      <c r="B224" s="41"/>
      <c r="C224" s="40"/>
      <c r="D224" s="22"/>
      <c r="E224" s="22"/>
      <c r="F224" s="23"/>
      <c r="G224" s="24"/>
    </row>
    <row r="225" spans="1:7" x14ac:dyDescent="0.2">
      <c r="A225" s="28"/>
      <c r="B225" s="36"/>
      <c r="C225" s="45"/>
      <c r="D225" s="22"/>
      <c r="E225" s="22"/>
      <c r="F225" s="23"/>
      <c r="G225" s="24"/>
    </row>
    <row r="226" spans="1:7" x14ac:dyDescent="0.2">
      <c r="A226" s="28"/>
      <c r="B226" s="36"/>
      <c r="C226" s="45"/>
      <c r="D226" s="22"/>
      <c r="E226" s="22"/>
      <c r="F226" s="23"/>
      <c r="G226" s="24"/>
    </row>
    <row r="227" spans="1:7" x14ac:dyDescent="0.2">
      <c r="A227" s="28"/>
      <c r="B227" s="36"/>
      <c r="C227" s="45"/>
      <c r="D227" s="22"/>
      <c r="E227" s="22"/>
      <c r="F227" s="23"/>
      <c r="G227" s="24"/>
    </row>
    <row r="228" spans="1:7" x14ac:dyDescent="0.2">
      <c r="A228" s="28"/>
      <c r="B228" s="36"/>
      <c r="C228" s="45"/>
      <c r="D228" s="22"/>
      <c r="E228" s="22"/>
      <c r="F228" s="23"/>
      <c r="G228" s="24"/>
    </row>
    <row r="229" spans="1:7" x14ac:dyDescent="0.2">
      <c r="A229" s="28"/>
      <c r="B229" s="36"/>
      <c r="C229" s="45"/>
      <c r="D229" s="22"/>
      <c r="E229" s="22"/>
      <c r="F229" s="23"/>
      <c r="G229" s="24"/>
    </row>
    <row r="230" spans="1:7" x14ac:dyDescent="0.2">
      <c r="A230" s="26"/>
      <c r="B230" s="28"/>
      <c r="C230" s="27"/>
      <c r="D230" s="22"/>
      <c r="E230" s="22"/>
      <c r="F230" s="23"/>
      <c r="G230" s="24"/>
    </row>
    <row r="231" spans="1:7" x14ac:dyDescent="0.2">
      <c r="A231" s="38"/>
      <c r="B231" s="46"/>
      <c r="C231" s="47"/>
      <c r="D231" s="22"/>
      <c r="E231" s="22"/>
      <c r="F231" s="23"/>
      <c r="G231" s="24"/>
    </row>
    <row r="232" spans="1:7" x14ac:dyDescent="0.2">
      <c r="A232" s="38"/>
      <c r="B232" s="46"/>
      <c r="C232" s="47"/>
      <c r="D232" s="22"/>
      <c r="E232" s="22"/>
      <c r="F232" s="23"/>
      <c r="G232" s="24"/>
    </row>
    <row r="233" spans="1:7" x14ac:dyDescent="0.2">
      <c r="A233" s="38"/>
      <c r="B233" s="46"/>
      <c r="C233" s="47"/>
      <c r="D233" s="22"/>
      <c r="E233" s="22"/>
      <c r="F233" s="23"/>
      <c r="G233" s="24"/>
    </row>
    <row r="234" spans="1:7" x14ac:dyDescent="0.2">
      <c r="A234" s="38"/>
      <c r="B234" s="46"/>
      <c r="C234" s="47"/>
      <c r="D234" s="22"/>
      <c r="E234" s="22"/>
      <c r="F234" s="23"/>
      <c r="G234" s="24"/>
    </row>
    <row r="235" spans="1:7" x14ac:dyDescent="0.2">
      <c r="A235" s="48"/>
      <c r="B235" s="49"/>
      <c r="C235" s="47"/>
      <c r="D235" s="22"/>
      <c r="E235" s="22"/>
      <c r="F235" s="23"/>
      <c r="G235" s="24"/>
    </row>
    <row r="236" spans="1:7" x14ac:dyDescent="0.2">
      <c r="A236" s="26"/>
      <c r="B236" s="49"/>
      <c r="C236" s="27"/>
      <c r="D236" s="22"/>
      <c r="E236" s="22"/>
      <c r="F236" s="23"/>
      <c r="G236" s="24"/>
    </row>
    <row r="237" spans="1:7" x14ac:dyDescent="0.2">
      <c r="A237" s="48"/>
      <c r="B237" s="50"/>
      <c r="C237" s="47"/>
      <c r="D237" s="22"/>
      <c r="E237" s="22"/>
      <c r="F237" s="23"/>
      <c r="G237" s="24"/>
    </row>
    <row r="238" spans="1:7" x14ac:dyDescent="0.2">
      <c r="A238" s="48"/>
      <c r="B238" s="51"/>
      <c r="C238" s="47"/>
      <c r="D238" s="22"/>
      <c r="E238" s="22"/>
      <c r="F238" s="23"/>
      <c r="G238" s="24"/>
    </row>
    <row r="239" spans="1:7" ht="14.25" x14ac:dyDescent="0.2">
      <c r="A239" s="38"/>
      <c r="B239" s="52"/>
      <c r="C239" s="53"/>
      <c r="D239" s="22"/>
      <c r="E239" s="22"/>
      <c r="F239" s="23"/>
      <c r="G239" s="24"/>
    </row>
    <row r="240" spans="1:7" ht="14.25" x14ac:dyDescent="0.2">
      <c r="A240" s="38"/>
      <c r="B240" s="52"/>
      <c r="C240" s="53"/>
      <c r="D240" s="22"/>
      <c r="E240" s="22"/>
      <c r="F240" s="23"/>
      <c r="G240" s="24"/>
    </row>
    <row r="241" spans="1:7" ht="14.25" x14ac:dyDescent="0.2">
      <c r="A241" s="48"/>
      <c r="B241" s="52"/>
      <c r="C241" s="53"/>
      <c r="D241" s="22"/>
      <c r="E241" s="22"/>
      <c r="F241" s="23"/>
      <c r="G241" s="24"/>
    </row>
    <row r="242" spans="1:7" x14ac:dyDescent="0.2">
      <c r="A242" s="26"/>
      <c r="B242" s="49"/>
      <c r="C242" s="27"/>
      <c r="D242" s="22"/>
      <c r="E242" s="22"/>
      <c r="F242" s="23"/>
      <c r="G242" s="24"/>
    </row>
    <row r="243" spans="1:7" x14ac:dyDescent="0.2">
      <c r="A243" s="48"/>
      <c r="B243" s="50"/>
      <c r="C243" s="27"/>
      <c r="D243" s="22"/>
      <c r="E243" s="22"/>
      <c r="F243" s="23"/>
      <c r="G243" s="24"/>
    </row>
    <row r="244" spans="1:7" x14ac:dyDescent="0.2">
      <c r="A244" s="26"/>
      <c r="B244" s="49"/>
      <c r="C244" s="27"/>
      <c r="D244" s="22"/>
      <c r="E244" s="22"/>
      <c r="F244" s="23"/>
      <c r="G244" s="24"/>
    </row>
    <row r="245" spans="1:7" ht="14.25" x14ac:dyDescent="0.2">
      <c r="A245" s="48"/>
      <c r="B245" s="52"/>
      <c r="C245" s="54"/>
      <c r="D245" s="22"/>
      <c r="E245" s="22"/>
      <c r="F245" s="23"/>
      <c r="G245" s="24"/>
    </row>
    <row r="246" spans="1:7" ht="14.25" x14ac:dyDescent="0.2">
      <c r="A246" s="48"/>
      <c r="B246" s="52"/>
      <c r="C246" s="54"/>
      <c r="D246" s="22"/>
      <c r="E246" s="22"/>
      <c r="F246" s="23"/>
      <c r="G246" s="24"/>
    </row>
    <row r="247" spans="1:7" ht="14.25" x14ac:dyDescent="0.2">
      <c r="A247" s="48"/>
      <c r="B247" s="52"/>
      <c r="C247" s="53"/>
      <c r="D247" s="22"/>
      <c r="E247" s="22"/>
      <c r="F247" s="23"/>
      <c r="G247" s="24"/>
    </row>
    <row r="248" spans="1:7" ht="14.25" x14ac:dyDescent="0.2">
      <c r="A248" s="48"/>
      <c r="B248" s="52"/>
      <c r="C248" s="53"/>
      <c r="D248" s="22"/>
      <c r="E248" s="22"/>
      <c r="F248" s="23"/>
      <c r="G248" s="24"/>
    </row>
    <row r="249" spans="1:7" ht="14.25" x14ac:dyDescent="0.2">
      <c r="A249" s="48"/>
      <c r="B249" s="52"/>
      <c r="C249" s="53"/>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row r="2059" spans="1:7" x14ac:dyDescent="0.2">
      <c r="A2059" s="75"/>
      <c r="B2059" s="72"/>
      <c r="C2059" s="21"/>
      <c r="D2059" s="22"/>
      <c r="E2059" s="22"/>
      <c r="F2059" s="23"/>
      <c r="G2059" s="24"/>
    </row>
    <row r="2060" spans="1:7" x14ac:dyDescent="0.2">
      <c r="A2060" s="75"/>
      <c r="B2060" s="72"/>
      <c r="C2060" s="21"/>
      <c r="D2060" s="22"/>
      <c r="E2060" s="22"/>
      <c r="F2060" s="23"/>
      <c r="G2060" s="24"/>
    </row>
    <row r="2061" spans="1:7" x14ac:dyDescent="0.2">
      <c r="A2061" s="75"/>
      <c r="B2061" s="72"/>
      <c r="C2061" s="21"/>
      <c r="D2061" s="22"/>
      <c r="E2061" s="22"/>
      <c r="F2061" s="23"/>
      <c r="G2061" s="24"/>
    </row>
    <row r="2062" spans="1:7" x14ac:dyDescent="0.2">
      <c r="A2062" s="75"/>
      <c r="B2062" s="72"/>
      <c r="C2062" s="21"/>
      <c r="D2062" s="22"/>
      <c r="E2062" s="22"/>
      <c r="F2062" s="23"/>
      <c r="G2062" s="24"/>
    </row>
    <row r="2063" spans="1:7" x14ac:dyDescent="0.2">
      <c r="A2063" s="75"/>
      <c r="B2063" s="72"/>
      <c r="C2063" s="21"/>
      <c r="D2063" s="22"/>
      <c r="E2063" s="22"/>
      <c r="F2063" s="23"/>
      <c r="G2063" s="24"/>
    </row>
    <row r="2064" spans="1:7" x14ac:dyDescent="0.2">
      <c r="A2064" s="75"/>
      <c r="B2064" s="72"/>
      <c r="C2064" s="21"/>
      <c r="D2064" s="22"/>
      <c r="E2064" s="22"/>
      <c r="F2064" s="23"/>
      <c r="G2064" s="24"/>
    </row>
    <row r="2065" spans="1:7" x14ac:dyDescent="0.2">
      <c r="A2065" s="75"/>
      <c r="B2065" s="72"/>
      <c r="C2065" s="21"/>
      <c r="D2065" s="22"/>
      <c r="E2065" s="22"/>
      <c r="F2065" s="23"/>
      <c r="G2065" s="24"/>
    </row>
    <row r="2066" spans="1:7" x14ac:dyDescent="0.2">
      <c r="A2066" s="75"/>
      <c r="B2066" s="72"/>
      <c r="C2066" s="21"/>
      <c r="D2066" s="22"/>
      <c r="E2066" s="22"/>
      <c r="F2066" s="23"/>
      <c r="G2066" s="24"/>
    </row>
    <row r="2067" spans="1:7" x14ac:dyDescent="0.2">
      <c r="A2067" s="75"/>
      <c r="B2067" s="72"/>
      <c r="C2067" s="21"/>
      <c r="D2067" s="22"/>
      <c r="E2067" s="22"/>
      <c r="F2067" s="23"/>
      <c r="G2067" s="24"/>
    </row>
    <row r="2068" spans="1:7" x14ac:dyDescent="0.2">
      <c r="A2068" s="75"/>
      <c r="B2068" s="72"/>
      <c r="C2068" s="21"/>
      <c r="D2068" s="22"/>
      <c r="E2068" s="22"/>
      <c r="F2068" s="23"/>
      <c r="G2068" s="24"/>
    </row>
    <row r="2069" spans="1:7" x14ac:dyDescent="0.2">
      <c r="A2069" s="75"/>
      <c r="B2069" s="72"/>
      <c r="C2069" s="21"/>
      <c r="D2069" s="22"/>
      <c r="E2069" s="22"/>
      <c r="F2069" s="23"/>
      <c r="G2069" s="24"/>
    </row>
    <row r="2070" spans="1:7" x14ac:dyDescent="0.2">
      <c r="A2070" s="75"/>
      <c r="B2070" s="72"/>
      <c r="C2070" s="21"/>
      <c r="D2070" s="22"/>
      <c r="E2070" s="22"/>
      <c r="F2070" s="23"/>
      <c r="G2070" s="24"/>
    </row>
    <row r="2071" spans="1:7" x14ac:dyDescent="0.2">
      <c r="A2071" s="75"/>
      <c r="B2071" s="72"/>
      <c r="C2071" s="21"/>
      <c r="D2071" s="22"/>
      <c r="E2071" s="22"/>
      <c r="F2071" s="23"/>
      <c r="G2071" s="24"/>
    </row>
    <row r="2072" spans="1:7" x14ac:dyDescent="0.2">
      <c r="A2072" s="75"/>
      <c r="B2072" s="72"/>
      <c r="C2072" s="21"/>
      <c r="D2072" s="22"/>
      <c r="E2072" s="22"/>
      <c r="F2072" s="23"/>
      <c r="G2072" s="24"/>
    </row>
  </sheetData>
  <sheetProtection algorithmName="SHA-512" hashValue="FxODjQZk4vdVC+3xM74qGXcJDIpvEYbYaWrm0tCRE6ZFYqP1Co0QpfEKlnrH3XCPiplAa4AOwvE5MXov0LvbYg==" saltValue="ACzTK1cdg58OZYIOg0P9rQ==" spinCount="100000" sheet="1" objects="1" scenarios="1"/>
  <mergeCells count="5">
    <mergeCell ref="B1:G1"/>
    <mergeCell ref="A3:G3"/>
    <mergeCell ref="A4:G4"/>
    <mergeCell ref="A179:D179"/>
    <mergeCell ref="E179:F179"/>
  </mergeCells>
  <conditionalFormatting sqref="A6:A178">
    <cfRule type="expression" dxfId="23" priority="1">
      <formula>CELL("protect", INDIRECT(ADDRESS(ROW(),COLUMN())))=0</formula>
    </cfRule>
  </conditionalFormatting>
  <conditionalFormatting sqref="E174:E178">
    <cfRule type="expression" dxfId="22" priority="2">
      <formula>CELL("protect",E174)=0</formula>
    </cfRule>
  </conditionalFormatting>
  <dataValidations count="1">
    <dataValidation type="custom" showErrorMessage="1" errorTitle="Nepravilen vnos cene" error="Cena mora biti nenegativno število z največ dvema decimalkama!" sqref="E22 E14:E17 E19:E20 E32 E12 E94:E97 E50:E53 E26:E29 E7 E100:E114 E56:E59 E61:E64 E66:E69 E71:E74 E76:E83 E24 E117 E130:E136 E9:E10 E34 E36:E40 E119:E128 E85:E92 E157:E160 E45:E48 E42:E43 E138:E144 E146:E155 E162:E178" xr:uid="{5BFDCE39-5394-4145-B811-3657E959BDF2}">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1" fitToHeight="0" orientation="landscape" r:id="rId1"/>
  <headerFooter>
    <oddHeader>&amp;LObjekt: HE Dravograd, HE Vuzenica,
HE Vuhred, HE Ožbalt&amp;R&amp;G</oddHeader>
    <oddFooter>&amp;L&amp;6Poglavje:       Ponudbeni predračun
Datoteka:       &amp;F&amp;R&amp;6Revizija: 2
 Stran &amp;P od &amp;N</oddFooter>
  </headerFooter>
  <rowBreaks count="8" manualBreakCount="8">
    <brk id="22" max="6" man="1"/>
    <brk id="29" max="6" man="1"/>
    <brk id="43" max="6" man="1"/>
    <brk id="53" max="6" man="1"/>
    <brk id="83" max="6" man="1"/>
    <brk id="114" max="6" man="1"/>
    <brk id="136" max="6" man="1"/>
    <brk id="144"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C5C6-7A87-4F2F-A834-00BADDEB0D67}">
  <sheetPr>
    <tabColor rgb="FF0070C0"/>
    <pageSetUpPr fitToPage="1"/>
  </sheetPr>
  <dimension ref="A1:H2145"/>
  <sheetViews>
    <sheetView view="pageBreakPreview" zoomScaleNormal="100" zoomScaleSheetLayoutView="100" workbookViewId="0">
      <pane ySplit="2" topLeftCell="A285" activePane="bottomLeft" state="frozen"/>
      <selection activeCell="A52" sqref="A52"/>
      <selection pane="bottomLeft" activeCell="E296" sqref="E296"/>
    </sheetView>
  </sheetViews>
  <sheetFormatPr defaultRowHeight="12.75" x14ac:dyDescent="0.2"/>
  <cols>
    <col min="1" max="1" width="7.85546875" style="61" customWidth="1"/>
    <col min="2" max="2" width="101.140625"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228</v>
      </c>
      <c r="C2" s="14" t="s">
        <v>3</v>
      </c>
      <c r="D2" s="15" t="s">
        <v>4</v>
      </c>
      <c r="E2" s="15" t="s">
        <v>12</v>
      </c>
      <c r="F2" s="16" t="s">
        <v>5</v>
      </c>
      <c r="G2" s="17" t="s">
        <v>6</v>
      </c>
    </row>
    <row r="3" spans="1:8" ht="15" x14ac:dyDescent="0.2">
      <c r="A3" s="275" t="s">
        <v>229</v>
      </c>
      <c r="B3" s="276"/>
      <c r="C3" s="276"/>
      <c r="D3" s="276"/>
      <c r="E3" s="276"/>
      <c r="F3" s="276"/>
      <c r="G3" s="277"/>
    </row>
    <row r="4" spans="1:8" ht="18" x14ac:dyDescent="0.25">
      <c r="A4" s="275" t="s">
        <v>17</v>
      </c>
      <c r="B4" s="276"/>
      <c r="C4" s="276"/>
      <c r="D4" s="276"/>
      <c r="E4" s="276"/>
      <c r="F4" s="276"/>
      <c r="G4" s="277"/>
      <c r="H4" s="25"/>
    </row>
    <row r="5" spans="1:8" ht="18" x14ac:dyDescent="0.25">
      <c r="A5" s="113"/>
      <c r="B5" s="114" t="s">
        <v>230</v>
      </c>
      <c r="C5" s="115"/>
      <c r="D5" s="115"/>
      <c r="E5" s="115"/>
      <c r="F5" s="115"/>
      <c r="G5" s="116"/>
      <c r="H5" s="25"/>
    </row>
    <row r="6" spans="1:8" ht="18" x14ac:dyDescent="0.25">
      <c r="A6" s="142"/>
      <c r="B6" s="118" t="s">
        <v>359</v>
      </c>
      <c r="C6" s="111"/>
      <c r="D6" s="111"/>
      <c r="E6" s="111"/>
      <c r="F6" s="111"/>
      <c r="G6" s="112"/>
      <c r="H6" s="25"/>
    </row>
    <row r="7" spans="1:8" ht="28.5" x14ac:dyDescent="0.25">
      <c r="A7" s="117">
        <f>IF(D7="","",MAX($A$4:A6)+1)</f>
        <v>1</v>
      </c>
      <c r="B7" s="67" t="s">
        <v>360</v>
      </c>
      <c r="C7" s="19" t="s">
        <v>0</v>
      </c>
      <c r="D7" s="20">
        <v>6</v>
      </c>
      <c r="E7" s="83">
        <v>0</v>
      </c>
      <c r="F7" s="84">
        <f t="shared" ref="F7:F26" si="0">IF(ISNUMBER(E7),IF(E7&gt;0,ROUND(E7,2),0),0)</f>
        <v>0</v>
      </c>
      <c r="G7" s="85">
        <f t="shared" ref="G7:G26" si="1">ROUND(D7*F7,2)</f>
        <v>0</v>
      </c>
      <c r="H7" s="25"/>
    </row>
    <row r="8" spans="1:8" ht="18" x14ac:dyDescent="0.25">
      <c r="A8" s="117" t="str">
        <f>IF(D8="","",MAX($A$4:A7)+1)</f>
        <v/>
      </c>
      <c r="B8" s="118" t="s">
        <v>361</v>
      </c>
      <c r="C8" s="111"/>
      <c r="D8" s="111"/>
      <c r="E8" s="111"/>
      <c r="F8" s="111"/>
      <c r="G8" s="112"/>
      <c r="H8" s="25"/>
    </row>
    <row r="9" spans="1:8" ht="42.75" x14ac:dyDescent="0.25">
      <c r="A9" s="117">
        <f>IF(D9="","",MAX($A$4:A8)+1)</f>
        <v>2</v>
      </c>
      <c r="B9" s="89" t="s">
        <v>362</v>
      </c>
      <c r="C9" s="19" t="s">
        <v>0</v>
      </c>
      <c r="D9" s="20">
        <v>1</v>
      </c>
      <c r="E9" s="83">
        <v>0</v>
      </c>
      <c r="F9" s="84">
        <f t="shared" si="0"/>
        <v>0</v>
      </c>
      <c r="G9" s="85">
        <f t="shared" si="1"/>
        <v>0</v>
      </c>
      <c r="H9" s="25"/>
    </row>
    <row r="10" spans="1:8" ht="18" x14ac:dyDescent="0.25">
      <c r="A10" s="117" t="str">
        <f>IF(D10="","",MAX($A$4:A9)+1)</f>
        <v/>
      </c>
      <c r="B10" s="118" t="s">
        <v>363</v>
      </c>
      <c r="C10" s="111"/>
      <c r="D10" s="111"/>
      <c r="E10" s="111"/>
      <c r="F10" s="111"/>
      <c r="G10" s="112"/>
      <c r="H10" s="25"/>
    </row>
    <row r="11" spans="1:8" ht="28.5" x14ac:dyDescent="0.25">
      <c r="A11" s="117">
        <f>IF(D11="","",MAX($A$4:A10)+1)</f>
        <v>3</v>
      </c>
      <c r="B11" s="120" t="s">
        <v>364</v>
      </c>
      <c r="C11" s="19" t="s">
        <v>0</v>
      </c>
      <c r="D11" s="20">
        <v>1</v>
      </c>
      <c r="E11" s="83">
        <v>0</v>
      </c>
      <c r="F11" s="84">
        <f t="shared" si="0"/>
        <v>0</v>
      </c>
      <c r="G11" s="85">
        <f t="shared" si="1"/>
        <v>0</v>
      </c>
      <c r="H11" s="25"/>
    </row>
    <row r="12" spans="1:8" ht="18" x14ac:dyDescent="0.25">
      <c r="A12" s="117" t="str">
        <f>IF(D12="","",MAX($A$4:A11)+1)</f>
        <v/>
      </c>
      <c r="B12" s="118" t="s">
        <v>365</v>
      </c>
      <c r="C12" s="111"/>
      <c r="D12" s="111"/>
      <c r="E12" s="111"/>
      <c r="F12" s="111"/>
      <c r="G12" s="112"/>
      <c r="H12" s="25"/>
    </row>
    <row r="13" spans="1:8" ht="28.5" x14ac:dyDescent="0.25">
      <c r="A13" s="117">
        <f>IF(D13="","",MAX($A$4:A12)+1)</f>
        <v>4</v>
      </c>
      <c r="B13" s="67" t="s">
        <v>234</v>
      </c>
      <c r="C13" s="19" t="s">
        <v>0</v>
      </c>
      <c r="D13" s="20">
        <v>8</v>
      </c>
      <c r="E13" s="83">
        <v>0</v>
      </c>
      <c r="F13" s="84">
        <f t="shared" si="0"/>
        <v>0</v>
      </c>
      <c r="G13" s="85">
        <f t="shared" si="1"/>
        <v>0</v>
      </c>
      <c r="H13" s="25"/>
    </row>
    <row r="14" spans="1:8" ht="28.5" x14ac:dyDescent="0.25">
      <c r="A14" s="117">
        <f>IF(D14="","",MAX($A$4:A13)+1)</f>
        <v>5</v>
      </c>
      <c r="B14" s="89" t="s">
        <v>235</v>
      </c>
      <c r="C14" s="19" t="s">
        <v>0</v>
      </c>
      <c r="D14" s="20">
        <v>8</v>
      </c>
      <c r="E14" s="83">
        <v>0</v>
      </c>
      <c r="F14" s="84">
        <f t="shared" si="0"/>
        <v>0</v>
      </c>
      <c r="G14" s="85">
        <f t="shared" si="1"/>
        <v>0</v>
      </c>
      <c r="H14" s="25"/>
    </row>
    <row r="15" spans="1:8" ht="18" x14ac:dyDescent="0.25">
      <c r="A15" s="117" t="str">
        <f>IF(D15="","",MAX($A$4:A14)+1)</f>
        <v/>
      </c>
      <c r="B15" s="118" t="s">
        <v>236</v>
      </c>
      <c r="C15" s="111"/>
      <c r="D15" s="111"/>
      <c r="E15" s="111"/>
      <c r="F15" s="111"/>
      <c r="G15" s="112"/>
      <c r="H15" s="25"/>
    </row>
    <row r="16" spans="1:8" ht="18" x14ac:dyDescent="0.25">
      <c r="A16" s="117">
        <f>IF(D16="","",MAX($A$4:A15)+1)</f>
        <v>6</v>
      </c>
      <c r="B16" s="67" t="s">
        <v>237</v>
      </c>
      <c r="C16" s="19" t="s">
        <v>0</v>
      </c>
      <c r="D16" s="20">
        <v>9</v>
      </c>
      <c r="E16" s="83">
        <v>0</v>
      </c>
      <c r="F16" s="84">
        <f t="shared" ref="F16" si="2">IF(ISNUMBER(E16),IF(E16&gt;0,ROUND(E16,2),0),0)</f>
        <v>0</v>
      </c>
      <c r="G16" s="85">
        <f t="shared" ref="G16" si="3">ROUND(D16*F16,2)</f>
        <v>0</v>
      </c>
      <c r="H16" s="25"/>
    </row>
    <row r="17" spans="1:8" ht="18" x14ac:dyDescent="0.25">
      <c r="A17" s="117" t="str">
        <f>IF(D17="","",MAX($A$4:A16)+1)</f>
        <v/>
      </c>
      <c r="B17" s="118" t="s">
        <v>366</v>
      </c>
      <c r="C17" s="111"/>
      <c r="D17" s="111"/>
      <c r="E17" s="111"/>
      <c r="F17" s="111"/>
      <c r="G17" s="112"/>
      <c r="H17" s="25"/>
    </row>
    <row r="18" spans="1:8" ht="71.25" x14ac:dyDescent="0.25">
      <c r="A18" s="117">
        <f>IF(D18="","",MAX($A$4:A17)+1)</f>
        <v>7</v>
      </c>
      <c r="B18" s="119" t="s">
        <v>367</v>
      </c>
      <c r="C18" s="19" t="s">
        <v>0</v>
      </c>
      <c r="D18" s="20">
        <v>9</v>
      </c>
      <c r="E18" s="83">
        <v>0</v>
      </c>
      <c r="F18" s="84">
        <f t="shared" ref="F18:F21" si="4">IF(ISNUMBER(E18),IF(E18&gt;0,ROUND(E18,2),0),0)</f>
        <v>0</v>
      </c>
      <c r="G18" s="85">
        <f t="shared" ref="G18:G21" si="5">ROUND(D18*F18,2)</f>
        <v>0</v>
      </c>
      <c r="H18" s="25"/>
    </row>
    <row r="19" spans="1:8" ht="28.5" x14ac:dyDescent="0.25">
      <c r="A19" s="117">
        <f>IF(D19="","",MAX($A$4:A18)+1)</f>
        <v>8</v>
      </c>
      <c r="B19" s="119" t="s">
        <v>368</v>
      </c>
      <c r="C19" s="19" t="s">
        <v>8</v>
      </c>
      <c r="D19" s="20">
        <v>3</v>
      </c>
      <c r="E19" s="83">
        <v>0</v>
      </c>
      <c r="F19" s="84">
        <f t="shared" si="4"/>
        <v>0</v>
      </c>
      <c r="G19" s="85">
        <f t="shared" si="5"/>
        <v>0</v>
      </c>
      <c r="H19" s="25"/>
    </row>
    <row r="20" spans="1:8" ht="18" x14ac:dyDescent="0.25">
      <c r="A20" s="117" t="str">
        <f>IF(D20="","",MAX($A$4:A19)+1)</f>
        <v/>
      </c>
      <c r="B20" s="118" t="s">
        <v>238</v>
      </c>
      <c r="C20" s="111"/>
      <c r="D20" s="111"/>
      <c r="E20" s="111"/>
      <c r="F20" s="111"/>
      <c r="G20" s="112"/>
      <c r="H20" s="25"/>
    </row>
    <row r="21" spans="1:8" ht="18" x14ac:dyDescent="0.25">
      <c r="A21" s="117">
        <f>IF(D21="","",MAX($A$4:A20)+1)</f>
        <v>9</v>
      </c>
      <c r="B21" s="89" t="s">
        <v>369</v>
      </c>
      <c r="C21" s="19" t="s">
        <v>0</v>
      </c>
      <c r="D21" s="20">
        <v>1</v>
      </c>
      <c r="E21" s="83">
        <v>0</v>
      </c>
      <c r="F21" s="84">
        <f t="shared" si="4"/>
        <v>0</v>
      </c>
      <c r="G21" s="85">
        <f t="shared" si="5"/>
        <v>0</v>
      </c>
      <c r="H21" s="25"/>
    </row>
    <row r="22" spans="1:8" ht="18" x14ac:dyDescent="0.25">
      <c r="A22" s="117" t="str">
        <f>IF(D22="","",MAX($A$4:A21)+1)</f>
        <v/>
      </c>
      <c r="B22" s="118" t="s">
        <v>243</v>
      </c>
      <c r="C22" s="111"/>
      <c r="D22" s="111"/>
      <c r="E22" s="111"/>
      <c r="F22" s="111"/>
      <c r="G22" s="112"/>
      <c r="H22" s="25"/>
    </row>
    <row r="23" spans="1:8" ht="18" x14ac:dyDescent="0.25">
      <c r="A23" s="117">
        <f>IF(D23="","",MAX($A$4:A22)+1)</f>
        <v>10</v>
      </c>
      <c r="B23" s="120" t="s">
        <v>244</v>
      </c>
      <c r="C23" s="19" t="s">
        <v>0</v>
      </c>
      <c r="D23" s="20">
        <v>3</v>
      </c>
      <c r="E23" s="83">
        <v>0</v>
      </c>
      <c r="F23" s="84">
        <f t="shared" ref="F23:F24" si="6">IF(ISNUMBER(E23),IF(E23&gt;0,ROUND(E23,2),0),0)</f>
        <v>0</v>
      </c>
      <c r="G23" s="85">
        <f t="shared" ref="G23:G24" si="7">ROUND(D23*F23,2)</f>
        <v>0</v>
      </c>
      <c r="H23" s="25"/>
    </row>
    <row r="24" spans="1:8" ht="18" x14ac:dyDescent="0.25">
      <c r="A24" s="117">
        <f>IF(D24="","",MAX($A$4:A23)+1)</f>
        <v>11</v>
      </c>
      <c r="B24" s="120" t="s">
        <v>245</v>
      </c>
      <c r="C24" s="19" t="s">
        <v>0</v>
      </c>
      <c r="D24" s="20">
        <v>3</v>
      </c>
      <c r="E24" s="83">
        <v>0</v>
      </c>
      <c r="F24" s="84">
        <f t="shared" si="6"/>
        <v>0</v>
      </c>
      <c r="G24" s="85">
        <f t="shared" si="7"/>
        <v>0</v>
      </c>
      <c r="H24" s="25"/>
    </row>
    <row r="25" spans="1:8" ht="18" x14ac:dyDescent="0.25">
      <c r="A25" s="117" t="str">
        <f>IF(D25="","",MAX($A$4:A24)+1)</f>
        <v/>
      </c>
      <c r="B25" s="118" t="s">
        <v>246</v>
      </c>
      <c r="C25" s="111"/>
      <c r="D25" s="111"/>
      <c r="E25" s="111"/>
      <c r="F25" s="111"/>
      <c r="G25" s="112"/>
      <c r="H25" s="25"/>
    </row>
    <row r="26" spans="1:8" ht="28.5" x14ac:dyDescent="0.25">
      <c r="A26" s="117">
        <f>IF(D26="","",MAX($A$4:A25)+1)</f>
        <v>12</v>
      </c>
      <c r="B26" s="120" t="s">
        <v>247</v>
      </c>
      <c r="C26" s="19" t="s">
        <v>0</v>
      </c>
      <c r="D26" s="20">
        <v>1</v>
      </c>
      <c r="E26" s="83">
        <v>0</v>
      </c>
      <c r="F26" s="84">
        <f t="shared" si="0"/>
        <v>0</v>
      </c>
      <c r="G26" s="85">
        <f t="shared" si="1"/>
        <v>0</v>
      </c>
      <c r="H26" s="25"/>
    </row>
    <row r="27" spans="1:8" ht="18" x14ac:dyDescent="0.25">
      <c r="A27" s="121" t="str">
        <f>IF(D27="","",MAX($A$4:A26)+1)</f>
        <v/>
      </c>
      <c r="B27" s="114" t="s">
        <v>248</v>
      </c>
      <c r="C27" s="115"/>
      <c r="D27" s="115"/>
      <c r="E27" s="115"/>
      <c r="F27" s="115"/>
      <c r="G27" s="116"/>
      <c r="H27" s="25"/>
    </row>
    <row r="28" spans="1:8" ht="28.5" x14ac:dyDescent="0.25">
      <c r="A28" s="117">
        <f>IF(D28="","",MAX($A$4:A27)+1)</f>
        <v>13</v>
      </c>
      <c r="B28" s="122" t="s">
        <v>249</v>
      </c>
      <c r="C28" s="19" t="s">
        <v>0</v>
      </c>
      <c r="D28" s="20">
        <v>1</v>
      </c>
      <c r="E28" s="83">
        <v>0</v>
      </c>
      <c r="F28" s="84">
        <f t="shared" ref="F28" si="8">IF(ISNUMBER(E28),IF(E28&gt;0,ROUND(E28,2),0),0)</f>
        <v>0</v>
      </c>
      <c r="G28" s="85">
        <f t="shared" ref="G28" si="9">ROUND(D28*F28,2)</f>
        <v>0</v>
      </c>
      <c r="H28" s="25"/>
    </row>
    <row r="29" spans="1:8" ht="18" x14ac:dyDescent="0.25">
      <c r="A29" s="117" t="str">
        <f>IF(D29="","",MAX($A$4:A28)+1)</f>
        <v/>
      </c>
      <c r="B29" s="118" t="s">
        <v>277</v>
      </c>
      <c r="C29" s="111"/>
      <c r="D29" s="111"/>
      <c r="E29" s="111"/>
      <c r="F29" s="111"/>
      <c r="G29" s="112"/>
      <c r="H29" s="25"/>
    </row>
    <row r="30" spans="1:8" ht="14.25" x14ac:dyDescent="0.2">
      <c r="A30" s="117">
        <f>IF(D30="","",MAX($A$4:A29)+1)</f>
        <v>14</v>
      </c>
      <c r="B30" s="122" t="s">
        <v>250</v>
      </c>
      <c r="C30" s="19" t="s">
        <v>8</v>
      </c>
      <c r="D30" s="20">
        <v>3</v>
      </c>
      <c r="E30" s="83">
        <v>0</v>
      </c>
      <c r="F30" s="84">
        <f t="shared" ref="F30:F33" si="10">IF(ISNUMBER(E30),IF(E30&gt;0,ROUND(E30,2),0),0)</f>
        <v>0</v>
      </c>
      <c r="G30" s="85">
        <f t="shared" ref="G30:G33" si="11">ROUND(D30*F30,2)</f>
        <v>0</v>
      </c>
    </row>
    <row r="31" spans="1:8" ht="28.5" x14ac:dyDescent="0.2">
      <c r="A31" s="117">
        <f>IF(D31="","",MAX($A$4:A30)+1)</f>
        <v>15</v>
      </c>
      <c r="B31" s="122" t="s">
        <v>252</v>
      </c>
      <c r="C31" s="19" t="s">
        <v>8</v>
      </c>
      <c r="D31" s="20">
        <v>15</v>
      </c>
      <c r="E31" s="83">
        <v>0</v>
      </c>
      <c r="F31" s="84">
        <f t="shared" si="10"/>
        <v>0</v>
      </c>
      <c r="G31" s="85">
        <f t="shared" si="11"/>
        <v>0</v>
      </c>
    </row>
    <row r="32" spans="1:8" ht="14.25" x14ac:dyDescent="0.2">
      <c r="A32" s="117">
        <f>IF(D32="","",MAX($A$4:A31)+1)</f>
        <v>16</v>
      </c>
      <c r="B32" s="122" t="s">
        <v>370</v>
      </c>
      <c r="C32" s="19" t="s">
        <v>8</v>
      </c>
      <c r="D32" s="20">
        <v>6</v>
      </c>
      <c r="E32" s="83">
        <v>0</v>
      </c>
      <c r="F32" s="84">
        <f t="shared" si="10"/>
        <v>0</v>
      </c>
      <c r="G32" s="85">
        <f t="shared" si="11"/>
        <v>0</v>
      </c>
    </row>
    <row r="33" spans="1:8" ht="28.5" x14ac:dyDescent="0.2">
      <c r="A33" s="117">
        <f>IF(D33="","",MAX($A$4:A32)+1)</f>
        <v>17</v>
      </c>
      <c r="B33" s="122" t="s">
        <v>371</v>
      </c>
      <c r="C33" s="19" t="s">
        <v>8</v>
      </c>
      <c r="D33" s="20">
        <v>3</v>
      </c>
      <c r="E33" s="83">
        <v>0</v>
      </c>
      <c r="F33" s="84">
        <f t="shared" si="10"/>
        <v>0</v>
      </c>
      <c r="G33" s="85">
        <f t="shared" si="11"/>
        <v>0</v>
      </c>
    </row>
    <row r="34" spans="1:8" ht="15" x14ac:dyDescent="0.2">
      <c r="A34" s="117" t="str">
        <f>IF(D34="","",MAX($A$4:A33)+1)</f>
        <v/>
      </c>
      <c r="B34" s="118" t="s">
        <v>282</v>
      </c>
      <c r="C34" s="111"/>
      <c r="D34" s="111"/>
      <c r="E34" s="111"/>
      <c r="F34" s="111"/>
      <c r="G34" s="112"/>
    </row>
    <row r="35" spans="1:8" ht="14.25" x14ac:dyDescent="0.2">
      <c r="A35" s="117">
        <f>IF(D35="","",MAX($A$4:A34)+1)</f>
        <v>18</v>
      </c>
      <c r="B35" s="122" t="s">
        <v>251</v>
      </c>
      <c r="C35" s="19" t="s">
        <v>8</v>
      </c>
      <c r="D35" s="20">
        <v>3</v>
      </c>
      <c r="E35" s="83">
        <v>0</v>
      </c>
      <c r="F35" s="84">
        <f t="shared" ref="F35:F37" si="12">IF(ISNUMBER(E35),IF(E35&gt;0,ROUND(E35,2),0),0)</f>
        <v>0</v>
      </c>
      <c r="G35" s="85">
        <f t="shared" ref="G35:G37" si="13">ROUND(D35*F35,2)</f>
        <v>0</v>
      </c>
    </row>
    <row r="36" spans="1:8" ht="28.5" x14ac:dyDescent="0.2">
      <c r="A36" s="117">
        <f>IF(D36="","",MAX($A$4:A35)+1)</f>
        <v>19</v>
      </c>
      <c r="B36" s="122" t="s">
        <v>252</v>
      </c>
      <c r="C36" s="19" t="s">
        <v>8</v>
      </c>
      <c r="D36" s="20">
        <v>15</v>
      </c>
      <c r="E36" s="83">
        <v>0</v>
      </c>
      <c r="F36" s="84">
        <f t="shared" si="12"/>
        <v>0</v>
      </c>
      <c r="G36" s="85">
        <f t="shared" si="13"/>
        <v>0</v>
      </c>
    </row>
    <row r="37" spans="1:8" ht="14.25" x14ac:dyDescent="0.2">
      <c r="A37" s="117">
        <f>IF(D37="","",MAX($A$4:A36)+1)</f>
        <v>20</v>
      </c>
      <c r="B37" s="122" t="s">
        <v>370</v>
      </c>
      <c r="C37" s="19" t="s">
        <v>8</v>
      </c>
      <c r="D37" s="20">
        <v>3</v>
      </c>
      <c r="E37" s="83">
        <v>0</v>
      </c>
      <c r="F37" s="84">
        <f t="shared" si="12"/>
        <v>0</v>
      </c>
      <c r="G37" s="85">
        <f t="shared" si="13"/>
        <v>0</v>
      </c>
    </row>
    <row r="38" spans="1:8" ht="15" x14ac:dyDescent="0.2">
      <c r="A38" s="117" t="str">
        <f>IF(D38="","",MAX($A$4:A37)+1)</f>
        <v/>
      </c>
      <c r="B38" s="118" t="s">
        <v>361</v>
      </c>
      <c r="C38" s="111"/>
      <c r="D38" s="111"/>
      <c r="E38" s="111"/>
      <c r="F38" s="111"/>
      <c r="G38" s="112"/>
    </row>
    <row r="39" spans="1:8" ht="14.25" x14ac:dyDescent="0.2">
      <c r="A39" s="117">
        <f>IF(D39="","",MAX($A$4:A38)+1)</f>
        <v>21</v>
      </c>
      <c r="B39" s="122" t="s">
        <v>372</v>
      </c>
      <c r="C39" s="19" t="s">
        <v>8</v>
      </c>
      <c r="D39" s="20">
        <v>6</v>
      </c>
      <c r="E39" s="83">
        <v>0</v>
      </c>
      <c r="F39" s="84">
        <f t="shared" ref="F39:F43" si="14">IF(ISNUMBER(E39),IF(E39&gt;0,ROUND(E39,2),0),0)</f>
        <v>0</v>
      </c>
      <c r="G39" s="85">
        <f t="shared" ref="G39:G43" si="15">ROUND(D39*F39,2)</f>
        <v>0</v>
      </c>
    </row>
    <row r="40" spans="1:8" ht="14.25" x14ac:dyDescent="0.2">
      <c r="A40" s="117">
        <f>IF(D40="","",MAX($A$4:A39)+1)</f>
        <v>22</v>
      </c>
      <c r="B40" s="122" t="s">
        <v>370</v>
      </c>
      <c r="C40" s="19" t="s">
        <v>8</v>
      </c>
      <c r="D40" s="20">
        <v>3</v>
      </c>
      <c r="E40" s="83">
        <v>0</v>
      </c>
      <c r="F40" s="84">
        <f t="shared" si="14"/>
        <v>0</v>
      </c>
      <c r="G40" s="85">
        <f t="shared" si="15"/>
        <v>0</v>
      </c>
    </row>
    <row r="41" spans="1:8" ht="14.25" x14ac:dyDescent="0.2">
      <c r="A41" s="117">
        <f>IF(D41="","",MAX($A$4:A40)+1)</f>
        <v>23</v>
      </c>
      <c r="B41" s="122" t="s">
        <v>253</v>
      </c>
      <c r="C41" s="19" t="s">
        <v>8</v>
      </c>
      <c r="D41" s="20">
        <v>3</v>
      </c>
      <c r="E41" s="83">
        <v>0</v>
      </c>
      <c r="F41" s="84">
        <f t="shared" si="14"/>
        <v>0</v>
      </c>
      <c r="G41" s="85">
        <f t="shared" si="15"/>
        <v>0</v>
      </c>
    </row>
    <row r="42" spans="1:8" ht="14.25" x14ac:dyDescent="0.2">
      <c r="A42" s="117">
        <f>IF(D42="","",MAX($A$4:A41)+1)</f>
        <v>24</v>
      </c>
      <c r="B42" s="122" t="s">
        <v>373</v>
      </c>
      <c r="C42" s="19" t="s">
        <v>8</v>
      </c>
      <c r="D42" s="20">
        <v>3</v>
      </c>
      <c r="E42" s="83">
        <v>0</v>
      </c>
      <c r="F42" s="84">
        <f t="shared" si="14"/>
        <v>0</v>
      </c>
      <c r="G42" s="85">
        <f t="shared" si="15"/>
        <v>0</v>
      </c>
    </row>
    <row r="43" spans="1:8" ht="28.5" x14ac:dyDescent="0.2">
      <c r="A43" s="117">
        <f>IF(D43="","",MAX($A$4:A42)+1)</f>
        <v>25</v>
      </c>
      <c r="B43" s="122" t="s">
        <v>252</v>
      </c>
      <c r="C43" s="19" t="s">
        <v>8</v>
      </c>
      <c r="D43" s="20">
        <v>6</v>
      </c>
      <c r="E43" s="83">
        <v>0</v>
      </c>
      <c r="F43" s="84">
        <f t="shared" si="14"/>
        <v>0</v>
      </c>
      <c r="G43" s="85">
        <f t="shared" si="15"/>
        <v>0</v>
      </c>
    </row>
    <row r="44" spans="1:8" ht="15" x14ac:dyDescent="0.2">
      <c r="A44" s="117" t="str">
        <f>IF(D44="","",MAX($A$4:A43)+1)</f>
        <v/>
      </c>
      <c r="B44" s="118" t="s">
        <v>363</v>
      </c>
      <c r="C44" s="111"/>
      <c r="D44" s="111"/>
      <c r="E44" s="111"/>
      <c r="F44" s="111"/>
      <c r="G44" s="112"/>
    </row>
    <row r="45" spans="1:8" ht="28.5" x14ac:dyDescent="0.25">
      <c r="A45" s="117">
        <f>IF(D45="","",MAX($A$4:A44)+1)</f>
        <v>26</v>
      </c>
      <c r="B45" s="122" t="s">
        <v>252</v>
      </c>
      <c r="C45" s="19" t="s">
        <v>8</v>
      </c>
      <c r="D45" s="20">
        <v>9</v>
      </c>
      <c r="E45" s="83">
        <v>0</v>
      </c>
      <c r="F45" s="84">
        <f t="shared" ref="F45:F46" si="16">IF(ISNUMBER(E45),IF(E45&gt;0,ROUND(E45,2),0),0)</f>
        <v>0</v>
      </c>
      <c r="G45" s="85">
        <f t="shared" ref="G45:G46" si="17">ROUND(D45*F45,2)</f>
        <v>0</v>
      </c>
      <c r="H45" s="25"/>
    </row>
    <row r="46" spans="1:8" ht="28.5" x14ac:dyDescent="0.25">
      <c r="A46" s="117">
        <f>IF(D46="","",MAX($A$4:A45)+1)</f>
        <v>27</v>
      </c>
      <c r="B46" s="122" t="s">
        <v>371</v>
      </c>
      <c r="C46" s="19" t="s">
        <v>8</v>
      </c>
      <c r="D46" s="20">
        <v>3</v>
      </c>
      <c r="E46" s="83">
        <v>0</v>
      </c>
      <c r="F46" s="84">
        <f t="shared" si="16"/>
        <v>0</v>
      </c>
      <c r="G46" s="85">
        <f t="shared" si="17"/>
        <v>0</v>
      </c>
      <c r="H46" s="25"/>
    </row>
    <row r="47" spans="1:8" ht="18" x14ac:dyDescent="0.25">
      <c r="A47" s="117" t="str">
        <f>IF(D47="","",MAX($A$4:A46)+1)</f>
        <v/>
      </c>
      <c r="B47" s="118" t="s">
        <v>286</v>
      </c>
      <c r="C47" s="111"/>
      <c r="D47" s="111"/>
      <c r="E47" s="111"/>
      <c r="F47" s="111"/>
      <c r="G47" s="112"/>
      <c r="H47" s="25"/>
    </row>
    <row r="48" spans="1:8" ht="18" x14ac:dyDescent="0.25">
      <c r="A48" s="117">
        <f>IF(D48="","",MAX($A$4:A47)+1)</f>
        <v>28</v>
      </c>
      <c r="B48" s="122" t="s">
        <v>251</v>
      </c>
      <c r="C48" s="19" t="s">
        <v>8</v>
      </c>
      <c r="D48" s="20">
        <v>6</v>
      </c>
      <c r="E48" s="83">
        <v>0</v>
      </c>
      <c r="F48" s="84">
        <f t="shared" ref="F48:F50" si="18">IF(ISNUMBER(E48),IF(E48&gt;0,ROUND(E48,2),0),0)</f>
        <v>0</v>
      </c>
      <c r="G48" s="85">
        <f t="shared" ref="G48:G50" si="19">ROUND(D48*F48,2)</f>
        <v>0</v>
      </c>
      <c r="H48" s="25"/>
    </row>
    <row r="49" spans="1:8" ht="28.5" x14ac:dyDescent="0.25">
      <c r="A49" s="117">
        <f>IF(D49="","",MAX($A$4:A48)+1)</f>
        <v>29</v>
      </c>
      <c r="B49" s="122" t="s">
        <v>252</v>
      </c>
      <c r="C49" s="19" t="s">
        <v>8</v>
      </c>
      <c r="D49" s="20">
        <v>18</v>
      </c>
      <c r="E49" s="83">
        <v>0</v>
      </c>
      <c r="F49" s="84">
        <f t="shared" si="18"/>
        <v>0</v>
      </c>
      <c r="G49" s="85">
        <f t="shared" si="19"/>
        <v>0</v>
      </c>
      <c r="H49" s="25"/>
    </row>
    <row r="50" spans="1:8" ht="18" x14ac:dyDescent="0.25">
      <c r="A50" s="117">
        <f>IF(D50="","",MAX($A$4:A49)+1)</f>
        <v>30</v>
      </c>
      <c r="B50" s="122" t="s">
        <v>370</v>
      </c>
      <c r="C50" s="19" t="s">
        <v>8</v>
      </c>
      <c r="D50" s="20">
        <v>3</v>
      </c>
      <c r="E50" s="83">
        <v>0</v>
      </c>
      <c r="F50" s="84">
        <f t="shared" si="18"/>
        <v>0</v>
      </c>
      <c r="G50" s="85">
        <f t="shared" si="19"/>
        <v>0</v>
      </c>
      <c r="H50" s="25"/>
    </row>
    <row r="51" spans="1:8" ht="18" x14ac:dyDescent="0.25">
      <c r="A51" s="117" t="str">
        <f>IF(D51="","",MAX($A$4:A50)+1)</f>
        <v/>
      </c>
      <c r="B51" s="118" t="s">
        <v>293</v>
      </c>
      <c r="C51" s="111"/>
      <c r="D51" s="111"/>
      <c r="E51" s="111"/>
      <c r="F51" s="111"/>
      <c r="G51" s="112"/>
      <c r="H51" s="25"/>
    </row>
    <row r="52" spans="1:8" ht="18" x14ac:dyDescent="0.25">
      <c r="A52" s="117">
        <f>IF(D52="","",MAX($A$4:A51)+1)</f>
        <v>31</v>
      </c>
      <c r="B52" s="122" t="s">
        <v>251</v>
      </c>
      <c r="C52" s="19" t="s">
        <v>8</v>
      </c>
      <c r="D52" s="20">
        <v>6</v>
      </c>
      <c r="E52" s="83">
        <v>0</v>
      </c>
      <c r="F52" s="84">
        <f t="shared" ref="F52:F54" si="20">IF(ISNUMBER(E52),IF(E52&gt;0,ROUND(E52,2),0),0)</f>
        <v>0</v>
      </c>
      <c r="G52" s="85">
        <f t="shared" ref="G52:G54" si="21">ROUND(D52*F52,2)</f>
        <v>0</v>
      </c>
      <c r="H52" s="25"/>
    </row>
    <row r="53" spans="1:8" ht="28.5" x14ac:dyDescent="0.25">
      <c r="A53" s="117">
        <f>IF(D53="","",MAX($A$4:A52)+1)</f>
        <v>32</v>
      </c>
      <c r="B53" s="122" t="s">
        <v>252</v>
      </c>
      <c r="C53" s="19" t="s">
        <v>8</v>
      </c>
      <c r="D53" s="20">
        <v>18</v>
      </c>
      <c r="E53" s="83">
        <v>0</v>
      </c>
      <c r="F53" s="84">
        <f t="shared" si="20"/>
        <v>0</v>
      </c>
      <c r="G53" s="85">
        <f t="shared" si="21"/>
        <v>0</v>
      </c>
      <c r="H53" s="25"/>
    </row>
    <row r="54" spans="1:8" ht="18" x14ac:dyDescent="0.25">
      <c r="A54" s="117">
        <f>IF(D54="","",MAX($A$4:A53)+1)</f>
        <v>33</v>
      </c>
      <c r="B54" s="122" t="s">
        <v>370</v>
      </c>
      <c r="C54" s="19" t="s">
        <v>8</v>
      </c>
      <c r="D54" s="20">
        <v>3</v>
      </c>
      <c r="E54" s="83">
        <v>0</v>
      </c>
      <c r="F54" s="84">
        <f t="shared" si="20"/>
        <v>0</v>
      </c>
      <c r="G54" s="85">
        <f t="shared" si="21"/>
        <v>0</v>
      </c>
      <c r="H54" s="25"/>
    </row>
    <row r="55" spans="1:8" ht="18" x14ac:dyDescent="0.25">
      <c r="A55" s="117" t="str">
        <f>IF(D55="","",MAX($A$4:A54)+1)</f>
        <v/>
      </c>
      <c r="B55" s="118" t="s">
        <v>294</v>
      </c>
      <c r="C55" s="111"/>
      <c r="D55" s="111"/>
      <c r="E55" s="111"/>
      <c r="F55" s="111"/>
      <c r="G55" s="112"/>
      <c r="H55" s="25"/>
    </row>
    <row r="56" spans="1:8" ht="18" x14ac:dyDescent="0.25">
      <c r="A56" s="117">
        <f>IF(D56="","",MAX($A$4:A55)+1)</f>
        <v>34</v>
      </c>
      <c r="B56" s="122" t="s">
        <v>251</v>
      </c>
      <c r="C56" s="19" t="s">
        <v>8</v>
      </c>
      <c r="D56" s="20">
        <v>3</v>
      </c>
      <c r="E56" s="83">
        <v>0</v>
      </c>
      <c r="F56" s="84">
        <f t="shared" ref="F56:F58" si="22">IF(ISNUMBER(E56),IF(E56&gt;0,ROUND(E56,2),0),0)</f>
        <v>0</v>
      </c>
      <c r="G56" s="85">
        <f t="shared" ref="G56:G58" si="23">ROUND(D56*F56,2)</f>
        <v>0</v>
      </c>
      <c r="H56" s="25"/>
    </row>
    <row r="57" spans="1:8" ht="28.5" x14ac:dyDescent="0.25">
      <c r="A57" s="117">
        <f>IF(D57="","",MAX($A$4:A56)+1)</f>
        <v>35</v>
      </c>
      <c r="B57" s="122" t="s">
        <v>252</v>
      </c>
      <c r="C57" s="19" t="s">
        <v>8</v>
      </c>
      <c r="D57" s="20">
        <v>15</v>
      </c>
      <c r="E57" s="83">
        <v>0</v>
      </c>
      <c r="F57" s="84">
        <f t="shared" si="22"/>
        <v>0</v>
      </c>
      <c r="G57" s="85">
        <f t="shared" si="23"/>
        <v>0</v>
      </c>
      <c r="H57" s="25"/>
    </row>
    <row r="58" spans="1:8" ht="18" x14ac:dyDescent="0.25">
      <c r="A58" s="117">
        <f>IF(D58="","",MAX($A$4:A57)+1)</f>
        <v>36</v>
      </c>
      <c r="B58" s="122" t="s">
        <v>370</v>
      </c>
      <c r="C58" s="19" t="s">
        <v>8</v>
      </c>
      <c r="D58" s="20">
        <v>3</v>
      </c>
      <c r="E58" s="83">
        <v>0</v>
      </c>
      <c r="F58" s="84">
        <f t="shared" si="22"/>
        <v>0</v>
      </c>
      <c r="G58" s="85">
        <f t="shared" si="23"/>
        <v>0</v>
      </c>
      <c r="H58" s="25"/>
    </row>
    <row r="59" spans="1:8" ht="18" x14ac:dyDescent="0.25">
      <c r="A59" s="117" t="str">
        <f>IF(D59="","",MAX($A$4:A58)+1)</f>
        <v/>
      </c>
      <c r="B59" s="118" t="s">
        <v>231</v>
      </c>
      <c r="C59" s="111"/>
      <c r="D59" s="111"/>
      <c r="E59" s="111"/>
      <c r="F59" s="111"/>
      <c r="G59" s="112"/>
      <c r="H59" s="25"/>
    </row>
    <row r="60" spans="1:8" ht="18" x14ac:dyDescent="0.25">
      <c r="A60" s="117">
        <f>IF(D60="","",MAX($A$4:A59)+1)</f>
        <v>37</v>
      </c>
      <c r="B60" s="122" t="s">
        <v>250</v>
      </c>
      <c r="C60" s="19" t="s">
        <v>8</v>
      </c>
      <c r="D60" s="20">
        <v>3</v>
      </c>
      <c r="E60" s="83">
        <v>0</v>
      </c>
      <c r="F60" s="84">
        <f t="shared" ref="F60:F63" si="24">IF(ISNUMBER(E60),IF(E60&gt;0,ROUND(E60,2),0),0)</f>
        <v>0</v>
      </c>
      <c r="G60" s="85">
        <f t="shared" ref="G60:G63" si="25">ROUND(D60*F60,2)</f>
        <v>0</v>
      </c>
      <c r="H60" s="25"/>
    </row>
    <row r="61" spans="1:8" ht="28.5" x14ac:dyDescent="0.25">
      <c r="A61" s="117">
        <f>IF(D61="","",MAX($A$4:A60)+1)</f>
        <v>38</v>
      </c>
      <c r="B61" s="122" t="s">
        <v>252</v>
      </c>
      <c r="C61" s="19" t="s">
        <v>8</v>
      </c>
      <c r="D61" s="20">
        <v>15</v>
      </c>
      <c r="E61" s="83">
        <v>0</v>
      </c>
      <c r="F61" s="84">
        <f t="shared" si="24"/>
        <v>0</v>
      </c>
      <c r="G61" s="85">
        <f t="shared" si="25"/>
        <v>0</v>
      </c>
      <c r="H61" s="25"/>
    </row>
    <row r="62" spans="1:8" ht="18" x14ac:dyDescent="0.25">
      <c r="A62" s="117">
        <f>IF(D62="","",MAX($A$4:A61)+1)</f>
        <v>39</v>
      </c>
      <c r="B62" s="122" t="s">
        <v>370</v>
      </c>
      <c r="C62" s="19" t="s">
        <v>8</v>
      </c>
      <c r="D62" s="20">
        <v>6</v>
      </c>
      <c r="E62" s="83">
        <v>0</v>
      </c>
      <c r="F62" s="84">
        <f t="shared" si="24"/>
        <v>0</v>
      </c>
      <c r="G62" s="85">
        <f t="shared" si="25"/>
        <v>0</v>
      </c>
      <c r="H62" s="25"/>
    </row>
    <row r="63" spans="1:8" ht="28.5" x14ac:dyDescent="0.25">
      <c r="A63" s="117">
        <f>IF(D63="","",MAX($A$4:A62)+1)</f>
        <v>40</v>
      </c>
      <c r="B63" s="122" t="s">
        <v>371</v>
      </c>
      <c r="C63" s="19" t="s">
        <v>8</v>
      </c>
      <c r="D63" s="20">
        <v>3</v>
      </c>
      <c r="E63" s="83">
        <v>0</v>
      </c>
      <c r="F63" s="84">
        <f t="shared" si="24"/>
        <v>0</v>
      </c>
      <c r="G63" s="85">
        <f t="shared" si="25"/>
        <v>0</v>
      </c>
      <c r="H63" s="25"/>
    </row>
    <row r="64" spans="1:8" ht="18" x14ac:dyDescent="0.25">
      <c r="A64" s="117" t="str">
        <f>IF(D64="","",MAX($A$4:A63)+1)</f>
        <v/>
      </c>
      <c r="B64" s="118" t="s">
        <v>238</v>
      </c>
      <c r="C64" s="111"/>
      <c r="D64" s="111"/>
      <c r="E64" s="111"/>
      <c r="F64" s="111"/>
      <c r="G64" s="112"/>
      <c r="H64" s="25"/>
    </row>
    <row r="65" spans="1:8" ht="92.25" customHeight="1" x14ac:dyDescent="0.25">
      <c r="A65" s="117">
        <f>IF(D65="","",MAX($A$4:A64)+1)</f>
        <v>41</v>
      </c>
      <c r="B65" s="120" t="s">
        <v>374</v>
      </c>
      <c r="C65" s="19" t="s">
        <v>8</v>
      </c>
      <c r="D65" s="20">
        <v>3</v>
      </c>
      <c r="E65" s="83">
        <v>0</v>
      </c>
      <c r="F65" s="84">
        <f t="shared" ref="F65:F71" si="26">IF(ISNUMBER(E65),IF(E65&gt;0,ROUND(E65,2),0),0)</f>
        <v>0</v>
      </c>
      <c r="G65" s="85">
        <f t="shared" ref="G65:G71" si="27">ROUND(D65*F65,2)</f>
        <v>0</v>
      </c>
      <c r="H65" s="25"/>
    </row>
    <row r="66" spans="1:8" ht="18.75" customHeight="1" x14ac:dyDescent="0.25">
      <c r="A66" s="117">
        <f>IF(D66="","",MAX($A$4:A65)+1)</f>
        <v>42</v>
      </c>
      <c r="B66" s="120" t="s">
        <v>375</v>
      </c>
      <c r="C66" s="19" t="s">
        <v>87</v>
      </c>
      <c r="D66" s="20">
        <v>10</v>
      </c>
      <c r="E66" s="83">
        <v>0</v>
      </c>
      <c r="F66" s="84">
        <f t="shared" si="26"/>
        <v>0</v>
      </c>
      <c r="G66" s="85">
        <f t="shared" si="27"/>
        <v>0</v>
      </c>
      <c r="H66" s="25"/>
    </row>
    <row r="67" spans="1:8" ht="18" x14ac:dyDescent="0.25">
      <c r="A67" s="117">
        <f>IF(D67="","",MAX($A$4:A66)+1)</f>
        <v>43</v>
      </c>
      <c r="B67" s="120" t="s">
        <v>376</v>
      </c>
      <c r="C67" s="19" t="s">
        <v>87</v>
      </c>
      <c r="D67" s="20">
        <v>10</v>
      </c>
      <c r="E67" s="83">
        <v>0</v>
      </c>
      <c r="F67" s="84">
        <f t="shared" si="26"/>
        <v>0</v>
      </c>
      <c r="G67" s="85">
        <f t="shared" si="27"/>
        <v>0</v>
      </c>
      <c r="H67" s="25"/>
    </row>
    <row r="68" spans="1:8" ht="18" x14ac:dyDescent="0.25">
      <c r="A68" s="117">
        <f>IF(D68="","",MAX($A$4:A67)+1)</f>
        <v>44</v>
      </c>
      <c r="B68" s="120" t="s">
        <v>377</v>
      </c>
      <c r="C68" s="19" t="s">
        <v>8</v>
      </c>
      <c r="D68" s="20">
        <v>2</v>
      </c>
      <c r="E68" s="83">
        <v>0</v>
      </c>
      <c r="F68" s="84">
        <f t="shared" si="26"/>
        <v>0</v>
      </c>
      <c r="G68" s="85">
        <f t="shared" si="27"/>
        <v>0</v>
      </c>
      <c r="H68" s="25"/>
    </row>
    <row r="69" spans="1:8" ht="18" x14ac:dyDescent="0.25">
      <c r="A69" s="117">
        <f>IF(D69="","",MAX($A$4:A68)+1)</f>
        <v>45</v>
      </c>
      <c r="B69" s="120" t="s">
        <v>378</v>
      </c>
      <c r="C69" s="19" t="s">
        <v>8</v>
      </c>
      <c r="D69" s="20">
        <v>1</v>
      </c>
      <c r="E69" s="83">
        <v>0</v>
      </c>
      <c r="F69" s="84">
        <f t="shared" si="26"/>
        <v>0</v>
      </c>
      <c r="G69" s="85">
        <f t="shared" si="27"/>
        <v>0</v>
      </c>
      <c r="H69" s="25"/>
    </row>
    <row r="70" spans="1:8" ht="18" x14ac:dyDescent="0.25">
      <c r="A70" s="117">
        <f>IF(D70="","",MAX($A$4:A69)+1)</f>
        <v>46</v>
      </c>
      <c r="B70" s="120" t="s">
        <v>379</v>
      </c>
      <c r="C70" s="19" t="s">
        <v>8</v>
      </c>
      <c r="D70" s="20">
        <v>1</v>
      </c>
      <c r="E70" s="83">
        <v>0</v>
      </c>
      <c r="F70" s="84">
        <f t="shared" si="26"/>
        <v>0</v>
      </c>
      <c r="G70" s="85">
        <f t="shared" si="27"/>
        <v>0</v>
      </c>
      <c r="H70" s="25"/>
    </row>
    <row r="71" spans="1:8" ht="18" x14ac:dyDescent="0.25">
      <c r="A71" s="117">
        <f>IF(D71="","",MAX($A$4:A70)+1)</f>
        <v>47</v>
      </c>
      <c r="B71" s="120" t="s">
        <v>380</v>
      </c>
      <c r="C71" s="19" t="s">
        <v>8</v>
      </c>
      <c r="D71" s="20">
        <v>1</v>
      </c>
      <c r="E71" s="83">
        <v>0</v>
      </c>
      <c r="F71" s="84">
        <f t="shared" si="26"/>
        <v>0</v>
      </c>
      <c r="G71" s="85">
        <f t="shared" si="27"/>
        <v>0</v>
      </c>
      <c r="H71" s="25"/>
    </row>
    <row r="72" spans="1:8" ht="18" x14ac:dyDescent="0.25">
      <c r="A72" s="121" t="str">
        <f>IF(D72="","",MAX($A$4:A71)+1)</f>
        <v/>
      </c>
      <c r="B72" s="114" t="s">
        <v>254</v>
      </c>
      <c r="C72" s="115"/>
      <c r="D72" s="115"/>
      <c r="E72" s="115"/>
      <c r="F72" s="115"/>
      <c r="G72" s="116"/>
      <c r="H72" s="25"/>
    </row>
    <row r="73" spans="1:8" ht="18" x14ac:dyDescent="0.25">
      <c r="A73" s="117" t="str">
        <f>IF(D73="","",MAX($A$4:A72)+1)</f>
        <v/>
      </c>
      <c r="B73" s="118" t="s">
        <v>381</v>
      </c>
      <c r="C73" s="111"/>
      <c r="D73" s="111"/>
      <c r="E73" s="111"/>
      <c r="F73" s="111"/>
      <c r="G73" s="112"/>
      <c r="H73" s="25"/>
    </row>
    <row r="74" spans="1:8" ht="28.5" x14ac:dyDescent="0.25">
      <c r="A74" s="117">
        <f>IF(D74="","",MAX($A$4:A73)+1)</f>
        <v>48</v>
      </c>
      <c r="B74" s="120" t="s">
        <v>255</v>
      </c>
      <c r="C74" s="19" t="s">
        <v>0</v>
      </c>
      <c r="D74" s="20">
        <v>7</v>
      </c>
      <c r="E74" s="83">
        <v>0</v>
      </c>
      <c r="F74" s="84">
        <f t="shared" ref="F74" si="28">IF(ISNUMBER(E74),IF(E74&gt;0,ROUND(E74,2),0),0)</f>
        <v>0</v>
      </c>
      <c r="G74" s="85">
        <f t="shared" ref="G74" si="29">ROUND(D74*F74,2)</f>
        <v>0</v>
      </c>
      <c r="H74" s="25"/>
    </row>
    <row r="75" spans="1:8" ht="18" x14ac:dyDescent="0.25">
      <c r="A75" s="117" t="str">
        <f>IF(D75="","",MAX($A$4:A74)+1)</f>
        <v/>
      </c>
      <c r="B75" s="118" t="s">
        <v>256</v>
      </c>
      <c r="C75" s="111"/>
      <c r="D75" s="111"/>
      <c r="E75" s="111"/>
      <c r="F75" s="111"/>
      <c r="G75" s="112"/>
      <c r="H75" s="25"/>
    </row>
    <row r="76" spans="1:8" ht="18" x14ac:dyDescent="0.25">
      <c r="A76" s="117">
        <f>IF(D76="","",MAX($A$4:A75)+1)</f>
        <v>49</v>
      </c>
      <c r="B76" s="120" t="s">
        <v>257</v>
      </c>
      <c r="C76" s="19" t="s">
        <v>0</v>
      </c>
      <c r="D76" s="20">
        <v>1</v>
      </c>
      <c r="E76" s="83">
        <v>0</v>
      </c>
      <c r="F76" s="84">
        <f t="shared" ref="F76" si="30">IF(ISNUMBER(E76),IF(E76&gt;0,ROUND(E76,2),0),0)</f>
        <v>0</v>
      </c>
      <c r="G76" s="85">
        <f t="shared" ref="G76" si="31">ROUND(D76*F76,2)</f>
        <v>0</v>
      </c>
      <c r="H76" s="25"/>
    </row>
    <row r="77" spans="1:8" ht="18" x14ac:dyDescent="0.25">
      <c r="A77" s="117" t="str">
        <f>IF(D77="","",MAX($A$4:A76)+1)</f>
        <v/>
      </c>
      <c r="B77" s="118" t="s">
        <v>366</v>
      </c>
      <c r="C77" s="111"/>
      <c r="D77" s="111"/>
      <c r="E77" s="111"/>
      <c r="F77" s="111"/>
      <c r="G77" s="112"/>
      <c r="H77" s="25"/>
    </row>
    <row r="78" spans="1:8" ht="71.25" x14ac:dyDescent="0.25">
      <c r="A78" s="117">
        <f>IF(D78="","",MAX($A$4:A77)+1)</f>
        <v>50</v>
      </c>
      <c r="B78" s="120" t="s">
        <v>382</v>
      </c>
      <c r="C78" s="19" t="s">
        <v>0</v>
      </c>
      <c r="D78" s="20">
        <v>10</v>
      </c>
      <c r="E78" s="83">
        <v>0</v>
      </c>
      <c r="F78" s="84">
        <f t="shared" ref="F78:F81" si="32">IF(ISNUMBER(E78),IF(E78&gt;0,ROUND(E78,2),0),0)</f>
        <v>0</v>
      </c>
      <c r="G78" s="85">
        <f t="shared" ref="G78:G81" si="33">ROUND(D78*F78,2)</f>
        <v>0</v>
      </c>
      <c r="H78" s="25"/>
    </row>
    <row r="79" spans="1:8" ht="57" x14ac:dyDescent="0.25">
      <c r="A79" s="117">
        <f>IF(D79="","",MAX($A$4:A78)+1)</f>
        <v>51</v>
      </c>
      <c r="B79" s="120" t="s">
        <v>383</v>
      </c>
      <c r="C79" s="19" t="s">
        <v>0</v>
      </c>
      <c r="D79" s="20">
        <v>3</v>
      </c>
      <c r="E79" s="83">
        <v>0</v>
      </c>
      <c r="F79" s="84">
        <f t="shared" si="32"/>
        <v>0</v>
      </c>
      <c r="G79" s="85">
        <f t="shared" si="33"/>
        <v>0</v>
      </c>
      <c r="H79" s="25"/>
    </row>
    <row r="80" spans="1:8" ht="57" x14ac:dyDescent="0.25">
      <c r="A80" s="117">
        <f>IF(D80="","",MAX($A$4:A79)+1)</f>
        <v>52</v>
      </c>
      <c r="B80" s="120" t="s">
        <v>384</v>
      </c>
      <c r="C80" s="19" t="s">
        <v>0</v>
      </c>
      <c r="D80" s="20">
        <v>1</v>
      </c>
      <c r="E80" s="83">
        <v>0</v>
      </c>
      <c r="F80" s="84">
        <f t="shared" si="32"/>
        <v>0</v>
      </c>
      <c r="G80" s="85">
        <f t="shared" si="33"/>
        <v>0</v>
      </c>
      <c r="H80" s="25"/>
    </row>
    <row r="81" spans="1:8" ht="18" x14ac:dyDescent="0.25">
      <c r="A81" s="117">
        <f>IF(D81="","",MAX($A$4:A80)+1)</f>
        <v>53</v>
      </c>
      <c r="B81" s="120" t="s">
        <v>264</v>
      </c>
      <c r="C81" s="19" t="s">
        <v>0</v>
      </c>
      <c r="D81" s="20">
        <v>2</v>
      </c>
      <c r="E81" s="83">
        <v>0</v>
      </c>
      <c r="F81" s="84">
        <f t="shared" si="32"/>
        <v>0</v>
      </c>
      <c r="G81" s="85">
        <f t="shared" si="33"/>
        <v>0</v>
      </c>
      <c r="H81" s="25"/>
    </row>
    <row r="82" spans="1:8" ht="18" x14ac:dyDescent="0.25">
      <c r="A82" s="117" t="str">
        <f>IF(D82="","",MAX($A$4:A81)+1)</f>
        <v/>
      </c>
      <c r="B82" s="118" t="s">
        <v>238</v>
      </c>
      <c r="C82" s="111"/>
      <c r="D82" s="111"/>
      <c r="E82" s="111"/>
      <c r="F82" s="111"/>
      <c r="G82" s="112"/>
      <c r="H82" s="25"/>
    </row>
    <row r="83" spans="1:8" ht="18" x14ac:dyDescent="0.25">
      <c r="A83" s="117">
        <f>IF(D83="","",MAX($A$4:A82)+1)</f>
        <v>54</v>
      </c>
      <c r="B83" s="120" t="s">
        <v>385</v>
      </c>
      <c r="C83" s="19" t="s">
        <v>0</v>
      </c>
      <c r="D83" s="20">
        <v>1</v>
      </c>
      <c r="E83" s="83">
        <v>0</v>
      </c>
      <c r="F83" s="84">
        <f t="shared" ref="F83:F84" si="34">IF(ISNUMBER(E83),IF(E83&gt;0,ROUND(E83,2),0),0)</f>
        <v>0</v>
      </c>
      <c r="G83" s="85">
        <f t="shared" ref="G83:G84" si="35">ROUND(D83*F83,2)</f>
        <v>0</v>
      </c>
      <c r="H83" s="25"/>
    </row>
    <row r="84" spans="1:8" ht="18" x14ac:dyDescent="0.25">
      <c r="A84" s="117">
        <f>IF(D84="","",MAX($A$4:A83)+1)</f>
        <v>55</v>
      </c>
      <c r="B84" s="120" t="s">
        <v>386</v>
      </c>
      <c r="C84" s="19" t="s">
        <v>0</v>
      </c>
      <c r="D84" s="20">
        <v>1</v>
      </c>
      <c r="E84" s="83">
        <v>0</v>
      </c>
      <c r="F84" s="84">
        <f t="shared" si="34"/>
        <v>0</v>
      </c>
      <c r="G84" s="85">
        <f t="shared" si="35"/>
        <v>0</v>
      </c>
      <c r="H84" s="25"/>
    </row>
    <row r="85" spans="1:8" ht="18" x14ac:dyDescent="0.25">
      <c r="A85" s="117" t="str">
        <f>IF(D85="","",MAX($A$4:A84)+1)</f>
        <v/>
      </c>
      <c r="B85" s="118" t="s">
        <v>266</v>
      </c>
      <c r="C85" s="111"/>
      <c r="D85" s="111"/>
      <c r="E85" s="111"/>
      <c r="F85" s="111"/>
      <c r="G85" s="112"/>
      <c r="H85" s="25"/>
    </row>
    <row r="86" spans="1:8" ht="57" x14ac:dyDescent="0.25">
      <c r="A86" s="117">
        <f>IF(D86="","",MAX($A$4:A85)+1)</f>
        <v>56</v>
      </c>
      <c r="B86" s="120" t="s">
        <v>387</v>
      </c>
      <c r="C86" s="19" t="s">
        <v>0</v>
      </c>
      <c r="D86" s="20">
        <v>1</v>
      </c>
      <c r="E86" s="83">
        <v>0</v>
      </c>
      <c r="F86" s="84">
        <f t="shared" ref="F86:F89" si="36">IF(ISNUMBER(E86),IF(E86&gt;0,ROUND(E86,2),0),0)</f>
        <v>0</v>
      </c>
      <c r="G86" s="85">
        <f t="shared" ref="G86:G89" si="37">ROUND(D86*F86,2)</f>
        <v>0</v>
      </c>
      <c r="H86" s="25"/>
    </row>
    <row r="87" spans="1:8" ht="57" x14ac:dyDescent="0.25">
      <c r="A87" s="117">
        <f>IF(D87="","",MAX($A$4:A86)+1)</f>
        <v>57</v>
      </c>
      <c r="B87" s="120" t="s">
        <v>268</v>
      </c>
      <c r="C87" s="19" t="s">
        <v>0</v>
      </c>
      <c r="D87" s="20">
        <v>1</v>
      </c>
      <c r="E87" s="83">
        <v>0</v>
      </c>
      <c r="F87" s="84">
        <f t="shared" si="36"/>
        <v>0</v>
      </c>
      <c r="G87" s="85">
        <f t="shared" si="37"/>
        <v>0</v>
      </c>
      <c r="H87" s="25"/>
    </row>
    <row r="88" spans="1:8" ht="57" x14ac:dyDescent="0.25">
      <c r="A88" s="117">
        <f>IF(D88="","",MAX($A$4:A87)+1)</f>
        <v>58</v>
      </c>
      <c r="B88" s="120" t="s">
        <v>269</v>
      </c>
      <c r="C88" s="19" t="s">
        <v>0</v>
      </c>
      <c r="D88" s="20">
        <v>1</v>
      </c>
      <c r="E88" s="83">
        <v>0</v>
      </c>
      <c r="F88" s="84">
        <f t="shared" si="36"/>
        <v>0</v>
      </c>
      <c r="G88" s="85">
        <f t="shared" si="37"/>
        <v>0</v>
      </c>
      <c r="H88" s="25"/>
    </row>
    <row r="89" spans="1:8" ht="57" x14ac:dyDescent="0.25">
      <c r="A89" s="117">
        <f>IF(D89="","",MAX($A$4:A88)+1)</f>
        <v>59</v>
      </c>
      <c r="B89" s="120" t="s">
        <v>270</v>
      </c>
      <c r="C89" s="19" t="s">
        <v>0</v>
      </c>
      <c r="D89" s="20">
        <v>1</v>
      </c>
      <c r="E89" s="83">
        <v>0</v>
      </c>
      <c r="F89" s="84">
        <f t="shared" si="36"/>
        <v>0</v>
      </c>
      <c r="G89" s="85">
        <f t="shared" si="37"/>
        <v>0</v>
      </c>
      <c r="H89" s="25"/>
    </row>
    <row r="90" spans="1:8" ht="18" x14ac:dyDescent="0.25">
      <c r="A90" s="117" t="str">
        <f>IF(D90="","",MAX($A$4:A89)+1)</f>
        <v/>
      </c>
      <c r="B90" s="118" t="s">
        <v>271</v>
      </c>
      <c r="C90" s="111"/>
      <c r="D90" s="111"/>
      <c r="E90" s="111"/>
      <c r="F90" s="111"/>
      <c r="G90" s="112"/>
      <c r="H90" s="25"/>
    </row>
    <row r="91" spans="1:8" ht="18" x14ac:dyDescent="0.25">
      <c r="A91" s="117">
        <f>IF(D91="","",MAX($A$4:A90)+1)</f>
        <v>60</v>
      </c>
      <c r="B91" s="120" t="s">
        <v>272</v>
      </c>
      <c r="C91" s="19" t="s">
        <v>8</v>
      </c>
      <c r="D91" s="20">
        <v>3</v>
      </c>
      <c r="E91" s="83">
        <v>0</v>
      </c>
      <c r="F91" s="84">
        <f t="shared" ref="F91:F93" si="38">IF(ISNUMBER(E91),IF(E91&gt;0,ROUND(E91,2),0),0)</f>
        <v>0</v>
      </c>
      <c r="G91" s="85">
        <f t="shared" ref="G91:G93" si="39">ROUND(D91*F91,2)</f>
        <v>0</v>
      </c>
      <c r="H91" s="25"/>
    </row>
    <row r="92" spans="1:8" ht="18" x14ac:dyDescent="0.25">
      <c r="A92" s="117">
        <f>IF(D92="","",MAX($A$4:A91)+1)</f>
        <v>61</v>
      </c>
      <c r="B92" s="120" t="s">
        <v>388</v>
      </c>
      <c r="C92" s="19" t="s">
        <v>8</v>
      </c>
      <c r="D92" s="20">
        <v>2</v>
      </c>
      <c r="E92" s="83">
        <v>0</v>
      </c>
      <c r="F92" s="84">
        <f t="shared" si="38"/>
        <v>0</v>
      </c>
      <c r="G92" s="85">
        <f t="shared" si="39"/>
        <v>0</v>
      </c>
      <c r="H92" s="25"/>
    </row>
    <row r="93" spans="1:8" ht="18" x14ac:dyDescent="0.25">
      <c r="A93" s="117">
        <f>IF(D93="","",MAX($A$4:A92)+1)</f>
        <v>62</v>
      </c>
      <c r="B93" s="120" t="s">
        <v>275</v>
      </c>
      <c r="C93" s="19" t="s">
        <v>0</v>
      </c>
      <c r="D93" s="20">
        <v>1</v>
      </c>
      <c r="E93" s="83">
        <v>0</v>
      </c>
      <c r="F93" s="84">
        <f t="shared" si="38"/>
        <v>0</v>
      </c>
      <c r="G93" s="85">
        <f t="shared" si="39"/>
        <v>0</v>
      </c>
      <c r="H93" s="25"/>
    </row>
    <row r="94" spans="1:8" ht="18" x14ac:dyDescent="0.25">
      <c r="A94" s="117" t="str">
        <f>IF(D94="","",MAX($A$4:A93)+1)</f>
        <v/>
      </c>
      <c r="B94" s="114" t="s">
        <v>276</v>
      </c>
      <c r="C94" s="115"/>
      <c r="D94" s="115"/>
      <c r="E94" s="115"/>
      <c r="F94" s="115"/>
      <c r="G94" s="116"/>
      <c r="H94" s="25"/>
    </row>
    <row r="95" spans="1:8" ht="18" x14ac:dyDescent="0.25">
      <c r="A95" s="117" t="str">
        <f>IF(D95="","",MAX($A$4:A94)+1)</f>
        <v/>
      </c>
      <c r="B95" s="118" t="s">
        <v>277</v>
      </c>
      <c r="C95" s="111"/>
      <c r="D95" s="111"/>
      <c r="E95" s="111"/>
      <c r="F95" s="111"/>
      <c r="G95" s="112"/>
      <c r="H95" s="25"/>
    </row>
    <row r="96" spans="1:8" ht="18" x14ac:dyDescent="0.25">
      <c r="A96" s="117" t="str">
        <f>IF(D96="","",MAX($A$4:A95)+1)</f>
        <v/>
      </c>
      <c r="B96" s="123" t="s">
        <v>295</v>
      </c>
      <c r="C96" s="111"/>
      <c r="D96" s="111"/>
      <c r="E96" s="111"/>
      <c r="F96" s="111"/>
      <c r="G96" s="112"/>
      <c r="H96" s="25"/>
    </row>
    <row r="97" spans="1:8" ht="18" x14ac:dyDescent="0.25">
      <c r="A97" s="117">
        <f>IF(D97="","",MAX($A$4:A96)+1)</f>
        <v>63</v>
      </c>
      <c r="B97" s="124" t="s">
        <v>296</v>
      </c>
      <c r="C97" s="19" t="s">
        <v>87</v>
      </c>
      <c r="D97" s="20">
        <v>9</v>
      </c>
      <c r="E97" s="83">
        <v>0</v>
      </c>
      <c r="F97" s="84">
        <f t="shared" ref="F97:F112" si="40">IF(ISNUMBER(E97),IF(E97&gt;0,ROUND(E97,2),0),0)</f>
        <v>0</v>
      </c>
      <c r="G97" s="85">
        <f t="shared" ref="G97:G112" si="41">ROUND(D97*F97,2)</f>
        <v>0</v>
      </c>
      <c r="H97" s="25"/>
    </row>
    <row r="98" spans="1:8" ht="18" x14ac:dyDescent="0.25">
      <c r="A98" s="117">
        <f>IF(D98="","",MAX($A$4:A97)+1)</f>
        <v>64</v>
      </c>
      <c r="B98" s="124" t="s">
        <v>297</v>
      </c>
      <c r="C98" s="19" t="s">
        <v>87</v>
      </c>
      <c r="D98" s="20">
        <v>6</v>
      </c>
      <c r="E98" s="83">
        <v>0</v>
      </c>
      <c r="F98" s="84">
        <f t="shared" si="40"/>
        <v>0</v>
      </c>
      <c r="G98" s="85">
        <f t="shared" si="41"/>
        <v>0</v>
      </c>
      <c r="H98" s="25"/>
    </row>
    <row r="99" spans="1:8" ht="18" x14ac:dyDescent="0.25">
      <c r="A99" s="117">
        <f>IF(D99="","",MAX($A$4:A98)+1)</f>
        <v>65</v>
      </c>
      <c r="B99" s="124" t="s">
        <v>298</v>
      </c>
      <c r="C99" s="19" t="s">
        <v>8</v>
      </c>
      <c r="D99" s="20">
        <v>15</v>
      </c>
      <c r="E99" s="83">
        <v>0</v>
      </c>
      <c r="F99" s="84">
        <f t="shared" si="40"/>
        <v>0</v>
      </c>
      <c r="G99" s="85">
        <f t="shared" si="41"/>
        <v>0</v>
      </c>
      <c r="H99" s="25"/>
    </row>
    <row r="100" spans="1:8" ht="18" x14ac:dyDescent="0.25">
      <c r="A100" s="117">
        <f>IF(D100="","",MAX($A$4:A99)+1)</f>
        <v>66</v>
      </c>
      <c r="B100" s="124" t="s">
        <v>299</v>
      </c>
      <c r="C100" s="19" t="s">
        <v>8</v>
      </c>
      <c r="D100" s="20">
        <v>3</v>
      </c>
      <c r="E100" s="83">
        <v>0</v>
      </c>
      <c r="F100" s="84">
        <f t="shared" si="40"/>
        <v>0</v>
      </c>
      <c r="G100" s="85">
        <f t="shared" si="41"/>
        <v>0</v>
      </c>
      <c r="H100" s="25"/>
    </row>
    <row r="101" spans="1:8" ht="18" x14ac:dyDescent="0.25">
      <c r="A101" s="117">
        <f>IF(D101="","",MAX($A$4:A100)+1)</f>
        <v>67</v>
      </c>
      <c r="B101" s="124" t="s">
        <v>389</v>
      </c>
      <c r="C101" s="19" t="s">
        <v>87</v>
      </c>
      <c r="D101" s="20">
        <v>2</v>
      </c>
      <c r="E101" s="83">
        <v>0</v>
      </c>
      <c r="F101" s="84">
        <f t="shared" si="40"/>
        <v>0</v>
      </c>
      <c r="G101" s="85">
        <f t="shared" si="41"/>
        <v>0</v>
      </c>
      <c r="H101" s="25"/>
    </row>
    <row r="102" spans="1:8" ht="18" x14ac:dyDescent="0.25">
      <c r="A102" s="117">
        <f>IF(D102="","",MAX($A$4:A101)+1)</f>
        <v>68</v>
      </c>
      <c r="B102" s="124" t="s">
        <v>390</v>
      </c>
      <c r="C102" s="19" t="s">
        <v>8</v>
      </c>
      <c r="D102" s="20">
        <v>4</v>
      </c>
      <c r="E102" s="83">
        <v>0</v>
      </c>
      <c r="F102" s="84">
        <f t="shared" si="40"/>
        <v>0</v>
      </c>
      <c r="G102" s="85">
        <f t="shared" si="41"/>
        <v>0</v>
      </c>
      <c r="H102" s="25"/>
    </row>
    <row r="103" spans="1:8" ht="18" x14ac:dyDescent="0.25">
      <c r="A103" s="117">
        <f>IF(D103="","",MAX($A$4:A102)+1)</f>
        <v>69</v>
      </c>
      <c r="B103" s="122" t="s">
        <v>391</v>
      </c>
      <c r="C103" s="19" t="s">
        <v>87</v>
      </c>
      <c r="D103" s="20">
        <v>150</v>
      </c>
      <c r="E103" s="83">
        <v>0</v>
      </c>
      <c r="F103" s="84">
        <f t="shared" si="40"/>
        <v>0</v>
      </c>
      <c r="G103" s="85">
        <f t="shared" si="41"/>
        <v>0</v>
      </c>
      <c r="H103" s="25"/>
    </row>
    <row r="104" spans="1:8" ht="18" x14ac:dyDescent="0.25">
      <c r="A104" s="117">
        <f>IF(D104="","",MAX($A$4:A103)+1)</f>
        <v>70</v>
      </c>
      <c r="B104" s="120" t="s">
        <v>291</v>
      </c>
      <c r="C104" s="19" t="s">
        <v>8</v>
      </c>
      <c r="D104" s="20">
        <v>12</v>
      </c>
      <c r="E104" s="83">
        <v>0</v>
      </c>
      <c r="F104" s="84">
        <f t="shared" si="40"/>
        <v>0</v>
      </c>
      <c r="G104" s="85">
        <f t="shared" si="41"/>
        <v>0</v>
      </c>
      <c r="H104" s="25"/>
    </row>
    <row r="105" spans="1:8" ht="18" x14ac:dyDescent="0.25">
      <c r="A105" s="117">
        <f>IF(D105="","",MAX($A$4:A104)+1)</f>
        <v>71</v>
      </c>
      <c r="B105" s="120" t="s">
        <v>392</v>
      </c>
      <c r="C105" s="19" t="s">
        <v>87</v>
      </c>
      <c r="D105" s="20">
        <v>150</v>
      </c>
      <c r="E105" s="83">
        <v>0</v>
      </c>
      <c r="F105" s="84">
        <f t="shared" si="40"/>
        <v>0</v>
      </c>
      <c r="G105" s="85">
        <f t="shared" si="41"/>
        <v>0</v>
      </c>
      <c r="H105" s="25"/>
    </row>
    <row r="106" spans="1:8" ht="18" x14ac:dyDescent="0.25">
      <c r="A106" s="117">
        <f>IF(D106="","",MAX($A$4:A105)+1)</f>
        <v>72</v>
      </c>
      <c r="B106" s="120" t="s">
        <v>393</v>
      </c>
      <c r="C106" s="19" t="s">
        <v>0</v>
      </c>
      <c r="D106" s="20">
        <v>1</v>
      </c>
      <c r="E106" s="83">
        <v>0</v>
      </c>
      <c r="F106" s="84">
        <f t="shared" si="40"/>
        <v>0</v>
      </c>
      <c r="G106" s="85">
        <f t="shared" si="41"/>
        <v>0</v>
      </c>
      <c r="H106" s="25"/>
    </row>
    <row r="107" spans="1:8" ht="18" x14ac:dyDescent="0.25">
      <c r="A107" s="117">
        <f>IF(D107="","",MAX($A$4:A106)+1)</f>
        <v>73</v>
      </c>
      <c r="B107" s="122" t="s">
        <v>278</v>
      </c>
      <c r="C107" s="19" t="s">
        <v>87</v>
      </c>
      <c r="D107" s="20">
        <f>2*100</f>
        <v>200</v>
      </c>
      <c r="E107" s="83">
        <v>0</v>
      </c>
      <c r="F107" s="84">
        <f t="shared" si="40"/>
        <v>0</v>
      </c>
      <c r="G107" s="85">
        <f t="shared" si="41"/>
        <v>0</v>
      </c>
      <c r="H107" s="25"/>
    </row>
    <row r="108" spans="1:8" ht="18" x14ac:dyDescent="0.25">
      <c r="A108" s="117">
        <f>IF(D108="","",MAX($A$4:A107)+1)</f>
        <v>74</v>
      </c>
      <c r="B108" s="122" t="s">
        <v>394</v>
      </c>
      <c r="C108" s="19" t="s">
        <v>87</v>
      </c>
      <c r="D108" s="20">
        <v>240</v>
      </c>
      <c r="E108" s="83">
        <v>0</v>
      </c>
      <c r="F108" s="84">
        <f t="shared" si="40"/>
        <v>0</v>
      </c>
      <c r="G108" s="85">
        <f t="shared" si="41"/>
        <v>0</v>
      </c>
      <c r="H108" s="25"/>
    </row>
    <row r="109" spans="1:8" ht="18" x14ac:dyDescent="0.25">
      <c r="A109" s="117">
        <f>IF(D109="","",MAX($A$4:A108)+1)</f>
        <v>75</v>
      </c>
      <c r="B109" s="122" t="s">
        <v>395</v>
      </c>
      <c r="C109" s="19" t="s">
        <v>87</v>
      </c>
      <c r="D109" s="20">
        <v>120</v>
      </c>
      <c r="E109" s="83">
        <v>0</v>
      </c>
      <c r="F109" s="84">
        <f t="shared" si="40"/>
        <v>0</v>
      </c>
      <c r="G109" s="85">
        <f t="shared" si="41"/>
        <v>0</v>
      </c>
      <c r="H109" s="25"/>
    </row>
    <row r="110" spans="1:8" ht="18" x14ac:dyDescent="0.25">
      <c r="A110" s="117">
        <f>IF(D110="","",MAX($A$4:A109)+1)</f>
        <v>76</v>
      </c>
      <c r="B110" s="120" t="s">
        <v>291</v>
      </c>
      <c r="C110" s="19" t="s">
        <v>8</v>
      </c>
      <c r="D110" s="20">
        <v>5</v>
      </c>
      <c r="E110" s="83">
        <v>0</v>
      </c>
      <c r="F110" s="84">
        <f t="shared" si="40"/>
        <v>0</v>
      </c>
      <c r="G110" s="85">
        <f t="shared" si="41"/>
        <v>0</v>
      </c>
      <c r="H110" s="25"/>
    </row>
    <row r="111" spans="1:8" ht="18" x14ac:dyDescent="0.25">
      <c r="A111" s="117">
        <f>IF(D111="","",MAX($A$4:A110)+1)</f>
        <v>77</v>
      </c>
      <c r="B111" s="120" t="s">
        <v>396</v>
      </c>
      <c r="C111" s="19" t="s">
        <v>87</v>
      </c>
      <c r="D111" s="20">
        <v>560</v>
      </c>
      <c r="E111" s="83">
        <v>0</v>
      </c>
      <c r="F111" s="84">
        <f t="shared" si="40"/>
        <v>0</v>
      </c>
      <c r="G111" s="85">
        <f t="shared" si="41"/>
        <v>0</v>
      </c>
      <c r="H111" s="25"/>
    </row>
    <row r="112" spans="1:8" ht="18" x14ac:dyDescent="0.25">
      <c r="A112" s="117">
        <f>IF(D112="","",MAX($A$4:A111)+1)</f>
        <v>78</v>
      </c>
      <c r="B112" s="120" t="s">
        <v>397</v>
      </c>
      <c r="C112" s="19" t="s">
        <v>0</v>
      </c>
      <c r="D112" s="20">
        <v>1</v>
      </c>
      <c r="E112" s="83">
        <v>0</v>
      </c>
      <c r="F112" s="84">
        <f t="shared" si="40"/>
        <v>0</v>
      </c>
      <c r="G112" s="85">
        <f t="shared" si="41"/>
        <v>0</v>
      </c>
      <c r="H112" s="25"/>
    </row>
    <row r="113" spans="1:8" ht="18" x14ac:dyDescent="0.25">
      <c r="A113" s="117" t="str">
        <f>IF(D113="","",MAX($A$4:A112)+1)</f>
        <v/>
      </c>
      <c r="B113" s="118" t="s">
        <v>282</v>
      </c>
      <c r="C113" s="111"/>
      <c r="D113" s="111"/>
      <c r="E113" s="111"/>
      <c r="F113" s="111"/>
      <c r="G113" s="112"/>
      <c r="H113" s="25"/>
    </row>
    <row r="114" spans="1:8" ht="18" x14ac:dyDescent="0.25">
      <c r="A114" s="117" t="str">
        <f>IF(D114="","",MAX($A$4:A113)+1)</f>
        <v/>
      </c>
      <c r="B114" s="123" t="s">
        <v>295</v>
      </c>
      <c r="C114" s="111"/>
      <c r="D114" s="111"/>
      <c r="E114" s="111"/>
      <c r="F114" s="111"/>
      <c r="G114" s="112"/>
      <c r="H114" s="25"/>
    </row>
    <row r="115" spans="1:8" ht="18" x14ac:dyDescent="0.25">
      <c r="A115" s="117">
        <f>IF(D115="","",MAX($A$4:A114)+1)</f>
        <v>79</v>
      </c>
      <c r="B115" s="124" t="s">
        <v>296</v>
      </c>
      <c r="C115" s="19" t="s">
        <v>87</v>
      </c>
      <c r="D115" s="20">
        <v>9</v>
      </c>
      <c r="E115" s="83">
        <v>0</v>
      </c>
      <c r="F115" s="84">
        <f t="shared" ref="F115:F130" si="42">IF(ISNUMBER(E115),IF(E115&gt;0,ROUND(E115,2),0),0)</f>
        <v>0</v>
      </c>
      <c r="G115" s="85">
        <f t="shared" ref="G115:G130" si="43">ROUND(D115*F115,2)</f>
        <v>0</v>
      </c>
      <c r="H115" s="25"/>
    </row>
    <row r="116" spans="1:8" ht="18" x14ac:dyDescent="0.25">
      <c r="A116" s="117">
        <f>IF(D116="","",MAX($A$4:A115)+1)</f>
        <v>80</v>
      </c>
      <c r="B116" s="124" t="s">
        <v>297</v>
      </c>
      <c r="C116" s="19" t="s">
        <v>87</v>
      </c>
      <c r="D116" s="20">
        <v>6</v>
      </c>
      <c r="E116" s="83">
        <v>0</v>
      </c>
      <c r="F116" s="84">
        <f t="shared" si="42"/>
        <v>0</v>
      </c>
      <c r="G116" s="85">
        <f t="shared" si="43"/>
        <v>0</v>
      </c>
      <c r="H116" s="25"/>
    </row>
    <row r="117" spans="1:8" ht="18" x14ac:dyDescent="0.25">
      <c r="A117" s="117">
        <f>IF(D117="","",MAX($A$4:A116)+1)</f>
        <v>81</v>
      </c>
      <c r="B117" s="124" t="s">
        <v>298</v>
      </c>
      <c r="C117" s="19" t="s">
        <v>8</v>
      </c>
      <c r="D117" s="20">
        <v>15</v>
      </c>
      <c r="E117" s="83">
        <v>0</v>
      </c>
      <c r="F117" s="84">
        <f t="shared" si="42"/>
        <v>0</v>
      </c>
      <c r="G117" s="85">
        <f t="shared" si="43"/>
        <v>0</v>
      </c>
      <c r="H117" s="25"/>
    </row>
    <row r="118" spans="1:8" ht="18" x14ac:dyDescent="0.25">
      <c r="A118" s="117">
        <f>IF(D118="","",MAX($A$4:A117)+1)</f>
        <v>82</v>
      </c>
      <c r="B118" s="124" t="s">
        <v>299</v>
      </c>
      <c r="C118" s="19" t="s">
        <v>8</v>
      </c>
      <c r="D118" s="20">
        <v>3</v>
      </c>
      <c r="E118" s="83">
        <v>0</v>
      </c>
      <c r="F118" s="84">
        <f t="shared" si="42"/>
        <v>0</v>
      </c>
      <c r="G118" s="85">
        <f t="shared" si="43"/>
        <v>0</v>
      </c>
      <c r="H118" s="25"/>
    </row>
    <row r="119" spans="1:8" ht="18" x14ac:dyDescent="0.25">
      <c r="A119" s="117">
        <f>IF(D119="","",MAX($A$4:A118)+1)</f>
        <v>83</v>
      </c>
      <c r="B119" s="124" t="s">
        <v>389</v>
      </c>
      <c r="C119" s="19" t="s">
        <v>87</v>
      </c>
      <c r="D119" s="20">
        <v>2</v>
      </c>
      <c r="E119" s="83">
        <v>0</v>
      </c>
      <c r="F119" s="84">
        <f t="shared" si="42"/>
        <v>0</v>
      </c>
      <c r="G119" s="85">
        <f t="shared" si="43"/>
        <v>0</v>
      </c>
      <c r="H119" s="25"/>
    </row>
    <row r="120" spans="1:8" ht="18" x14ac:dyDescent="0.25">
      <c r="A120" s="117">
        <f>IF(D120="","",MAX($A$4:A119)+1)</f>
        <v>84</v>
      </c>
      <c r="B120" s="124" t="s">
        <v>390</v>
      </c>
      <c r="C120" s="19" t="s">
        <v>8</v>
      </c>
      <c r="D120" s="20">
        <v>4</v>
      </c>
      <c r="E120" s="83">
        <v>0</v>
      </c>
      <c r="F120" s="84">
        <f t="shared" si="42"/>
        <v>0</v>
      </c>
      <c r="G120" s="85">
        <f t="shared" si="43"/>
        <v>0</v>
      </c>
      <c r="H120" s="25"/>
    </row>
    <row r="121" spans="1:8" ht="18" x14ac:dyDescent="0.25">
      <c r="A121" s="117">
        <f>IF(D121="","",MAX($A$4:A120)+1)</f>
        <v>85</v>
      </c>
      <c r="B121" s="122" t="s">
        <v>391</v>
      </c>
      <c r="C121" s="19" t="s">
        <v>87</v>
      </c>
      <c r="D121" s="20">
        <v>160</v>
      </c>
      <c r="E121" s="83">
        <v>0</v>
      </c>
      <c r="F121" s="84">
        <f t="shared" si="42"/>
        <v>0</v>
      </c>
      <c r="G121" s="85">
        <f t="shared" si="43"/>
        <v>0</v>
      </c>
      <c r="H121" s="25"/>
    </row>
    <row r="122" spans="1:8" ht="18" x14ac:dyDescent="0.25">
      <c r="A122" s="117">
        <f>IF(D122="","",MAX($A$4:A121)+1)</f>
        <v>86</v>
      </c>
      <c r="B122" s="120" t="s">
        <v>291</v>
      </c>
      <c r="C122" s="19" t="s">
        <v>8</v>
      </c>
      <c r="D122" s="20">
        <v>12</v>
      </c>
      <c r="E122" s="83">
        <v>0</v>
      </c>
      <c r="F122" s="84">
        <f t="shared" si="42"/>
        <v>0</v>
      </c>
      <c r="G122" s="85">
        <f t="shared" si="43"/>
        <v>0</v>
      </c>
      <c r="H122" s="25"/>
    </row>
    <row r="123" spans="1:8" ht="18" x14ac:dyDescent="0.25">
      <c r="A123" s="117">
        <f>IF(D123="","",MAX($A$4:A122)+1)</f>
        <v>87</v>
      </c>
      <c r="B123" s="120" t="s">
        <v>392</v>
      </c>
      <c r="C123" s="19" t="s">
        <v>0</v>
      </c>
      <c r="D123" s="20">
        <v>1</v>
      </c>
      <c r="E123" s="83">
        <v>0</v>
      </c>
      <c r="F123" s="84">
        <f t="shared" si="42"/>
        <v>0</v>
      </c>
      <c r="G123" s="85">
        <f t="shared" si="43"/>
        <v>0</v>
      </c>
      <c r="H123" s="25"/>
    </row>
    <row r="124" spans="1:8" ht="18" x14ac:dyDescent="0.25">
      <c r="A124" s="117">
        <f>IF(D124="","",MAX($A$4:A123)+1)</f>
        <v>88</v>
      </c>
      <c r="B124" s="120" t="s">
        <v>393</v>
      </c>
      <c r="C124" s="19" t="s">
        <v>0</v>
      </c>
      <c r="D124" s="20">
        <v>1</v>
      </c>
      <c r="E124" s="83">
        <v>0</v>
      </c>
      <c r="F124" s="84">
        <f t="shared" si="42"/>
        <v>0</v>
      </c>
      <c r="G124" s="85">
        <f t="shared" si="43"/>
        <v>0</v>
      </c>
      <c r="H124" s="25"/>
    </row>
    <row r="125" spans="1:8" ht="18" x14ac:dyDescent="0.25">
      <c r="A125" s="117">
        <f>IF(D125="","",MAX($A$4:A124)+1)</f>
        <v>89</v>
      </c>
      <c r="B125" s="122" t="s">
        <v>278</v>
      </c>
      <c r="C125" s="19" t="s">
        <v>87</v>
      </c>
      <c r="D125" s="20">
        <f>2*70</f>
        <v>140</v>
      </c>
      <c r="E125" s="83">
        <v>0</v>
      </c>
      <c r="F125" s="84">
        <f t="shared" si="42"/>
        <v>0</v>
      </c>
      <c r="G125" s="85">
        <f t="shared" si="43"/>
        <v>0</v>
      </c>
      <c r="H125" s="25"/>
    </row>
    <row r="126" spans="1:8" ht="18" x14ac:dyDescent="0.25">
      <c r="A126" s="117">
        <f>IF(D126="","",MAX($A$4:A125)+1)</f>
        <v>90</v>
      </c>
      <c r="B126" s="122" t="s">
        <v>394</v>
      </c>
      <c r="C126" s="19" t="s">
        <v>87</v>
      </c>
      <c r="D126" s="20">
        <v>180</v>
      </c>
      <c r="E126" s="83">
        <v>0</v>
      </c>
      <c r="F126" s="84">
        <f t="shared" si="42"/>
        <v>0</v>
      </c>
      <c r="G126" s="85">
        <f t="shared" si="43"/>
        <v>0</v>
      </c>
      <c r="H126" s="25"/>
    </row>
    <row r="127" spans="1:8" ht="18" x14ac:dyDescent="0.25">
      <c r="A127" s="117">
        <f>IF(D127="","",MAX($A$4:A126)+1)</f>
        <v>91</v>
      </c>
      <c r="B127" s="122" t="s">
        <v>395</v>
      </c>
      <c r="C127" s="19" t="s">
        <v>87</v>
      </c>
      <c r="D127" s="20">
        <v>90</v>
      </c>
      <c r="E127" s="83">
        <v>0</v>
      </c>
      <c r="F127" s="84">
        <f t="shared" si="42"/>
        <v>0</v>
      </c>
      <c r="G127" s="85">
        <f t="shared" si="43"/>
        <v>0</v>
      </c>
      <c r="H127" s="25"/>
    </row>
    <row r="128" spans="1:8" ht="18" x14ac:dyDescent="0.25">
      <c r="A128" s="117">
        <f>IF(D128="","",MAX($A$4:A127)+1)</f>
        <v>92</v>
      </c>
      <c r="B128" s="120" t="s">
        <v>291</v>
      </c>
      <c r="C128" s="19" t="s">
        <v>8</v>
      </c>
      <c r="D128" s="20">
        <v>5</v>
      </c>
      <c r="E128" s="83">
        <v>0</v>
      </c>
      <c r="F128" s="84">
        <f t="shared" si="42"/>
        <v>0</v>
      </c>
      <c r="G128" s="85">
        <f t="shared" si="43"/>
        <v>0</v>
      </c>
      <c r="H128" s="25"/>
    </row>
    <row r="129" spans="1:8" ht="18" x14ac:dyDescent="0.25">
      <c r="A129" s="117">
        <f>IF(D129="","",MAX($A$4:A128)+1)</f>
        <v>93</v>
      </c>
      <c r="B129" s="120" t="s">
        <v>396</v>
      </c>
      <c r="C129" s="19" t="s">
        <v>87</v>
      </c>
      <c r="D129" s="20">
        <v>410</v>
      </c>
      <c r="E129" s="83">
        <v>0</v>
      </c>
      <c r="F129" s="84">
        <f t="shared" si="42"/>
        <v>0</v>
      </c>
      <c r="G129" s="85">
        <f t="shared" si="43"/>
        <v>0</v>
      </c>
      <c r="H129" s="25"/>
    </row>
    <row r="130" spans="1:8" ht="18" x14ac:dyDescent="0.25">
      <c r="A130" s="117">
        <f>IF(D130="","",MAX($A$4:A129)+1)</f>
        <v>94</v>
      </c>
      <c r="B130" s="120" t="s">
        <v>397</v>
      </c>
      <c r="C130" s="19" t="s">
        <v>0</v>
      </c>
      <c r="D130" s="20">
        <v>1</v>
      </c>
      <c r="E130" s="83">
        <v>0</v>
      </c>
      <c r="F130" s="84">
        <f t="shared" si="42"/>
        <v>0</v>
      </c>
      <c r="G130" s="85">
        <f t="shared" si="43"/>
        <v>0</v>
      </c>
      <c r="H130" s="25"/>
    </row>
    <row r="131" spans="1:8" ht="18" x14ac:dyDescent="0.25">
      <c r="A131" s="117" t="str">
        <f>IF(D131="","",MAX($A$4:A130)+1)</f>
        <v/>
      </c>
      <c r="B131" s="118" t="s">
        <v>361</v>
      </c>
      <c r="C131" s="111"/>
      <c r="D131" s="111"/>
      <c r="E131" s="111"/>
      <c r="F131" s="111"/>
      <c r="G131" s="112"/>
      <c r="H131" s="25"/>
    </row>
    <row r="132" spans="1:8" ht="18" x14ac:dyDescent="0.25">
      <c r="A132" s="117" t="str">
        <f>IF(D132="","",MAX($A$4:A131)+1)</f>
        <v/>
      </c>
      <c r="B132" s="123" t="s">
        <v>295</v>
      </c>
      <c r="C132" s="111"/>
      <c r="D132" s="111"/>
      <c r="E132" s="111"/>
      <c r="F132" s="111"/>
      <c r="G132" s="112"/>
      <c r="H132" s="25"/>
    </row>
    <row r="133" spans="1:8" ht="18" x14ac:dyDescent="0.25">
      <c r="A133" s="117">
        <f>IF(D133="","",MAX($A$4:A132)+1)</f>
        <v>95</v>
      </c>
      <c r="B133" s="124" t="s">
        <v>296</v>
      </c>
      <c r="C133" s="19" t="s">
        <v>87</v>
      </c>
      <c r="D133" s="20">
        <v>12</v>
      </c>
      <c r="E133" s="83">
        <v>0</v>
      </c>
      <c r="F133" s="84">
        <f t="shared" ref="F133:F148" si="44">IF(ISNUMBER(E133),IF(E133&gt;0,ROUND(E133,2),0),0)</f>
        <v>0</v>
      </c>
      <c r="G133" s="85">
        <f t="shared" ref="G133:G148" si="45">ROUND(D133*F133,2)</f>
        <v>0</v>
      </c>
      <c r="H133" s="25"/>
    </row>
    <row r="134" spans="1:8" ht="18" x14ac:dyDescent="0.25">
      <c r="A134" s="117">
        <f>IF(D134="","",MAX($A$4:A133)+1)</f>
        <v>96</v>
      </c>
      <c r="B134" s="124" t="s">
        <v>298</v>
      </c>
      <c r="C134" s="19" t="s">
        <v>8</v>
      </c>
      <c r="D134" s="20">
        <v>32</v>
      </c>
      <c r="E134" s="83">
        <v>0</v>
      </c>
      <c r="F134" s="84">
        <f t="shared" si="44"/>
        <v>0</v>
      </c>
      <c r="G134" s="85">
        <f t="shared" si="45"/>
        <v>0</v>
      </c>
      <c r="H134" s="25"/>
    </row>
    <row r="135" spans="1:8" ht="18" x14ac:dyDescent="0.25">
      <c r="A135" s="117">
        <f>IF(D135="","",MAX($A$4:A134)+1)</f>
        <v>97</v>
      </c>
      <c r="B135" s="124" t="s">
        <v>389</v>
      </c>
      <c r="C135" s="19" t="s">
        <v>87</v>
      </c>
      <c r="D135" s="20">
        <v>4</v>
      </c>
      <c r="E135" s="83">
        <v>0</v>
      </c>
      <c r="F135" s="84">
        <f t="shared" si="44"/>
        <v>0</v>
      </c>
      <c r="G135" s="85">
        <f t="shared" si="45"/>
        <v>0</v>
      </c>
      <c r="H135" s="25"/>
    </row>
    <row r="136" spans="1:8" ht="18" x14ac:dyDescent="0.25">
      <c r="A136" s="117">
        <f>IF(D136="","",MAX($A$4:A135)+1)</f>
        <v>98</v>
      </c>
      <c r="B136" s="124" t="s">
        <v>390</v>
      </c>
      <c r="C136" s="19" t="s">
        <v>8</v>
      </c>
      <c r="D136" s="20">
        <v>8</v>
      </c>
      <c r="E136" s="83">
        <v>0</v>
      </c>
      <c r="F136" s="84">
        <f t="shared" si="44"/>
        <v>0</v>
      </c>
      <c r="G136" s="85">
        <f t="shared" si="45"/>
        <v>0</v>
      </c>
      <c r="H136" s="25"/>
    </row>
    <row r="137" spans="1:8" ht="18" x14ac:dyDescent="0.25">
      <c r="A137" s="117">
        <f>IF(D137="","",MAX($A$4:A136)+1)</f>
        <v>99</v>
      </c>
      <c r="B137" s="122" t="s">
        <v>398</v>
      </c>
      <c r="C137" s="19" t="s">
        <v>87</v>
      </c>
      <c r="D137" s="20">
        <v>220</v>
      </c>
      <c r="E137" s="83">
        <v>0</v>
      </c>
      <c r="F137" s="84">
        <f t="shared" si="44"/>
        <v>0</v>
      </c>
      <c r="G137" s="85">
        <f t="shared" si="45"/>
        <v>0</v>
      </c>
      <c r="H137" s="25"/>
    </row>
    <row r="138" spans="1:8" ht="18" x14ac:dyDescent="0.25">
      <c r="A138" s="117">
        <f>IF(D138="","",MAX($A$4:A137)+1)</f>
        <v>100</v>
      </c>
      <c r="B138" s="122" t="s">
        <v>300</v>
      </c>
      <c r="C138" s="19" t="s">
        <v>87</v>
      </c>
      <c r="D138" s="20">
        <v>80</v>
      </c>
      <c r="E138" s="83">
        <v>0</v>
      </c>
      <c r="F138" s="84">
        <f t="shared" si="44"/>
        <v>0</v>
      </c>
      <c r="G138" s="85">
        <f t="shared" si="45"/>
        <v>0</v>
      </c>
      <c r="H138" s="25"/>
    </row>
    <row r="139" spans="1:8" ht="18" x14ac:dyDescent="0.25">
      <c r="A139" s="117">
        <f>IF(D139="","",MAX($A$4:A138)+1)</f>
        <v>101</v>
      </c>
      <c r="B139" s="122" t="s">
        <v>399</v>
      </c>
      <c r="C139" s="19" t="s">
        <v>87</v>
      </c>
      <c r="D139" s="20">
        <v>80</v>
      </c>
      <c r="E139" s="83">
        <v>0</v>
      </c>
      <c r="F139" s="84">
        <f t="shared" si="44"/>
        <v>0</v>
      </c>
      <c r="G139" s="85">
        <f t="shared" si="45"/>
        <v>0</v>
      </c>
      <c r="H139" s="25"/>
    </row>
    <row r="140" spans="1:8" ht="18" x14ac:dyDescent="0.25">
      <c r="A140" s="117">
        <f>IF(D140="","",MAX($A$4:A139)+1)</f>
        <v>102</v>
      </c>
      <c r="B140" s="122" t="s">
        <v>302</v>
      </c>
      <c r="C140" s="19" t="s">
        <v>87</v>
      </c>
      <c r="D140" s="20">
        <v>80</v>
      </c>
      <c r="E140" s="83">
        <v>0</v>
      </c>
      <c r="F140" s="84">
        <f t="shared" si="44"/>
        <v>0</v>
      </c>
      <c r="G140" s="85">
        <f t="shared" si="45"/>
        <v>0</v>
      </c>
      <c r="H140" s="25"/>
    </row>
    <row r="141" spans="1:8" ht="18" x14ac:dyDescent="0.25">
      <c r="A141" s="117">
        <f>IF(D141="","",MAX($A$4:A140)+1)</f>
        <v>103</v>
      </c>
      <c r="B141" s="122" t="s">
        <v>303</v>
      </c>
      <c r="C141" s="19" t="s">
        <v>87</v>
      </c>
      <c r="D141" s="20">
        <v>80</v>
      </c>
      <c r="E141" s="83">
        <v>0</v>
      </c>
      <c r="F141" s="84">
        <f t="shared" si="44"/>
        <v>0</v>
      </c>
      <c r="G141" s="85">
        <f t="shared" si="45"/>
        <v>0</v>
      </c>
      <c r="H141" s="25"/>
    </row>
    <row r="142" spans="1:8" ht="18" x14ac:dyDescent="0.25">
      <c r="A142" s="117">
        <f>IF(D142="","",MAX($A$4:A141)+1)</f>
        <v>104</v>
      </c>
      <c r="B142" s="120" t="s">
        <v>291</v>
      </c>
      <c r="C142" s="19" t="s">
        <v>8</v>
      </c>
      <c r="D142" s="20">
        <v>28</v>
      </c>
      <c r="E142" s="83">
        <v>0</v>
      </c>
      <c r="F142" s="84">
        <f t="shared" si="44"/>
        <v>0</v>
      </c>
      <c r="G142" s="85">
        <f t="shared" si="45"/>
        <v>0</v>
      </c>
      <c r="H142" s="25"/>
    </row>
    <row r="143" spans="1:8" ht="18" x14ac:dyDescent="0.25">
      <c r="A143" s="117">
        <f>IF(D143="","",MAX($A$4:A142)+1)</f>
        <v>105</v>
      </c>
      <c r="B143" s="120" t="s">
        <v>400</v>
      </c>
      <c r="C143" s="19" t="s">
        <v>0</v>
      </c>
      <c r="D143" s="20">
        <v>1</v>
      </c>
      <c r="E143" s="83">
        <v>0</v>
      </c>
      <c r="F143" s="84">
        <f t="shared" si="44"/>
        <v>0</v>
      </c>
      <c r="G143" s="85">
        <f t="shared" si="45"/>
        <v>0</v>
      </c>
      <c r="H143" s="25"/>
    </row>
    <row r="144" spans="1:8" ht="18" x14ac:dyDescent="0.25">
      <c r="A144" s="117">
        <f>IF(D144="","",MAX($A$4:A143)+1)</f>
        <v>106</v>
      </c>
      <c r="B144" s="120" t="s">
        <v>401</v>
      </c>
      <c r="C144" s="19" t="s">
        <v>0</v>
      </c>
      <c r="D144" s="20">
        <v>1</v>
      </c>
      <c r="E144" s="83">
        <v>0</v>
      </c>
      <c r="F144" s="84">
        <f t="shared" si="44"/>
        <v>0</v>
      </c>
      <c r="G144" s="85">
        <f t="shared" si="45"/>
        <v>0</v>
      </c>
      <c r="H144" s="25"/>
    </row>
    <row r="145" spans="1:8" ht="18" x14ac:dyDescent="0.25">
      <c r="A145" s="117">
        <f>IF(D145="","",MAX($A$4:A144)+1)</f>
        <v>107</v>
      </c>
      <c r="B145" s="122" t="s">
        <v>278</v>
      </c>
      <c r="C145" s="19" t="s">
        <v>87</v>
      </c>
      <c r="D145" s="20">
        <f>2*70</f>
        <v>140</v>
      </c>
      <c r="E145" s="83">
        <v>0</v>
      </c>
      <c r="F145" s="84">
        <f t="shared" si="44"/>
        <v>0</v>
      </c>
      <c r="G145" s="85">
        <f t="shared" si="45"/>
        <v>0</v>
      </c>
      <c r="H145" s="25"/>
    </row>
    <row r="146" spans="1:8" ht="18" x14ac:dyDescent="0.25">
      <c r="A146" s="117">
        <f>IF(D146="","",MAX($A$4:A145)+1)</f>
        <v>108</v>
      </c>
      <c r="B146" s="120" t="s">
        <v>291</v>
      </c>
      <c r="C146" s="19" t="s">
        <v>8</v>
      </c>
      <c r="D146" s="20">
        <v>2</v>
      </c>
      <c r="E146" s="83">
        <v>0</v>
      </c>
      <c r="F146" s="84">
        <f t="shared" si="44"/>
        <v>0</v>
      </c>
      <c r="G146" s="85">
        <f t="shared" si="45"/>
        <v>0</v>
      </c>
      <c r="H146" s="25"/>
    </row>
    <row r="147" spans="1:8" ht="18" x14ac:dyDescent="0.25">
      <c r="A147" s="117">
        <f>IF(D147="","",MAX($A$4:A146)+1)</f>
        <v>109</v>
      </c>
      <c r="B147" s="120" t="s">
        <v>280</v>
      </c>
      <c r="C147" s="19" t="s">
        <v>87</v>
      </c>
      <c r="D147" s="20">
        <v>140</v>
      </c>
      <c r="E147" s="83">
        <v>0</v>
      </c>
      <c r="F147" s="84">
        <f t="shared" si="44"/>
        <v>0</v>
      </c>
      <c r="G147" s="85">
        <f t="shared" si="45"/>
        <v>0</v>
      </c>
      <c r="H147" s="25"/>
    </row>
    <row r="148" spans="1:8" ht="18" x14ac:dyDescent="0.25">
      <c r="A148" s="117">
        <f>IF(D148="","",MAX($A$4:A147)+1)</f>
        <v>110</v>
      </c>
      <c r="B148" s="120" t="s">
        <v>281</v>
      </c>
      <c r="C148" s="19" t="s">
        <v>0</v>
      </c>
      <c r="D148" s="20">
        <v>1</v>
      </c>
      <c r="E148" s="83">
        <v>0</v>
      </c>
      <c r="F148" s="84">
        <f t="shared" si="44"/>
        <v>0</v>
      </c>
      <c r="G148" s="85">
        <f t="shared" si="45"/>
        <v>0</v>
      </c>
      <c r="H148" s="25"/>
    </row>
    <row r="149" spans="1:8" ht="18" x14ac:dyDescent="0.25">
      <c r="A149" s="117" t="str">
        <f>IF(D149="","",MAX($A$4:A148)+1)</f>
        <v/>
      </c>
      <c r="B149" s="118" t="s">
        <v>363</v>
      </c>
      <c r="C149" s="111"/>
      <c r="D149" s="111"/>
      <c r="E149" s="111"/>
      <c r="F149" s="111"/>
      <c r="G149" s="112"/>
      <c r="H149" s="25"/>
    </row>
    <row r="150" spans="1:8" ht="18" x14ac:dyDescent="0.25">
      <c r="A150" s="117" t="str">
        <f>IF(D150="","",MAX($A$4:A149)+1)</f>
        <v/>
      </c>
      <c r="B150" s="123" t="s">
        <v>295</v>
      </c>
      <c r="C150" s="111"/>
      <c r="D150" s="111"/>
      <c r="E150" s="111"/>
      <c r="F150" s="111"/>
      <c r="G150" s="112"/>
      <c r="H150" s="25"/>
    </row>
    <row r="151" spans="1:8" ht="18" x14ac:dyDescent="0.25">
      <c r="A151" s="117">
        <f>IF(D151="","",MAX($A$4:A150)+1)</f>
        <v>111</v>
      </c>
      <c r="B151" s="124" t="s">
        <v>296</v>
      </c>
      <c r="C151" s="19" t="s">
        <v>87</v>
      </c>
      <c r="D151" s="20">
        <v>2.4</v>
      </c>
      <c r="E151" s="83">
        <v>0</v>
      </c>
      <c r="F151" s="84">
        <f t="shared" ref="F151:F161" si="46">IF(ISNUMBER(E151),IF(E151&gt;0,ROUND(E151,2),0),0)</f>
        <v>0</v>
      </c>
      <c r="G151" s="85">
        <f t="shared" ref="G151:G161" si="47">ROUND(D151*F151,2)</f>
        <v>0</v>
      </c>
      <c r="H151" s="25"/>
    </row>
    <row r="152" spans="1:8" ht="18" x14ac:dyDescent="0.25">
      <c r="A152" s="117">
        <f>IF(D152="","",MAX($A$4:A151)+1)</f>
        <v>112</v>
      </c>
      <c r="B152" s="124" t="s">
        <v>298</v>
      </c>
      <c r="C152" s="19" t="s">
        <v>8</v>
      </c>
      <c r="D152" s="20">
        <v>8</v>
      </c>
      <c r="E152" s="83">
        <v>0</v>
      </c>
      <c r="F152" s="84">
        <f t="shared" si="46"/>
        <v>0</v>
      </c>
      <c r="G152" s="85">
        <f t="shared" si="47"/>
        <v>0</v>
      </c>
      <c r="H152" s="25"/>
    </row>
    <row r="153" spans="1:8" ht="18" x14ac:dyDescent="0.25">
      <c r="A153" s="117">
        <f>IF(D153="","",MAX($A$4:A152)+1)</f>
        <v>113</v>
      </c>
      <c r="B153" s="122" t="s">
        <v>402</v>
      </c>
      <c r="C153" s="19" t="s">
        <v>87</v>
      </c>
      <c r="D153" s="20">
        <v>70</v>
      </c>
      <c r="E153" s="83">
        <v>0</v>
      </c>
      <c r="F153" s="84">
        <f t="shared" si="46"/>
        <v>0</v>
      </c>
      <c r="G153" s="85">
        <f t="shared" si="47"/>
        <v>0</v>
      </c>
      <c r="H153" s="25"/>
    </row>
    <row r="154" spans="1:8" ht="18" x14ac:dyDescent="0.25">
      <c r="A154" s="117">
        <f>IF(D154="","",MAX($A$4:A153)+1)</f>
        <v>114</v>
      </c>
      <c r="B154" s="120" t="s">
        <v>291</v>
      </c>
      <c r="C154" s="19" t="s">
        <v>8</v>
      </c>
      <c r="D154" s="20">
        <v>6</v>
      </c>
      <c r="E154" s="83">
        <v>0</v>
      </c>
      <c r="F154" s="84">
        <f t="shared" si="46"/>
        <v>0</v>
      </c>
      <c r="G154" s="85">
        <f t="shared" si="47"/>
        <v>0</v>
      </c>
      <c r="H154" s="25"/>
    </row>
    <row r="155" spans="1:8" ht="18" x14ac:dyDescent="0.25">
      <c r="A155" s="117">
        <f>IF(D155="","",MAX($A$4:A154)+1)</f>
        <v>115</v>
      </c>
      <c r="B155" s="120" t="s">
        <v>403</v>
      </c>
      <c r="C155" s="19" t="s">
        <v>0</v>
      </c>
      <c r="D155" s="20">
        <v>1</v>
      </c>
      <c r="E155" s="83">
        <v>0</v>
      </c>
      <c r="F155" s="84">
        <f t="shared" si="46"/>
        <v>0</v>
      </c>
      <c r="G155" s="85">
        <f t="shared" si="47"/>
        <v>0</v>
      </c>
      <c r="H155" s="25"/>
    </row>
    <row r="156" spans="1:8" ht="18" x14ac:dyDescent="0.25">
      <c r="A156" s="117">
        <f>IF(D156="","",MAX($A$4:A155)+1)</f>
        <v>116</v>
      </c>
      <c r="B156" s="120" t="s">
        <v>404</v>
      </c>
      <c r="C156" s="19" t="s">
        <v>0</v>
      </c>
      <c r="D156" s="20">
        <v>1</v>
      </c>
      <c r="E156" s="83">
        <v>0</v>
      </c>
      <c r="F156" s="84">
        <f t="shared" si="46"/>
        <v>0</v>
      </c>
      <c r="G156" s="85">
        <f t="shared" si="47"/>
        <v>0</v>
      </c>
      <c r="H156" s="25"/>
    </row>
    <row r="157" spans="1:8" ht="18" x14ac:dyDescent="0.25">
      <c r="A157" s="117">
        <f>IF(D157="","",MAX($A$4:A156)+1)</f>
        <v>117</v>
      </c>
      <c r="B157" s="122" t="s">
        <v>278</v>
      </c>
      <c r="C157" s="19" t="s">
        <v>87</v>
      </c>
      <c r="D157" s="20">
        <f>2*70</f>
        <v>140</v>
      </c>
      <c r="E157" s="83">
        <v>0</v>
      </c>
      <c r="F157" s="84">
        <f t="shared" si="46"/>
        <v>0</v>
      </c>
      <c r="G157" s="85">
        <f t="shared" si="47"/>
        <v>0</v>
      </c>
      <c r="H157" s="25"/>
    </row>
    <row r="158" spans="1:8" ht="18" x14ac:dyDescent="0.25">
      <c r="A158" s="117">
        <f>IF(D158="","",MAX($A$4:A157)+1)</f>
        <v>118</v>
      </c>
      <c r="B158" s="122" t="s">
        <v>394</v>
      </c>
      <c r="C158" s="19" t="s">
        <v>87</v>
      </c>
      <c r="D158" s="20">
        <v>180</v>
      </c>
      <c r="E158" s="83">
        <v>0</v>
      </c>
      <c r="F158" s="84">
        <f t="shared" si="46"/>
        <v>0</v>
      </c>
      <c r="G158" s="85">
        <f t="shared" si="47"/>
        <v>0</v>
      </c>
      <c r="H158" s="25"/>
    </row>
    <row r="159" spans="1:8" ht="18" x14ac:dyDescent="0.25">
      <c r="A159" s="117">
        <f>IF(D159="","",MAX($A$4:A158)+1)</f>
        <v>119</v>
      </c>
      <c r="B159" s="120" t="s">
        <v>291</v>
      </c>
      <c r="C159" s="19" t="s">
        <v>8</v>
      </c>
      <c r="D159" s="20">
        <v>4</v>
      </c>
      <c r="E159" s="83">
        <v>0</v>
      </c>
      <c r="F159" s="84">
        <f t="shared" si="46"/>
        <v>0</v>
      </c>
      <c r="G159" s="85">
        <f t="shared" si="47"/>
        <v>0</v>
      </c>
      <c r="H159" s="25"/>
    </row>
    <row r="160" spans="1:8" ht="18" x14ac:dyDescent="0.25">
      <c r="A160" s="117">
        <f>IF(D160="","",MAX($A$4:A159)+1)</f>
        <v>120</v>
      </c>
      <c r="B160" s="120" t="s">
        <v>396</v>
      </c>
      <c r="C160" s="19" t="s">
        <v>87</v>
      </c>
      <c r="D160" s="20">
        <v>320</v>
      </c>
      <c r="E160" s="83">
        <v>0</v>
      </c>
      <c r="F160" s="84">
        <f t="shared" si="46"/>
        <v>0</v>
      </c>
      <c r="G160" s="85">
        <f t="shared" si="47"/>
        <v>0</v>
      </c>
      <c r="H160" s="25"/>
    </row>
    <row r="161" spans="1:8" ht="18" x14ac:dyDescent="0.25">
      <c r="A161" s="117">
        <f>IF(D161="","",MAX($A$4:A160)+1)</f>
        <v>121</v>
      </c>
      <c r="B161" s="120" t="s">
        <v>397</v>
      </c>
      <c r="C161" s="19" t="s">
        <v>0</v>
      </c>
      <c r="D161" s="20">
        <v>1</v>
      </c>
      <c r="E161" s="83">
        <v>0</v>
      </c>
      <c r="F161" s="84">
        <f t="shared" si="46"/>
        <v>0</v>
      </c>
      <c r="G161" s="85">
        <f t="shared" si="47"/>
        <v>0</v>
      </c>
      <c r="H161" s="25"/>
    </row>
    <row r="162" spans="1:8" ht="18" x14ac:dyDescent="0.25">
      <c r="A162" s="117" t="str">
        <f>IF(D162="","",MAX($A$4:A161)+1)</f>
        <v/>
      </c>
      <c r="B162" s="118" t="s">
        <v>286</v>
      </c>
      <c r="C162" s="111"/>
      <c r="D162" s="111"/>
      <c r="E162" s="111"/>
      <c r="F162" s="111"/>
      <c r="G162" s="112"/>
      <c r="H162" s="25"/>
    </row>
    <row r="163" spans="1:8" ht="18" x14ac:dyDescent="0.25">
      <c r="A163" s="117" t="str">
        <f>IF(D163="","",MAX($A$4:A162)+1)</f>
        <v/>
      </c>
      <c r="B163" s="123" t="s">
        <v>295</v>
      </c>
      <c r="C163" s="111"/>
      <c r="D163" s="111"/>
      <c r="E163" s="111"/>
      <c r="F163" s="111"/>
      <c r="G163" s="112"/>
      <c r="H163" s="25"/>
    </row>
    <row r="164" spans="1:8" ht="18" x14ac:dyDescent="0.25">
      <c r="A164" s="117">
        <f>IF(D164="","",MAX($A$4:A163)+1)</f>
        <v>122</v>
      </c>
      <c r="B164" s="124" t="s">
        <v>296</v>
      </c>
      <c r="C164" s="19" t="s">
        <v>87</v>
      </c>
      <c r="D164" s="20">
        <v>9</v>
      </c>
      <c r="E164" s="83">
        <v>0</v>
      </c>
      <c r="F164" s="84">
        <f t="shared" ref="F164:F179" si="48">IF(ISNUMBER(E164),IF(E164&gt;0,ROUND(E164,2),0),0)</f>
        <v>0</v>
      </c>
      <c r="G164" s="85">
        <f t="shared" ref="G164:G179" si="49">ROUND(D164*F164,2)</f>
        <v>0</v>
      </c>
      <c r="H164" s="25"/>
    </row>
    <row r="165" spans="1:8" ht="18" x14ac:dyDescent="0.25">
      <c r="A165" s="117">
        <f>IF(D165="","",MAX($A$4:A164)+1)</f>
        <v>123</v>
      </c>
      <c r="B165" s="124" t="s">
        <v>297</v>
      </c>
      <c r="C165" s="19" t="s">
        <v>87</v>
      </c>
      <c r="D165" s="20">
        <v>6</v>
      </c>
      <c r="E165" s="83">
        <v>0</v>
      </c>
      <c r="F165" s="84">
        <f t="shared" si="48"/>
        <v>0</v>
      </c>
      <c r="G165" s="85">
        <f t="shared" si="49"/>
        <v>0</v>
      </c>
      <c r="H165" s="25"/>
    </row>
    <row r="166" spans="1:8" ht="18" x14ac:dyDescent="0.25">
      <c r="A166" s="117">
        <f>IF(D166="","",MAX($A$4:A165)+1)</f>
        <v>124</v>
      </c>
      <c r="B166" s="124" t="s">
        <v>298</v>
      </c>
      <c r="C166" s="19" t="s">
        <v>8</v>
      </c>
      <c r="D166" s="20">
        <v>15</v>
      </c>
      <c r="E166" s="83">
        <v>0</v>
      </c>
      <c r="F166" s="84">
        <f t="shared" si="48"/>
        <v>0</v>
      </c>
      <c r="G166" s="85">
        <f t="shared" si="49"/>
        <v>0</v>
      </c>
      <c r="H166" s="25"/>
    </row>
    <row r="167" spans="1:8" ht="18" x14ac:dyDescent="0.25">
      <c r="A167" s="117">
        <f>IF(D167="","",MAX($A$4:A166)+1)</f>
        <v>125</v>
      </c>
      <c r="B167" s="124" t="s">
        <v>299</v>
      </c>
      <c r="C167" s="19" t="s">
        <v>8</v>
      </c>
      <c r="D167" s="20">
        <v>3</v>
      </c>
      <c r="E167" s="83">
        <v>0</v>
      </c>
      <c r="F167" s="84">
        <f t="shared" si="48"/>
        <v>0</v>
      </c>
      <c r="G167" s="85">
        <f t="shared" si="49"/>
        <v>0</v>
      </c>
      <c r="H167" s="25"/>
    </row>
    <row r="168" spans="1:8" ht="18" x14ac:dyDescent="0.25">
      <c r="A168" s="117">
        <f>IF(D168="","",MAX($A$4:A167)+1)</f>
        <v>126</v>
      </c>
      <c r="B168" s="124" t="s">
        <v>389</v>
      </c>
      <c r="C168" s="19" t="s">
        <v>87</v>
      </c>
      <c r="D168" s="20">
        <v>2</v>
      </c>
      <c r="E168" s="83">
        <v>0</v>
      </c>
      <c r="F168" s="84">
        <f t="shared" si="48"/>
        <v>0</v>
      </c>
      <c r="G168" s="85">
        <f t="shared" si="49"/>
        <v>0</v>
      </c>
      <c r="H168" s="25"/>
    </row>
    <row r="169" spans="1:8" ht="18" x14ac:dyDescent="0.25">
      <c r="A169" s="117">
        <f>IF(D169="","",MAX($A$4:A168)+1)</f>
        <v>127</v>
      </c>
      <c r="B169" s="124" t="s">
        <v>390</v>
      </c>
      <c r="C169" s="19" t="s">
        <v>8</v>
      </c>
      <c r="D169" s="20">
        <v>4</v>
      </c>
      <c r="E169" s="83">
        <v>0</v>
      </c>
      <c r="F169" s="84">
        <f t="shared" si="48"/>
        <v>0</v>
      </c>
      <c r="G169" s="85">
        <f t="shared" si="49"/>
        <v>0</v>
      </c>
      <c r="H169" s="25"/>
    </row>
    <row r="170" spans="1:8" ht="18" x14ac:dyDescent="0.25">
      <c r="A170" s="117">
        <f>IF(D170="","",MAX($A$4:A169)+1)</f>
        <v>128</v>
      </c>
      <c r="B170" s="122" t="s">
        <v>391</v>
      </c>
      <c r="C170" s="19" t="s">
        <v>87</v>
      </c>
      <c r="D170" s="20">
        <v>180</v>
      </c>
      <c r="E170" s="83">
        <v>0</v>
      </c>
      <c r="F170" s="84">
        <f t="shared" si="48"/>
        <v>0</v>
      </c>
      <c r="G170" s="85">
        <f t="shared" si="49"/>
        <v>0</v>
      </c>
      <c r="H170" s="25"/>
    </row>
    <row r="171" spans="1:8" ht="18" x14ac:dyDescent="0.25">
      <c r="A171" s="117">
        <f>IF(D171="","",MAX($A$4:A170)+1)</f>
        <v>129</v>
      </c>
      <c r="B171" s="120" t="s">
        <v>291</v>
      </c>
      <c r="C171" s="19" t="s">
        <v>8</v>
      </c>
      <c r="D171" s="20">
        <v>12</v>
      </c>
      <c r="E171" s="83">
        <v>0</v>
      </c>
      <c r="F171" s="84">
        <f t="shared" si="48"/>
        <v>0</v>
      </c>
      <c r="G171" s="85">
        <f t="shared" si="49"/>
        <v>0</v>
      </c>
      <c r="H171" s="25"/>
    </row>
    <row r="172" spans="1:8" ht="18" x14ac:dyDescent="0.25">
      <c r="A172" s="117">
        <f>IF(D172="","",MAX($A$4:A171)+1)</f>
        <v>130</v>
      </c>
      <c r="B172" s="120" t="s">
        <v>392</v>
      </c>
      <c r="C172" s="19" t="s">
        <v>0</v>
      </c>
      <c r="D172" s="20">
        <v>1</v>
      </c>
      <c r="E172" s="83">
        <v>0</v>
      </c>
      <c r="F172" s="84">
        <f t="shared" si="48"/>
        <v>0</v>
      </c>
      <c r="G172" s="85">
        <f t="shared" si="49"/>
        <v>0</v>
      </c>
      <c r="H172" s="25"/>
    </row>
    <row r="173" spans="1:8" ht="18" x14ac:dyDescent="0.25">
      <c r="A173" s="117">
        <f>IF(D173="","",MAX($A$4:A172)+1)</f>
        <v>131</v>
      </c>
      <c r="B173" s="120" t="s">
        <v>393</v>
      </c>
      <c r="C173" s="19" t="s">
        <v>0</v>
      </c>
      <c r="D173" s="20">
        <v>1</v>
      </c>
      <c r="E173" s="83">
        <v>0</v>
      </c>
      <c r="F173" s="84">
        <f t="shared" si="48"/>
        <v>0</v>
      </c>
      <c r="G173" s="85">
        <f t="shared" si="49"/>
        <v>0</v>
      </c>
      <c r="H173" s="25"/>
    </row>
    <row r="174" spans="1:8" ht="18" x14ac:dyDescent="0.25">
      <c r="A174" s="117">
        <f>IF(D174="","",MAX($A$4:A173)+1)</f>
        <v>132</v>
      </c>
      <c r="B174" s="122" t="s">
        <v>278</v>
      </c>
      <c r="C174" s="19" t="s">
        <v>87</v>
      </c>
      <c r="D174" s="20">
        <f>2*80</f>
        <v>160</v>
      </c>
      <c r="E174" s="83">
        <v>0</v>
      </c>
      <c r="F174" s="84">
        <f t="shared" si="48"/>
        <v>0</v>
      </c>
      <c r="G174" s="85">
        <f t="shared" si="49"/>
        <v>0</v>
      </c>
      <c r="H174" s="25"/>
    </row>
    <row r="175" spans="1:8" ht="18" x14ac:dyDescent="0.25">
      <c r="A175" s="117">
        <f>IF(D175="","",MAX($A$4:A174)+1)</f>
        <v>133</v>
      </c>
      <c r="B175" s="122" t="s">
        <v>394</v>
      </c>
      <c r="C175" s="19" t="s">
        <v>87</v>
      </c>
      <c r="D175" s="20">
        <v>200</v>
      </c>
      <c r="E175" s="83">
        <v>0</v>
      </c>
      <c r="F175" s="84">
        <f t="shared" si="48"/>
        <v>0</v>
      </c>
      <c r="G175" s="85">
        <f t="shared" si="49"/>
        <v>0</v>
      </c>
      <c r="H175" s="25"/>
    </row>
    <row r="176" spans="1:8" ht="18" x14ac:dyDescent="0.25">
      <c r="A176" s="117">
        <f>IF(D176="","",MAX($A$4:A175)+1)</f>
        <v>134</v>
      </c>
      <c r="B176" s="122" t="s">
        <v>395</v>
      </c>
      <c r="C176" s="19" t="s">
        <v>87</v>
      </c>
      <c r="D176" s="20">
        <v>100</v>
      </c>
      <c r="E176" s="83">
        <v>0</v>
      </c>
      <c r="F176" s="84">
        <f t="shared" si="48"/>
        <v>0</v>
      </c>
      <c r="G176" s="85">
        <f t="shared" si="49"/>
        <v>0</v>
      </c>
      <c r="H176" s="25"/>
    </row>
    <row r="177" spans="1:8" ht="18" x14ac:dyDescent="0.25">
      <c r="A177" s="117">
        <f>IF(D177="","",MAX($A$4:A176)+1)</f>
        <v>135</v>
      </c>
      <c r="B177" s="120" t="s">
        <v>291</v>
      </c>
      <c r="C177" s="19" t="s">
        <v>8</v>
      </c>
      <c r="D177" s="20">
        <v>5</v>
      </c>
      <c r="E177" s="83">
        <v>0</v>
      </c>
      <c r="F177" s="84">
        <f t="shared" si="48"/>
        <v>0</v>
      </c>
      <c r="G177" s="85">
        <f t="shared" si="49"/>
        <v>0</v>
      </c>
      <c r="H177" s="25"/>
    </row>
    <row r="178" spans="1:8" ht="18" x14ac:dyDescent="0.25">
      <c r="A178" s="117">
        <f>IF(D178="","",MAX($A$4:A177)+1)</f>
        <v>136</v>
      </c>
      <c r="B178" s="120" t="s">
        <v>396</v>
      </c>
      <c r="C178" s="19" t="s">
        <v>87</v>
      </c>
      <c r="D178" s="20">
        <v>460</v>
      </c>
      <c r="E178" s="83">
        <v>0</v>
      </c>
      <c r="F178" s="84">
        <f t="shared" si="48"/>
        <v>0</v>
      </c>
      <c r="G178" s="85">
        <f t="shared" si="49"/>
        <v>0</v>
      </c>
      <c r="H178" s="25"/>
    </row>
    <row r="179" spans="1:8" ht="18" x14ac:dyDescent="0.25">
      <c r="A179" s="117">
        <f>IF(D179="","",MAX($A$4:A178)+1)</f>
        <v>137</v>
      </c>
      <c r="B179" s="120" t="s">
        <v>397</v>
      </c>
      <c r="C179" s="19" t="s">
        <v>0</v>
      </c>
      <c r="D179" s="20">
        <v>1</v>
      </c>
      <c r="E179" s="83">
        <v>0</v>
      </c>
      <c r="F179" s="84">
        <f t="shared" si="48"/>
        <v>0</v>
      </c>
      <c r="G179" s="85">
        <f t="shared" si="49"/>
        <v>0</v>
      </c>
      <c r="H179" s="25"/>
    </row>
    <row r="180" spans="1:8" ht="18" x14ac:dyDescent="0.25">
      <c r="A180" s="117" t="str">
        <f>IF(D180="","",MAX($A$4:A179)+1)</f>
        <v/>
      </c>
      <c r="B180" s="118" t="s">
        <v>293</v>
      </c>
      <c r="C180" s="111"/>
      <c r="D180" s="111"/>
      <c r="E180" s="111"/>
      <c r="F180" s="111"/>
      <c r="G180" s="112"/>
      <c r="H180" s="25"/>
    </row>
    <row r="181" spans="1:8" ht="18.75" customHeight="1" x14ac:dyDescent="0.25">
      <c r="A181" s="117" t="str">
        <f>IF(D181="","",MAX($A$4:A180)+1)</f>
        <v/>
      </c>
      <c r="B181" s="123" t="s">
        <v>295</v>
      </c>
      <c r="C181" s="111"/>
      <c r="D181" s="111"/>
      <c r="E181" s="111"/>
      <c r="F181" s="111"/>
      <c r="G181" s="112"/>
      <c r="H181" s="25"/>
    </row>
    <row r="182" spans="1:8" ht="18.75" customHeight="1" x14ac:dyDescent="0.25">
      <c r="A182" s="117">
        <f>IF(D182="","",MAX($A$4:A181)+1)</f>
        <v>138</v>
      </c>
      <c r="B182" s="124" t="s">
        <v>296</v>
      </c>
      <c r="C182" s="19" t="s">
        <v>87</v>
      </c>
      <c r="D182" s="20">
        <v>9</v>
      </c>
      <c r="E182" s="83">
        <v>0</v>
      </c>
      <c r="F182" s="84">
        <f t="shared" ref="F182:F197" si="50">IF(ISNUMBER(E182),IF(E182&gt;0,ROUND(E182,2),0),0)</f>
        <v>0</v>
      </c>
      <c r="G182" s="85">
        <f t="shared" ref="G182:G197" si="51">ROUND(D182*F182,2)</f>
        <v>0</v>
      </c>
      <c r="H182" s="25"/>
    </row>
    <row r="183" spans="1:8" ht="18.75" customHeight="1" x14ac:dyDescent="0.25">
      <c r="A183" s="117">
        <f>IF(D183="","",MAX($A$4:A182)+1)</f>
        <v>139</v>
      </c>
      <c r="B183" s="124" t="s">
        <v>297</v>
      </c>
      <c r="C183" s="19" t="s">
        <v>87</v>
      </c>
      <c r="D183" s="20">
        <v>6</v>
      </c>
      <c r="E183" s="83">
        <v>0</v>
      </c>
      <c r="F183" s="84">
        <f t="shared" si="50"/>
        <v>0</v>
      </c>
      <c r="G183" s="85">
        <f t="shared" si="51"/>
        <v>0</v>
      </c>
      <c r="H183" s="25"/>
    </row>
    <row r="184" spans="1:8" ht="18.75" customHeight="1" x14ac:dyDescent="0.25">
      <c r="A184" s="117">
        <f>IF(D184="","",MAX($A$4:A183)+1)</f>
        <v>140</v>
      </c>
      <c r="B184" s="124" t="s">
        <v>298</v>
      </c>
      <c r="C184" s="19" t="s">
        <v>8</v>
      </c>
      <c r="D184" s="20">
        <v>15</v>
      </c>
      <c r="E184" s="83">
        <v>0</v>
      </c>
      <c r="F184" s="84">
        <f t="shared" si="50"/>
        <v>0</v>
      </c>
      <c r="G184" s="85">
        <f t="shared" si="51"/>
        <v>0</v>
      </c>
      <c r="H184" s="25"/>
    </row>
    <row r="185" spans="1:8" ht="18" x14ac:dyDescent="0.25">
      <c r="A185" s="117">
        <f>IF(D185="","",MAX($A$4:A184)+1)</f>
        <v>141</v>
      </c>
      <c r="B185" s="124" t="s">
        <v>299</v>
      </c>
      <c r="C185" s="19" t="s">
        <v>8</v>
      </c>
      <c r="D185" s="20">
        <v>3</v>
      </c>
      <c r="E185" s="83">
        <v>0</v>
      </c>
      <c r="F185" s="84">
        <f t="shared" si="50"/>
        <v>0</v>
      </c>
      <c r="G185" s="85">
        <f t="shared" si="51"/>
        <v>0</v>
      </c>
      <c r="H185" s="25"/>
    </row>
    <row r="186" spans="1:8" ht="18" x14ac:dyDescent="0.25">
      <c r="A186" s="117">
        <f>IF(D186="","",MAX($A$4:A185)+1)</f>
        <v>142</v>
      </c>
      <c r="B186" s="124" t="s">
        <v>389</v>
      </c>
      <c r="C186" s="19" t="s">
        <v>87</v>
      </c>
      <c r="D186" s="20">
        <v>2</v>
      </c>
      <c r="E186" s="83">
        <v>0</v>
      </c>
      <c r="F186" s="84">
        <f t="shared" si="50"/>
        <v>0</v>
      </c>
      <c r="G186" s="85">
        <f t="shared" si="51"/>
        <v>0</v>
      </c>
      <c r="H186" s="25"/>
    </row>
    <row r="187" spans="1:8" ht="18" x14ac:dyDescent="0.25">
      <c r="A187" s="117">
        <f>IF(D187="","",MAX($A$4:A186)+1)</f>
        <v>143</v>
      </c>
      <c r="B187" s="124" t="s">
        <v>390</v>
      </c>
      <c r="C187" s="19" t="s">
        <v>8</v>
      </c>
      <c r="D187" s="20">
        <v>4</v>
      </c>
      <c r="E187" s="83">
        <v>0</v>
      </c>
      <c r="F187" s="84">
        <f t="shared" si="50"/>
        <v>0</v>
      </c>
      <c r="G187" s="85">
        <f t="shared" si="51"/>
        <v>0</v>
      </c>
      <c r="H187" s="25"/>
    </row>
    <row r="188" spans="1:8" ht="14.25" x14ac:dyDescent="0.2">
      <c r="A188" s="117">
        <f>IF(D188="","",MAX($A$4:A187)+1)</f>
        <v>144</v>
      </c>
      <c r="B188" s="122" t="s">
        <v>391</v>
      </c>
      <c r="C188" s="19" t="s">
        <v>87</v>
      </c>
      <c r="D188" s="20">
        <v>180</v>
      </c>
      <c r="E188" s="83">
        <v>0</v>
      </c>
      <c r="F188" s="84">
        <f t="shared" si="50"/>
        <v>0</v>
      </c>
      <c r="G188" s="85">
        <f t="shared" si="51"/>
        <v>0</v>
      </c>
    </row>
    <row r="189" spans="1:8" ht="14.25" x14ac:dyDescent="0.2">
      <c r="A189" s="117">
        <f>IF(D189="","",MAX($A$4:A188)+1)</f>
        <v>145</v>
      </c>
      <c r="B189" s="120" t="s">
        <v>291</v>
      </c>
      <c r="C189" s="19" t="s">
        <v>8</v>
      </c>
      <c r="D189" s="20">
        <v>12</v>
      </c>
      <c r="E189" s="83">
        <v>0</v>
      </c>
      <c r="F189" s="84">
        <f t="shared" si="50"/>
        <v>0</v>
      </c>
      <c r="G189" s="85">
        <f t="shared" si="51"/>
        <v>0</v>
      </c>
    </row>
    <row r="190" spans="1:8" ht="14.25" x14ac:dyDescent="0.2">
      <c r="A190" s="117">
        <f>IF(D190="","",MAX($A$4:A189)+1)</f>
        <v>146</v>
      </c>
      <c r="B190" s="120" t="s">
        <v>392</v>
      </c>
      <c r="C190" s="19" t="s">
        <v>0</v>
      </c>
      <c r="D190" s="20">
        <v>1</v>
      </c>
      <c r="E190" s="83">
        <v>0</v>
      </c>
      <c r="F190" s="84">
        <f t="shared" si="50"/>
        <v>0</v>
      </c>
      <c r="G190" s="85">
        <f t="shared" si="51"/>
        <v>0</v>
      </c>
    </row>
    <row r="191" spans="1:8" ht="14.25" x14ac:dyDescent="0.2">
      <c r="A191" s="117">
        <f>IF(D191="","",MAX($A$4:A190)+1)</f>
        <v>147</v>
      </c>
      <c r="B191" s="120" t="s">
        <v>393</v>
      </c>
      <c r="C191" s="19" t="s">
        <v>0</v>
      </c>
      <c r="D191" s="20">
        <v>1</v>
      </c>
      <c r="E191" s="83">
        <v>0</v>
      </c>
      <c r="F191" s="84">
        <f t="shared" si="50"/>
        <v>0</v>
      </c>
      <c r="G191" s="85">
        <f t="shared" si="51"/>
        <v>0</v>
      </c>
    </row>
    <row r="192" spans="1:8" ht="15" x14ac:dyDescent="0.2">
      <c r="A192" s="117">
        <f>IF(D192="","",MAX($A$4:A191)+1)</f>
        <v>148</v>
      </c>
      <c r="B192" s="122" t="s">
        <v>278</v>
      </c>
      <c r="C192" s="19" t="s">
        <v>87</v>
      </c>
      <c r="D192" s="20">
        <f>2*100</f>
        <v>200</v>
      </c>
      <c r="E192" s="83">
        <v>0</v>
      </c>
      <c r="F192" s="84">
        <f t="shared" si="50"/>
        <v>0</v>
      </c>
      <c r="G192" s="85">
        <f t="shared" si="51"/>
        <v>0</v>
      </c>
    </row>
    <row r="193" spans="1:7" ht="15" x14ac:dyDescent="0.2">
      <c r="A193" s="117">
        <f>IF(D193="","",MAX($A$4:A192)+1)</f>
        <v>149</v>
      </c>
      <c r="B193" s="122" t="s">
        <v>394</v>
      </c>
      <c r="C193" s="19" t="s">
        <v>87</v>
      </c>
      <c r="D193" s="20">
        <v>240</v>
      </c>
      <c r="E193" s="83">
        <v>0</v>
      </c>
      <c r="F193" s="84">
        <f t="shared" si="50"/>
        <v>0</v>
      </c>
      <c r="G193" s="85">
        <f t="shared" si="51"/>
        <v>0</v>
      </c>
    </row>
    <row r="194" spans="1:7" ht="15" x14ac:dyDescent="0.2">
      <c r="A194" s="117">
        <f>IF(D194="","",MAX($A$4:A193)+1)</f>
        <v>150</v>
      </c>
      <c r="B194" s="122" t="s">
        <v>395</v>
      </c>
      <c r="C194" s="19" t="s">
        <v>87</v>
      </c>
      <c r="D194" s="20">
        <v>120</v>
      </c>
      <c r="E194" s="83">
        <v>0</v>
      </c>
      <c r="F194" s="84">
        <f t="shared" si="50"/>
        <v>0</v>
      </c>
      <c r="G194" s="85">
        <f t="shared" si="51"/>
        <v>0</v>
      </c>
    </row>
    <row r="195" spans="1:7" ht="14.25" x14ac:dyDescent="0.2">
      <c r="A195" s="117">
        <f>IF(D195="","",MAX($A$4:A194)+1)</f>
        <v>151</v>
      </c>
      <c r="B195" s="120" t="s">
        <v>291</v>
      </c>
      <c r="C195" s="19" t="s">
        <v>8</v>
      </c>
      <c r="D195" s="20">
        <v>5</v>
      </c>
      <c r="E195" s="83">
        <v>0</v>
      </c>
      <c r="F195" s="84">
        <f t="shared" si="50"/>
        <v>0</v>
      </c>
      <c r="G195" s="85">
        <f t="shared" si="51"/>
        <v>0</v>
      </c>
    </row>
    <row r="196" spans="1:7" ht="14.25" x14ac:dyDescent="0.2">
      <c r="A196" s="117">
        <f>IF(D196="","",MAX($A$4:A195)+1)</f>
        <v>152</v>
      </c>
      <c r="B196" s="120" t="s">
        <v>396</v>
      </c>
      <c r="C196" s="19" t="s">
        <v>87</v>
      </c>
      <c r="D196" s="20">
        <v>560</v>
      </c>
      <c r="E196" s="83">
        <v>0</v>
      </c>
      <c r="F196" s="84">
        <f t="shared" si="50"/>
        <v>0</v>
      </c>
      <c r="G196" s="85">
        <f t="shared" si="51"/>
        <v>0</v>
      </c>
    </row>
    <row r="197" spans="1:7" ht="14.25" x14ac:dyDescent="0.2">
      <c r="A197" s="117">
        <f>IF(D197="","",MAX($A$4:A196)+1)</f>
        <v>153</v>
      </c>
      <c r="B197" s="120" t="s">
        <v>397</v>
      </c>
      <c r="C197" s="19" t="s">
        <v>0</v>
      </c>
      <c r="D197" s="20">
        <v>1</v>
      </c>
      <c r="E197" s="83">
        <v>0</v>
      </c>
      <c r="F197" s="84">
        <f t="shared" si="50"/>
        <v>0</v>
      </c>
      <c r="G197" s="85">
        <f t="shared" si="51"/>
        <v>0</v>
      </c>
    </row>
    <row r="198" spans="1:7" ht="15" x14ac:dyDescent="0.2">
      <c r="A198" s="117" t="str">
        <f>IF(D198="","",MAX($A$4:A197)+1)</f>
        <v/>
      </c>
      <c r="B198" s="118" t="s">
        <v>294</v>
      </c>
      <c r="C198" s="111"/>
      <c r="D198" s="111"/>
      <c r="E198" s="111"/>
      <c r="F198" s="111"/>
      <c r="G198" s="112"/>
    </row>
    <row r="199" spans="1:7" ht="15" x14ac:dyDescent="0.2">
      <c r="A199" s="117" t="str">
        <f>IF(D199="","",MAX($A$4:A198)+1)</f>
        <v/>
      </c>
      <c r="B199" s="123" t="s">
        <v>295</v>
      </c>
      <c r="C199" s="111"/>
      <c r="D199" s="111"/>
      <c r="E199" s="111"/>
      <c r="F199" s="111"/>
      <c r="G199" s="112"/>
    </row>
    <row r="200" spans="1:7" ht="15" x14ac:dyDescent="0.2">
      <c r="A200" s="117">
        <f>IF(D200="","",MAX($A$4:A199)+1)</f>
        <v>154</v>
      </c>
      <c r="B200" s="124" t="s">
        <v>296</v>
      </c>
      <c r="C200" s="19" t="s">
        <v>87</v>
      </c>
      <c r="D200" s="20">
        <v>9</v>
      </c>
      <c r="E200" s="83">
        <v>0</v>
      </c>
      <c r="F200" s="84">
        <f t="shared" ref="F200:F215" si="52">IF(ISNUMBER(E200),IF(E200&gt;0,ROUND(E200,2),0),0)</f>
        <v>0</v>
      </c>
      <c r="G200" s="85">
        <f t="shared" ref="G200:G215" si="53">ROUND(D200*F200,2)</f>
        <v>0</v>
      </c>
    </row>
    <row r="201" spans="1:7" ht="14.25" x14ac:dyDescent="0.2">
      <c r="A201" s="117">
        <f>IF(D201="","",MAX($A$4:A200)+1)</f>
        <v>155</v>
      </c>
      <c r="B201" s="124" t="s">
        <v>297</v>
      </c>
      <c r="C201" s="19" t="s">
        <v>87</v>
      </c>
      <c r="D201" s="20">
        <v>6</v>
      </c>
      <c r="E201" s="83">
        <v>0</v>
      </c>
      <c r="F201" s="84">
        <f t="shared" si="52"/>
        <v>0</v>
      </c>
      <c r="G201" s="85">
        <f t="shared" si="53"/>
        <v>0</v>
      </c>
    </row>
    <row r="202" spans="1:7" ht="15" x14ac:dyDescent="0.2">
      <c r="A202" s="117">
        <f>IF(D202="","",MAX($A$4:A201)+1)</f>
        <v>156</v>
      </c>
      <c r="B202" s="124" t="s">
        <v>298</v>
      </c>
      <c r="C202" s="19" t="s">
        <v>8</v>
      </c>
      <c r="D202" s="20">
        <v>15</v>
      </c>
      <c r="E202" s="83">
        <v>0</v>
      </c>
      <c r="F202" s="84">
        <f t="shared" si="52"/>
        <v>0</v>
      </c>
      <c r="G202" s="85">
        <f t="shared" si="53"/>
        <v>0</v>
      </c>
    </row>
    <row r="203" spans="1:7" ht="14.25" x14ac:dyDescent="0.2">
      <c r="A203" s="117">
        <f>IF(D203="","",MAX($A$4:A202)+1)</f>
        <v>157</v>
      </c>
      <c r="B203" s="124" t="s">
        <v>299</v>
      </c>
      <c r="C203" s="19" t="s">
        <v>8</v>
      </c>
      <c r="D203" s="20">
        <v>3</v>
      </c>
      <c r="E203" s="83">
        <v>0</v>
      </c>
      <c r="F203" s="84">
        <f t="shared" si="52"/>
        <v>0</v>
      </c>
      <c r="G203" s="85">
        <f t="shared" si="53"/>
        <v>0</v>
      </c>
    </row>
    <row r="204" spans="1:7" ht="15" x14ac:dyDescent="0.2">
      <c r="A204" s="117">
        <f>IF(D204="","",MAX($A$4:A203)+1)</f>
        <v>158</v>
      </c>
      <c r="B204" s="124" t="s">
        <v>389</v>
      </c>
      <c r="C204" s="19" t="s">
        <v>87</v>
      </c>
      <c r="D204" s="20">
        <v>2</v>
      </c>
      <c r="E204" s="83">
        <v>0</v>
      </c>
      <c r="F204" s="84">
        <f t="shared" si="52"/>
        <v>0</v>
      </c>
      <c r="G204" s="85">
        <f t="shared" si="53"/>
        <v>0</v>
      </c>
    </row>
    <row r="205" spans="1:7" ht="15" x14ac:dyDescent="0.2">
      <c r="A205" s="117">
        <f>IF(D205="","",MAX($A$4:A204)+1)</f>
        <v>159</v>
      </c>
      <c r="B205" s="124" t="s">
        <v>390</v>
      </c>
      <c r="C205" s="19" t="s">
        <v>8</v>
      </c>
      <c r="D205" s="20">
        <v>4</v>
      </c>
      <c r="E205" s="83">
        <v>0</v>
      </c>
      <c r="F205" s="84">
        <f t="shared" si="52"/>
        <v>0</v>
      </c>
      <c r="G205" s="85">
        <f t="shared" si="53"/>
        <v>0</v>
      </c>
    </row>
    <row r="206" spans="1:7" ht="14.25" x14ac:dyDescent="0.2">
      <c r="A206" s="117">
        <f>IF(D206="","",MAX($A$4:A205)+1)</f>
        <v>160</v>
      </c>
      <c r="B206" s="122" t="s">
        <v>391</v>
      </c>
      <c r="C206" s="19" t="s">
        <v>87</v>
      </c>
      <c r="D206" s="20">
        <v>170</v>
      </c>
      <c r="E206" s="83">
        <v>0</v>
      </c>
      <c r="F206" s="84">
        <f t="shared" si="52"/>
        <v>0</v>
      </c>
      <c r="G206" s="85">
        <f t="shared" si="53"/>
        <v>0</v>
      </c>
    </row>
    <row r="207" spans="1:7" ht="14.25" x14ac:dyDescent="0.2">
      <c r="A207" s="117">
        <f>IF(D207="","",MAX($A$4:A206)+1)</f>
        <v>161</v>
      </c>
      <c r="B207" s="120" t="s">
        <v>291</v>
      </c>
      <c r="C207" s="19" t="s">
        <v>8</v>
      </c>
      <c r="D207" s="20">
        <v>12</v>
      </c>
      <c r="E207" s="83">
        <v>0</v>
      </c>
      <c r="F207" s="84">
        <f t="shared" si="52"/>
        <v>0</v>
      </c>
      <c r="G207" s="85">
        <f t="shared" si="53"/>
        <v>0</v>
      </c>
    </row>
    <row r="208" spans="1:7" ht="14.25" x14ac:dyDescent="0.2">
      <c r="A208" s="117">
        <f>IF(D208="","",MAX($A$4:A207)+1)</f>
        <v>162</v>
      </c>
      <c r="B208" s="120" t="s">
        <v>392</v>
      </c>
      <c r="C208" s="19" t="s">
        <v>0</v>
      </c>
      <c r="D208" s="20">
        <v>1</v>
      </c>
      <c r="E208" s="83">
        <v>0</v>
      </c>
      <c r="F208" s="84">
        <f t="shared" si="52"/>
        <v>0</v>
      </c>
      <c r="G208" s="85">
        <f t="shared" si="53"/>
        <v>0</v>
      </c>
    </row>
    <row r="209" spans="1:7" ht="14.25" x14ac:dyDescent="0.2">
      <c r="A209" s="117">
        <f>IF(D209="","",MAX($A$4:A208)+1)</f>
        <v>163</v>
      </c>
      <c r="B209" s="120" t="s">
        <v>393</v>
      </c>
      <c r="C209" s="19" t="s">
        <v>0</v>
      </c>
      <c r="D209" s="20">
        <v>1</v>
      </c>
      <c r="E209" s="83">
        <v>0</v>
      </c>
      <c r="F209" s="84">
        <f t="shared" si="52"/>
        <v>0</v>
      </c>
      <c r="G209" s="85">
        <f t="shared" si="53"/>
        <v>0</v>
      </c>
    </row>
    <row r="210" spans="1:7" ht="15" x14ac:dyDescent="0.2">
      <c r="A210" s="117">
        <f>IF(D210="","",MAX($A$4:A209)+1)</f>
        <v>164</v>
      </c>
      <c r="B210" s="122" t="s">
        <v>278</v>
      </c>
      <c r="C210" s="19" t="s">
        <v>87</v>
      </c>
      <c r="D210" s="20">
        <f>2*110</f>
        <v>220</v>
      </c>
      <c r="E210" s="83">
        <v>0</v>
      </c>
      <c r="F210" s="84">
        <f t="shared" si="52"/>
        <v>0</v>
      </c>
      <c r="G210" s="85">
        <f t="shared" si="53"/>
        <v>0</v>
      </c>
    </row>
    <row r="211" spans="1:7" ht="15" x14ac:dyDescent="0.2">
      <c r="A211" s="117">
        <f>IF(D211="","",MAX($A$4:A210)+1)</f>
        <v>165</v>
      </c>
      <c r="B211" s="122" t="s">
        <v>394</v>
      </c>
      <c r="C211" s="19" t="s">
        <v>87</v>
      </c>
      <c r="D211" s="20">
        <v>260</v>
      </c>
      <c r="E211" s="83">
        <v>0</v>
      </c>
      <c r="F211" s="84">
        <f t="shared" si="52"/>
        <v>0</v>
      </c>
      <c r="G211" s="85">
        <f t="shared" si="53"/>
        <v>0</v>
      </c>
    </row>
    <row r="212" spans="1:7" ht="15" x14ac:dyDescent="0.2">
      <c r="A212" s="117">
        <f>IF(D212="","",MAX($A$4:A211)+1)</f>
        <v>166</v>
      </c>
      <c r="B212" s="122" t="s">
        <v>395</v>
      </c>
      <c r="C212" s="19" t="s">
        <v>87</v>
      </c>
      <c r="D212" s="20">
        <v>130</v>
      </c>
      <c r="E212" s="83">
        <v>0</v>
      </c>
      <c r="F212" s="84">
        <f t="shared" si="52"/>
        <v>0</v>
      </c>
      <c r="G212" s="85">
        <f t="shared" si="53"/>
        <v>0</v>
      </c>
    </row>
    <row r="213" spans="1:7" ht="14.25" x14ac:dyDescent="0.2">
      <c r="A213" s="117">
        <f>IF(D213="","",MAX($A$4:A212)+1)</f>
        <v>167</v>
      </c>
      <c r="B213" s="120" t="s">
        <v>291</v>
      </c>
      <c r="C213" s="19" t="s">
        <v>8</v>
      </c>
      <c r="D213" s="20">
        <v>5</v>
      </c>
      <c r="E213" s="83">
        <v>0</v>
      </c>
      <c r="F213" s="84">
        <f t="shared" si="52"/>
        <v>0</v>
      </c>
      <c r="G213" s="85">
        <f t="shared" si="53"/>
        <v>0</v>
      </c>
    </row>
    <row r="214" spans="1:7" ht="14.25" x14ac:dyDescent="0.2">
      <c r="A214" s="117">
        <f>IF(D214="","",MAX($A$4:A213)+1)</f>
        <v>168</v>
      </c>
      <c r="B214" s="120" t="s">
        <v>396</v>
      </c>
      <c r="C214" s="19" t="s">
        <v>87</v>
      </c>
      <c r="D214" s="20">
        <v>610</v>
      </c>
      <c r="E214" s="83">
        <v>0</v>
      </c>
      <c r="F214" s="84">
        <f t="shared" si="52"/>
        <v>0</v>
      </c>
      <c r="G214" s="85">
        <f t="shared" si="53"/>
        <v>0</v>
      </c>
    </row>
    <row r="215" spans="1:7" ht="14.25" x14ac:dyDescent="0.2">
      <c r="A215" s="117">
        <f>IF(D215="","",MAX($A$4:A214)+1)</f>
        <v>169</v>
      </c>
      <c r="B215" s="120" t="s">
        <v>397</v>
      </c>
      <c r="C215" s="19" t="s">
        <v>0</v>
      </c>
      <c r="D215" s="20">
        <v>1</v>
      </c>
      <c r="E215" s="83">
        <v>0</v>
      </c>
      <c r="F215" s="84">
        <f t="shared" si="52"/>
        <v>0</v>
      </c>
      <c r="G215" s="85">
        <f t="shared" si="53"/>
        <v>0</v>
      </c>
    </row>
    <row r="216" spans="1:7" ht="15" x14ac:dyDescent="0.2">
      <c r="A216" s="117" t="str">
        <f>IF(D216="","",MAX($A$4:A215)+1)</f>
        <v/>
      </c>
      <c r="B216" s="118" t="s">
        <v>231</v>
      </c>
      <c r="C216" s="111"/>
      <c r="D216" s="111"/>
      <c r="E216" s="111"/>
      <c r="F216" s="111"/>
      <c r="G216" s="112"/>
    </row>
    <row r="217" spans="1:7" ht="15" x14ac:dyDescent="0.2">
      <c r="A217" s="117" t="str">
        <f>IF(D217="","",MAX($A$4:A216)+1)</f>
        <v/>
      </c>
      <c r="B217" s="123" t="s">
        <v>295</v>
      </c>
      <c r="C217" s="111"/>
      <c r="D217" s="111"/>
      <c r="E217" s="111"/>
      <c r="F217" s="111"/>
      <c r="G217" s="112"/>
    </row>
    <row r="218" spans="1:7" ht="15" x14ac:dyDescent="0.2">
      <c r="A218" s="117">
        <f>IF(D218="","",MAX($A$4:A217)+1)</f>
        <v>170</v>
      </c>
      <c r="B218" s="124" t="s">
        <v>296</v>
      </c>
      <c r="C218" s="19" t="s">
        <v>87</v>
      </c>
      <c r="D218" s="20">
        <v>9</v>
      </c>
      <c r="E218" s="83">
        <v>0</v>
      </c>
      <c r="F218" s="84">
        <f t="shared" ref="F218:F232" si="54">IF(ISNUMBER(E218),IF(E218&gt;0,ROUND(E218,2),0),0)</f>
        <v>0</v>
      </c>
      <c r="G218" s="85">
        <f t="shared" ref="G218:G232" si="55">ROUND(D218*F218,2)</f>
        <v>0</v>
      </c>
    </row>
    <row r="219" spans="1:7" ht="14.25" x14ac:dyDescent="0.2">
      <c r="A219" s="117">
        <f>IF(D219="","",MAX($A$4:A218)+1)</f>
        <v>171</v>
      </c>
      <c r="B219" s="124" t="s">
        <v>297</v>
      </c>
      <c r="C219" s="19" t="s">
        <v>87</v>
      </c>
      <c r="D219" s="20">
        <v>6</v>
      </c>
      <c r="E219" s="83">
        <v>0</v>
      </c>
      <c r="F219" s="84">
        <f t="shared" si="54"/>
        <v>0</v>
      </c>
      <c r="G219" s="85">
        <f t="shared" si="55"/>
        <v>0</v>
      </c>
    </row>
    <row r="220" spans="1:7" ht="15" x14ac:dyDescent="0.2">
      <c r="A220" s="117">
        <f>IF(D220="","",MAX($A$4:A219)+1)</f>
        <v>172</v>
      </c>
      <c r="B220" s="124" t="s">
        <v>298</v>
      </c>
      <c r="C220" s="19" t="s">
        <v>8</v>
      </c>
      <c r="D220" s="20">
        <v>15</v>
      </c>
      <c r="E220" s="83">
        <v>0</v>
      </c>
      <c r="F220" s="84">
        <f t="shared" si="54"/>
        <v>0</v>
      </c>
      <c r="G220" s="85">
        <f t="shared" si="55"/>
        <v>0</v>
      </c>
    </row>
    <row r="221" spans="1:7" ht="14.25" x14ac:dyDescent="0.2">
      <c r="A221" s="117">
        <f>IF(D221="","",MAX($A$4:A220)+1)</f>
        <v>173</v>
      </c>
      <c r="B221" s="124" t="s">
        <v>299</v>
      </c>
      <c r="C221" s="19" t="s">
        <v>8</v>
      </c>
      <c r="D221" s="20">
        <v>3</v>
      </c>
      <c r="E221" s="83">
        <v>0</v>
      </c>
      <c r="F221" s="84">
        <f t="shared" si="54"/>
        <v>0</v>
      </c>
      <c r="G221" s="85">
        <f t="shared" si="55"/>
        <v>0</v>
      </c>
    </row>
    <row r="222" spans="1:7" ht="15" x14ac:dyDescent="0.2">
      <c r="A222" s="117">
        <f>IF(D222="","",MAX($A$4:A221)+1)</f>
        <v>174</v>
      </c>
      <c r="B222" s="124" t="s">
        <v>389</v>
      </c>
      <c r="C222" s="19" t="s">
        <v>87</v>
      </c>
      <c r="D222" s="20">
        <v>2</v>
      </c>
      <c r="E222" s="83">
        <v>0</v>
      </c>
      <c r="F222" s="84">
        <f t="shared" si="54"/>
        <v>0</v>
      </c>
      <c r="G222" s="85">
        <f t="shared" si="55"/>
        <v>0</v>
      </c>
    </row>
    <row r="223" spans="1:7" ht="15" x14ac:dyDescent="0.2">
      <c r="A223" s="117">
        <f>IF(D223="","",MAX($A$4:A222)+1)</f>
        <v>175</v>
      </c>
      <c r="B223" s="124" t="s">
        <v>390</v>
      </c>
      <c r="C223" s="19" t="s">
        <v>8</v>
      </c>
      <c r="D223" s="20">
        <v>4</v>
      </c>
      <c r="E223" s="83">
        <v>0</v>
      </c>
      <c r="F223" s="84">
        <f t="shared" si="54"/>
        <v>0</v>
      </c>
      <c r="G223" s="85">
        <f t="shared" si="55"/>
        <v>0</v>
      </c>
    </row>
    <row r="224" spans="1:7" ht="14.25" x14ac:dyDescent="0.2">
      <c r="A224" s="117">
        <f>IF(D224="","",MAX($A$4:A223)+1)</f>
        <v>176</v>
      </c>
      <c r="B224" s="122" t="s">
        <v>391</v>
      </c>
      <c r="C224" s="19" t="s">
        <v>87</v>
      </c>
      <c r="D224" s="20">
        <v>170</v>
      </c>
      <c r="E224" s="83">
        <v>0</v>
      </c>
      <c r="F224" s="84">
        <f t="shared" si="54"/>
        <v>0</v>
      </c>
      <c r="G224" s="85">
        <f t="shared" si="55"/>
        <v>0</v>
      </c>
    </row>
    <row r="225" spans="1:7" ht="14.25" x14ac:dyDescent="0.2">
      <c r="A225" s="117">
        <f>IF(D225="","",MAX($A$4:A224)+1)</f>
        <v>177</v>
      </c>
      <c r="B225" s="120" t="s">
        <v>291</v>
      </c>
      <c r="C225" s="19" t="s">
        <v>8</v>
      </c>
      <c r="D225" s="20">
        <v>12</v>
      </c>
      <c r="E225" s="83">
        <v>0</v>
      </c>
      <c r="F225" s="84">
        <f t="shared" si="54"/>
        <v>0</v>
      </c>
      <c r="G225" s="85">
        <f t="shared" si="55"/>
        <v>0</v>
      </c>
    </row>
    <row r="226" spans="1:7" ht="14.25" x14ac:dyDescent="0.2">
      <c r="A226" s="117">
        <f>IF(D226="","",MAX($A$4:A225)+1)</f>
        <v>178</v>
      </c>
      <c r="B226" s="120" t="s">
        <v>392</v>
      </c>
      <c r="C226" s="19" t="s">
        <v>0</v>
      </c>
      <c r="D226" s="20">
        <v>1</v>
      </c>
      <c r="E226" s="83">
        <v>0</v>
      </c>
      <c r="F226" s="84">
        <f t="shared" si="54"/>
        <v>0</v>
      </c>
      <c r="G226" s="85">
        <f t="shared" si="55"/>
        <v>0</v>
      </c>
    </row>
    <row r="227" spans="1:7" ht="14.25" x14ac:dyDescent="0.2">
      <c r="A227" s="117">
        <f>IF(D227="","",MAX($A$4:A226)+1)</f>
        <v>179</v>
      </c>
      <c r="B227" s="120" t="s">
        <v>393</v>
      </c>
      <c r="C227" s="19" t="s">
        <v>0</v>
      </c>
      <c r="D227" s="20">
        <v>1</v>
      </c>
      <c r="E227" s="83">
        <v>0</v>
      </c>
      <c r="F227" s="84">
        <f t="shared" si="54"/>
        <v>0</v>
      </c>
      <c r="G227" s="85">
        <f t="shared" si="55"/>
        <v>0</v>
      </c>
    </row>
    <row r="228" spans="1:7" ht="15" x14ac:dyDescent="0.2">
      <c r="A228" s="117">
        <f>IF(D228="","",MAX($A$4:A227)+1)</f>
        <v>180</v>
      </c>
      <c r="B228" s="122" t="s">
        <v>278</v>
      </c>
      <c r="C228" s="19" t="s">
        <v>87</v>
      </c>
      <c r="D228" s="20">
        <f>2*140</f>
        <v>280</v>
      </c>
      <c r="E228" s="83">
        <v>0</v>
      </c>
      <c r="F228" s="84">
        <f t="shared" si="54"/>
        <v>0</v>
      </c>
      <c r="G228" s="85">
        <f t="shared" si="55"/>
        <v>0</v>
      </c>
    </row>
    <row r="229" spans="1:7" ht="15" x14ac:dyDescent="0.2">
      <c r="A229" s="117">
        <f>IF(D229="","",MAX($A$4:A228)+1)</f>
        <v>181</v>
      </c>
      <c r="B229" s="122" t="s">
        <v>394</v>
      </c>
      <c r="C229" s="19" t="s">
        <v>87</v>
      </c>
      <c r="D229" s="20">
        <v>360</v>
      </c>
      <c r="E229" s="83">
        <v>0</v>
      </c>
      <c r="F229" s="84">
        <f t="shared" si="54"/>
        <v>0</v>
      </c>
      <c r="G229" s="85">
        <f t="shared" si="55"/>
        <v>0</v>
      </c>
    </row>
    <row r="230" spans="1:7" ht="14.25" x14ac:dyDescent="0.2">
      <c r="A230" s="117">
        <f>IF(D230="","",MAX($A$4:A229)+1)</f>
        <v>182</v>
      </c>
      <c r="B230" s="120" t="s">
        <v>291</v>
      </c>
      <c r="C230" s="19" t="s">
        <v>8</v>
      </c>
      <c r="D230" s="20">
        <v>4</v>
      </c>
      <c r="E230" s="83">
        <v>0</v>
      </c>
      <c r="F230" s="84">
        <f t="shared" si="54"/>
        <v>0</v>
      </c>
      <c r="G230" s="85">
        <f t="shared" si="55"/>
        <v>0</v>
      </c>
    </row>
    <row r="231" spans="1:7" ht="14.25" x14ac:dyDescent="0.2">
      <c r="A231" s="117">
        <f>IF(D231="","",MAX($A$4:A230)+1)</f>
        <v>183</v>
      </c>
      <c r="B231" s="120" t="s">
        <v>396</v>
      </c>
      <c r="C231" s="19" t="s">
        <v>87</v>
      </c>
      <c r="D231" s="20">
        <v>640</v>
      </c>
      <c r="E231" s="83">
        <v>0</v>
      </c>
      <c r="F231" s="84">
        <f t="shared" si="54"/>
        <v>0</v>
      </c>
      <c r="G231" s="85">
        <f t="shared" si="55"/>
        <v>0</v>
      </c>
    </row>
    <row r="232" spans="1:7" ht="14.25" x14ac:dyDescent="0.2">
      <c r="A232" s="117">
        <f>IF(D232="","",MAX($A$4:A231)+1)</f>
        <v>184</v>
      </c>
      <c r="B232" s="120" t="s">
        <v>397</v>
      </c>
      <c r="C232" s="19" t="s">
        <v>0</v>
      </c>
      <c r="D232" s="20">
        <v>1</v>
      </c>
      <c r="E232" s="83">
        <v>0</v>
      </c>
      <c r="F232" s="84">
        <f t="shared" si="54"/>
        <v>0</v>
      </c>
      <c r="G232" s="85">
        <f t="shared" si="55"/>
        <v>0</v>
      </c>
    </row>
    <row r="233" spans="1:7" ht="15" x14ac:dyDescent="0.2">
      <c r="A233" s="117" t="str">
        <f>IF(D233="","",MAX($A$4:A232)+1)</f>
        <v/>
      </c>
      <c r="B233" s="118" t="s">
        <v>256</v>
      </c>
      <c r="C233" s="111"/>
      <c r="D233" s="111"/>
      <c r="E233" s="111"/>
      <c r="F233" s="111"/>
      <c r="G233" s="112"/>
    </row>
    <row r="234" spans="1:7" ht="15" x14ac:dyDescent="0.2">
      <c r="A234" s="117"/>
      <c r="B234" s="123" t="s">
        <v>307</v>
      </c>
      <c r="C234" s="111"/>
      <c r="D234" s="111"/>
      <c r="E234" s="111"/>
      <c r="F234" s="111"/>
      <c r="G234" s="112"/>
    </row>
    <row r="235" spans="1:7" ht="28.5" x14ac:dyDescent="0.2">
      <c r="A235" s="117">
        <f>IF(D235="","",MAX($A$4:A233)+1)</f>
        <v>185</v>
      </c>
      <c r="B235" s="124" t="s">
        <v>405</v>
      </c>
      <c r="C235" s="19" t="s">
        <v>0</v>
      </c>
      <c r="D235" s="20">
        <v>2</v>
      </c>
      <c r="E235" s="83">
        <v>0</v>
      </c>
      <c r="F235" s="84">
        <f t="shared" ref="F235" si="56">IF(ISNUMBER(E235),IF(E235&gt;0,ROUND(E235,2),0),0)</f>
        <v>0</v>
      </c>
      <c r="G235" s="85">
        <f t="shared" ref="G235" si="57">ROUND(D235*F235,2)</f>
        <v>0</v>
      </c>
    </row>
    <row r="236" spans="1:7" ht="15" x14ac:dyDescent="0.2">
      <c r="A236" s="117" t="str">
        <f>IF(D236="","",MAX($A$4:A235)+1)</f>
        <v/>
      </c>
      <c r="B236" s="123" t="s">
        <v>295</v>
      </c>
      <c r="C236" s="111"/>
      <c r="D236" s="111"/>
      <c r="E236" s="111"/>
      <c r="F236" s="111"/>
      <c r="G236" s="112"/>
    </row>
    <row r="237" spans="1:7" ht="15" x14ac:dyDescent="0.2">
      <c r="A237" s="117">
        <f>IF(D237="","",MAX($A$4:A236)+1)</f>
        <v>186</v>
      </c>
      <c r="B237" s="124" t="s">
        <v>296</v>
      </c>
      <c r="C237" s="19" t="s">
        <v>87</v>
      </c>
      <c r="D237" s="20">
        <v>2</v>
      </c>
      <c r="E237" s="83">
        <v>0</v>
      </c>
      <c r="F237" s="84">
        <f t="shared" ref="F237:F244" si="58">IF(ISNUMBER(E237),IF(E237&gt;0,ROUND(E237,2),0),0)</f>
        <v>0</v>
      </c>
      <c r="G237" s="85">
        <f t="shared" ref="G237:G244" si="59">ROUND(D237*F237,2)</f>
        <v>0</v>
      </c>
    </row>
    <row r="238" spans="1:7" ht="14.25" x14ac:dyDescent="0.2">
      <c r="A238" s="117">
        <f>IF(D238="","",MAX($A$4:A237)+1)</f>
        <v>187</v>
      </c>
      <c r="B238" s="124" t="s">
        <v>297</v>
      </c>
      <c r="C238" s="19" t="s">
        <v>87</v>
      </c>
      <c r="D238" s="20">
        <v>2</v>
      </c>
      <c r="E238" s="83">
        <v>0</v>
      </c>
      <c r="F238" s="84">
        <f t="shared" si="58"/>
        <v>0</v>
      </c>
      <c r="G238" s="85">
        <f t="shared" si="59"/>
        <v>0</v>
      </c>
    </row>
    <row r="239" spans="1:7" ht="15" x14ac:dyDescent="0.2">
      <c r="A239" s="117">
        <f>IF(D239="","",MAX($A$4:A238)+1)</f>
        <v>188</v>
      </c>
      <c r="B239" s="124" t="s">
        <v>298</v>
      </c>
      <c r="C239" s="19" t="s">
        <v>8</v>
      </c>
      <c r="D239" s="20">
        <v>6</v>
      </c>
      <c r="E239" s="83">
        <v>0</v>
      </c>
      <c r="F239" s="84">
        <f t="shared" si="58"/>
        <v>0</v>
      </c>
      <c r="G239" s="85">
        <f t="shared" si="59"/>
        <v>0</v>
      </c>
    </row>
    <row r="240" spans="1:7" ht="14.25" x14ac:dyDescent="0.2">
      <c r="A240" s="117">
        <f>IF(D240="","",MAX($A$4:A239)+1)</f>
        <v>189</v>
      </c>
      <c r="B240" s="124" t="s">
        <v>299</v>
      </c>
      <c r="C240" s="19" t="s">
        <v>8</v>
      </c>
      <c r="D240" s="20">
        <v>1</v>
      </c>
      <c r="E240" s="83">
        <v>0</v>
      </c>
      <c r="F240" s="84">
        <f t="shared" si="58"/>
        <v>0</v>
      </c>
      <c r="G240" s="85">
        <f t="shared" si="59"/>
        <v>0</v>
      </c>
    </row>
    <row r="241" spans="1:7" ht="43.5" x14ac:dyDescent="0.2">
      <c r="A241" s="117">
        <f>IF(D241="","",MAX($A$4:A240)+1)</f>
        <v>190</v>
      </c>
      <c r="B241" s="122" t="s">
        <v>406</v>
      </c>
      <c r="C241" s="19" t="s">
        <v>87</v>
      </c>
      <c r="D241" s="20">
        <f>4*90</f>
        <v>360</v>
      </c>
      <c r="E241" s="83">
        <v>0</v>
      </c>
      <c r="F241" s="84">
        <f t="shared" si="58"/>
        <v>0</v>
      </c>
      <c r="G241" s="85">
        <f t="shared" si="59"/>
        <v>0</v>
      </c>
    </row>
    <row r="242" spans="1:7" ht="14.25" x14ac:dyDescent="0.2">
      <c r="A242" s="117">
        <f>IF(D242="","",MAX($A$4:A241)+1)</f>
        <v>191</v>
      </c>
      <c r="B242" s="120" t="s">
        <v>291</v>
      </c>
      <c r="C242" s="19" t="s">
        <v>8</v>
      </c>
      <c r="D242" s="20">
        <v>8</v>
      </c>
      <c r="E242" s="83">
        <v>0</v>
      </c>
      <c r="F242" s="84">
        <f t="shared" si="58"/>
        <v>0</v>
      </c>
      <c r="G242" s="85">
        <f t="shared" si="59"/>
        <v>0</v>
      </c>
    </row>
    <row r="243" spans="1:7" ht="14.25" x14ac:dyDescent="0.2">
      <c r="A243" s="117">
        <f>IF(D243="","",MAX($A$4:A242)+1)</f>
        <v>192</v>
      </c>
      <c r="B243" s="120" t="s">
        <v>314</v>
      </c>
      <c r="C243" s="19" t="s">
        <v>87</v>
      </c>
      <c r="D243" s="20">
        <v>360</v>
      </c>
      <c r="E243" s="83">
        <v>0</v>
      </c>
      <c r="F243" s="84">
        <f t="shared" si="58"/>
        <v>0</v>
      </c>
      <c r="G243" s="85">
        <f t="shared" si="59"/>
        <v>0</v>
      </c>
    </row>
    <row r="244" spans="1:7" ht="14.25" x14ac:dyDescent="0.2">
      <c r="A244" s="117">
        <f>IF(D244="","",MAX($A$4:A243)+1)</f>
        <v>193</v>
      </c>
      <c r="B244" s="120" t="s">
        <v>315</v>
      </c>
      <c r="C244" s="19" t="s">
        <v>0</v>
      </c>
      <c r="D244" s="20">
        <v>2</v>
      </c>
      <c r="E244" s="83">
        <v>0</v>
      </c>
      <c r="F244" s="84">
        <f t="shared" si="58"/>
        <v>0</v>
      </c>
      <c r="G244" s="85">
        <f t="shared" si="59"/>
        <v>0</v>
      </c>
    </row>
    <row r="245" spans="1:7" ht="15" x14ac:dyDescent="0.2">
      <c r="A245" s="117" t="str">
        <f>IF(D245="","",MAX($A$4:A244)+1)</f>
        <v/>
      </c>
      <c r="B245" s="118" t="s">
        <v>407</v>
      </c>
      <c r="C245" s="111"/>
      <c r="D245" s="111"/>
      <c r="E245" s="111"/>
      <c r="F245" s="111"/>
      <c r="G245" s="112"/>
    </row>
    <row r="246" spans="1:7" ht="15" x14ac:dyDescent="0.2">
      <c r="A246" s="117" t="str">
        <f>IF(D246="","",MAX($A$4:A245)+1)</f>
        <v/>
      </c>
      <c r="B246" s="123" t="s">
        <v>295</v>
      </c>
      <c r="C246" s="111"/>
      <c r="D246" s="111"/>
      <c r="E246" s="111"/>
      <c r="F246" s="111"/>
      <c r="G246" s="112"/>
    </row>
    <row r="247" spans="1:7" ht="15" x14ac:dyDescent="0.2">
      <c r="A247" s="117">
        <f>IF(D247="","",MAX($A$4:A246)+1)</f>
        <v>194</v>
      </c>
      <c r="B247" s="124" t="s">
        <v>296</v>
      </c>
      <c r="C247" s="19" t="s">
        <v>87</v>
      </c>
      <c r="D247" s="20">
        <v>2</v>
      </c>
      <c r="E247" s="83">
        <v>0</v>
      </c>
      <c r="F247" s="84">
        <f t="shared" ref="F247:F257" si="60">IF(ISNUMBER(E247),IF(E247&gt;0,ROUND(E247,2),0),0)</f>
        <v>0</v>
      </c>
      <c r="G247" s="85">
        <f t="shared" ref="G247:G257" si="61">ROUND(D247*F247,2)</f>
        <v>0</v>
      </c>
    </row>
    <row r="248" spans="1:7" ht="14.25" x14ac:dyDescent="0.2">
      <c r="A248" s="117">
        <f>IF(D248="","",MAX($A$4:A247)+1)</f>
        <v>195</v>
      </c>
      <c r="B248" s="124" t="s">
        <v>297</v>
      </c>
      <c r="C248" s="19" t="s">
        <v>87</v>
      </c>
      <c r="D248" s="20">
        <v>4</v>
      </c>
      <c r="E248" s="83">
        <v>0</v>
      </c>
      <c r="F248" s="84">
        <f t="shared" si="60"/>
        <v>0</v>
      </c>
      <c r="G248" s="85">
        <f t="shared" si="61"/>
        <v>0</v>
      </c>
    </row>
    <row r="249" spans="1:7" ht="15" x14ac:dyDescent="0.2">
      <c r="A249" s="117">
        <f>IF(D249="","",MAX($A$4:A248)+1)</f>
        <v>196</v>
      </c>
      <c r="B249" s="124" t="s">
        <v>298</v>
      </c>
      <c r="C249" s="19" t="s">
        <v>8</v>
      </c>
      <c r="D249" s="20">
        <v>6</v>
      </c>
      <c r="E249" s="83">
        <v>0</v>
      </c>
      <c r="F249" s="84">
        <f t="shared" si="60"/>
        <v>0</v>
      </c>
      <c r="G249" s="85">
        <f t="shared" si="61"/>
        <v>0</v>
      </c>
    </row>
    <row r="250" spans="1:7" ht="14.25" x14ac:dyDescent="0.2">
      <c r="A250" s="117">
        <f>IF(D250="","",MAX($A$4:A249)+1)</f>
        <v>197</v>
      </c>
      <c r="B250" s="124" t="s">
        <v>299</v>
      </c>
      <c r="C250" s="19" t="s">
        <v>8</v>
      </c>
      <c r="D250" s="20">
        <v>2</v>
      </c>
      <c r="E250" s="83">
        <v>0</v>
      </c>
      <c r="F250" s="84">
        <f t="shared" si="60"/>
        <v>0</v>
      </c>
      <c r="G250" s="85">
        <f t="shared" si="61"/>
        <v>0</v>
      </c>
    </row>
    <row r="251" spans="1:7" ht="14.25" x14ac:dyDescent="0.2">
      <c r="A251" s="117">
        <f>IF(D251="","",MAX($A$4:A250)+1)</f>
        <v>198</v>
      </c>
      <c r="B251" s="122" t="s">
        <v>408</v>
      </c>
      <c r="C251" s="19" t="s">
        <v>87</v>
      </c>
      <c r="D251" s="20">
        <v>50</v>
      </c>
      <c r="E251" s="83">
        <v>0</v>
      </c>
      <c r="F251" s="84">
        <f t="shared" si="60"/>
        <v>0</v>
      </c>
      <c r="G251" s="85">
        <f t="shared" si="61"/>
        <v>0</v>
      </c>
    </row>
    <row r="252" spans="1:7" ht="14.25" x14ac:dyDescent="0.2">
      <c r="A252" s="117">
        <f>IF(D252="","",MAX($A$4:A251)+1)</f>
        <v>199</v>
      </c>
      <c r="B252" s="122" t="s">
        <v>409</v>
      </c>
      <c r="C252" s="19" t="s">
        <v>8</v>
      </c>
      <c r="D252" s="20">
        <v>15</v>
      </c>
      <c r="E252" s="83">
        <v>0</v>
      </c>
      <c r="F252" s="84">
        <f t="shared" si="60"/>
        <v>0</v>
      </c>
      <c r="G252" s="85">
        <f t="shared" si="61"/>
        <v>0</v>
      </c>
    </row>
    <row r="253" spans="1:7" ht="15" x14ac:dyDescent="0.2">
      <c r="A253" s="117">
        <f>IF(D253="","",MAX($A$4:A252)+1)</f>
        <v>200</v>
      </c>
      <c r="B253" s="122" t="s">
        <v>410</v>
      </c>
      <c r="C253" s="19" t="s">
        <v>87</v>
      </c>
      <c r="D253" s="20">
        <v>120</v>
      </c>
      <c r="E253" s="83">
        <v>0</v>
      </c>
      <c r="F253" s="84">
        <f t="shared" si="60"/>
        <v>0</v>
      </c>
      <c r="G253" s="85">
        <f t="shared" si="61"/>
        <v>0</v>
      </c>
    </row>
    <row r="254" spans="1:7" ht="14.25" x14ac:dyDescent="0.2">
      <c r="A254" s="117">
        <f>IF(D254="","",MAX($A$4:A253)+1)</f>
        <v>201</v>
      </c>
      <c r="B254" s="120" t="s">
        <v>411</v>
      </c>
      <c r="C254" s="19" t="s">
        <v>8</v>
      </c>
      <c r="D254" s="20">
        <v>1</v>
      </c>
      <c r="E254" s="83">
        <v>0</v>
      </c>
      <c r="F254" s="84">
        <f t="shared" si="60"/>
        <v>0</v>
      </c>
      <c r="G254" s="85">
        <f t="shared" si="61"/>
        <v>0</v>
      </c>
    </row>
    <row r="255" spans="1:7" ht="14.25" x14ac:dyDescent="0.2">
      <c r="A255" s="117">
        <f>IF(D255="","",MAX($A$4:A254)+1)</f>
        <v>202</v>
      </c>
      <c r="B255" s="120" t="s">
        <v>412</v>
      </c>
      <c r="C255" s="19" t="s">
        <v>0</v>
      </c>
      <c r="D255" s="20">
        <v>1</v>
      </c>
      <c r="E255" s="83">
        <v>0</v>
      </c>
      <c r="F255" s="84">
        <f t="shared" si="60"/>
        <v>0</v>
      </c>
      <c r="G255" s="85">
        <f t="shared" si="61"/>
        <v>0</v>
      </c>
    </row>
    <row r="256" spans="1:7" ht="14.25" x14ac:dyDescent="0.2">
      <c r="A256" s="117">
        <f>IF(D256="","",MAX($A$4:A255)+1)</f>
        <v>203</v>
      </c>
      <c r="B256" s="120" t="s">
        <v>413</v>
      </c>
      <c r="C256" s="19" t="s">
        <v>87</v>
      </c>
      <c r="D256" s="20">
        <v>120</v>
      </c>
      <c r="E256" s="83">
        <v>0</v>
      </c>
      <c r="F256" s="84">
        <f t="shared" si="60"/>
        <v>0</v>
      </c>
      <c r="G256" s="85">
        <f t="shared" si="61"/>
        <v>0</v>
      </c>
    </row>
    <row r="257" spans="1:7" ht="14.25" x14ac:dyDescent="0.2">
      <c r="A257" s="117">
        <f>IF(D257="","",MAX($A$4:A256)+1)</f>
        <v>204</v>
      </c>
      <c r="B257" s="120" t="s">
        <v>414</v>
      </c>
      <c r="C257" s="19" t="s">
        <v>0</v>
      </c>
      <c r="D257" s="20">
        <v>1</v>
      </c>
      <c r="E257" s="83">
        <v>0</v>
      </c>
      <c r="F257" s="84">
        <f t="shared" si="60"/>
        <v>0</v>
      </c>
      <c r="G257" s="85">
        <f t="shared" si="61"/>
        <v>0</v>
      </c>
    </row>
    <row r="258" spans="1:7" ht="15" x14ac:dyDescent="0.2">
      <c r="A258" s="117" t="str">
        <f>IF(D258="","",MAX($A$4:A257)+1)</f>
        <v/>
      </c>
      <c r="B258" s="118" t="s">
        <v>316</v>
      </c>
      <c r="C258" s="111"/>
      <c r="D258" s="111"/>
      <c r="E258" s="111"/>
      <c r="F258" s="111"/>
      <c r="G258" s="112"/>
    </row>
    <row r="259" spans="1:7" ht="14.25" x14ac:dyDescent="0.2">
      <c r="A259" s="117">
        <f>IF(D259="","",MAX($A$4:A258)+1)</f>
        <v>205</v>
      </c>
      <c r="B259" s="120" t="s">
        <v>415</v>
      </c>
      <c r="C259" s="19" t="s">
        <v>87</v>
      </c>
      <c r="D259" s="20">
        <v>40</v>
      </c>
      <c r="E259" s="83">
        <v>0</v>
      </c>
      <c r="F259" s="84">
        <f t="shared" ref="F259:F263" si="62">IF(ISNUMBER(E259),IF(E259&gt;0,ROUND(E259,2),0),0)</f>
        <v>0</v>
      </c>
      <c r="G259" s="85">
        <f t="shared" ref="G259:G263" si="63">ROUND(D259*F259,2)</f>
        <v>0</v>
      </c>
    </row>
    <row r="260" spans="1:7" ht="14.25" x14ac:dyDescent="0.2">
      <c r="A260" s="117">
        <f>IF(D260="","",MAX($A$4:A259)+1)</f>
        <v>206</v>
      </c>
      <c r="B260" s="120" t="s">
        <v>319</v>
      </c>
      <c r="C260" s="19" t="s">
        <v>87</v>
      </c>
      <c r="D260" s="20">
        <v>40</v>
      </c>
      <c r="E260" s="83">
        <v>0</v>
      </c>
      <c r="F260" s="84">
        <f t="shared" si="62"/>
        <v>0</v>
      </c>
      <c r="G260" s="85">
        <f t="shared" si="63"/>
        <v>0</v>
      </c>
    </row>
    <row r="261" spans="1:7" ht="14.25" x14ac:dyDescent="0.2">
      <c r="A261" s="117">
        <f>IF(D261="","",MAX($A$4:A260)+1)</f>
        <v>207</v>
      </c>
      <c r="B261" s="120" t="s">
        <v>320</v>
      </c>
      <c r="C261" s="19" t="s">
        <v>87</v>
      </c>
      <c r="D261" s="20">
        <v>80</v>
      </c>
      <c r="E261" s="83">
        <v>0</v>
      </c>
      <c r="F261" s="84">
        <f t="shared" si="62"/>
        <v>0</v>
      </c>
      <c r="G261" s="85">
        <f t="shared" si="63"/>
        <v>0</v>
      </c>
    </row>
    <row r="262" spans="1:7" ht="14.25" x14ac:dyDescent="0.2">
      <c r="A262" s="117">
        <f>IF(D262="","",MAX($A$4:A261)+1)</f>
        <v>208</v>
      </c>
      <c r="B262" s="120" t="s">
        <v>321</v>
      </c>
      <c r="C262" s="19" t="s">
        <v>8</v>
      </c>
      <c r="D262" s="20">
        <v>1</v>
      </c>
      <c r="E262" s="83">
        <v>0</v>
      </c>
      <c r="F262" s="84">
        <f t="shared" si="62"/>
        <v>0</v>
      </c>
      <c r="G262" s="85">
        <f t="shared" si="63"/>
        <v>0</v>
      </c>
    </row>
    <row r="263" spans="1:7" ht="14.25" x14ac:dyDescent="0.2">
      <c r="A263" s="117">
        <f>IF(D263="","",MAX($A$4:A262)+1)</f>
        <v>209</v>
      </c>
      <c r="B263" s="120" t="s">
        <v>322</v>
      </c>
      <c r="C263" s="19" t="s">
        <v>87</v>
      </c>
      <c r="D263" s="20">
        <v>160</v>
      </c>
      <c r="E263" s="83">
        <v>0</v>
      </c>
      <c r="F263" s="84">
        <f t="shared" si="62"/>
        <v>0</v>
      </c>
      <c r="G263" s="85">
        <f t="shared" si="63"/>
        <v>0</v>
      </c>
    </row>
    <row r="264" spans="1:7" ht="14.25" x14ac:dyDescent="0.2">
      <c r="A264" s="117">
        <f>IF(D264="","",MAX($A$4:A263)+1)</f>
        <v>210</v>
      </c>
      <c r="B264" s="120" t="s">
        <v>416</v>
      </c>
      <c r="C264" s="19" t="s">
        <v>0</v>
      </c>
      <c r="D264" s="20">
        <v>1</v>
      </c>
      <c r="E264" s="83">
        <v>0</v>
      </c>
      <c r="F264" s="84">
        <f>IF(ISNUMBER(E264),IF(E264&gt;0,ROUND(E264,2),0),0)</f>
        <v>0</v>
      </c>
      <c r="G264" s="85">
        <f>ROUND(D264*F264,2)</f>
        <v>0</v>
      </c>
    </row>
    <row r="265" spans="1:7" ht="15" x14ac:dyDescent="0.2">
      <c r="A265" s="117" t="str">
        <f>IF(D265="","",MAX($A$4:A264)+1)</f>
        <v/>
      </c>
      <c r="B265" s="118" t="s">
        <v>366</v>
      </c>
      <c r="C265" s="111"/>
      <c r="D265" s="111"/>
      <c r="E265" s="111"/>
      <c r="F265" s="111"/>
      <c r="G265" s="112"/>
    </row>
    <row r="266" spans="1:7" ht="57.75" x14ac:dyDescent="0.2">
      <c r="A266" s="117">
        <f>IF(D266="","",MAX($A$4:A265)+1)</f>
        <v>211</v>
      </c>
      <c r="B266" s="120" t="s">
        <v>417</v>
      </c>
      <c r="C266" s="19" t="s">
        <v>87</v>
      </c>
      <c r="D266" s="20">
        <v>750</v>
      </c>
      <c r="E266" s="83">
        <v>0</v>
      </c>
      <c r="F266" s="84">
        <f t="shared" ref="F266:F276" si="64">IF(ISNUMBER(E266),IF(E266&gt;0,ROUND(E266,2),0),0)</f>
        <v>0</v>
      </c>
      <c r="G266" s="85">
        <f t="shared" ref="G266:G276" si="65">ROUND(D266*F266,2)</f>
        <v>0</v>
      </c>
    </row>
    <row r="267" spans="1:7" ht="15" x14ac:dyDescent="0.2">
      <c r="A267" s="117">
        <f>IF(D267="","",MAX($A$4:A266)+1)</f>
        <v>212</v>
      </c>
      <c r="B267" s="120" t="s">
        <v>325</v>
      </c>
      <c r="C267" s="19" t="s">
        <v>87</v>
      </c>
      <c r="D267" s="20">
        <v>150</v>
      </c>
      <c r="E267" s="83">
        <v>0</v>
      </c>
      <c r="F267" s="84">
        <f t="shared" si="64"/>
        <v>0</v>
      </c>
      <c r="G267" s="85">
        <f t="shared" si="65"/>
        <v>0</v>
      </c>
    </row>
    <row r="268" spans="1:7" ht="42.75" x14ac:dyDescent="0.2">
      <c r="A268" s="117">
        <f>IF(D268="","",MAX($A$4:A267)+1)</f>
        <v>213</v>
      </c>
      <c r="B268" s="120" t="s">
        <v>418</v>
      </c>
      <c r="C268" s="19" t="s">
        <v>87</v>
      </c>
      <c r="D268" s="20">
        <v>80</v>
      </c>
      <c r="E268" s="83">
        <v>0</v>
      </c>
      <c r="F268" s="84">
        <f t="shared" si="64"/>
        <v>0</v>
      </c>
      <c r="G268" s="85">
        <f t="shared" si="65"/>
        <v>0</v>
      </c>
    </row>
    <row r="269" spans="1:7" ht="15" x14ac:dyDescent="0.2">
      <c r="A269" s="117">
        <f>IF(D269="","",MAX($A$4:A268)+1)</f>
        <v>214</v>
      </c>
      <c r="B269" s="120" t="s">
        <v>419</v>
      </c>
      <c r="C269" s="19" t="s">
        <v>87</v>
      </c>
      <c r="D269" s="20">
        <v>300</v>
      </c>
      <c r="E269" s="83">
        <v>0</v>
      </c>
      <c r="F269" s="84">
        <f t="shared" si="64"/>
        <v>0</v>
      </c>
      <c r="G269" s="85">
        <f t="shared" si="65"/>
        <v>0</v>
      </c>
    </row>
    <row r="270" spans="1:7" ht="15" x14ac:dyDescent="0.2">
      <c r="A270" s="117">
        <f>IF(D270="","",MAX($A$4:A269)+1)</f>
        <v>215</v>
      </c>
      <c r="B270" s="120" t="s">
        <v>420</v>
      </c>
      <c r="C270" s="19" t="s">
        <v>87</v>
      </c>
      <c r="D270" s="20">
        <v>300</v>
      </c>
      <c r="E270" s="83">
        <v>0</v>
      </c>
      <c r="F270" s="84">
        <f t="shared" si="64"/>
        <v>0</v>
      </c>
      <c r="G270" s="85">
        <f t="shared" si="65"/>
        <v>0</v>
      </c>
    </row>
    <row r="271" spans="1:7" ht="15" x14ac:dyDescent="0.2">
      <c r="A271" s="117">
        <f>IF(D271="","",MAX($A$4:A270)+1)</f>
        <v>216</v>
      </c>
      <c r="B271" s="120" t="s">
        <v>421</v>
      </c>
      <c r="C271" s="19" t="s">
        <v>87</v>
      </c>
      <c r="D271" s="20">
        <v>300</v>
      </c>
      <c r="E271" s="83">
        <v>0</v>
      </c>
      <c r="F271" s="84">
        <f t="shared" si="64"/>
        <v>0</v>
      </c>
      <c r="G271" s="85">
        <f t="shared" si="65"/>
        <v>0</v>
      </c>
    </row>
    <row r="272" spans="1:7" ht="15" x14ac:dyDescent="0.2">
      <c r="A272" s="117">
        <f>IF(D272="","",MAX($A$4:A271)+1)</f>
        <v>217</v>
      </c>
      <c r="B272" s="120" t="s">
        <v>422</v>
      </c>
      <c r="C272" s="19" t="s">
        <v>87</v>
      </c>
      <c r="D272" s="20">
        <v>300</v>
      </c>
      <c r="E272" s="83">
        <v>0</v>
      </c>
      <c r="F272" s="84">
        <f t="shared" si="64"/>
        <v>0</v>
      </c>
      <c r="G272" s="85">
        <f t="shared" si="65"/>
        <v>0</v>
      </c>
    </row>
    <row r="273" spans="1:7" ht="15" x14ac:dyDescent="0.2">
      <c r="A273" s="117">
        <f>IF(D273="","",MAX($A$4:A272)+1)</f>
        <v>218</v>
      </c>
      <c r="B273" s="120" t="s">
        <v>423</v>
      </c>
      <c r="C273" s="19" t="s">
        <v>87</v>
      </c>
      <c r="D273" s="20">
        <v>300</v>
      </c>
      <c r="E273" s="83">
        <v>0</v>
      </c>
      <c r="F273" s="84">
        <f t="shared" si="64"/>
        <v>0</v>
      </c>
      <c r="G273" s="85">
        <f t="shared" si="65"/>
        <v>0</v>
      </c>
    </row>
    <row r="274" spans="1:7" ht="15" x14ac:dyDescent="0.2">
      <c r="A274" s="117">
        <f>IF(D274="","",MAX($A$4:A273)+1)</f>
        <v>219</v>
      </c>
      <c r="B274" s="120" t="s">
        <v>424</v>
      </c>
      <c r="C274" s="19" t="s">
        <v>87</v>
      </c>
      <c r="D274" s="20">
        <v>300</v>
      </c>
      <c r="E274" s="83">
        <v>0</v>
      </c>
      <c r="F274" s="84">
        <f t="shared" si="64"/>
        <v>0</v>
      </c>
      <c r="G274" s="85">
        <f t="shared" si="65"/>
        <v>0</v>
      </c>
    </row>
    <row r="275" spans="1:7" ht="14.25" x14ac:dyDescent="0.2">
      <c r="A275" s="117">
        <f>IF(D275="","",MAX($A$4:A274)+1)</f>
        <v>220</v>
      </c>
      <c r="B275" s="120" t="s">
        <v>329</v>
      </c>
      <c r="C275" s="19" t="s">
        <v>87</v>
      </c>
      <c r="D275" s="20">
        <v>2780</v>
      </c>
      <c r="E275" s="83">
        <v>0</v>
      </c>
      <c r="F275" s="84">
        <f t="shared" si="64"/>
        <v>0</v>
      </c>
      <c r="G275" s="85">
        <f t="shared" si="65"/>
        <v>0</v>
      </c>
    </row>
    <row r="276" spans="1:7" ht="14.25" x14ac:dyDescent="0.2">
      <c r="A276" s="117">
        <f>IF(D276="","",MAX($A$4:A275)+1)</f>
        <v>221</v>
      </c>
      <c r="B276" s="120" t="s">
        <v>330</v>
      </c>
      <c r="C276" s="19" t="s">
        <v>0</v>
      </c>
      <c r="D276" s="20">
        <v>1</v>
      </c>
      <c r="E276" s="83">
        <v>0</v>
      </c>
      <c r="F276" s="84">
        <f t="shared" si="64"/>
        <v>0</v>
      </c>
      <c r="G276" s="85">
        <f t="shared" si="65"/>
        <v>0</v>
      </c>
    </row>
    <row r="277" spans="1:7" ht="15" x14ac:dyDescent="0.2">
      <c r="A277" s="117" t="str">
        <f>IF(D277="","",MAX($A$4:A276)+1)</f>
        <v/>
      </c>
      <c r="B277" s="118" t="s">
        <v>238</v>
      </c>
      <c r="C277" s="111"/>
      <c r="D277" s="111"/>
      <c r="E277" s="111"/>
      <c r="F277" s="111"/>
      <c r="G277" s="112"/>
    </row>
    <row r="278" spans="1:7" ht="43.5" x14ac:dyDescent="0.2">
      <c r="A278" s="117">
        <f>IF(D278="","",MAX($A$4:A277)+1)</f>
        <v>222</v>
      </c>
      <c r="B278" s="120" t="s">
        <v>425</v>
      </c>
      <c r="C278" s="19" t="s">
        <v>0</v>
      </c>
      <c r="D278" s="20">
        <v>1</v>
      </c>
      <c r="E278" s="83">
        <v>0</v>
      </c>
      <c r="F278" s="84">
        <f t="shared" ref="F278" si="66">IF(ISNUMBER(E278),IF(E278&gt;0,ROUND(E278,2),0),0)</f>
        <v>0</v>
      </c>
      <c r="G278" s="85">
        <f t="shared" ref="G278" si="67">ROUND(D278*F278,2)</f>
        <v>0</v>
      </c>
    </row>
    <row r="279" spans="1:7" ht="14.25" x14ac:dyDescent="0.2">
      <c r="A279" s="117">
        <f>IF(D279="","",MAX($A$4:A278)+1)</f>
        <v>223</v>
      </c>
      <c r="B279" s="120" t="s">
        <v>338</v>
      </c>
      <c r="C279" s="19" t="s">
        <v>87</v>
      </c>
      <c r="D279" s="20">
        <v>50</v>
      </c>
      <c r="E279" s="83">
        <v>0</v>
      </c>
      <c r="F279" s="84">
        <f>IF(ISNUMBER(E279),IF(E279&gt;0,ROUND(E279,2),0),0)</f>
        <v>0</v>
      </c>
      <c r="G279" s="85">
        <f>ROUND(D279*F279,2)</f>
        <v>0</v>
      </c>
    </row>
    <row r="280" spans="1:7" ht="15" x14ac:dyDescent="0.2">
      <c r="A280" s="117" t="str">
        <f>IF(D280="","",MAX($A$4:A279)+1)</f>
        <v/>
      </c>
      <c r="B280" s="118" t="s">
        <v>339</v>
      </c>
      <c r="C280" s="111"/>
      <c r="D280" s="111"/>
      <c r="E280" s="111"/>
      <c r="F280" s="111"/>
      <c r="G280" s="112"/>
    </row>
    <row r="281" spans="1:7" ht="15" x14ac:dyDescent="0.2">
      <c r="A281" s="117">
        <f>IF(D281="","",MAX($A$4:A280)+1)</f>
        <v>224</v>
      </c>
      <c r="B281" s="120" t="s">
        <v>340</v>
      </c>
      <c r="C281" s="19" t="s">
        <v>87</v>
      </c>
      <c r="D281" s="20">
        <v>200</v>
      </c>
      <c r="E281" s="83">
        <v>0</v>
      </c>
      <c r="F281" s="84">
        <f t="shared" ref="F281:F282" si="68">IF(ISNUMBER(E281),IF(E281&gt;0,ROUND(E281,2),0),0)</f>
        <v>0</v>
      </c>
      <c r="G281" s="85">
        <f t="shared" ref="G281:G282" si="69">ROUND(D281*F281,2)</f>
        <v>0</v>
      </c>
    </row>
    <row r="282" spans="1:7" ht="15" x14ac:dyDescent="0.2">
      <c r="A282" s="117">
        <f>IF(D282="","",MAX($A$4:A281)+1)</f>
        <v>225</v>
      </c>
      <c r="B282" s="120" t="s">
        <v>341</v>
      </c>
      <c r="C282" s="19" t="s">
        <v>87</v>
      </c>
      <c r="D282" s="20">
        <v>200</v>
      </c>
      <c r="E282" s="83">
        <v>0</v>
      </c>
      <c r="F282" s="84">
        <f t="shared" si="68"/>
        <v>0</v>
      </c>
      <c r="G282" s="85">
        <f t="shared" si="69"/>
        <v>0</v>
      </c>
    </row>
    <row r="283" spans="1:7" ht="14.25" x14ac:dyDescent="0.2">
      <c r="A283" s="117">
        <f>IF(D283="","",MAX($A$4:A282)+1)</f>
        <v>226</v>
      </c>
      <c r="B283" s="120" t="s">
        <v>329</v>
      </c>
      <c r="C283" s="19" t="s">
        <v>87</v>
      </c>
      <c r="D283" s="20">
        <v>400</v>
      </c>
      <c r="E283" s="83">
        <v>0</v>
      </c>
      <c r="F283" s="84">
        <f>IF(ISNUMBER(E283),IF(E283&gt;0,ROUND(E283,2),0),0)</f>
        <v>0</v>
      </c>
      <c r="G283" s="85">
        <f>ROUND(D283*F283,2)</f>
        <v>0</v>
      </c>
    </row>
    <row r="284" spans="1:7" ht="14.25" x14ac:dyDescent="0.2">
      <c r="A284" s="117">
        <f>IF(D284="","",MAX($A$4:A283)+1)</f>
        <v>227</v>
      </c>
      <c r="B284" s="120" t="s">
        <v>330</v>
      </c>
      <c r="C284" s="19" t="s">
        <v>0</v>
      </c>
      <c r="D284" s="20">
        <v>1</v>
      </c>
      <c r="E284" s="83">
        <v>0</v>
      </c>
      <c r="F284" s="84">
        <f>IF(ISNUMBER(E284),IF(E284&gt;0,ROUND(E284,2),0),0)</f>
        <v>0</v>
      </c>
      <c r="G284" s="85">
        <f>ROUND(D284*F284,2)</f>
        <v>0</v>
      </c>
    </row>
    <row r="285" spans="1:7" ht="15" x14ac:dyDescent="0.2">
      <c r="A285" s="117" t="str">
        <f>IF(D285="","",MAX($A$4:A284)+1)</f>
        <v/>
      </c>
      <c r="B285" s="114" t="s">
        <v>342</v>
      </c>
      <c r="C285" s="115"/>
      <c r="D285" s="115"/>
      <c r="E285" s="115"/>
      <c r="F285" s="115"/>
      <c r="G285" s="116"/>
    </row>
    <row r="286" spans="1:7" ht="28.5" x14ac:dyDescent="0.2">
      <c r="A286" s="117" t="str">
        <f>IF(D286="","",MAX($A$4:A285)+1)</f>
        <v/>
      </c>
      <c r="B286" s="120" t="s">
        <v>343</v>
      </c>
      <c r="C286" s="127"/>
      <c r="D286" s="128"/>
      <c r="E286" s="129"/>
      <c r="F286" s="130"/>
      <c r="G286" s="131"/>
    </row>
    <row r="287" spans="1:7" ht="14.25" x14ac:dyDescent="0.2">
      <c r="A287" s="117">
        <f>IF(D287="","",MAX($A$4:A286)+1)</f>
        <v>228</v>
      </c>
      <c r="B287" s="132" t="s">
        <v>344</v>
      </c>
      <c r="C287" s="133" t="s">
        <v>8</v>
      </c>
      <c r="D287" s="134">
        <v>32</v>
      </c>
      <c r="E287" s="97">
        <v>0</v>
      </c>
      <c r="F287" s="135">
        <f t="shared" ref="F287:F301" si="70">IF(ISNUMBER(E287),IF(E287&gt;0,ROUND(E287,2),0),0)</f>
        <v>0</v>
      </c>
      <c r="G287" s="136">
        <f t="shared" ref="G287:G301" si="71">ROUND(D287*F287,2)</f>
        <v>0</v>
      </c>
    </row>
    <row r="288" spans="1:7" ht="14.25" x14ac:dyDescent="0.2">
      <c r="A288" s="117">
        <f>IF(D288="","",MAX($A$4:A287)+1)</f>
        <v>229</v>
      </c>
      <c r="B288" s="132" t="s">
        <v>345</v>
      </c>
      <c r="C288" s="19" t="s">
        <v>8</v>
      </c>
      <c r="D288" s="20">
        <v>7</v>
      </c>
      <c r="E288" s="83">
        <v>0</v>
      </c>
      <c r="F288" s="84">
        <f t="shared" si="70"/>
        <v>0</v>
      </c>
      <c r="G288" s="85">
        <f t="shared" si="71"/>
        <v>0</v>
      </c>
    </row>
    <row r="289" spans="1:7" ht="14.25" x14ac:dyDescent="0.2">
      <c r="A289" s="117">
        <f>IF(D289="","",MAX($A$4:A288)+1)</f>
        <v>230</v>
      </c>
      <c r="B289" s="132" t="s">
        <v>346</v>
      </c>
      <c r="C289" s="19" t="s">
        <v>8</v>
      </c>
      <c r="D289" s="20">
        <v>7</v>
      </c>
      <c r="E289" s="83">
        <v>0</v>
      </c>
      <c r="F289" s="84">
        <f t="shared" si="70"/>
        <v>0</v>
      </c>
      <c r="G289" s="85">
        <f t="shared" si="71"/>
        <v>0</v>
      </c>
    </row>
    <row r="290" spans="1:7" ht="14.25" x14ac:dyDescent="0.2">
      <c r="A290" s="117">
        <f>IF(D290="","",MAX($A$4:A289)+1)</f>
        <v>231</v>
      </c>
      <c r="B290" s="132" t="s">
        <v>347</v>
      </c>
      <c r="C290" s="19" t="s">
        <v>8</v>
      </c>
      <c r="D290" s="20">
        <v>22</v>
      </c>
      <c r="E290" s="83">
        <v>0</v>
      </c>
      <c r="F290" s="84">
        <f t="shared" si="70"/>
        <v>0</v>
      </c>
      <c r="G290" s="85">
        <f t="shared" si="71"/>
        <v>0</v>
      </c>
    </row>
    <row r="291" spans="1:7" ht="14.25" x14ac:dyDescent="0.2">
      <c r="A291" s="117">
        <f>IF(D291="","",MAX($A$4:A290)+1)</f>
        <v>232</v>
      </c>
      <c r="B291" s="132" t="s">
        <v>348</v>
      </c>
      <c r="C291" s="19" t="s">
        <v>8</v>
      </c>
      <c r="D291" s="20">
        <v>22</v>
      </c>
      <c r="E291" s="83">
        <v>0</v>
      </c>
      <c r="F291" s="84">
        <f t="shared" si="70"/>
        <v>0</v>
      </c>
      <c r="G291" s="85">
        <f t="shared" si="71"/>
        <v>0</v>
      </c>
    </row>
    <row r="292" spans="1:7" ht="14.25" x14ac:dyDescent="0.2">
      <c r="A292" s="117">
        <f>IF(D292="","",MAX($A$4:A291)+1)</f>
        <v>233</v>
      </c>
      <c r="B292" s="132" t="s">
        <v>349</v>
      </c>
      <c r="C292" s="19" t="s">
        <v>8</v>
      </c>
      <c r="D292" s="20">
        <v>234</v>
      </c>
      <c r="E292" s="83">
        <v>0</v>
      </c>
      <c r="F292" s="84">
        <f t="shared" si="70"/>
        <v>0</v>
      </c>
      <c r="G292" s="85">
        <f t="shared" si="71"/>
        <v>0</v>
      </c>
    </row>
    <row r="293" spans="1:7" ht="14.25" x14ac:dyDescent="0.2">
      <c r="A293" s="117">
        <f>IF(D293="","",MAX($A$4:A292)+1)</f>
        <v>234</v>
      </c>
      <c r="B293" s="132" t="s">
        <v>350</v>
      </c>
      <c r="C293" s="19" t="s">
        <v>8</v>
      </c>
      <c r="D293" s="20">
        <v>21</v>
      </c>
      <c r="E293" s="83">
        <v>0</v>
      </c>
      <c r="F293" s="84">
        <f t="shared" si="70"/>
        <v>0</v>
      </c>
      <c r="G293" s="85">
        <f t="shared" si="71"/>
        <v>0</v>
      </c>
    </row>
    <row r="294" spans="1:7" ht="14.25" x14ac:dyDescent="0.2">
      <c r="A294" s="117">
        <f>IF(D294="","",MAX($A$4:A293)+1)</f>
        <v>235</v>
      </c>
      <c r="B294" s="132" t="s">
        <v>351</v>
      </c>
      <c r="C294" s="19" t="s">
        <v>8</v>
      </c>
      <c r="D294" s="20">
        <v>7</v>
      </c>
      <c r="E294" s="83">
        <v>0</v>
      </c>
      <c r="F294" s="84">
        <f t="shared" si="70"/>
        <v>0</v>
      </c>
      <c r="G294" s="85">
        <f t="shared" si="71"/>
        <v>0</v>
      </c>
    </row>
    <row r="295" spans="1:7" ht="14.25" x14ac:dyDescent="0.2">
      <c r="A295" s="117">
        <f>IF(D295="","",MAX($A$4:A294)+1)</f>
        <v>236</v>
      </c>
      <c r="B295" s="132" t="s">
        <v>352</v>
      </c>
      <c r="C295" s="19" t="s">
        <v>8</v>
      </c>
      <c r="D295" s="20">
        <v>7</v>
      </c>
      <c r="E295" s="83">
        <v>0</v>
      </c>
      <c r="F295" s="84">
        <f t="shared" si="70"/>
        <v>0</v>
      </c>
      <c r="G295" s="85">
        <f t="shared" si="71"/>
        <v>0</v>
      </c>
    </row>
    <row r="296" spans="1:7" ht="14.25" x14ac:dyDescent="0.2">
      <c r="A296" s="117">
        <f>IF(D296="","",MAX($A$4:A295)+1)</f>
        <v>237</v>
      </c>
      <c r="B296" s="120" t="s">
        <v>353</v>
      </c>
      <c r="C296" s="19" t="s">
        <v>0</v>
      </c>
      <c r="D296" s="20">
        <v>8</v>
      </c>
      <c r="E296" s="83">
        <v>0</v>
      </c>
      <c r="F296" s="84">
        <f t="shared" si="70"/>
        <v>0</v>
      </c>
      <c r="G296" s="85">
        <f t="shared" si="71"/>
        <v>0</v>
      </c>
    </row>
    <row r="297" spans="1:7" ht="14.25" x14ac:dyDescent="0.2">
      <c r="A297" s="117">
        <f>IF(D297="","",MAX($A$4:A296)+1)</f>
        <v>238</v>
      </c>
      <c r="B297" s="123" t="s">
        <v>354</v>
      </c>
      <c r="C297" s="143" t="s">
        <v>0</v>
      </c>
      <c r="D297" s="137">
        <v>8</v>
      </c>
      <c r="E297" s="83">
        <v>0</v>
      </c>
      <c r="F297" s="84">
        <f t="shared" si="70"/>
        <v>0</v>
      </c>
      <c r="G297" s="85">
        <f t="shared" si="71"/>
        <v>0</v>
      </c>
    </row>
    <row r="298" spans="1:7" ht="14.25" x14ac:dyDescent="0.2">
      <c r="A298" s="117">
        <f>IF(D298="","",MAX($A$4:A297)+1)</f>
        <v>239</v>
      </c>
      <c r="B298" s="138" t="s">
        <v>355</v>
      </c>
      <c r="C298" s="144" t="s">
        <v>0</v>
      </c>
      <c r="D298" s="139">
        <v>8</v>
      </c>
      <c r="E298" s="140">
        <v>0</v>
      </c>
      <c r="F298" s="84">
        <f t="shared" si="70"/>
        <v>0</v>
      </c>
      <c r="G298" s="85">
        <f t="shared" si="71"/>
        <v>0</v>
      </c>
    </row>
    <row r="299" spans="1:7" ht="14.25" x14ac:dyDescent="0.2">
      <c r="A299" s="117">
        <f>IF(D299="","",MAX($A$4:A298)+1)</f>
        <v>240</v>
      </c>
      <c r="B299" s="138" t="s">
        <v>356</v>
      </c>
      <c r="C299" s="144" t="s">
        <v>0</v>
      </c>
      <c r="D299" s="139">
        <v>8</v>
      </c>
      <c r="E299" s="140">
        <v>0</v>
      </c>
      <c r="F299" s="84">
        <f t="shared" si="70"/>
        <v>0</v>
      </c>
      <c r="G299" s="85">
        <f t="shared" si="71"/>
        <v>0</v>
      </c>
    </row>
    <row r="300" spans="1:7" ht="14.25" x14ac:dyDescent="0.2">
      <c r="A300" s="117">
        <f>IF(D300="","",MAX($A$4:A299)+1)</f>
        <v>241</v>
      </c>
      <c r="B300" s="138" t="s">
        <v>357</v>
      </c>
      <c r="C300" s="19" t="s">
        <v>0</v>
      </c>
      <c r="D300" s="139">
        <v>1</v>
      </c>
      <c r="E300" s="140">
        <v>0</v>
      </c>
      <c r="F300" s="84">
        <f t="shared" si="70"/>
        <v>0</v>
      </c>
      <c r="G300" s="85">
        <f t="shared" si="71"/>
        <v>0</v>
      </c>
    </row>
    <row r="301" spans="1:7" ht="14.25" x14ac:dyDescent="0.2">
      <c r="A301" s="117">
        <f>IF(D301="","",MAX($A$4:A300)+1)</f>
        <v>242</v>
      </c>
      <c r="B301" s="141" t="s">
        <v>358</v>
      </c>
      <c r="C301" s="101" t="s">
        <v>0</v>
      </c>
      <c r="D301" s="139">
        <v>8</v>
      </c>
      <c r="E301" s="140">
        <v>0</v>
      </c>
      <c r="F301" s="84">
        <f t="shared" si="70"/>
        <v>0</v>
      </c>
      <c r="G301" s="85">
        <f t="shared" si="71"/>
        <v>0</v>
      </c>
    </row>
    <row r="302" spans="1:7" ht="14.25" x14ac:dyDescent="0.2">
      <c r="A302" s="117">
        <f>IF(D302="","",MAX($A$4:A301)+1)</f>
        <v>243</v>
      </c>
      <c r="B302" s="141" t="s">
        <v>117</v>
      </c>
      <c r="C302" s="101" t="s">
        <v>0</v>
      </c>
      <c r="D302" s="139">
        <v>8</v>
      </c>
      <c r="E302" s="140">
        <v>0</v>
      </c>
      <c r="F302" s="84">
        <f t="shared" ref="F302" si="72">IF(ISNUMBER(E302),IF(E302&gt;0,ROUND(E302,2),0),0)</f>
        <v>0</v>
      </c>
      <c r="G302" s="85">
        <f t="shared" ref="G302" si="73">ROUND(D302*F302,2)</f>
        <v>0</v>
      </c>
    </row>
    <row r="303" spans="1:7" ht="15" x14ac:dyDescent="0.2">
      <c r="A303" s="262"/>
      <c r="B303" s="263"/>
      <c r="C303" s="263"/>
      <c r="D303" s="264"/>
      <c r="E303" s="257" t="s">
        <v>73</v>
      </c>
      <c r="F303" s="258"/>
      <c r="G303" s="90">
        <f>SUM(G7:G302)</f>
        <v>0</v>
      </c>
    </row>
    <row r="304" spans="1:7" x14ac:dyDescent="0.2">
      <c r="A304" s="26"/>
      <c r="B304" s="26"/>
      <c r="C304" s="27"/>
      <c r="D304" s="22"/>
      <c r="E304" s="22"/>
      <c r="F304" s="23"/>
      <c r="G304" s="24"/>
    </row>
    <row r="305" spans="1:7" x14ac:dyDescent="0.2">
      <c r="A305" s="26"/>
      <c r="B305" s="28"/>
      <c r="C305" s="27"/>
      <c r="D305" s="22"/>
      <c r="E305" s="22"/>
      <c r="F305" s="23"/>
      <c r="G305" s="24"/>
    </row>
    <row r="306" spans="1:7" x14ac:dyDescent="0.2">
      <c r="A306" s="29"/>
      <c r="B306" s="30"/>
      <c r="C306" s="31"/>
      <c r="D306" s="22"/>
      <c r="E306" s="22"/>
      <c r="F306" s="23"/>
      <c r="G306" s="24"/>
    </row>
    <row r="307" spans="1:7" x14ac:dyDescent="0.2">
      <c r="A307" s="26"/>
      <c r="B307" s="32"/>
      <c r="C307" s="31"/>
      <c r="D307" s="22"/>
      <c r="E307" s="22"/>
      <c r="F307" s="23"/>
      <c r="G307" s="24"/>
    </row>
    <row r="308" spans="1:7" x14ac:dyDescent="0.2">
      <c r="A308" s="26"/>
      <c r="B308" s="32"/>
      <c r="C308" s="31"/>
      <c r="D308" s="22"/>
      <c r="E308" s="22"/>
      <c r="F308" s="23"/>
      <c r="G308" s="24"/>
    </row>
    <row r="309" spans="1:7" x14ac:dyDescent="0.2">
      <c r="A309" s="26"/>
      <c r="B309" s="32"/>
      <c r="C309" s="31"/>
      <c r="D309" s="22"/>
      <c r="E309" s="22"/>
      <c r="F309" s="23"/>
      <c r="G309" s="24"/>
    </row>
    <row r="310" spans="1:7" x14ac:dyDescent="0.2">
      <c r="A310" s="26"/>
      <c r="B310" s="32"/>
      <c r="C310" s="31"/>
      <c r="D310" s="22"/>
      <c r="E310" s="22"/>
      <c r="F310" s="23"/>
      <c r="G310" s="24"/>
    </row>
    <row r="311" spans="1:7" x14ac:dyDescent="0.2">
      <c r="A311" s="26"/>
      <c r="B311" s="32"/>
      <c r="C311" s="31"/>
      <c r="D311" s="22"/>
      <c r="E311" s="22"/>
      <c r="F311" s="23"/>
      <c r="G311" s="24"/>
    </row>
    <row r="312" spans="1:7" x14ac:dyDescent="0.2">
      <c r="A312" s="26"/>
      <c r="B312" s="32"/>
      <c r="C312" s="31"/>
      <c r="D312" s="22"/>
      <c r="E312" s="22"/>
      <c r="F312" s="23"/>
      <c r="G312" s="24"/>
    </row>
    <row r="313" spans="1:7" x14ac:dyDescent="0.2">
      <c r="A313" s="26"/>
      <c r="B313" s="32"/>
      <c r="C313" s="31"/>
      <c r="D313" s="22"/>
      <c r="E313" s="22"/>
      <c r="F313" s="23"/>
      <c r="G313" s="24"/>
    </row>
    <row r="314" spans="1:7" x14ac:dyDescent="0.2">
      <c r="A314" s="26"/>
      <c r="B314" s="32"/>
      <c r="C314" s="31"/>
      <c r="D314" s="22"/>
      <c r="E314" s="22"/>
      <c r="F314" s="23"/>
      <c r="G314" s="24"/>
    </row>
    <row r="315" spans="1:7" x14ac:dyDescent="0.2">
      <c r="A315" s="26"/>
      <c r="B315" s="28"/>
      <c r="C315" s="27"/>
      <c r="D315" s="22"/>
      <c r="E315" s="22"/>
      <c r="F315" s="23"/>
      <c r="G315" s="24"/>
    </row>
    <row r="316" spans="1:7" x14ac:dyDescent="0.2">
      <c r="A316" s="26"/>
      <c r="B316" s="26"/>
      <c r="C316" s="31"/>
      <c r="D316" s="22"/>
      <c r="E316" s="22"/>
      <c r="F316" s="23"/>
      <c r="G316" s="24"/>
    </row>
    <row r="317" spans="1:7" x14ac:dyDescent="0.2">
      <c r="A317" s="33"/>
      <c r="B317" s="34"/>
      <c r="C317" s="31"/>
      <c r="D317" s="22"/>
      <c r="E317" s="22"/>
      <c r="F317" s="23"/>
      <c r="G317" s="24"/>
    </row>
    <row r="318" spans="1:7" x14ac:dyDescent="0.2">
      <c r="A318" s="26"/>
      <c r="B318" s="28"/>
      <c r="C318" s="31"/>
      <c r="D318" s="22"/>
      <c r="E318" s="22"/>
      <c r="F318" s="23"/>
      <c r="G318" s="24"/>
    </row>
    <row r="319" spans="1:7" x14ac:dyDescent="0.2">
      <c r="A319" s="26"/>
      <c r="B319" s="28"/>
      <c r="C319" s="31"/>
      <c r="D319" s="22"/>
      <c r="E319" s="22"/>
      <c r="F319" s="23"/>
      <c r="G319" s="24"/>
    </row>
    <row r="320" spans="1:7" x14ac:dyDescent="0.2">
      <c r="A320" s="26"/>
      <c r="B320" s="26"/>
      <c r="C320" s="31"/>
      <c r="D320" s="22"/>
      <c r="E320" s="22"/>
      <c r="F320" s="23"/>
      <c r="G320" s="24"/>
    </row>
    <row r="321" spans="1:7" x14ac:dyDescent="0.2">
      <c r="A321" s="26"/>
      <c r="B321" s="28"/>
      <c r="C321" s="27"/>
      <c r="D321" s="22"/>
      <c r="E321" s="22"/>
      <c r="F321" s="23"/>
      <c r="G321" s="24"/>
    </row>
    <row r="322" spans="1:7" x14ac:dyDescent="0.2">
      <c r="A322" s="26"/>
      <c r="B322" s="28"/>
      <c r="C322" s="31"/>
      <c r="D322" s="22"/>
      <c r="E322" s="22"/>
      <c r="F322" s="23"/>
      <c r="G322" s="24"/>
    </row>
    <row r="323" spans="1:7" x14ac:dyDescent="0.2">
      <c r="A323" s="26"/>
      <c r="B323" s="28"/>
      <c r="C323" s="31"/>
      <c r="D323" s="22"/>
      <c r="E323" s="22"/>
      <c r="F323" s="23"/>
      <c r="G323" s="24"/>
    </row>
    <row r="324" spans="1:7" x14ac:dyDescent="0.2">
      <c r="A324" s="26"/>
      <c r="B324" s="35"/>
      <c r="C324" s="31"/>
      <c r="D324" s="22"/>
      <c r="E324" s="22"/>
      <c r="F324" s="23"/>
      <c r="G324" s="24"/>
    </row>
    <row r="325" spans="1:7" x14ac:dyDescent="0.2">
      <c r="A325" s="26"/>
      <c r="B325" s="28"/>
      <c r="C325" s="27"/>
      <c r="D325" s="22"/>
      <c r="E325" s="22"/>
      <c r="F325" s="23"/>
      <c r="G325" s="24"/>
    </row>
    <row r="326" spans="1:7" x14ac:dyDescent="0.2">
      <c r="A326" s="26"/>
      <c r="B326" s="28"/>
      <c r="C326" s="31"/>
      <c r="D326" s="22"/>
      <c r="E326" s="22"/>
      <c r="F326" s="23"/>
      <c r="G326" s="24"/>
    </row>
    <row r="327" spans="1:7" x14ac:dyDescent="0.2">
      <c r="A327" s="26"/>
      <c r="B327" s="28"/>
      <c r="C327" s="31"/>
      <c r="D327" s="22"/>
      <c r="E327" s="22"/>
      <c r="F327" s="23"/>
      <c r="G327" s="24"/>
    </row>
    <row r="328" spans="1:7" x14ac:dyDescent="0.2">
      <c r="A328" s="26"/>
      <c r="B328" s="26"/>
      <c r="C328" s="31"/>
      <c r="D328" s="22"/>
      <c r="E328" s="22"/>
      <c r="F328" s="23"/>
      <c r="G328" s="24"/>
    </row>
    <row r="329" spans="1:7" x14ac:dyDescent="0.2">
      <c r="A329" s="26"/>
      <c r="B329" s="28"/>
      <c r="C329" s="27"/>
      <c r="D329" s="22"/>
      <c r="E329" s="22"/>
      <c r="F329" s="23"/>
      <c r="G329" s="24"/>
    </row>
    <row r="330" spans="1:7" x14ac:dyDescent="0.2">
      <c r="A330" s="26"/>
      <c r="B330" s="36"/>
      <c r="C330" s="31"/>
      <c r="D330" s="22"/>
      <c r="E330" s="22"/>
      <c r="F330" s="23"/>
      <c r="G330" s="24"/>
    </row>
    <row r="331" spans="1:7" x14ac:dyDescent="0.2">
      <c r="A331" s="26"/>
      <c r="B331" s="28"/>
      <c r="C331" s="31"/>
      <c r="D331" s="22"/>
      <c r="E331" s="22"/>
      <c r="F331" s="23"/>
      <c r="G331" s="24"/>
    </row>
    <row r="332" spans="1:7" x14ac:dyDescent="0.2">
      <c r="A332" s="26"/>
      <c r="B332" s="26"/>
      <c r="C332" s="31"/>
      <c r="D332" s="22"/>
      <c r="E332" s="22"/>
      <c r="F332" s="23"/>
      <c r="G332" s="24"/>
    </row>
    <row r="333" spans="1:7" x14ac:dyDescent="0.2">
      <c r="A333" s="26"/>
      <c r="B333" s="26"/>
      <c r="C333" s="31"/>
      <c r="D333" s="22"/>
      <c r="E333" s="22"/>
      <c r="F333" s="23"/>
      <c r="G333" s="24"/>
    </row>
    <row r="334" spans="1:7" x14ac:dyDescent="0.2">
      <c r="A334" s="26"/>
      <c r="B334" s="26"/>
      <c r="C334" s="31"/>
      <c r="D334" s="22"/>
      <c r="E334" s="22"/>
      <c r="F334" s="23"/>
      <c r="G334" s="24"/>
    </row>
    <row r="335" spans="1:7" x14ac:dyDescent="0.2">
      <c r="A335" s="26"/>
      <c r="B335" s="28"/>
      <c r="C335" s="27"/>
      <c r="D335" s="22"/>
      <c r="E335" s="22"/>
      <c r="F335" s="23"/>
      <c r="G335" s="24"/>
    </row>
    <row r="336" spans="1:7" x14ac:dyDescent="0.2">
      <c r="A336" s="26"/>
      <c r="B336" s="28"/>
      <c r="C336" s="3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row r="2059" spans="1:7" x14ac:dyDescent="0.2">
      <c r="A2059" s="75"/>
      <c r="B2059" s="72"/>
      <c r="C2059" s="21"/>
      <c r="D2059" s="22"/>
      <c r="E2059" s="22"/>
      <c r="F2059" s="23"/>
      <c r="G2059" s="24"/>
    </row>
    <row r="2060" spans="1:7" x14ac:dyDescent="0.2">
      <c r="A2060" s="75"/>
      <c r="B2060" s="72"/>
      <c r="C2060" s="21"/>
      <c r="D2060" s="22"/>
      <c r="E2060" s="22"/>
      <c r="F2060" s="23"/>
      <c r="G2060" s="24"/>
    </row>
    <row r="2061" spans="1:7" x14ac:dyDescent="0.2">
      <c r="A2061" s="75"/>
      <c r="B2061" s="72"/>
      <c r="C2061" s="21"/>
      <c r="D2061" s="22"/>
      <c r="E2061" s="22"/>
      <c r="F2061" s="23"/>
      <c r="G2061" s="24"/>
    </row>
    <row r="2062" spans="1:7" x14ac:dyDescent="0.2">
      <c r="A2062" s="75"/>
      <c r="B2062" s="72"/>
      <c r="C2062" s="21"/>
      <c r="D2062" s="22"/>
      <c r="E2062" s="22"/>
      <c r="F2062" s="23"/>
      <c r="G2062" s="24"/>
    </row>
    <row r="2063" spans="1:7" x14ac:dyDescent="0.2">
      <c r="A2063" s="75"/>
      <c r="B2063" s="72"/>
      <c r="C2063" s="21"/>
      <c r="D2063" s="22"/>
      <c r="E2063" s="22"/>
      <c r="F2063" s="23"/>
      <c r="G2063" s="24"/>
    </row>
    <row r="2064" spans="1:7" x14ac:dyDescent="0.2">
      <c r="A2064" s="75"/>
      <c r="B2064" s="72"/>
      <c r="C2064" s="21"/>
      <c r="D2064" s="22"/>
      <c r="E2064" s="22"/>
      <c r="F2064" s="23"/>
      <c r="G2064" s="24"/>
    </row>
    <row r="2065" spans="1:7" x14ac:dyDescent="0.2">
      <c r="A2065" s="75"/>
      <c r="B2065" s="72"/>
      <c r="C2065" s="21"/>
      <c r="D2065" s="22"/>
      <c r="E2065" s="22"/>
      <c r="F2065" s="23"/>
      <c r="G2065" s="24"/>
    </row>
    <row r="2066" spans="1:7" x14ac:dyDescent="0.2">
      <c r="A2066" s="75"/>
      <c r="B2066" s="72"/>
      <c r="C2066" s="21"/>
      <c r="D2066" s="22"/>
      <c r="E2066" s="22"/>
      <c r="F2066" s="23"/>
      <c r="G2066" s="24"/>
    </row>
    <row r="2067" spans="1:7" x14ac:dyDescent="0.2">
      <c r="A2067" s="75"/>
      <c r="B2067" s="72"/>
      <c r="C2067" s="21"/>
      <c r="D2067" s="22"/>
      <c r="E2067" s="22"/>
      <c r="F2067" s="23"/>
      <c r="G2067" s="24"/>
    </row>
    <row r="2068" spans="1:7" x14ac:dyDescent="0.2">
      <c r="A2068" s="75"/>
      <c r="B2068" s="72"/>
      <c r="C2068" s="21"/>
      <c r="D2068" s="22"/>
      <c r="E2068" s="22"/>
      <c r="F2068" s="23"/>
      <c r="G2068" s="24"/>
    </row>
    <row r="2069" spans="1:7" x14ac:dyDescent="0.2">
      <c r="A2069" s="75"/>
      <c r="B2069" s="72"/>
      <c r="C2069" s="21"/>
      <c r="D2069" s="22"/>
      <c r="E2069" s="22"/>
      <c r="F2069" s="23"/>
      <c r="G2069" s="24"/>
    </row>
    <row r="2070" spans="1:7" x14ac:dyDescent="0.2">
      <c r="A2070" s="75"/>
      <c r="B2070" s="72"/>
      <c r="C2070" s="21"/>
      <c r="D2070" s="22"/>
      <c r="E2070" s="22"/>
      <c r="F2070" s="23"/>
      <c r="G2070" s="24"/>
    </row>
    <row r="2071" spans="1:7" x14ac:dyDescent="0.2">
      <c r="A2071" s="75"/>
      <c r="B2071" s="72"/>
      <c r="C2071" s="21"/>
      <c r="D2071" s="22"/>
      <c r="E2071" s="22"/>
      <c r="F2071" s="23"/>
      <c r="G2071" s="24"/>
    </row>
    <row r="2072" spans="1:7" x14ac:dyDescent="0.2">
      <c r="A2072" s="75"/>
      <c r="B2072" s="72"/>
      <c r="C2072" s="21"/>
      <c r="D2072" s="22"/>
      <c r="E2072" s="22"/>
      <c r="F2072" s="23"/>
      <c r="G2072" s="24"/>
    </row>
    <row r="2073" spans="1:7" x14ac:dyDescent="0.2">
      <c r="A2073" s="75"/>
      <c r="B2073" s="72"/>
      <c r="C2073" s="21"/>
      <c r="D2073" s="22"/>
      <c r="E2073" s="22"/>
      <c r="F2073" s="23"/>
      <c r="G2073" s="24"/>
    </row>
    <row r="2074" spans="1:7" x14ac:dyDescent="0.2">
      <c r="A2074" s="75"/>
      <c r="B2074" s="72"/>
      <c r="C2074" s="21"/>
      <c r="D2074" s="22"/>
      <c r="E2074" s="22"/>
      <c r="F2074" s="23"/>
      <c r="G2074" s="24"/>
    </row>
    <row r="2075" spans="1:7" x14ac:dyDescent="0.2">
      <c r="A2075" s="75"/>
      <c r="B2075" s="72"/>
      <c r="C2075" s="21"/>
      <c r="D2075" s="22"/>
      <c r="E2075" s="22"/>
      <c r="F2075" s="23"/>
      <c r="G2075" s="24"/>
    </row>
    <row r="2076" spans="1:7" x14ac:dyDescent="0.2">
      <c r="A2076" s="75"/>
      <c r="B2076" s="72"/>
      <c r="C2076" s="21"/>
      <c r="D2076" s="22"/>
      <c r="E2076" s="22"/>
      <c r="F2076" s="23"/>
      <c r="G2076" s="24"/>
    </row>
    <row r="2077" spans="1:7" x14ac:dyDescent="0.2">
      <c r="A2077" s="75"/>
      <c r="B2077" s="72"/>
      <c r="C2077" s="21"/>
      <c r="D2077" s="22"/>
      <c r="E2077" s="22"/>
      <c r="F2077" s="23"/>
      <c r="G2077" s="24"/>
    </row>
    <row r="2078" spans="1:7" x14ac:dyDescent="0.2">
      <c r="A2078" s="75"/>
      <c r="B2078" s="72"/>
      <c r="C2078" s="21"/>
      <c r="D2078" s="22"/>
      <c r="E2078" s="22"/>
      <c r="F2078" s="23"/>
      <c r="G2078" s="24"/>
    </row>
    <row r="2079" spans="1:7" x14ac:dyDescent="0.2">
      <c r="A2079" s="75"/>
      <c r="B2079" s="72"/>
      <c r="C2079" s="21"/>
      <c r="D2079" s="22"/>
      <c r="E2079" s="22"/>
      <c r="F2079" s="23"/>
      <c r="G2079" s="24"/>
    </row>
    <row r="2080" spans="1:7" x14ac:dyDescent="0.2">
      <c r="A2080" s="75"/>
      <c r="B2080" s="72"/>
      <c r="C2080" s="21"/>
      <c r="D2080" s="22"/>
      <c r="E2080" s="22"/>
      <c r="F2080" s="23"/>
      <c r="G2080" s="24"/>
    </row>
    <row r="2081" spans="1:7" x14ac:dyDescent="0.2">
      <c r="A2081" s="75"/>
      <c r="B2081" s="72"/>
      <c r="C2081" s="21"/>
      <c r="D2081" s="22"/>
      <c r="E2081" s="22"/>
      <c r="F2081" s="23"/>
      <c r="G2081" s="24"/>
    </row>
    <row r="2082" spans="1:7" x14ac:dyDescent="0.2">
      <c r="A2082" s="75"/>
      <c r="B2082" s="72"/>
      <c r="C2082" s="21"/>
      <c r="D2082" s="22"/>
      <c r="E2082" s="22"/>
      <c r="F2082" s="23"/>
      <c r="G2082" s="24"/>
    </row>
    <row r="2083" spans="1:7" x14ac:dyDescent="0.2">
      <c r="A2083" s="75"/>
      <c r="B2083" s="72"/>
      <c r="C2083" s="21"/>
      <c r="D2083" s="22"/>
      <c r="E2083" s="22"/>
      <c r="F2083" s="23"/>
      <c r="G2083" s="24"/>
    </row>
    <row r="2084" spans="1:7" x14ac:dyDescent="0.2">
      <c r="A2084" s="75"/>
      <c r="B2084" s="72"/>
      <c r="C2084" s="21"/>
      <c r="D2084" s="22"/>
      <c r="E2084" s="22"/>
      <c r="F2084" s="23"/>
      <c r="G2084" s="24"/>
    </row>
    <row r="2085" spans="1:7" x14ac:dyDescent="0.2">
      <c r="A2085" s="75"/>
      <c r="B2085" s="72"/>
      <c r="C2085" s="21"/>
      <c r="D2085" s="22"/>
      <c r="E2085" s="22"/>
      <c r="F2085" s="23"/>
      <c r="G2085" s="24"/>
    </row>
    <row r="2086" spans="1:7" x14ac:dyDescent="0.2">
      <c r="A2086" s="75"/>
      <c r="B2086" s="72"/>
      <c r="C2086" s="21"/>
      <c r="D2086" s="22"/>
      <c r="E2086" s="22"/>
      <c r="F2086" s="23"/>
      <c r="G2086" s="24"/>
    </row>
    <row r="2087" spans="1:7" x14ac:dyDescent="0.2">
      <c r="A2087" s="75"/>
      <c r="B2087" s="72"/>
      <c r="C2087" s="21"/>
      <c r="D2087" s="22"/>
      <c r="E2087" s="22"/>
      <c r="F2087" s="23"/>
      <c r="G2087" s="24"/>
    </row>
    <row r="2088" spans="1:7" x14ac:dyDescent="0.2">
      <c r="A2088" s="75"/>
      <c r="B2088" s="72"/>
      <c r="C2088" s="21"/>
      <c r="D2088" s="22"/>
      <c r="E2088" s="22"/>
      <c r="F2088" s="23"/>
      <c r="G2088" s="24"/>
    </row>
    <row r="2089" spans="1:7" x14ac:dyDescent="0.2">
      <c r="A2089" s="75"/>
      <c r="B2089" s="72"/>
      <c r="C2089" s="21"/>
      <c r="D2089" s="22"/>
      <c r="E2089" s="22"/>
      <c r="F2089" s="23"/>
      <c r="G2089" s="24"/>
    </row>
    <row r="2090" spans="1:7" x14ac:dyDescent="0.2">
      <c r="A2090" s="75"/>
      <c r="B2090" s="72"/>
      <c r="C2090" s="21"/>
      <c r="D2090" s="22"/>
      <c r="E2090" s="22"/>
      <c r="F2090" s="23"/>
      <c r="G2090" s="24"/>
    </row>
    <row r="2091" spans="1:7" x14ac:dyDescent="0.2">
      <c r="A2091" s="75"/>
      <c r="B2091" s="72"/>
      <c r="C2091" s="21"/>
      <c r="D2091" s="22"/>
      <c r="E2091" s="22"/>
      <c r="F2091" s="23"/>
      <c r="G2091" s="24"/>
    </row>
    <row r="2092" spans="1:7" x14ac:dyDescent="0.2">
      <c r="A2092" s="75"/>
      <c r="B2092" s="72"/>
      <c r="C2092" s="21"/>
      <c r="D2092" s="22"/>
      <c r="E2092" s="22"/>
      <c r="F2092" s="23"/>
      <c r="G2092" s="24"/>
    </row>
    <row r="2093" spans="1:7" x14ac:dyDescent="0.2">
      <c r="A2093" s="75"/>
      <c r="B2093" s="72"/>
      <c r="C2093" s="21"/>
      <c r="D2093" s="22"/>
      <c r="E2093" s="22"/>
      <c r="F2093" s="23"/>
      <c r="G2093" s="24"/>
    </row>
    <row r="2094" spans="1:7" x14ac:dyDescent="0.2">
      <c r="A2094" s="75"/>
      <c r="B2094" s="72"/>
      <c r="C2094" s="21"/>
      <c r="D2094" s="22"/>
      <c r="E2094" s="22"/>
      <c r="F2094" s="23"/>
      <c r="G2094" s="24"/>
    </row>
    <row r="2095" spans="1:7" x14ac:dyDescent="0.2">
      <c r="A2095" s="75"/>
      <c r="B2095" s="72"/>
      <c r="C2095" s="21"/>
      <c r="D2095" s="22"/>
      <c r="E2095" s="22"/>
      <c r="F2095" s="23"/>
      <c r="G2095" s="24"/>
    </row>
    <row r="2096" spans="1:7" x14ac:dyDescent="0.2">
      <c r="A2096" s="75"/>
      <c r="B2096" s="72"/>
      <c r="C2096" s="21"/>
      <c r="D2096" s="22"/>
      <c r="E2096" s="22"/>
      <c r="F2096" s="23"/>
      <c r="G2096" s="24"/>
    </row>
    <row r="2097" spans="1:7" x14ac:dyDescent="0.2">
      <c r="A2097" s="75"/>
      <c r="B2097" s="72"/>
      <c r="C2097" s="21"/>
      <c r="D2097" s="22"/>
      <c r="E2097" s="22"/>
      <c r="F2097" s="23"/>
      <c r="G2097" s="24"/>
    </row>
    <row r="2098" spans="1:7" x14ac:dyDescent="0.2">
      <c r="A2098" s="75"/>
      <c r="B2098" s="72"/>
      <c r="C2098" s="21"/>
      <c r="D2098" s="22"/>
      <c r="E2098" s="22"/>
      <c r="F2098" s="23"/>
      <c r="G2098" s="24"/>
    </row>
    <row r="2099" spans="1:7" x14ac:dyDescent="0.2">
      <c r="A2099" s="75"/>
      <c r="B2099" s="72"/>
      <c r="C2099" s="21"/>
      <c r="D2099" s="22"/>
      <c r="E2099" s="22"/>
      <c r="F2099" s="23"/>
      <c r="G2099" s="24"/>
    </row>
    <row r="2100" spans="1:7" x14ac:dyDescent="0.2">
      <c r="A2100" s="75"/>
      <c r="B2100" s="72"/>
      <c r="C2100" s="21"/>
      <c r="D2100" s="22"/>
      <c r="E2100" s="22"/>
      <c r="F2100" s="23"/>
      <c r="G2100" s="24"/>
    </row>
    <row r="2101" spans="1:7" x14ac:dyDescent="0.2">
      <c r="A2101" s="75"/>
      <c r="B2101" s="72"/>
      <c r="C2101" s="21"/>
      <c r="D2101" s="22"/>
      <c r="E2101" s="22"/>
      <c r="F2101" s="23"/>
      <c r="G2101" s="24"/>
    </row>
    <row r="2102" spans="1:7" x14ac:dyDescent="0.2">
      <c r="A2102" s="75"/>
      <c r="B2102" s="72"/>
      <c r="C2102" s="21"/>
      <c r="D2102" s="22"/>
      <c r="E2102" s="22"/>
      <c r="F2102" s="23"/>
      <c r="G2102" s="24"/>
    </row>
    <row r="2103" spans="1:7" x14ac:dyDescent="0.2">
      <c r="A2103" s="75"/>
      <c r="B2103" s="72"/>
      <c r="C2103" s="21"/>
      <c r="D2103" s="22"/>
      <c r="E2103" s="22"/>
      <c r="F2103" s="23"/>
      <c r="G2103" s="24"/>
    </row>
    <row r="2104" spans="1:7" x14ac:dyDescent="0.2">
      <c r="A2104" s="75"/>
      <c r="B2104" s="72"/>
      <c r="C2104" s="21"/>
      <c r="D2104" s="22"/>
      <c r="E2104" s="22"/>
      <c r="F2104" s="23"/>
      <c r="G2104" s="24"/>
    </row>
    <row r="2105" spans="1:7" x14ac:dyDescent="0.2">
      <c r="A2105" s="75"/>
      <c r="B2105" s="72"/>
      <c r="C2105" s="21"/>
      <c r="D2105" s="22"/>
      <c r="E2105" s="22"/>
      <c r="F2105" s="23"/>
      <c r="G2105" s="24"/>
    </row>
    <row r="2106" spans="1:7" x14ac:dyDescent="0.2">
      <c r="A2106" s="75"/>
      <c r="B2106" s="72"/>
      <c r="C2106" s="21"/>
      <c r="D2106" s="22"/>
      <c r="E2106" s="22"/>
      <c r="F2106" s="23"/>
      <c r="G2106" s="24"/>
    </row>
    <row r="2107" spans="1:7" x14ac:dyDescent="0.2">
      <c r="A2107" s="75"/>
      <c r="B2107" s="72"/>
      <c r="C2107" s="21"/>
      <c r="D2107" s="22"/>
      <c r="E2107" s="22"/>
      <c r="F2107" s="23"/>
      <c r="G2107" s="24"/>
    </row>
    <row r="2108" spans="1:7" x14ac:dyDescent="0.2">
      <c r="A2108" s="75"/>
      <c r="B2108" s="72"/>
      <c r="C2108" s="21"/>
      <c r="D2108" s="22"/>
      <c r="E2108" s="22"/>
      <c r="F2108" s="23"/>
      <c r="G2108" s="24"/>
    </row>
    <row r="2109" spans="1:7" x14ac:dyDescent="0.2">
      <c r="A2109" s="75"/>
      <c r="B2109" s="72"/>
      <c r="C2109" s="21"/>
      <c r="D2109" s="22"/>
      <c r="E2109" s="22"/>
      <c r="F2109" s="23"/>
      <c r="G2109" s="24"/>
    </row>
    <row r="2110" spans="1:7" x14ac:dyDescent="0.2">
      <c r="A2110" s="75"/>
      <c r="B2110" s="72"/>
      <c r="C2110" s="21"/>
      <c r="D2110" s="22"/>
      <c r="E2110" s="22"/>
      <c r="F2110" s="23"/>
      <c r="G2110" s="24"/>
    </row>
    <row r="2111" spans="1:7" x14ac:dyDescent="0.2">
      <c r="A2111" s="75"/>
      <c r="B2111" s="72"/>
      <c r="C2111" s="21"/>
      <c r="D2111" s="22"/>
      <c r="E2111" s="22"/>
      <c r="F2111" s="23"/>
      <c r="G2111" s="24"/>
    </row>
    <row r="2112" spans="1:7" x14ac:dyDescent="0.2">
      <c r="A2112" s="75"/>
      <c r="B2112" s="72"/>
      <c r="C2112" s="21"/>
      <c r="D2112" s="22"/>
      <c r="E2112" s="22"/>
      <c r="F2112" s="23"/>
      <c r="G2112" s="24"/>
    </row>
    <row r="2113" spans="1:7" x14ac:dyDescent="0.2">
      <c r="A2113" s="75"/>
      <c r="B2113" s="72"/>
      <c r="C2113" s="21"/>
      <c r="D2113" s="22"/>
      <c r="E2113" s="22"/>
      <c r="F2113" s="23"/>
      <c r="G2113" s="24"/>
    </row>
    <row r="2114" spans="1:7" x14ac:dyDescent="0.2">
      <c r="A2114" s="75"/>
      <c r="B2114" s="72"/>
      <c r="C2114" s="21"/>
      <c r="D2114" s="22"/>
      <c r="E2114" s="22"/>
      <c r="F2114" s="23"/>
      <c r="G2114" s="24"/>
    </row>
    <row r="2115" spans="1:7" x14ac:dyDescent="0.2">
      <c r="A2115" s="75"/>
      <c r="B2115" s="72"/>
      <c r="C2115" s="21"/>
      <c r="D2115" s="22"/>
      <c r="E2115" s="22"/>
      <c r="F2115" s="23"/>
      <c r="G2115" s="24"/>
    </row>
    <row r="2116" spans="1:7" x14ac:dyDescent="0.2">
      <c r="A2116" s="75"/>
      <c r="B2116" s="72"/>
      <c r="C2116" s="21"/>
      <c r="D2116" s="22"/>
      <c r="E2116" s="22"/>
      <c r="F2116" s="23"/>
      <c r="G2116" s="24"/>
    </row>
    <row r="2117" spans="1:7" x14ac:dyDescent="0.2">
      <c r="A2117" s="75"/>
      <c r="B2117" s="72"/>
      <c r="C2117" s="21"/>
      <c r="D2117" s="22"/>
      <c r="E2117" s="22"/>
      <c r="F2117" s="23"/>
      <c r="G2117" s="24"/>
    </row>
    <row r="2118" spans="1:7" x14ac:dyDescent="0.2">
      <c r="A2118" s="75"/>
      <c r="B2118" s="72"/>
      <c r="C2118" s="21"/>
      <c r="D2118" s="22"/>
      <c r="E2118" s="22"/>
      <c r="F2118" s="23"/>
      <c r="G2118" s="24"/>
    </row>
    <row r="2119" spans="1:7" x14ac:dyDescent="0.2">
      <c r="A2119" s="75"/>
      <c r="B2119" s="72"/>
      <c r="C2119" s="21"/>
      <c r="D2119" s="22"/>
      <c r="E2119" s="22"/>
      <c r="F2119" s="23"/>
      <c r="G2119" s="24"/>
    </row>
    <row r="2120" spans="1:7" x14ac:dyDescent="0.2">
      <c r="A2120" s="75"/>
      <c r="B2120" s="72"/>
      <c r="C2120" s="21"/>
      <c r="D2120" s="22"/>
      <c r="E2120" s="22"/>
      <c r="F2120" s="23"/>
      <c r="G2120" s="24"/>
    </row>
    <row r="2121" spans="1:7" x14ac:dyDescent="0.2">
      <c r="A2121" s="75"/>
      <c r="B2121" s="72"/>
      <c r="C2121" s="21"/>
      <c r="D2121" s="22"/>
      <c r="E2121" s="22"/>
      <c r="F2121" s="23"/>
      <c r="G2121" s="24"/>
    </row>
    <row r="2122" spans="1:7" x14ac:dyDescent="0.2">
      <c r="A2122" s="75"/>
      <c r="B2122" s="72"/>
      <c r="C2122" s="21"/>
      <c r="D2122" s="22"/>
      <c r="E2122" s="22"/>
      <c r="F2122" s="23"/>
      <c r="G2122" s="24"/>
    </row>
    <row r="2123" spans="1:7" x14ac:dyDescent="0.2">
      <c r="A2123" s="75"/>
      <c r="B2123" s="72"/>
      <c r="C2123" s="21"/>
      <c r="D2123" s="22"/>
      <c r="E2123" s="22"/>
      <c r="F2123" s="23"/>
      <c r="G2123" s="24"/>
    </row>
    <row r="2124" spans="1:7" x14ac:dyDescent="0.2">
      <c r="A2124" s="75"/>
      <c r="B2124" s="72"/>
      <c r="C2124" s="21"/>
      <c r="D2124" s="22"/>
      <c r="E2124" s="22"/>
      <c r="F2124" s="23"/>
      <c r="G2124" s="24"/>
    </row>
    <row r="2125" spans="1:7" x14ac:dyDescent="0.2">
      <c r="A2125" s="75"/>
      <c r="B2125" s="72"/>
      <c r="C2125" s="21"/>
      <c r="D2125" s="22"/>
      <c r="E2125" s="22"/>
      <c r="F2125" s="23"/>
      <c r="G2125" s="24"/>
    </row>
    <row r="2126" spans="1:7" x14ac:dyDescent="0.2">
      <c r="A2126" s="75"/>
      <c r="B2126" s="72"/>
      <c r="C2126" s="21"/>
      <c r="D2126" s="22"/>
      <c r="E2126" s="22"/>
      <c r="F2126" s="23"/>
      <c r="G2126" s="24"/>
    </row>
    <row r="2127" spans="1:7" x14ac:dyDescent="0.2">
      <c r="A2127" s="75"/>
      <c r="B2127" s="72"/>
      <c r="C2127" s="21"/>
      <c r="D2127" s="22"/>
      <c r="E2127" s="22"/>
      <c r="F2127" s="23"/>
      <c r="G2127" s="24"/>
    </row>
    <row r="2128" spans="1:7" x14ac:dyDescent="0.2">
      <c r="A2128" s="75"/>
      <c r="B2128" s="72"/>
      <c r="C2128" s="21"/>
      <c r="D2128" s="22"/>
      <c r="E2128" s="22"/>
      <c r="F2128" s="23"/>
      <c r="G2128" s="24"/>
    </row>
    <row r="2129" spans="1:7" x14ac:dyDescent="0.2">
      <c r="A2129" s="75"/>
      <c r="B2129" s="72"/>
      <c r="C2129" s="21"/>
      <c r="D2129" s="22"/>
      <c r="E2129" s="22"/>
      <c r="F2129" s="23"/>
      <c r="G2129" s="24"/>
    </row>
    <row r="2130" spans="1:7" x14ac:dyDescent="0.2">
      <c r="A2130" s="75"/>
      <c r="B2130" s="72"/>
      <c r="C2130" s="21"/>
      <c r="D2130" s="22"/>
      <c r="E2130" s="22"/>
      <c r="F2130" s="23"/>
      <c r="G2130" s="24"/>
    </row>
    <row r="2131" spans="1:7" x14ac:dyDescent="0.2">
      <c r="A2131" s="75"/>
      <c r="B2131" s="72"/>
      <c r="C2131" s="21"/>
      <c r="D2131" s="22"/>
      <c r="E2131" s="22"/>
      <c r="F2131" s="23"/>
      <c r="G2131" s="24"/>
    </row>
    <row r="2132" spans="1:7" x14ac:dyDescent="0.2">
      <c r="A2132" s="75"/>
      <c r="B2132" s="72"/>
      <c r="C2132" s="21"/>
      <c r="D2132" s="22"/>
      <c r="E2132" s="22"/>
      <c r="F2132" s="23"/>
      <c r="G2132" s="24"/>
    </row>
    <row r="2133" spans="1:7" x14ac:dyDescent="0.2">
      <c r="A2133" s="75"/>
      <c r="B2133" s="72"/>
      <c r="C2133" s="21"/>
      <c r="D2133" s="22"/>
      <c r="E2133" s="22"/>
      <c r="F2133" s="23"/>
      <c r="G2133" s="24"/>
    </row>
    <row r="2134" spans="1:7" x14ac:dyDescent="0.2">
      <c r="A2134" s="75"/>
      <c r="B2134" s="72"/>
      <c r="C2134" s="21"/>
      <c r="D2134" s="22"/>
      <c r="E2134" s="22"/>
      <c r="F2134" s="23"/>
      <c r="G2134" s="24"/>
    </row>
    <row r="2135" spans="1:7" x14ac:dyDescent="0.2">
      <c r="A2135" s="75"/>
      <c r="B2135" s="72"/>
      <c r="C2135" s="21"/>
      <c r="D2135" s="22"/>
      <c r="E2135" s="22"/>
      <c r="F2135" s="23"/>
      <c r="G2135" s="24"/>
    </row>
    <row r="2136" spans="1:7" x14ac:dyDescent="0.2">
      <c r="A2136" s="75"/>
      <c r="B2136" s="72"/>
      <c r="C2136" s="21"/>
      <c r="D2136" s="22"/>
      <c r="E2136" s="22"/>
      <c r="F2136" s="23"/>
      <c r="G2136" s="24"/>
    </row>
    <row r="2137" spans="1:7" x14ac:dyDescent="0.2">
      <c r="A2137" s="75"/>
      <c r="B2137" s="72"/>
      <c r="C2137" s="21"/>
      <c r="D2137" s="22"/>
      <c r="E2137" s="22"/>
      <c r="F2137" s="23"/>
      <c r="G2137" s="24"/>
    </row>
    <row r="2138" spans="1:7" x14ac:dyDescent="0.2">
      <c r="A2138" s="75"/>
      <c r="B2138" s="72"/>
      <c r="C2138" s="21"/>
      <c r="D2138" s="22"/>
      <c r="E2138" s="22"/>
      <c r="F2138" s="23"/>
      <c r="G2138" s="24"/>
    </row>
    <row r="2139" spans="1:7" x14ac:dyDescent="0.2">
      <c r="A2139" s="75"/>
      <c r="B2139" s="72"/>
      <c r="C2139" s="21"/>
      <c r="D2139" s="22"/>
      <c r="E2139" s="22"/>
      <c r="F2139" s="23"/>
      <c r="G2139" s="24"/>
    </row>
    <row r="2140" spans="1:7" x14ac:dyDescent="0.2">
      <c r="A2140" s="75"/>
      <c r="B2140" s="72"/>
      <c r="C2140" s="21"/>
      <c r="D2140" s="22"/>
      <c r="E2140" s="22"/>
      <c r="F2140" s="23"/>
      <c r="G2140" s="24"/>
    </row>
    <row r="2141" spans="1:7" x14ac:dyDescent="0.2">
      <c r="A2141" s="75"/>
      <c r="B2141" s="72"/>
      <c r="C2141" s="21"/>
      <c r="D2141" s="22"/>
      <c r="E2141" s="22"/>
      <c r="F2141" s="23"/>
      <c r="G2141" s="24"/>
    </row>
    <row r="2142" spans="1:7" x14ac:dyDescent="0.2">
      <c r="A2142" s="75"/>
      <c r="B2142" s="72"/>
      <c r="C2142" s="21"/>
      <c r="D2142" s="22"/>
      <c r="E2142" s="22"/>
      <c r="F2142" s="23"/>
      <c r="G2142" s="24"/>
    </row>
    <row r="2143" spans="1:7" x14ac:dyDescent="0.2">
      <c r="A2143" s="75"/>
      <c r="B2143" s="72"/>
      <c r="C2143" s="21"/>
      <c r="D2143" s="22"/>
      <c r="E2143" s="22"/>
      <c r="F2143" s="23"/>
      <c r="G2143" s="24"/>
    </row>
    <row r="2144" spans="1:7" x14ac:dyDescent="0.2">
      <c r="A2144" s="75"/>
      <c r="B2144" s="72"/>
      <c r="C2144" s="21"/>
      <c r="D2144" s="22"/>
      <c r="E2144" s="22"/>
      <c r="F2144" s="23"/>
      <c r="G2144" s="24"/>
    </row>
    <row r="2145" spans="1:7" x14ac:dyDescent="0.2">
      <c r="A2145" s="75"/>
      <c r="B2145" s="72"/>
      <c r="C2145" s="21"/>
      <c r="D2145" s="22"/>
      <c r="E2145" s="22"/>
      <c r="F2145" s="23"/>
      <c r="G2145" s="24"/>
    </row>
  </sheetData>
  <sheetProtection algorithmName="SHA-512" hashValue="ZmALs+cDTutxc+aqQZoXqUHYBzpJlqM0kDbgRfc2kcJEER/8N+BdVqcCu8dYE67LiPPOZV+miiEbsPGmJjt7JA==" saltValue="KvA/k86AChPcFbvT6lMdrA==" spinCount="100000" sheet="1" objects="1" scenarios="1"/>
  <mergeCells count="5">
    <mergeCell ref="B1:G1"/>
    <mergeCell ref="A3:G3"/>
    <mergeCell ref="A4:G4"/>
    <mergeCell ref="A303:D303"/>
    <mergeCell ref="E303:F303"/>
  </mergeCells>
  <conditionalFormatting sqref="A7:A302">
    <cfRule type="expression" dxfId="21" priority="1">
      <formula>CELL("protect", INDIRECT(ADDRESS(ROW(),COLUMN())))=0</formula>
    </cfRule>
  </conditionalFormatting>
  <conditionalFormatting sqref="E298:E302">
    <cfRule type="expression" dxfId="20" priority="2">
      <formula>CELL("protect",E298)=0</formula>
    </cfRule>
  </conditionalFormatting>
  <dataValidations count="1">
    <dataValidation type="custom" showErrorMessage="1" errorTitle="Nepravilen vnos cene" error="Cena mora biti nenegativno število z največ dvema decimalkama!" sqref="E26 E91:E93 E18:E19 E78:E81 E21 E23:E24 E74 E16 E65:E71 E218:E232 E30:E33 E48:E50 E52:E54 E56:E58 E60:E63 E35:E37 E45:E46 E39:E43 E266:E276 E97:E112 E11 E151:E161 E133:E148 E164:E179 E182:E197 E115:E130 E28 E235 E86:E89 E237:E244 E281:E284 E259:E264 E13:E14 E76 E247:E257 E200:E215 E7 E9 E83:E84 E278:E279 E286:E302" xr:uid="{F7CC8C60-BCE4-418B-AF59-DED3FCF92D99}">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0" fitToHeight="0" orientation="landscape" r:id="rId1"/>
  <headerFooter>
    <oddHeader>&amp;LObjekt: HE Dravograd, HE Vuzenica,
HE Vuhred, HE Ožbalt&amp;R&amp;G</oddHeader>
    <oddFooter>&amp;L&amp;6Poglavje:       Ponudbeni predračun
Datoteka:       &amp;F&amp;R&amp;6Revizija: 2
 Stran &amp;P od &amp;N</oddFooter>
  </headerFooter>
  <rowBreaks count="7" manualBreakCount="7">
    <brk id="26" max="6" man="1"/>
    <brk id="71" max="6" man="1"/>
    <brk id="84" max="6" man="1"/>
    <brk id="93" max="6" man="1"/>
    <brk id="207" max="6" man="1"/>
    <brk id="244" max="6" man="1"/>
    <brk id="276" max="6"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9B37C-F5F5-4E32-A202-69229E889E2E}">
  <sheetPr>
    <tabColor rgb="FF0070C0"/>
    <pageSetUpPr fitToPage="1"/>
  </sheetPr>
  <dimension ref="A1:H2103"/>
  <sheetViews>
    <sheetView view="pageBreakPreview" zoomScaleNormal="100" zoomScaleSheetLayoutView="100" workbookViewId="0">
      <pane ySplit="2" topLeftCell="A243" activePane="bottomLeft" state="frozen"/>
      <selection activeCell="A52" sqref="A52"/>
      <selection pane="bottomLeft" activeCell="E255" sqref="E255"/>
    </sheetView>
  </sheetViews>
  <sheetFormatPr defaultRowHeight="12.75" x14ac:dyDescent="0.2"/>
  <cols>
    <col min="1" max="1" width="7.85546875" style="61" customWidth="1"/>
    <col min="2" max="2" width="100.28515625"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228</v>
      </c>
      <c r="C2" s="14" t="s">
        <v>3</v>
      </c>
      <c r="D2" s="15" t="s">
        <v>4</v>
      </c>
      <c r="E2" s="15" t="s">
        <v>12</v>
      </c>
      <c r="F2" s="16" t="s">
        <v>5</v>
      </c>
      <c r="G2" s="17" t="s">
        <v>6</v>
      </c>
    </row>
    <row r="3" spans="1:8" ht="15" x14ac:dyDescent="0.2">
      <c r="A3" s="275" t="s">
        <v>229</v>
      </c>
      <c r="B3" s="276"/>
      <c r="C3" s="276"/>
      <c r="D3" s="276"/>
      <c r="E3" s="276"/>
      <c r="F3" s="276"/>
      <c r="G3" s="277"/>
    </row>
    <row r="4" spans="1:8" ht="18" x14ac:dyDescent="0.25">
      <c r="A4" s="275" t="s">
        <v>18</v>
      </c>
      <c r="B4" s="276"/>
      <c r="C4" s="276"/>
      <c r="D4" s="276"/>
      <c r="E4" s="276"/>
      <c r="F4" s="276"/>
      <c r="G4" s="277"/>
      <c r="H4" s="25"/>
    </row>
    <row r="5" spans="1:8" ht="18" x14ac:dyDescent="0.25">
      <c r="A5" s="113"/>
      <c r="B5" s="114" t="s">
        <v>230</v>
      </c>
      <c r="C5" s="115"/>
      <c r="D5" s="115"/>
      <c r="E5" s="115"/>
      <c r="F5" s="115"/>
      <c r="G5" s="116"/>
      <c r="H5" s="25"/>
    </row>
    <row r="6" spans="1:8" ht="18" x14ac:dyDescent="0.25">
      <c r="A6" s="142"/>
      <c r="B6" s="118" t="s">
        <v>426</v>
      </c>
      <c r="C6" s="111"/>
      <c r="D6" s="111"/>
      <c r="E6" s="111"/>
      <c r="F6" s="111"/>
      <c r="G6" s="112"/>
      <c r="H6" s="25"/>
    </row>
    <row r="7" spans="1:8" ht="28.5" x14ac:dyDescent="0.25">
      <c r="A7" s="117">
        <f>IF(D7="","",MAX($A$4:A6)+1)</f>
        <v>1</v>
      </c>
      <c r="B7" s="67" t="s">
        <v>360</v>
      </c>
      <c r="C7" s="19" t="s">
        <v>0</v>
      </c>
      <c r="D7" s="20">
        <v>5</v>
      </c>
      <c r="E7" s="83">
        <v>0</v>
      </c>
      <c r="F7" s="84">
        <f t="shared" ref="F7:F23" si="0">IF(ISNUMBER(E7),IF(E7&gt;0,ROUND(E7,2),0),0)</f>
        <v>0</v>
      </c>
      <c r="G7" s="85">
        <f t="shared" ref="G7:G23" si="1">ROUND(D7*F7,2)</f>
        <v>0</v>
      </c>
      <c r="H7" s="25"/>
    </row>
    <row r="8" spans="1:8" ht="18" x14ac:dyDescent="0.25">
      <c r="A8" s="117" t="str">
        <f>IF(D8="","",MAX($A$4:A7)+1)</f>
        <v/>
      </c>
      <c r="B8" s="118" t="s">
        <v>293</v>
      </c>
      <c r="C8" s="111"/>
      <c r="D8" s="111"/>
      <c r="E8" s="111"/>
      <c r="F8" s="111"/>
      <c r="G8" s="112"/>
      <c r="H8" s="25"/>
    </row>
    <row r="9" spans="1:8" ht="28.5" x14ac:dyDescent="0.25">
      <c r="A9" s="117">
        <f>IF(D9="","",MAX($A$4:A8)+1)</f>
        <v>2</v>
      </c>
      <c r="B9" s="120" t="s">
        <v>364</v>
      </c>
      <c r="C9" s="19" t="s">
        <v>0</v>
      </c>
      <c r="D9" s="20">
        <v>1</v>
      </c>
      <c r="E9" s="83">
        <v>0</v>
      </c>
      <c r="F9" s="84">
        <f t="shared" ref="F9" si="2">IF(ISNUMBER(E9),IF(E9&gt;0,ROUND(E9,2),0),0)</f>
        <v>0</v>
      </c>
      <c r="G9" s="85">
        <f t="shared" ref="G9" si="3">ROUND(D9*F9,2)</f>
        <v>0</v>
      </c>
      <c r="H9" s="25"/>
    </row>
    <row r="10" spans="1:8" ht="18" x14ac:dyDescent="0.25">
      <c r="A10" s="117" t="str">
        <f>IF(D10="","",MAX($A$4:A9)+1)</f>
        <v/>
      </c>
      <c r="B10" s="118" t="s">
        <v>294</v>
      </c>
      <c r="C10" s="111"/>
      <c r="D10" s="111"/>
      <c r="E10" s="111"/>
      <c r="F10" s="111"/>
      <c r="G10" s="112"/>
      <c r="H10" s="25"/>
    </row>
    <row r="11" spans="1:8" ht="42.75" x14ac:dyDescent="0.25">
      <c r="A11" s="117">
        <f>IF(D11="","",MAX($A$4:A10)+1)</f>
        <v>3</v>
      </c>
      <c r="B11" s="89" t="s">
        <v>427</v>
      </c>
      <c r="C11" s="19" t="s">
        <v>0</v>
      </c>
      <c r="D11" s="20">
        <v>1</v>
      </c>
      <c r="E11" s="83">
        <v>0</v>
      </c>
      <c r="F11" s="84">
        <f t="shared" si="0"/>
        <v>0</v>
      </c>
      <c r="G11" s="85">
        <f t="shared" si="1"/>
        <v>0</v>
      </c>
      <c r="H11" s="25"/>
    </row>
    <row r="12" spans="1:8" ht="18" x14ac:dyDescent="0.25">
      <c r="A12" s="117" t="str">
        <f>IF(D12="","",MAX($A$4:A11)+1)</f>
        <v/>
      </c>
      <c r="B12" s="118" t="s">
        <v>428</v>
      </c>
      <c r="C12" s="111"/>
      <c r="D12" s="111"/>
      <c r="E12" s="111"/>
      <c r="F12" s="111"/>
      <c r="G12" s="112"/>
      <c r="H12" s="25"/>
    </row>
    <row r="13" spans="1:8" ht="28.5" x14ac:dyDescent="0.25">
      <c r="A13" s="117">
        <f>IF(D13="","",MAX($A$4:A12)+1)</f>
        <v>4</v>
      </c>
      <c r="B13" s="67" t="s">
        <v>234</v>
      </c>
      <c r="C13" s="19" t="s">
        <v>0</v>
      </c>
      <c r="D13" s="20">
        <v>7</v>
      </c>
      <c r="E13" s="83">
        <v>0</v>
      </c>
      <c r="F13" s="84">
        <f t="shared" si="0"/>
        <v>0</v>
      </c>
      <c r="G13" s="85">
        <f t="shared" si="1"/>
        <v>0</v>
      </c>
      <c r="H13" s="25"/>
    </row>
    <row r="14" spans="1:8" ht="28.5" x14ac:dyDescent="0.25">
      <c r="A14" s="117">
        <f>IF(D14="","",MAX($A$4:A13)+1)</f>
        <v>5</v>
      </c>
      <c r="B14" s="89" t="s">
        <v>235</v>
      </c>
      <c r="C14" s="19" t="s">
        <v>0</v>
      </c>
      <c r="D14" s="20">
        <v>7</v>
      </c>
      <c r="E14" s="83">
        <v>0</v>
      </c>
      <c r="F14" s="84">
        <f t="shared" si="0"/>
        <v>0</v>
      </c>
      <c r="G14" s="85">
        <f t="shared" si="1"/>
        <v>0</v>
      </c>
      <c r="H14" s="25"/>
    </row>
    <row r="15" spans="1:8" ht="18" x14ac:dyDescent="0.25">
      <c r="A15" s="117" t="str">
        <f>IF(D15="","",MAX($A$4:A14)+1)</f>
        <v/>
      </c>
      <c r="B15" s="118" t="s">
        <v>236</v>
      </c>
      <c r="C15" s="111"/>
      <c r="D15" s="111"/>
      <c r="E15" s="111"/>
      <c r="F15" s="111"/>
      <c r="G15" s="112"/>
      <c r="H15" s="25"/>
    </row>
    <row r="16" spans="1:8" ht="18" x14ac:dyDescent="0.25">
      <c r="A16" s="117">
        <f>IF(D16="","",MAX($A$4:A15)+1)</f>
        <v>6</v>
      </c>
      <c r="B16" s="67" t="s">
        <v>237</v>
      </c>
      <c r="C16" s="19" t="s">
        <v>0</v>
      </c>
      <c r="D16" s="20">
        <v>9</v>
      </c>
      <c r="E16" s="83">
        <v>0</v>
      </c>
      <c r="F16" s="84">
        <f t="shared" ref="F16" si="4">IF(ISNUMBER(E16),IF(E16&gt;0,ROUND(E16,2),0),0)</f>
        <v>0</v>
      </c>
      <c r="G16" s="85">
        <f t="shared" ref="G16" si="5">ROUND(D16*F16,2)</f>
        <v>0</v>
      </c>
      <c r="H16" s="25"/>
    </row>
    <row r="17" spans="1:8" ht="18" x14ac:dyDescent="0.25">
      <c r="A17" s="117" t="str">
        <f>IF(D17="","",MAX($A$4:A16)+1)</f>
        <v/>
      </c>
      <c r="B17" s="118" t="s">
        <v>238</v>
      </c>
      <c r="C17" s="111"/>
      <c r="D17" s="111"/>
      <c r="E17" s="111"/>
      <c r="F17" s="111"/>
      <c r="G17" s="112"/>
      <c r="H17" s="25"/>
    </row>
    <row r="18" spans="1:8" ht="71.25" x14ac:dyDescent="0.25">
      <c r="A18" s="117">
        <f>IF(D18="","",MAX($A$4:A17)+1)</f>
        <v>7</v>
      </c>
      <c r="B18" s="119" t="s">
        <v>429</v>
      </c>
      <c r="C18" s="19" t="s">
        <v>0</v>
      </c>
      <c r="D18" s="20">
        <v>6</v>
      </c>
      <c r="E18" s="83">
        <v>0</v>
      </c>
      <c r="F18" s="84">
        <f t="shared" ref="F18:F19" si="6">IF(ISNUMBER(E18),IF(E18&gt;0,ROUND(E18,2),0),0)</f>
        <v>0</v>
      </c>
      <c r="G18" s="85">
        <f t="shared" ref="G18:G19" si="7">ROUND(D18*F18,2)</f>
        <v>0</v>
      </c>
      <c r="H18" s="25"/>
    </row>
    <row r="19" spans="1:8" ht="28.5" x14ac:dyDescent="0.25">
      <c r="A19" s="117">
        <f>IF(D19="","",MAX($A$4:A18)+1)</f>
        <v>8</v>
      </c>
      <c r="B19" s="120" t="s">
        <v>430</v>
      </c>
      <c r="C19" s="19" t="s">
        <v>8</v>
      </c>
      <c r="D19" s="20">
        <v>3</v>
      </c>
      <c r="E19" s="83">
        <v>0</v>
      </c>
      <c r="F19" s="84">
        <f t="shared" si="6"/>
        <v>0</v>
      </c>
      <c r="G19" s="85">
        <f t="shared" si="7"/>
        <v>0</v>
      </c>
      <c r="H19" s="25"/>
    </row>
    <row r="20" spans="1:8" ht="18" x14ac:dyDescent="0.25">
      <c r="A20" s="117" t="str">
        <f>IF(D20="","",MAX($A$4:A19)+1)</f>
        <v/>
      </c>
      <c r="B20" s="118" t="s">
        <v>243</v>
      </c>
      <c r="C20" s="111"/>
      <c r="D20" s="111"/>
      <c r="E20" s="111"/>
      <c r="F20" s="111"/>
      <c r="G20" s="112"/>
      <c r="H20" s="25"/>
    </row>
    <row r="21" spans="1:8" ht="18" x14ac:dyDescent="0.25">
      <c r="A21" s="117">
        <f>IF(D21="","",MAX($A$4:A20)+1)</f>
        <v>9</v>
      </c>
      <c r="B21" s="120" t="s">
        <v>245</v>
      </c>
      <c r="C21" s="19" t="s">
        <v>0</v>
      </c>
      <c r="D21" s="20">
        <v>3</v>
      </c>
      <c r="E21" s="83">
        <v>0</v>
      </c>
      <c r="F21" s="84">
        <f t="shared" ref="F21" si="8">IF(ISNUMBER(E21),IF(E21&gt;0,ROUND(E21,2),0),0)</f>
        <v>0</v>
      </c>
      <c r="G21" s="85">
        <f t="shared" ref="G21" si="9">ROUND(D21*F21,2)</f>
        <v>0</v>
      </c>
      <c r="H21" s="25"/>
    </row>
    <row r="22" spans="1:8" ht="18" x14ac:dyDescent="0.25">
      <c r="A22" s="117" t="str">
        <f>IF(D22="","",MAX($A$4:A21)+1)</f>
        <v/>
      </c>
      <c r="B22" s="118" t="s">
        <v>246</v>
      </c>
      <c r="C22" s="111"/>
      <c r="D22" s="111"/>
      <c r="E22" s="111"/>
      <c r="F22" s="111"/>
      <c r="G22" s="112"/>
      <c r="H22" s="25"/>
    </row>
    <row r="23" spans="1:8" ht="28.5" x14ac:dyDescent="0.2">
      <c r="A23" s="117">
        <f>IF(D23="","",MAX($A$4:A22)+1)</f>
        <v>10</v>
      </c>
      <c r="B23" s="120" t="s">
        <v>247</v>
      </c>
      <c r="C23" s="19" t="s">
        <v>0</v>
      </c>
      <c r="D23" s="20">
        <v>1</v>
      </c>
      <c r="E23" s="83">
        <v>0</v>
      </c>
      <c r="F23" s="84">
        <f t="shared" si="0"/>
        <v>0</v>
      </c>
      <c r="G23" s="85">
        <f t="shared" si="1"/>
        <v>0</v>
      </c>
    </row>
    <row r="24" spans="1:8" ht="15" x14ac:dyDescent="0.2">
      <c r="A24" s="121" t="str">
        <f>IF(D24="","",MAX($A$4:A23)+1)</f>
        <v/>
      </c>
      <c r="B24" s="114" t="s">
        <v>248</v>
      </c>
      <c r="C24" s="115"/>
      <c r="D24" s="115"/>
      <c r="E24" s="115"/>
      <c r="F24" s="115"/>
      <c r="G24" s="116"/>
    </row>
    <row r="25" spans="1:8" ht="28.5" x14ac:dyDescent="0.2">
      <c r="A25" s="117">
        <f>IF(D25="","",MAX($A$4:A24)+1)</f>
        <v>11</v>
      </c>
      <c r="B25" s="122" t="s">
        <v>249</v>
      </c>
      <c r="C25" s="19" t="s">
        <v>0</v>
      </c>
      <c r="D25" s="20">
        <v>1</v>
      </c>
      <c r="E25" s="83">
        <v>0</v>
      </c>
      <c r="F25" s="84">
        <f t="shared" ref="F25" si="10">IF(ISNUMBER(E25),IF(E25&gt;0,ROUND(E25,2),0),0)</f>
        <v>0</v>
      </c>
      <c r="G25" s="85">
        <f t="shared" ref="G25" si="11">ROUND(D25*F25,2)</f>
        <v>0</v>
      </c>
    </row>
    <row r="26" spans="1:8" ht="15" x14ac:dyDescent="0.2">
      <c r="A26" s="117" t="str">
        <f>IF(D26="","",MAX($A$4:A25)+1)</f>
        <v/>
      </c>
      <c r="B26" s="118" t="s">
        <v>284</v>
      </c>
      <c r="C26" s="111"/>
      <c r="D26" s="111"/>
      <c r="E26" s="111"/>
      <c r="F26" s="111"/>
      <c r="G26" s="112"/>
    </row>
    <row r="27" spans="1:8" ht="28.5" x14ac:dyDescent="0.2">
      <c r="A27" s="117">
        <f>IF(D27="","",MAX($A$4:A26)+1)</f>
        <v>12</v>
      </c>
      <c r="B27" s="122" t="s">
        <v>252</v>
      </c>
      <c r="C27" s="19" t="s">
        <v>8</v>
      </c>
      <c r="D27" s="20">
        <v>12</v>
      </c>
      <c r="E27" s="83">
        <v>0</v>
      </c>
      <c r="F27" s="84">
        <f t="shared" ref="F27:F29" si="12">IF(ISNUMBER(E27),IF(E27&gt;0,ROUND(E27,2),0),0)</f>
        <v>0</v>
      </c>
      <c r="G27" s="85">
        <f t="shared" ref="G27:G29" si="13">ROUND(D27*F27,2)</f>
        <v>0</v>
      </c>
    </row>
    <row r="28" spans="1:8" ht="14.25" x14ac:dyDescent="0.2">
      <c r="A28" s="117">
        <f>IF(D28="","",MAX($A$4:A27)+1)</f>
        <v>13</v>
      </c>
      <c r="B28" s="122" t="s">
        <v>370</v>
      </c>
      <c r="C28" s="19" t="s">
        <v>8</v>
      </c>
      <c r="D28" s="20">
        <v>6</v>
      </c>
      <c r="E28" s="83">
        <v>0</v>
      </c>
      <c r="F28" s="84">
        <f t="shared" si="12"/>
        <v>0</v>
      </c>
      <c r="G28" s="85">
        <f t="shared" si="13"/>
        <v>0</v>
      </c>
    </row>
    <row r="29" spans="1:8" ht="28.5" x14ac:dyDescent="0.2">
      <c r="A29" s="117">
        <f>IF(D29="","",MAX($A$4:A28)+1)</f>
        <v>14</v>
      </c>
      <c r="B29" s="122" t="s">
        <v>371</v>
      </c>
      <c r="C29" s="19" t="s">
        <v>8</v>
      </c>
      <c r="D29" s="20">
        <v>3</v>
      </c>
      <c r="E29" s="83">
        <v>0</v>
      </c>
      <c r="F29" s="84">
        <f t="shared" si="12"/>
        <v>0</v>
      </c>
      <c r="G29" s="85">
        <f t="shared" si="13"/>
        <v>0</v>
      </c>
    </row>
    <row r="30" spans="1:8" ht="15" x14ac:dyDescent="0.2">
      <c r="A30" s="117" t="str">
        <f>IF(D30="","",MAX($A$4:A29)+1)</f>
        <v/>
      </c>
      <c r="B30" s="118" t="s">
        <v>285</v>
      </c>
      <c r="C30" s="111"/>
      <c r="D30" s="111"/>
      <c r="E30" s="111"/>
      <c r="F30" s="111"/>
      <c r="G30" s="112"/>
    </row>
    <row r="31" spans="1:8" ht="28.5" x14ac:dyDescent="0.2">
      <c r="A31" s="117">
        <f>IF(D31="","",MAX($A$4:A30)+1)</f>
        <v>15</v>
      </c>
      <c r="B31" s="122" t="s">
        <v>252</v>
      </c>
      <c r="C31" s="19" t="s">
        <v>8</v>
      </c>
      <c r="D31" s="20">
        <v>12</v>
      </c>
      <c r="E31" s="83">
        <v>0</v>
      </c>
      <c r="F31" s="84">
        <f t="shared" ref="F31:F33" si="14">IF(ISNUMBER(E31),IF(E31&gt;0,ROUND(E31,2),0),0)</f>
        <v>0</v>
      </c>
      <c r="G31" s="85">
        <f t="shared" ref="G31:G33" si="15">ROUND(D31*F31,2)</f>
        <v>0</v>
      </c>
    </row>
    <row r="32" spans="1:8" ht="18" x14ac:dyDescent="0.25">
      <c r="A32" s="117">
        <f>IF(D32="","",MAX($A$4:A31)+1)</f>
        <v>16</v>
      </c>
      <c r="B32" s="122" t="s">
        <v>370</v>
      </c>
      <c r="C32" s="19" t="s">
        <v>8</v>
      </c>
      <c r="D32" s="20">
        <v>6</v>
      </c>
      <c r="E32" s="83">
        <v>0</v>
      </c>
      <c r="F32" s="84">
        <f t="shared" si="14"/>
        <v>0</v>
      </c>
      <c r="G32" s="85">
        <f t="shared" si="15"/>
        <v>0</v>
      </c>
      <c r="H32" s="25"/>
    </row>
    <row r="33" spans="1:8" ht="28.5" x14ac:dyDescent="0.25">
      <c r="A33" s="117">
        <f>IF(D33="","",MAX($A$4:A32)+1)</f>
        <v>17</v>
      </c>
      <c r="B33" s="122" t="s">
        <v>371</v>
      </c>
      <c r="C33" s="19" t="s">
        <v>8</v>
      </c>
      <c r="D33" s="20">
        <v>3</v>
      </c>
      <c r="E33" s="83">
        <v>0</v>
      </c>
      <c r="F33" s="84">
        <f t="shared" si="14"/>
        <v>0</v>
      </c>
      <c r="G33" s="85">
        <f t="shared" si="15"/>
        <v>0</v>
      </c>
      <c r="H33" s="25"/>
    </row>
    <row r="34" spans="1:8" ht="18" x14ac:dyDescent="0.25">
      <c r="A34" s="117" t="str">
        <f>IF(D34="","",MAX($A$4:A33)+1)</f>
        <v/>
      </c>
      <c r="B34" s="118" t="s">
        <v>361</v>
      </c>
      <c r="C34" s="111"/>
      <c r="D34" s="111"/>
      <c r="E34" s="111"/>
      <c r="F34" s="111"/>
      <c r="G34" s="112"/>
      <c r="H34" s="25"/>
    </row>
    <row r="35" spans="1:8" ht="28.5" x14ac:dyDescent="0.25">
      <c r="A35" s="117">
        <f>IF(D35="","",MAX($A$4:A34)+1)</f>
        <v>18</v>
      </c>
      <c r="B35" s="122" t="s">
        <v>252</v>
      </c>
      <c r="C35" s="19" t="s">
        <v>8</v>
      </c>
      <c r="D35" s="20">
        <v>12</v>
      </c>
      <c r="E35" s="83">
        <v>0</v>
      </c>
      <c r="F35" s="84">
        <f t="shared" ref="F35:F37" si="16">IF(ISNUMBER(E35),IF(E35&gt;0,ROUND(E35,2),0),0)</f>
        <v>0</v>
      </c>
      <c r="G35" s="85">
        <f t="shared" ref="G35:G37" si="17">ROUND(D35*F35,2)</f>
        <v>0</v>
      </c>
      <c r="H35" s="25"/>
    </row>
    <row r="36" spans="1:8" ht="18" x14ac:dyDescent="0.25">
      <c r="A36" s="117">
        <f>IF(D36="","",MAX($A$4:A35)+1)</f>
        <v>19</v>
      </c>
      <c r="B36" s="122" t="s">
        <v>370</v>
      </c>
      <c r="C36" s="19" t="s">
        <v>8</v>
      </c>
      <c r="D36" s="20">
        <v>6</v>
      </c>
      <c r="E36" s="83">
        <v>0</v>
      </c>
      <c r="F36" s="84">
        <f t="shared" si="16"/>
        <v>0</v>
      </c>
      <c r="G36" s="85">
        <f t="shared" si="17"/>
        <v>0</v>
      </c>
      <c r="H36" s="25"/>
    </row>
    <row r="37" spans="1:8" ht="28.5" x14ac:dyDescent="0.25">
      <c r="A37" s="117">
        <f>IF(D37="","",MAX($A$4:A36)+1)</f>
        <v>20</v>
      </c>
      <c r="B37" s="122" t="s">
        <v>371</v>
      </c>
      <c r="C37" s="19" t="s">
        <v>8</v>
      </c>
      <c r="D37" s="20">
        <v>3</v>
      </c>
      <c r="E37" s="83">
        <v>0</v>
      </c>
      <c r="F37" s="84">
        <f t="shared" si="16"/>
        <v>0</v>
      </c>
      <c r="G37" s="85">
        <f t="shared" si="17"/>
        <v>0</v>
      </c>
      <c r="H37" s="25"/>
    </row>
    <row r="38" spans="1:8" ht="18" x14ac:dyDescent="0.25">
      <c r="A38" s="117" t="str">
        <f>IF(D38="","",MAX($A$4:A37)+1)</f>
        <v/>
      </c>
      <c r="B38" s="118" t="s">
        <v>363</v>
      </c>
      <c r="C38" s="111"/>
      <c r="D38" s="111"/>
      <c r="E38" s="111"/>
      <c r="F38" s="111"/>
      <c r="G38" s="112"/>
      <c r="H38" s="25"/>
    </row>
    <row r="39" spans="1:8" ht="28.5" x14ac:dyDescent="0.25">
      <c r="A39" s="117">
        <f>IF(D39="","",MAX($A$4:A38)+1)</f>
        <v>21</v>
      </c>
      <c r="B39" s="122" t="s">
        <v>252</v>
      </c>
      <c r="C39" s="19" t="s">
        <v>8</v>
      </c>
      <c r="D39" s="20">
        <v>12</v>
      </c>
      <c r="E39" s="83">
        <v>0</v>
      </c>
      <c r="F39" s="84">
        <f t="shared" ref="F39:F41" si="18">IF(ISNUMBER(E39),IF(E39&gt;0,ROUND(E39,2),0),0)</f>
        <v>0</v>
      </c>
      <c r="G39" s="85">
        <f t="shared" ref="G39:G41" si="19">ROUND(D39*F39,2)</f>
        <v>0</v>
      </c>
      <c r="H39" s="25"/>
    </row>
    <row r="40" spans="1:8" ht="18" x14ac:dyDescent="0.25">
      <c r="A40" s="117">
        <f>IF(D40="","",MAX($A$4:A39)+1)</f>
        <v>22</v>
      </c>
      <c r="B40" s="122" t="s">
        <v>370</v>
      </c>
      <c r="C40" s="19" t="s">
        <v>8</v>
      </c>
      <c r="D40" s="20">
        <v>6</v>
      </c>
      <c r="E40" s="83">
        <v>0</v>
      </c>
      <c r="F40" s="84">
        <f t="shared" si="18"/>
        <v>0</v>
      </c>
      <c r="G40" s="85">
        <f t="shared" si="19"/>
        <v>0</v>
      </c>
      <c r="H40" s="25"/>
    </row>
    <row r="41" spans="1:8" ht="28.5" x14ac:dyDescent="0.25">
      <c r="A41" s="117">
        <f>IF(D41="","",MAX($A$4:A40)+1)</f>
        <v>23</v>
      </c>
      <c r="B41" s="122" t="s">
        <v>371</v>
      </c>
      <c r="C41" s="19" t="s">
        <v>8</v>
      </c>
      <c r="D41" s="20">
        <v>3</v>
      </c>
      <c r="E41" s="83">
        <v>0</v>
      </c>
      <c r="F41" s="84">
        <f t="shared" si="18"/>
        <v>0</v>
      </c>
      <c r="G41" s="85">
        <f t="shared" si="19"/>
        <v>0</v>
      </c>
      <c r="H41" s="25"/>
    </row>
    <row r="42" spans="1:8" ht="18" x14ac:dyDescent="0.25">
      <c r="A42" s="117" t="str">
        <f>IF(D42="","",MAX($A$4:A41)+1)</f>
        <v/>
      </c>
      <c r="B42" s="118" t="s">
        <v>286</v>
      </c>
      <c r="C42" s="111"/>
      <c r="D42" s="111"/>
      <c r="E42" s="111"/>
      <c r="F42" s="111"/>
      <c r="G42" s="112"/>
      <c r="H42" s="25"/>
    </row>
    <row r="43" spans="1:8" ht="28.5" x14ac:dyDescent="0.25">
      <c r="A43" s="117">
        <f>IF(D43="","",MAX($A$4:A42)+1)</f>
        <v>24</v>
      </c>
      <c r="B43" s="122" t="s">
        <v>252</v>
      </c>
      <c r="C43" s="19" t="s">
        <v>8</v>
      </c>
      <c r="D43" s="20">
        <v>12</v>
      </c>
      <c r="E43" s="83">
        <v>0</v>
      </c>
      <c r="F43" s="84">
        <f t="shared" ref="F43:F45" si="20">IF(ISNUMBER(E43),IF(E43&gt;0,ROUND(E43,2),0),0)</f>
        <v>0</v>
      </c>
      <c r="G43" s="85">
        <f t="shared" ref="G43:G45" si="21">ROUND(D43*F43,2)</f>
        <v>0</v>
      </c>
      <c r="H43" s="25"/>
    </row>
    <row r="44" spans="1:8" ht="18" x14ac:dyDescent="0.25">
      <c r="A44" s="117">
        <f>IF(D44="","",MAX($A$4:A43)+1)</f>
        <v>25</v>
      </c>
      <c r="B44" s="122" t="s">
        <v>370</v>
      </c>
      <c r="C44" s="19" t="s">
        <v>8</v>
      </c>
      <c r="D44" s="20">
        <v>6</v>
      </c>
      <c r="E44" s="83">
        <v>0</v>
      </c>
      <c r="F44" s="84">
        <f t="shared" si="20"/>
        <v>0</v>
      </c>
      <c r="G44" s="85">
        <f t="shared" si="21"/>
        <v>0</v>
      </c>
      <c r="H44" s="25"/>
    </row>
    <row r="45" spans="1:8" ht="28.5" x14ac:dyDescent="0.25">
      <c r="A45" s="117">
        <f>IF(D45="","",MAX($A$4:A44)+1)</f>
        <v>26</v>
      </c>
      <c r="B45" s="122" t="s">
        <v>371</v>
      </c>
      <c r="C45" s="19" t="s">
        <v>8</v>
      </c>
      <c r="D45" s="20">
        <v>3</v>
      </c>
      <c r="E45" s="83">
        <v>0</v>
      </c>
      <c r="F45" s="84">
        <f t="shared" si="20"/>
        <v>0</v>
      </c>
      <c r="G45" s="85">
        <f t="shared" si="21"/>
        <v>0</v>
      </c>
      <c r="H45" s="25"/>
    </row>
    <row r="46" spans="1:8" ht="18" x14ac:dyDescent="0.25">
      <c r="A46" s="117" t="str">
        <f>IF(D46="","",MAX($A$4:A45)+1)</f>
        <v/>
      </c>
      <c r="B46" s="118" t="s">
        <v>293</v>
      </c>
      <c r="C46" s="111"/>
      <c r="D46" s="111"/>
      <c r="E46" s="111"/>
      <c r="F46" s="111"/>
      <c r="G46" s="112"/>
      <c r="H46" s="25"/>
    </row>
    <row r="47" spans="1:8" ht="28.5" x14ac:dyDescent="0.25">
      <c r="A47" s="117">
        <f>IF(D47="","",MAX($A$4:A46)+1)</f>
        <v>27</v>
      </c>
      <c r="B47" s="122" t="s">
        <v>252</v>
      </c>
      <c r="C47" s="19" t="s">
        <v>8</v>
      </c>
      <c r="D47" s="20">
        <v>9</v>
      </c>
      <c r="E47" s="83">
        <v>0</v>
      </c>
      <c r="F47" s="84">
        <f t="shared" ref="F47:F48" si="22">IF(ISNUMBER(E47),IF(E47&gt;0,ROUND(E47,2),0),0)</f>
        <v>0</v>
      </c>
      <c r="G47" s="85">
        <f t="shared" ref="G47:G48" si="23">ROUND(D47*F47,2)</f>
        <v>0</v>
      </c>
      <c r="H47" s="25"/>
    </row>
    <row r="48" spans="1:8" ht="28.5" x14ac:dyDescent="0.25">
      <c r="A48" s="117">
        <f>IF(D48="","",MAX($A$4:A47)+1)</f>
        <v>28</v>
      </c>
      <c r="B48" s="122" t="s">
        <v>371</v>
      </c>
      <c r="C48" s="19" t="s">
        <v>8</v>
      </c>
      <c r="D48" s="20">
        <v>3</v>
      </c>
      <c r="E48" s="83">
        <v>0</v>
      </c>
      <c r="F48" s="84">
        <f t="shared" si="22"/>
        <v>0</v>
      </c>
      <c r="G48" s="85">
        <f t="shared" si="23"/>
        <v>0</v>
      </c>
      <c r="H48" s="25"/>
    </row>
    <row r="49" spans="1:8" ht="18" x14ac:dyDescent="0.25">
      <c r="A49" s="117" t="str">
        <f>IF(D49="","",MAX($A$4:A48)+1)</f>
        <v/>
      </c>
      <c r="B49" s="118" t="s">
        <v>294</v>
      </c>
      <c r="C49" s="111"/>
      <c r="D49" s="111"/>
      <c r="E49" s="111"/>
      <c r="F49" s="111"/>
      <c r="G49" s="112"/>
      <c r="H49" s="25"/>
    </row>
    <row r="50" spans="1:8" ht="18" x14ac:dyDescent="0.25">
      <c r="A50" s="117">
        <f>IF(D50="","",MAX($A$4:A49)+1)</f>
        <v>29</v>
      </c>
      <c r="B50" s="122" t="s">
        <v>251</v>
      </c>
      <c r="C50" s="19" t="s">
        <v>8</v>
      </c>
      <c r="D50" s="20">
        <v>3</v>
      </c>
      <c r="E50" s="83">
        <v>0</v>
      </c>
      <c r="F50" s="84">
        <f t="shared" ref="F50:F52" si="24">IF(ISNUMBER(E50),IF(E50&gt;0,ROUND(E50,2),0),0)</f>
        <v>0</v>
      </c>
      <c r="G50" s="85">
        <f t="shared" ref="G50:G52" si="25">ROUND(D50*F50,2)</f>
        <v>0</v>
      </c>
      <c r="H50" s="25"/>
    </row>
    <row r="51" spans="1:8" ht="28.5" x14ac:dyDescent="0.25">
      <c r="A51" s="117">
        <f>IF(D51="","",MAX($A$4:A50)+1)</f>
        <v>30</v>
      </c>
      <c r="B51" s="122" t="s">
        <v>252</v>
      </c>
      <c r="C51" s="19" t="s">
        <v>8</v>
      </c>
      <c r="D51" s="20">
        <v>3</v>
      </c>
      <c r="E51" s="83">
        <v>0</v>
      </c>
      <c r="F51" s="84">
        <f t="shared" si="24"/>
        <v>0</v>
      </c>
      <c r="G51" s="85">
        <f t="shared" si="25"/>
        <v>0</v>
      </c>
      <c r="H51" s="25"/>
    </row>
    <row r="52" spans="1:8" ht="18" x14ac:dyDescent="0.25">
      <c r="A52" s="117">
        <f>IF(D52="","",MAX($A$4:A51)+1)</f>
        <v>31</v>
      </c>
      <c r="B52" s="122" t="s">
        <v>253</v>
      </c>
      <c r="C52" s="19" t="s">
        <v>8</v>
      </c>
      <c r="D52" s="20">
        <v>3</v>
      </c>
      <c r="E52" s="83">
        <v>0</v>
      </c>
      <c r="F52" s="84">
        <f t="shared" si="24"/>
        <v>0</v>
      </c>
      <c r="G52" s="85">
        <f t="shared" si="25"/>
        <v>0</v>
      </c>
      <c r="H52" s="25"/>
    </row>
    <row r="53" spans="1:8" ht="18" x14ac:dyDescent="0.25">
      <c r="A53" s="121" t="str">
        <f>IF(D53="","",MAX($A$4:A52)+1)</f>
        <v/>
      </c>
      <c r="B53" s="114" t="s">
        <v>254</v>
      </c>
      <c r="C53" s="115"/>
      <c r="D53" s="115"/>
      <c r="E53" s="115"/>
      <c r="F53" s="115"/>
      <c r="G53" s="116"/>
      <c r="H53" s="25"/>
    </row>
    <row r="54" spans="1:8" ht="18" x14ac:dyDescent="0.25">
      <c r="A54" s="117" t="str">
        <f>IF(D54="","",MAX($A$4:A53)+1)</f>
        <v/>
      </c>
      <c r="B54" s="118" t="s">
        <v>428</v>
      </c>
      <c r="C54" s="111"/>
      <c r="D54" s="111"/>
      <c r="E54" s="111"/>
      <c r="F54" s="111"/>
      <c r="G54" s="112"/>
      <c r="H54" s="25"/>
    </row>
    <row r="55" spans="1:8" ht="28.5" x14ac:dyDescent="0.25">
      <c r="A55" s="117">
        <f>IF(D55="","",MAX($A$4:A54)+1)</f>
        <v>32</v>
      </c>
      <c r="B55" s="120" t="s">
        <v>255</v>
      </c>
      <c r="C55" s="19" t="s">
        <v>0</v>
      </c>
      <c r="D55" s="20">
        <v>7</v>
      </c>
      <c r="E55" s="83">
        <v>0</v>
      </c>
      <c r="F55" s="84">
        <f t="shared" ref="F55" si="26">IF(ISNUMBER(E55),IF(E55&gt;0,ROUND(E55,2),0),0)</f>
        <v>0</v>
      </c>
      <c r="G55" s="85">
        <f t="shared" ref="G55" si="27">ROUND(D55*F55,2)</f>
        <v>0</v>
      </c>
      <c r="H55" s="25"/>
    </row>
    <row r="56" spans="1:8" ht="18" x14ac:dyDescent="0.25">
      <c r="A56" s="117" t="str">
        <f>IF(D56="","",MAX($A$4:A55)+1)</f>
        <v/>
      </c>
      <c r="B56" s="118" t="s">
        <v>256</v>
      </c>
      <c r="C56" s="111"/>
      <c r="D56" s="111"/>
      <c r="E56" s="111"/>
      <c r="F56" s="111"/>
      <c r="G56" s="112"/>
      <c r="H56" s="25"/>
    </row>
    <row r="57" spans="1:8" ht="18" x14ac:dyDescent="0.25">
      <c r="A57" s="117">
        <f>IF(D57="","",MAX($A$4:A56)+1)</f>
        <v>33</v>
      </c>
      <c r="B57" s="120" t="s">
        <v>257</v>
      </c>
      <c r="C57" s="19" t="s">
        <v>0</v>
      </c>
      <c r="D57" s="20">
        <v>1</v>
      </c>
      <c r="E57" s="83">
        <v>0</v>
      </c>
      <c r="F57" s="84">
        <f t="shared" ref="F57" si="28">IF(ISNUMBER(E57),IF(E57&gt;0,ROUND(E57,2),0),0)</f>
        <v>0</v>
      </c>
      <c r="G57" s="85">
        <f t="shared" ref="G57" si="29">ROUND(D57*F57,2)</f>
        <v>0</v>
      </c>
      <c r="H57" s="25"/>
    </row>
    <row r="58" spans="1:8" ht="18" x14ac:dyDescent="0.25">
      <c r="A58" s="117" t="str">
        <f>IF(D58="","",MAX($A$4:A57)+1)</f>
        <v/>
      </c>
      <c r="B58" s="118" t="s">
        <v>238</v>
      </c>
      <c r="C58" s="111"/>
      <c r="D58" s="111"/>
      <c r="E58" s="111"/>
      <c r="F58" s="111"/>
      <c r="G58" s="112"/>
      <c r="H58" s="25"/>
    </row>
    <row r="59" spans="1:8" ht="71.25" x14ac:dyDescent="0.25">
      <c r="A59" s="117">
        <f>IF(D59="","",MAX($A$4:A58)+1)</f>
        <v>34</v>
      </c>
      <c r="B59" s="120" t="s">
        <v>431</v>
      </c>
      <c r="C59" s="19" t="s">
        <v>0</v>
      </c>
      <c r="D59" s="20">
        <v>9</v>
      </c>
      <c r="E59" s="83">
        <v>0</v>
      </c>
      <c r="F59" s="84">
        <f t="shared" ref="F59:F64" si="30">IF(ISNUMBER(E59),IF(E59&gt;0,ROUND(E59,2),0),0)</f>
        <v>0</v>
      </c>
      <c r="G59" s="85">
        <f t="shared" ref="G59:G64" si="31">ROUND(D59*F59,2)</f>
        <v>0</v>
      </c>
      <c r="H59" s="25"/>
    </row>
    <row r="60" spans="1:8" ht="57" x14ac:dyDescent="0.25">
      <c r="A60" s="117">
        <f>IF(D60="","",MAX($A$4:A59)+1)</f>
        <v>35</v>
      </c>
      <c r="B60" s="120" t="s">
        <v>432</v>
      </c>
      <c r="C60" s="19" t="s">
        <v>0</v>
      </c>
      <c r="D60" s="20">
        <v>3</v>
      </c>
      <c r="E60" s="83">
        <v>0</v>
      </c>
      <c r="F60" s="84">
        <f t="shared" si="30"/>
        <v>0</v>
      </c>
      <c r="G60" s="85">
        <f t="shared" si="31"/>
        <v>0</v>
      </c>
      <c r="H60" s="25"/>
    </row>
    <row r="61" spans="1:8" ht="57" x14ac:dyDescent="0.25">
      <c r="A61" s="117">
        <f>IF(D61="","",MAX($A$4:A60)+1)</f>
        <v>36</v>
      </c>
      <c r="B61" s="120" t="s">
        <v>433</v>
      </c>
      <c r="C61" s="19" t="s">
        <v>0</v>
      </c>
      <c r="D61" s="20">
        <v>3</v>
      </c>
      <c r="E61" s="83">
        <v>0</v>
      </c>
      <c r="F61" s="84">
        <f t="shared" si="30"/>
        <v>0</v>
      </c>
      <c r="G61" s="85">
        <f t="shared" si="31"/>
        <v>0</v>
      </c>
      <c r="H61" s="25"/>
    </row>
    <row r="62" spans="1:8" ht="57" x14ac:dyDescent="0.25">
      <c r="A62" s="117">
        <f>IF(D62="","",MAX($A$4:A61)+1)</f>
        <v>37</v>
      </c>
      <c r="B62" s="120" t="s">
        <v>434</v>
      </c>
      <c r="C62" s="19" t="s">
        <v>0</v>
      </c>
      <c r="D62" s="20">
        <v>1</v>
      </c>
      <c r="E62" s="83">
        <v>0</v>
      </c>
      <c r="F62" s="84">
        <f t="shared" si="30"/>
        <v>0</v>
      </c>
      <c r="G62" s="85">
        <f t="shared" si="31"/>
        <v>0</v>
      </c>
      <c r="H62" s="25"/>
    </row>
    <row r="63" spans="1:8" ht="18" x14ac:dyDescent="0.25">
      <c r="A63" s="117">
        <f>IF(D63="","",MAX($A$4:A62)+1)</f>
        <v>38</v>
      </c>
      <c r="B63" s="120" t="s">
        <v>264</v>
      </c>
      <c r="C63" s="19" t="s">
        <v>0</v>
      </c>
      <c r="D63" s="20">
        <v>2</v>
      </c>
      <c r="E63" s="83">
        <v>0</v>
      </c>
      <c r="F63" s="84">
        <f t="shared" si="30"/>
        <v>0</v>
      </c>
      <c r="G63" s="85">
        <f t="shared" si="31"/>
        <v>0</v>
      </c>
      <c r="H63" s="25"/>
    </row>
    <row r="64" spans="1:8" ht="18" x14ac:dyDescent="0.25">
      <c r="A64" s="117">
        <f>IF(D64="","",MAX($A$4:A63)+1)</f>
        <v>39</v>
      </c>
      <c r="B64" s="120" t="s">
        <v>262</v>
      </c>
      <c r="C64" s="19" t="s">
        <v>0</v>
      </c>
      <c r="D64" s="20">
        <v>1</v>
      </c>
      <c r="E64" s="83">
        <v>0</v>
      </c>
      <c r="F64" s="84">
        <f t="shared" si="30"/>
        <v>0</v>
      </c>
      <c r="G64" s="85">
        <f t="shared" si="31"/>
        <v>0</v>
      </c>
      <c r="H64" s="25"/>
    </row>
    <row r="65" spans="1:8" ht="18" x14ac:dyDescent="0.25">
      <c r="A65" s="117" t="str">
        <f>IF(D65="","",MAX($A$4:A64)+1)</f>
        <v/>
      </c>
      <c r="B65" s="118" t="s">
        <v>266</v>
      </c>
      <c r="C65" s="111"/>
      <c r="D65" s="111"/>
      <c r="E65" s="111"/>
      <c r="F65" s="111"/>
      <c r="G65" s="112"/>
      <c r="H65" s="25"/>
    </row>
    <row r="66" spans="1:8" ht="57" x14ac:dyDescent="0.25">
      <c r="A66" s="117">
        <f>IF(D66="","",MAX($A$4:A65)+1)</f>
        <v>40</v>
      </c>
      <c r="B66" s="120" t="s">
        <v>435</v>
      </c>
      <c r="C66" s="19" t="s">
        <v>0</v>
      </c>
      <c r="D66" s="20">
        <v>1</v>
      </c>
      <c r="E66" s="83">
        <v>0</v>
      </c>
      <c r="F66" s="84">
        <f t="shared" ref="F66:F69" si="32">IF(ISNUMBER(E66),IF(E66&gt;0,ROUND(E66,2),0),0)</f>
        <v>0</v>
      </c>
      <c r="G66" s="85">
        <f t="shared" ref="G66:G69" si="33">ROUND(D66*F66,2)</f>
        <v>0</v>
      </c>
      <c r="H66" s="25"/>
    </row>
    <row r="67" spans="1:8" ht="57" x14ac:dyDescent="0.25">
      <c r="A67" s="117">
        <f>IF(D67="","",MAX($A$4:A66)+1)</f>
        <v>41</v>
      </c>
      <c r="B67" s="120" t="s">
        <v>268</v>
      </c>
      <c r="C67" s="19" t="s">
        <v>0</v>
      </c>
      <c r="D67" s="20">
        <v>1</v>
      </c>
      <c r="E67" s="83">
        <v>0</v>
      </c>
      <c r="F67" s="84">
        <f t="shared" si="32"/>
        <v>0</v>
      </c>
      <c r="G67" s="85">
        <f t="shared" si="33"/>
        <v>0</v>
      </c>
      <c r="H67" s="25"/>
    </row>
    <row r="68" spans="1:8" ht="57" x14ac:dyDescent="0.25">
      <c r="A68" s="117">
        <f>IF(D68="","",MAX($A$4:A67)+1)</f>
        <v>42</v>
      </c>
      <c r="B68" s="120" t="s">
        <v>269</v>
      </c>
      <c r="C68" s="19" t="s">
        <v>0</v>
      </c>
      <c r="D68" s="20">
        <v>1</v>
      </c>
      <c r="E68" s="83">
        <v>0</v>
      </c>
      <c r="F68" s="84">
        <f t="shared" si="32"/>
        <v>0</v>
      </c>
      <c r="G68" s="85">
        <f t="shared" si="33"/>
        <v>0</v>
      </c>
      <c r="H68" s="25"/>
    </row>
    <row r="69" spans="1:8" ht="57" x14ac:dyDescent="0.25">
      <c r="A69" s="117">
        <f>IF(D69="","",MAX($A$4:A68)+1)</f>
        <v>43</v>
      </c>
      <c r="B69" s="120" t="s">
        <v>270</v>
      </c>
      <c r="C69" s="19" t="s">
        <v>0</v>
      </c>
      <c r="D69" s="20">
        <v>1</v>
      </c>
      <c r="E69" s="83">
        <v>0</v>
      </c>
      <c r="F69" s="84">
        <f t="shared" si="32"/>
        <v>0</v>
      </c>
      <c r="G69" s="85">
        <f t="shared" si="33"/>
        <v>0</v>
      </c>
      <c r="H69" s="25"/>
    </row>
    <row r="70" spans="1:8" ht="18" x14ac:dyDescent="0.25">
      <c r="A70" s="117" t="str">
        <f>IF(D70="","",MAX($A$4:A69)+1)</f>
        <v/>
      </c>
      <c r="B70" s="118" t="s">
        <v>271</v>
      </c>
      <c r="C70" s="111"/>
      <c r="D70" s="111"/>
      <c r="E70" s="111"/>
      <c r="F70" s="111"/>
      <c r="G70" s="112"/>
      <c r="H70" s="25"/>
    </row>
    <row r="71" spans="1:8" ht="18" x14ac:dyDescent="0.25">
      <c r="A71" s="117">
        <f>IF(D71="","",MAX($A$4:A70)+1)</f>
        <v>44</v>
      </c>
      <c r="B71" s="120" t="s">
        <v>436</v>
      </c>
      <c r="C71" s="19" t="s">
        <v>8</v>
      </c>
      <c r="D71" s="20">
        <v>1</v>
      </c>
      <c r="E71" s="83">
        <v>0</v>
      </c>
      <c r="F71" s="84">
        <f t="shared" ref="F71:F72" si="34">IF(ISNUMBER(E71),IF(E71&gt;0,ROUND(E71,2),0),0)</f>
        <v>0</v>
      </c>
      <c r="G71" s="85">
        <f t="shared" ref="G71:G72" si="35">ROUND(D71*F71,2)</f>
        <v>0</v>
      </c>
      <c r="H71" s="25"/>
    </row>
    <row r="72" spans="1:8" ht="18" x14ac:dyDescent="0.25">
      <c r="A72" s="117">
        <f>IF(D72="","",MAX($A$4:A71)+1)</f>
        <v>45</v>
      </c>
      <c r="B72" s="120" t="s">
        <v>275</v>
      </c>
      <c r="C72" s="19" t="s">
        <v>0</v>
      </c>
      <c r="D72" s="20">
        <v>1</v>
      </c>
      <c r="E72" s="83">
        <v>0</v>
      </c>
      <c r="F72" s="84">
        <f t="shared" si="34"/>
        <v>0</v>
      </c>
      <c r="G72" s="85">
        <f t="shared" si="35"/>
        <v>0</v>
      </c>
      <c r="H72" s="25"/>
    </row>
    <row r="73" spans="1:8" ht="18" x14ac:dyDescent="0.25">
      <c r="A73" s="117" t="str">
        <f>IF(D73="","",MAX($A$4:A72)+1)</f>
        <v/>
      </c>
      <c r="B73" s="114" t="s">
        <v>276</v>
      </c>
      <c r="C73" s="115"/>
      <c r="D73" s="115"/>
      <c r="E73" s="115"/>
      <c r="F73" s="115"/>
      <c r="G73" s="116"/>
      <c r="H73" s="25"/>
    </row>
    <row r="74" spans="1:8" ht="18" x14ac:dyDescent="0.25">
      <c r="A74" s="117" t="str">
        <f>IF(D74="","",MAX($A$4:A73)+1)</f>
        <v/>
      </c>
      <c r="B74" s="118" t="s">
        <v>284</v>
      </c>
      <c r="C74" s="111"/>
      <c r="D74" s="111"/>
      <c r="E74" s="111"/>
      <c r="F74" s="111"/>
      <c r="G74" s="112"/>
      <c r="H74" s="25"/>
    </row>
    <row r="75" spans="1:8" ht="18" x14ac:dyDescent="0.25">
      <c r="A75" s="117" t="str">
        <f>IF(D75="","",MAX($A$4:A74)+1)</f>
        <v/>
      </c>
      <c r="B75" s="123" t="s">
        <v>295</v>
      </c>
      <c r="C75" s="111"/>
      <c r="D75" s="111"/>
      <c r="E75" s="111"/>
      <c r="F75" s="111"/>
      <c r="G75" s="112"/>
      <c r="H75" s="25"/>
    </row>
    <row r="76" spans="1:8" ht="18" x14ac:dyDescent="0.25">
      <c r="A76" s="117">
        <f>IF(D76="","",MAX($A$4:A75)+1)</f>
        <v>46</v>
      </c>
      <c r="B76" s="124" t="s">
        <v>296</v>
      </c>
      <c r="C76" s="19" t="s">
        <v>87</v>
      </c>
      <c r="D76" s="20">
        <v>9</v>
      </c>
      <c r="E76" s="83">
        <v>0</v>
      </c>
      <c r="F76" s="84">
        <f t="shared" ref="F76:F91" si="36">IF(ISNUMBER(E76),IF(E76&gt;0,ROUND(E76,2),0),0)</f>
        <v>0</v>
      </c>
      <c r="G76" s="85">
        <f t="shared" ref="G76:G91" si="37">ROUND(D76*F76,2)</f>
        <v>0</v>
      </c>
      <c r="H76" s="25"/>
    </row>
    <row r="77" spans="1:8" ht="18" x14ac:dyDescent="0.25">
      <c r="A77" s="117">
        <f>IF(D77="","",MAX($A$4:A76)+1)</f>
        <v>47</v>
      </c>
      <c r="B77" s="124" t="s">
        <v>297</v>
      </c>
      <c r="C77" s="19" t="s">
        <v>87</v>
      </c>
      <c r="D77" s="20">
        <v>6</v>
      </c>
      <c r="E77" s="83">
        <v>0</v>
      </c>
      <c r="F77" s="84">
        <f t="shared" si="36"/>
        <v>0</v>
      </c>
      <c r="G77" s="85">
        <f t="shared" si="37"/>
        <v>0</v>
      </c>
      <c r="H77" s="25"/>
    </row>
    <row r="78" spans="1:8" ht="18" x14ac:dyDescent="0.25">
      <c r="A78" s="117">
        <f>IF(D78="","",MAX($A$4:A77)+1)</f>
        <v>48</v>
      </c>
      <c r="B78" s="124" t="s">
        <v>298</v>
      </c>
      <c r="C78" s="19" t="s">
        <v>8</v>
      </c>
      <c r="D78" s="20">
        <v>15</v>
      </c>
      <c r="E78" s="83">
        <v>0</v>
      </c>
      <c r="F78" s="84">
        <f t="shared" si="36"/>
        <v>0</v>
      </c>
      <c r="G78" s="85">
        <f t="shared" si="37"/>
        <v>0</v>
      </c>
      <c r="H78" s="25"/>
    </row>
    <row r="79" spans="1:8" ht="18" x14ac:dyDescent="0.25">
      <c r="A79" s="117">
        <f>IF(D79="","",MAX($A$4:A78)+1)</f>
        <v>49</v>
      </c>
      <c r="B79" s="124" t="s">
        <v>299</v>
      </c>
      <c r="C79" s="19" t="s">
        <v>8</v>
      </c>
      <c r="D79" s="20">
        <v>3</v>
      </c>
      <c r="E79" s="83">
        <v>0</v>
      </c>
      <c r="F79" s="84">
        <f t="shared" si="36"/>
        <v>0</v>
      </c>
      <c r="G79" s="85">
        <f t="shared" si="37"/>
        <v>0</v>
      </c>
      <c r="H79" s="25"/>
    </row>
    <row r="80" spans="1:8" ht="18" x14ac:dyDescent="0.25">
      <c r="A80" s="117">
        <f>IF(D80="","",MAX($A$4:A79)+1)</f>
        <v>50</v>
      </c>
      <c r="B80" s="124" t="s">
        <v>389</v>
      </c>
      <c r="C80" s="19" t="s">
        <v>87</v>
      </c>
      <c r="D80" s="20">
        <v>2</v>
      </c>
      <c r="E80" s="83">
        <v>0</v>
      </c>
      <c r="F80" s="84">
        <f t="shared" si="36"/>
        <v>0</v>
      </c>
      <c r="G80" s="85">
        <f t="shared" si="37"/>
        <v>0</v>
      </c>
      <c r="H80" s="25"/>
    </row>
    <row r="81" spans="1:8" ht="18" x14ac:dyDescent="0.25">
      <c r="A81" s="117">
        <f>IF(D81="","",MAX($A$4:A80)+1)</f>
        <v>51</v>
      </c>
      <c r="B81" s="124" t="s">
        <v>390</v>
      </c>
      <c r="C81" s="19" t="s">
        <v>8</v>
      </c>
      <c r="D81" s="20">
        <v>4</v>
      </c>
      <c r="E81" s="83">
        <v>0</v>
      </c>
      <c r="F81" s="84">
        <f t="shared" si="36"/>
        <v>0</v>
      </c>
      <c r="G81" s="85">
        <f t="shared" si="37"/>
        <v>0</v>
      </c>
      <c r="H81" s="25"/>
    </row>
    <row r="82" spans="1:8" ht="18" x14ac:dyDescent="0.25">
      <c r="A82" s="117">
        <f>IF(D82="","",MAX($A$4:A81)+1)</f>
        <v>52</v>
      </c>
      <c r="B82" s="122" t="s">
        <v>391</v>
      </c>
      <c r="C82" s="19" t="s">
        <v>87</v>
      </c>
      <c r="D82" s="20">
        <v>250</v>
      </c>
      <c r="E82" s="83">
        <v>0</v>
      </c>
      <c r="F82" s="84">
        <f t="shared" si="36"/>
        <v>0</v>
      </c>
      <c r="G82" s="85">
        <f t="shared" si="37"/>
        <v>0</v>
      </c>
      <c r="H82" s="25"/>
    </row>
    <row r="83" spans="1:8" ht="18" x14ac:dyDescent="0.25">
      <c r="A83" s="117">
        <f>IF(D83="","",MAX($A$4:A82)+1)</f>
        <v>53</v>
      </c>
      <c r="B83" s="120" t="s">
        <v>291</v>
      </c>
      <c r="C83" s="19" t="s">
        <v>8</v>
      </c>
      <c r="D83" s="20">
        <v>12</v>
      </c>
      <c r="E83" s="83">
        <v>0</v>
      </c>
      <c r="F83" s="84">
        <f t="shared" si="36"/>
        <v>0</v>
      </c>
      <c r="G83" s="85">
        <f t="shared" si="37"/>
        <v>0</v>
      </c>
      <c r="H83" s="25"/>
    </row>
    <row r="84" spans="1:8" ht="18" x14ac:dyDescent="0.25">
      <c r="A84" s="117">
        <f>IF(D84="","",MAX($A$4:A83)+1)</f>
        <v>54</v>
      </c>
      <c r="B84" s="120" t="s">
        <v>392</v>
      </c>
      <c r="C84" s="19" t="s">
        <v>0</v>
      </c>
      <c r="D84" s="20">
        <v>1</v>
      </c>
      <c r="E84" s="83">
        <v>0</v>
      </c>
      <c r="F84" s="84">
        <f t="shared" si="36"/>
        <v>0</v>
      </c>
      <c r="G84" s="85">
        <f t="shared" si="37"/>
        <v>0</v>
      </c>
      <c r="H84" s="25"/>
    </row>
    <row r="85" spans="1:8" ht="18" x14ac:dyDescent="0.25">
      <c r="A85" s="117">
        <f>IF(D85="","",MAX($A$4:A84)+1)</f>
        <v>55</v>
      </c>
      <c r="B85" s="120" t="s">
        <v>393</v>
      </c>
      <c r="C85" s="19" t="s">
        <v>0</v>
      </c>
      <c r="D85" s="20">
        <v>1</v>
      </c>
      <c r="E85" s="83">
        <v>0</v>
      </c>
      <c r="F85" s="84">
        <f t="shared" si="36"/>
        <v>0</v>
      </c>
      <c r="G85" s="85">
        <f t="shared" si="37"/>
        <v>0</v>
      </c>
      <c r="H85" s="25"/>
    </row>
    <row r="86" spans="1:8" ht="18" x14ac:dyDescent="0.25">
      <c r="A86" s="117">
        <f>IF(D86="","",MAX($A$4:A85)+1)</f>
        <v>56</v>
      </c>
      <c r="B86" s="122" t="s">
        <v>278</v>
      </c>
      <c r="C86" s="19" t="s">
        <v>87</v>
      </c>
      <c r="D86" s="20">
        <f>2*150</f>
        <v>300</v>
      </c>
      <c r="E86" s="83">
        <v>0</v>
      </c>
      <c r="F86" s="84">
        <f t="shared" si="36"/>
        <v>0</v>
      </c>
      <c r="G86" s="85">
        <f t="shared" si="37"/>
        <v>0</v>
      </c>
      <c r="H86" s="25"/>
    </row>
    <row r="87" spans="1:8" ht="18" x14ac:dyDescent="0.25">
      <c r="A87" s="117">
        <f>IF(D87="","",MAX($A$4:A86)+1)</f>
        <v>57</v>
      </c>
      <c r="B87" s="122" t="s">
        <v>394</v>
      </c>
      <c r="C87" s="19" t="s">
        <v>87</v>
      </c>
      <c r="D87" s="20">
        <v>340</v>
      </c>
      <c r="E87" s="83">
        <v>0</v>
      </c>
      <c r="F87" s="84">
        <f t="shared" si="36"/>
        <v>0</v>
      </c>
      <c r="G87" s="85">
        <f t="shared" si="37"/>
        <v>0</v>
      </c>
      <c r="H87" s="25"/>
    </row>
    <row r="88" spans="1:8" ht="18" x14ac:dyDescent="0.25">
      <c r="A88" s="117">
        <f>IF(D88="","",MAX($A$4:A87)+1)</f>
        <v>58</v>
      </c>
      <c r="B88" s="122" t="s">
        <v>395</v>
      </c>
      <c r="C88" s="19" t="s">
        <v>87</v>
      </c>
      <c r="D88" s="20">
        <v>170</v>
      </c>
      <c r="E88" s="83">
        <v>0</v>
      </c>
      <c r="F88" s="84">
        <f t="shared" si="36"/>
        <v>0</v>
      </c>
      <c r="G88" s="85">
        <f t="shared" si="37"/>
        <v>0</v>
      </c>
      <c r="H88" s="25"/>
    </row>
    <row r="89" spans="1:8" ht="18" x14ac:dyDescent="0.25">
      <c r="A89" s="117">
        <f>IF(D89="","",MAX($A$4:A88)+1)</f>
        <v>59</v>
      </c>
      <c r="B89" s="120" t="s">
        <v>291</v>
      </c>
      <c r="C89" s="19" t="s">
        <v>8</v>
      </c>
      <c r="D89" s="20">
        <v>5</v>
      </c>
      <c r="E89" s="83">
        <v>0</v>
      </c>
      <c r="F89" s="84">
        <f t="shared" si="36"/>
        <v>0</v>
      </c>
      <c r="G89" s="85">
        <f t="shared" si="37"/>
        <v>0</v>
      </c>
      <c r="H89" s="25"/>
    </row>
    <row r="90" spans="1:8" ht="18" x14ac:dyDescent="0.25">
      <c r="A90" s="117">
        <f>IF(D90="","",MAX($A$4:A89)+1)</f>
        <v>60</v>
      </c>
      <c r="B90" s="120" t="s">
        <v>396</v>
      </c>
      <c r="C90" s="19" t="s">
        <v>87</v>
      </c>
      <c r="D90" s="20">
        <v>810</v>
      </c>
      <c r="E90" s="83">
        <v>0</v>
      </c>
      <c r="F90" s="84">
        <f t="shared" si="36"/>
        <v>0</v>
      </c>
      <c r="G90" s="85">
        <f t="shared" si="37"/>
        <v>0</v>
      </c>
      <c r="H90" s="25"/>
    </row>
    <row r="91" spans="1:8" ht="18" x14ac:dyDescent="0.25">
      <c r="A91" s="117">
        <f>IF(D91="","",MAX($A$4:A90)+1)</f>
        <v>61</v>
      </c>
      <c r="B91" s="120" t="s">
        <v>397</v>
      </c>
      <c r="C91" s="19" t="s">
        <v>0</v>
      </c>
      <c r="D91" s="20">
        <v>1</v>
      </c>
      <c r="E91" s="83">
        <v>0</v>
      </c>
      <c r="F91" s="84">
        <f t="shared" si="36"/>
        <v>0</v>
      </c>
      <c r="G91" s="85">
        <f t="shared" si="37"/>
        <v>0</v>
      </c>
      <c r="H91" s="25"/>
    </row>
    <row r="92" spans="1:8" ht="18" x14ac:dyDescent="0.25">
      <c r="A92" s="117" t="str">
        <f>IF(D92="","",MAX($A$4:A91)+1)</f>
        <v/>
      </c>
      <c r="B92" s="118" t="s">
        <v>285</v>
      </c>
      <c r="C92" s="111"/>
      <c r="D92" s="111"/>
      <c r="E92" s="111"/>
      <c r="F92" s="111"/>
      <c r="G92" s="112"/>
      <c r="H92" s="25"/>
    </row>
    <row r="93" spans="1:8" ht="18" x14ac:dyDescent="0.25">
      <c r="A93" s="117" t="str">
        <f>IF(D93="","",MAX($A$4:A92)+1)</f>
        <v/>
      </c>
      <c r="B93" s="123" t="s">
        <v>295</v>
      </c>
      <c r="C93" s="111"/>
      <c r="D93" s="111"/>
      <c r="E93" s="111"/>
      <c r="F93" s="111"/>
      <c r="G93" s="112"/>
      <c r="H93" s="25"/>
    </row>
    <row r="94" spans="1:8" ht="15" x14ac:dyDescent="0.2">
      <c r="A94" s="117">
        <f>IF(D94="","",MAX($A$4:A93)+1)</f>
        <v>62</v>
      </c>
      <c r="B94" s="124" t="s">
        <v>296</v>
      </c>
      <c r="C94" s="19" t="s">
        <v>87</v>
      </c>
      <c r="D94" s="20">
        <v>9</v>
      </c>
      <c r="E94" s="83">
        <v>0</v>
      </c>
      <c r="F94" s="84">
        <f t="shared" ref="F94:F108" si="38">IF(ISNUMBER(E94),IF(E94&gt;0,ROUND(E94,2),0),0)</f>
        <v>0</v>
      </c>
      <c r="G94" s="85">
        <f t="shared" ref="G94:G108" si="39">ROUND(D94*F94,2)</f>
        <v>0</v>
      </c>
    </row>
    <row r="95" spans="1:8" ht="14.25" x14ac:dyDescent="0.2">
      <c r="A95" s="117">
        <f>IF(D95="","",MAX($A$4:A94)+1)</f>
        <v>63</v>
      </c>
      <c r="B95" s="124" t="s">
        <v>297</v>
      </c>
      <c r="C95" s="19" t="s">
        <v>87</v>
      </c>
      <c r="D95" s="20">
        <v>6</v>
      </c>
      <c r="E95" s="83">
        <v>0</v>
      </c>
      <c r="F95" s="84">
        <f t="shared" si="38"/>
        <v>0</v>
      </c>
      <c r="G95" s="85">
        <f t="shared" si="39"/>
        <v>0</v>
      </c>
    </row>
    <row r="96" spans="1:8" ht="15" x14ac:dyDescent="0.2">
      <c r="A96" s="117">
        <f>IF(D96="","",MAX($A$4:A95)+1)</f>
        <v>64</v>
      </c>
      <c r="B96" s="124" t="s">
        <v>298</v>
      </c>
      <c r="C96" s="19" t="s">
        <v>8</v>
      </c>
      <c r="D96" s="20">
        <v>15</v>
      </c>
      <c r="E96" s="83">
        <v>0</v>
      </c>
      <c r="F96" s="84">
        <f t="shared" si="38"/>
        <v>0</v>
      </c>
      <c r="G96" s="85">
        <f t="shared" si="39"/>
        <v>0</v>
      </c>
    </row>
    <row r="97" spans="1:7" ht="14.25" x14ac:dyDescent="0.2">
      <c r="A97" s="117">
        <f>IF(D97="","",MAX($A$4:A96)+1)</f>
        <v>65</v>
      </c>
      <c r="B97" s="124" t="s">
        <v>299</v>
      </c>
      <c r="C97" s="19" t="s">
        <v>8</v>
      </c>
      <c r="D97" s="20">
        <v>3</v>
      </c>
      <c r="E97" s="83">
        <v>0</v>
      </c>
      <c r="F97" s="84">
        <f t="shared" si="38"/>
        <v>0</v>
      </c>
      <c r="G97" s="85">
        <f t="shared" si="39"/>
        <v>0</v>
      </c>
    </row>
    <row r="98" spans="1:7" ht="15" x14ac:dyDescent="0.2">
      <c r="A98" s="117">
        <f>IF(D98="","",MAX($A$4:A97)+1)</f>
        <v>66</v>
      </c>
      <c r="B98" s="124" t="s">
        <v>389</v>
      </c>
      <c r="C98" s="19" t="s">
        <v>87</v>
      </c>
      <c r="D98" s="20">
        <v>2</v>
      </c>
      <c r="E98" s="83">
        <v>0</v>
      </c>
      <c r="F98" s="84">
        <f t="shared" si="38"/>
        <v>0</v>
      </c>
      <c r="G98" s="85">
        <f t="shared" si="39"/>
        <v>0</v>
      </c>
    </row>
    <row r="99" spans="1:7" ht="15" x14ac:dyDescent="0.2">
      <c r="A99" s="117">
        <f>IF(D99="","",MAX($A$4:A98)+1)</f>
        <v>67</v>
      </c>
      <c r="B99" s="124" t="s">
        <v>390</v>
      </c>
      <c r="C99" s="19" t="s">
        <v>8</v>
      </c>
      <c r="D99" s="20">
        <v>4</v>
      </c>
      <c r="E99" s="83">
        <v>0</v>
      </c>
      <c r="F99" s="84">
        <f t="shared" si="38"/>
        <v>0</v>
      </c>
      <c r="G99" s="85">
        <f t="shared" si="39"/>
        <v>0</v>
      </c>
    </row>
    <row r="100" spans="1:7" ht="14.25" x14ac:dyDescent="0.2">
      <c r="A100" s="117">
        <f>IF(D100="","",MAX($A$4:A99)+1)</f>
        <v>68</v>
      </c>
      <c r="B100" s="122" t="s">
        <v>391</v>
      </c>
      <c r="C100" s="19" t="s">
        <v>87</v>
      </c>
      <c r="D100" s="20">
        <v>250</v>
      </c>
      <c r="E100" s="83">
        <v>0</v>
      </c>
      <c r="F100" s="84">
        <f t="shared" si="38"/>
        <v>0</v>
      </c>
      <c r="G100" s="85">
        <f t="shared" si="39"/>
        <v>0</v>
      </c>
    </row>
    <row r="101" spans="1:7" ht="14.25" x14ac:dyDescent="0.2">
      <c r="A101" s="117">
        <f>IF(D101="","",MAX($A$4:A100)+1)</f>
        <v>69</v>
      </c>
      <c r="B101" s="120" t="s">
        <v>291</v>
      </c>
      <c r="C101" s="19" t="s">
        <v>8</v>
      </c>
      <c r="D101" s="20">
        <v>12</v>
      </c>
      <c r="E101" s="83">
        <v>0</v>
      </c>
      <c r="F101" s="84">
        <f t="shared" si="38"/>
        <v>0</v>
      </c>
      <c r="G101" s="85">
        <f t="shared" si="39"/>
        <v>0</v>
      </c>
    </row>
    <row r="102" spans="1:7" ht="14.25" x14ac:dyDescent="0.2">
      <c r="A102" s="117">
        <f>IF(D102="","",MAX($A$4:A101)+1)</f>
        <v>70</v>
      </c>
      <c r="B102" s="120" t="s">
        <v>392</v>
      </c>
      <c r="C102" s="19" t="s">
        <v>0</v>
      </c>
      <c r="D102" s="20">
        <v>1</v>
      </c>
      <c r="E102" s="83">
        <v>0</v>
      </c>
      <c r="F102" s="84">
        <f t="shared" si="38"/>
        <v>0</v>
      </c>
      <c r="G102" s="85">
        <f t="shared" si="39"/>
        <v>0</v>
      </c>
    </row>
    <row r="103" spans="1:7" ht="14.25" x14ac:dyDescent="0.2">
      <c r="A103" s="117">
        <f>IF(D103="","",MAX($A$4:A102)+1)</f>
        <v>71</v>
      </c>
      <c r="B103" s="120" t="s">
        <v>393</v>
      </c>
      <c r="C103" s="19" t="s">
        <v>0</v>
      </c>
      <c r="D103" s="20">
        <v>1</v>
      </c>
      <c r="E103" s="83">
        <v>0</v>
      </c>
      <c r="F103" s="84">
        <f t="shared" si="38"/>
        <v>0</v>
      </c>
      <c r="G103" s="85">
        <f t="shared" si="39"/>
        <v>0</v>
      </c>
    </row>
    <row r="104" spans="1:7" ht="15" x14ac:dyDescent="0.2">
      <c r="A104" s="117">
        <f>IF(D104="","",MAX($A$4:A103)+1)</f>
        <v>72</v>
      </c>
      <c r="B104" s="122" t="s">
        <v>278</v>
      </c>
      <c r="C104" s="19" t="s">
        <v>87</v>
      </c>
      <c r="D104" s="20">
        <f>2*160</f>
        <v>320</v>
      </c>
      <c r="E104" s="83">
        <v>0</v>
      </c>
      <c r="F104" s="84">
        <f t="shared" si="38"/>
        <v>0</v>
      </c>
      <c r="G104" s="85">
        <f t="shared" si="39"/>
        <v>0</v>
      </c>
    </row>
    <row r="105" spans="1:7" ht="15" x14ac:dyDescent="0.2">
      <c r="A105" s="117">
        <f>IF(D105="","",MAX($A$4:A104)+1)</f>
        <v>73</v>
      </c>
      <c r="B105" s="122" t="s">
        <v>394</v>
      </c>
      <c r="C105" s="19" t="s">
        <v>87</v>
      </c>
      <c r="D105" s="20">
        <v>360</v>
      </c>
      <c r="E105" s="83">
        <v>0</v>
      </c>
      <c r="F105" s="84">
        <f t="shared" si="38"/>
        <v>0</v>
      </c>
      <c r="G105" s="85">
        <f t="shared" si="39"/>
        <v>0</v>
      </c>
    </row>
    <row r="106" spans="1:7" ht="14.25" x14ac:dyDescent="0.2">
      <c r="A106" s="117">
        <f>IF(D106="","",MAX($A$4:A105)+1)</f>
        <v>74</v>
      </c>
      <c r="B106" s="120" t="s">
        <v>291</v>
      </c>
      <c r="C106" s="19" t="s">
        <v>8</v>
      </c>
      <c r="D106" s="20">
        <v>4</v>
      </c>
      <c r="E106" s="83">
        <v>0</v>
      </c>
      <c r="F106" s="84">
        <f t="shared" si="38"/>
        <v>0</v>
      </c>
      <c r="G106" s="85">
        <f t="shared" si="39"/>
        <v>0</v>
      </c>
    </row>
    <row r="107" spans="1:7" ht="14.25" x14ac:dyDescent="0.2">
      <c r="A107" s="117">
        <f>IF(D107="","",MAX($A$4:A106)+1)</f>
        <v>75</v>
      </c>
      <c r="B107" s="120" t="s">
        <v>396</v>
      </c>
      <c r="C107" s="19" t="s">
        <v>87</v>
      </c>
      <c r="D107" s="20">
        <v>680</v>
      </c>
      <c r="E107" s="83">
        <v>0</v>
      </c>
      <c r="F107" s="84">
        <f t="shared" si="38"/>
        <v>0</v>
      </c>
      <c r="G107" s="85">
        <f t="shared" si="39"/>
        <v>0</v>
      </c>
    </row>
    <row r="108" spans="1:7" ht="14.25" x14ac:dyDescent="0.2">
      <c r="A108" s="117">
        <f>IF(D108="","",MAX($A$4:A107)+1)</f>
        <v>76</v>
      </c>
      <c r="B108" s="120" t="s">
        <v>397</v>
      </c>
      <c r="C108" s="19" t="s">
        <v>0</v>
      </c>
      <c r="D108" s="20">
        <v>1</v>
      </c>
      <c r="E108" s="83">
        <v>0</v>
      </c>
      <c r="F108" s="84">
        <f t="shared" si="38"/>
        <v>0</v>
      </c>
      <c r="G108" s="85">
        <f t="shared" si="39"/>
        <v>0</v>
      </c>
    </row>
    <row r="109" spans="1:7" ht="15" x14ac:dyDescent="0.2">
      <c r="A109" s="117" t="str">
        <f>IF(D109="","",MAX($A$4:A108)+1)</f>
        <v/>
      </c>
      <c r="B109" s="118" t="s">
        <v>361</v>
      </c>
      <c r="C109" s="111"/>
      <c r="D109" s="111"/>
      <c r="E109" s="111"/>
      <c r="F109" s="111"/>
      <c r="G109" s="112"/>
    </row>
    <row r="110" spans="1:7" ht="15" x14ac:dyDescent="0.2">
      <c r="A110" s="117" t="str">
        <f>IF(D110="","",MAX($A$4:A109)+1)</f>
        <v/>
      </c>
      <c r="B110" s="123" t="s">
        <v>295</v>
      </c>
      <c r="C110" s="111"/>
      <c r="D110" s="111"/>
      <c r="E110" s="111"/>
      <c r="F110" s="111"/>
      <c r="G110" s="112"/>
    </row>
    <row r="111" spans="1:7" ht="15" x14ac:dyDescent="0.2">
      <c r="A111" s="117">
        <f>IF(D111="","",MAX($A$4:A110)+1)</f>
        <v>77</v>
      </c>
      <c r="B111" s="124" t="s">
        <v>296</v>
      </c>
      <c r="C111" s="19" t="s">
        <v>87</v>
      </c>
      <c r="D111" s="20">
        <v>9</v>
      </c>
      <c r="E111" s="83">
        <v>0</v>
      </c>
      <c r="F111" s="84">
        <f t="shared" ref="F111:F126" si="40">IF(ISNUMBER(E111),IF(E111&gt;0,ROUND(E111,2),0),0)</f>
        <v>0</v>
      </c>
      <c r="G111" s="85">
        <f t="shared" ref="G111:G126" si="41">ROUND(D111*F111,2)</f>
        <v>0</v>
      </c>
    </row>
    <row r="112" spans="1:7" ht="14.25" x14ac:dyDescent="0.2">
      <c r="A112" s="117">
        <f>IF(D112="","",MAX($A$4:A111)+1)</f>
        <v>78</v>
      </c>
      <c r="B112" s="124" t="s">
        <v>297</v>
      </c>
      <c r="C112" s="19" t="s">
        <v>87</v>
      </c>
      <c r="D112" s="20">
        <v>6</v>
      </c>
      <c r="E112" s="83">
        <v>0</v>
      </c>
      <c r="F112" s="84">
        <f t="shared" si="40"/>
        <v>0</v>
      </c>
      <c r="G112" s="85">
        <f t="shared" si="41"/>
        <v>0</v>
      </c>
    </row>
    <row r="113" spans="1:7" ht="15" x14ac:dyDescent="0.2">
      <c r="A113" s="117">
        <f>IF(D113="","",MAX($A$4:A112)+1)</f>
        <v>79</v>
      </c>
      <c r="B113" s="124" t="s">
        <v>298</v>
      </c>
      <c r="C113" s="19" t="s">
        <v>8</v>
      </c>
      <c r="D113" s="20">
        <v>15</v>
      </c>
      <c r="E113" s="83">
        <v>0</v>
      </c>
      <c r="F113" s="84">
        <f t="shared" si="40"/>
        <v>0</v>
      </c>
      <c r="G113" s="85">
        <f t="shared" si="41"/>
        <v>0</v>
      </c>
    </row>
    <row r="114" spans="1:7" ht="14.25" x14ac:dyDescent="0.2">
      <c r="A114" s="117">
        <f>IF(D114="","",MAX($A$4:A113)+1)</f>
        <v>80</v>
      </c>
      <c r="B114" s="124" t="s">
        <v>299</v>
      </c>
      <c r="C114" s="19" t="s">
        <v>8</v>
      </c>
      <c r="D114" s="20">
        <v>3</v>
      </c>
      <c r="E114" s="83">
        <v>0</v>
      </c>
      <c r="F114" s="84">
        <f t="shared" si="40"/>
        <v>0</v>
      </c>
      <c r="G114" s="85">
        <f t="shared" si="41"/>
        <v>0</v>
      </c>
    </row>
    <row r="115" spans="1:7" ht="15" x14ac:dyDescent="0.2">
      <c r="A115" s="117">
        <f>IF(D115="","",MAX($A$4:A114)+1)</f>
        <v>81</v>
      </c>
      <c r="B115" s="124" t="s">
        <v>389</v>
      </c>
      <c r="C115" s="19" t="s">
        <v>87</v>
      </c>
      <c r="D115" s="20">
        <v>2</v>
      </c>
      <c r="E115" s="83">
        <v>0</v>
      </c>
      <c r="F115" s="84">
        <f t="shared" si="40"/>
        <v>0</v>
      </c>
      <c r="G115" s="85">
        <f t="shared" si="41"/>
        <v>0</v>
      </c>
    </row>
    <row r="116" spans="1:7" ht="15" x14ac:dyDescent="0.2">
      <c r="A116" s="117">
        <f>IF(D116="","",MAX($A$4:A115)+1)</f>
        <v>82</v>
      </c>
      <c r="B116" s="124" t="s">
        <v>390</v>
      </c>
      <c r="C116" s="19" t="s">
        <v>8</v>
      </c>
      <c r="D116" s="20">
        <v>4</v>
      </c>
      <c r="E116" s="83">
        <v>0</v>
      </c>
      <c r="F116" s="84">
        <f t="shared" si="40"/>
        <v>0</v>
      </c>
      <c r="G116" s="85">
        <f t="shared" si="41"/>
        <v>0</v>
      </c>
    </row>
    <row r="117" spans="1:7" ht="14.25" x14ac:dyDescent="0.2">
      <c r="A117" s="117">
        <f>IF(D117="","",MAX($A$4:A116)+1)</f>
        <v>83</v>
      </c>
      <c r="B117" s="122" t="s">
        <v>391</v>
      </c>
      <c r="C117" s="19" t="s">
        <v>87</v>
      </c>
      <c r="D117" s="20">
        <v>250</v>
      </c>
      <c r="E117" s="83">
        <v>0</v>
      </c>
      <c r="F117" s="84">
        <f t="shared" si="40"/>
        <v>0</v>
      </c>
      <c r="G117" s="85">
        <f t="shared" si="41"/>
        <v>0</v>
      </c>
    </row>
    <row r="118" spans="1:7" ht="14.25" x14ac:dyDescent="0.2">
      <c r="A118" s="117">
        <f>IF(D118="","",MAX($A$4:A117)+1)</f>
        <v>84</v>
      </c>
      <c r="B118" s="120" t="s">
        <v>291</v>
      </c>
      <c r="C118" s="19" t="s">
        <v>8</v>
      </c>
      <c r="D118" s="20">
        <v>12</v>
      </c>
      <c r="E118" s="83">
        <v>0</v>
      </c>
      <c r="F118" s="84">
        <f t="shared" si="40"/>
        <v>0</v>
      </c>
      <c r="G118" s="85">
        <f t="shared" si="41"/>
        <v>0</v>
      </c>
    </row>
    <row r="119" spans="1:7" ht="14.25" x14ac:dyDescent="0.2">
      <c r="A119" s="117">
        <f>IF(D119="","",MAX($A$4:A118)+1)</f>
        <v>85</v>
      </c>
      <c r="B119" s="120" t="s">
        <v>392</v>
      </c>
      <c r="C119" s="19" t="s">
        <v>0</v>
      </c>
      <c r="D119" s="20">
        <v>1</v>
      </c>
      <c r="E119" s="83">
        <v>0</v>
      </c>
      <c r="F119" s="84">
        <f t="shared" si="40"/>
        <v>0</v>
      </c>
      <c r="G119" s="85">
        <f t="shared" si="41"/>
        <v>0</v>
      </c>
    </row>
    <row r="120" spans="1:7" ht="14.25" x14ac:dyDescent="0.2">
      <c r="A120" s="117">
        <f>IF(D120="","",MAX($A$4:A119)+1)</f>
        <v>86</v>
      </c>
      <c r="B120" s="120" t="s">
        <v>393</v>
      </c>
      <c r="C120" s="19" t="s">
        <v>0</v>
      </c>
      <c r="D120" s="20">
        <v>1</v>
      </c>
      <c r="E120" s="83">
        <v>0</v>
      </c>
      <c r="F120" s="84">
        <f t="shared" si="40"/>
        <v>0</v>
      </c>
      <c r="G120" s="85">
        <f t="shared" si="41"/>
        <v>0</v>
      </c>
    </row>
    <row r="121" spans="1:7" ht="15" x14ac:dyDescent="0.2">
      <c r="A121" s="117">
        <f>IF(D121="","",MAX($A$4:A120)+1)</f>
        <v>87</v>
      </c>
      <c r="B121" s="122" t="s">
        <v>278</v>
      </c>
      <c r="C121" s="19" t="s">
        <v>87</v>
      </c>
      <c r="D121" s="20">
        <f>2*170</f>
        <v>340</v>
      </c>
      <c r="E121" s="83">
        <v>0</v>
      </c>
      <c r="F121" s="84">
        <f t="shared" si="40"/>
        <v>0</v>
      </c>
      <c r="G121" s="85">
        <f t="shared" si="41"/>
        <v>0</v>
      </c>
    </row>
    <row r="122" spans="1:7" ht="15" x14ac:dyDescent="0.2">
      <c r="A122" s="117">
        <f>IF(D122="","",MAX($A$4:A121)+1)</f>
        <v>88</v>
      </c>
      <c r="B122" s="122" t="s">
        <v>394</v>
      </c>
      <c r="C122" s="19" t="s">
        <v>87</v>
      </c>
      <c r="D122" s="20">
        <v>380</v>
      </c>
      <c r="E122" s="83">
        <v>0</v>
      </c>
      <c r="F122" s="84">
        <f t="shared" si="40"/>
        <v>0</v>
      </c>
      <c r="G122" s="85">
        <f t="shared" si="41"/>
        <v>0</v>
      </c>
    </row>
    <row r="123" spans="1:7" ht="15" x14ac:dyDescent="0.2">
      <c r="A123" s="117">
        <f>IF(D123="","",MAX($A$4:A122)+1)</f>
        <v>89</v>
      </c>
      <c r="B123" s="122" t="s">
        <v>395</v>
      </c>
      <c r="C123" s="19" t="s">
        <v>87</v>
      </c>
      <c r="D123" s="20">
        <v>190</v>
      </c>
      <c r="E123" s="83">
        <v>0</v>
      </c>
      <c r="F123" s="84">
        <f t="shared" si="40"/>
        <v>0</v>
      </c>
      <c r="G123" s="85">
        <f t="shared" si="41"/>
        <v>0</v>
      </c>
    </row>
    <row r="124" spans="1:7" ht="14.25" x14ac:dyDescent="0.2">
      <c r="A124" s="117">
        <f>IF(D124="","",MAX($A$4:A123)+1)</f>
        <v>90</v>
      </c>
      <c r="B124" s="120" t="s">
        <v>291</v>
      </c>
      <c r="C124" s="19" t="s">
        <v>8</v>
      </c>
      <c r="D124" s="20">
        <v>5</v>
      </c>
      <c r="E124" s="83">
        <v>0</v>
      </c>
      <c r="F124" s="84">
        <f t="shared" si="40"/>
        <v>0</v>
      </c>
      <c r="G124" s="85">
        <f t="shared" si="41"/>
        <v>0</v>
      </c>
    </row>
    <row r="125" spans="1:7" ht="14.25" x14ac:dyDescent="0.2">
      <c r="A125" s="117">
        <f>IF(D125="","",MAX($A$4:A124)+1)</f>
        <v>91</v>
      </c>
      <c r="B125" s="120" t="s">
        <v>396</v>
      </c>
      <c r="C125" s="19" t="s">
        <v>87</v>
      </c>
      <c r="D125" s="20">
        <v>910</v>
      </c>
      <c r="E125" s="83">
        <v>0</v>
      </c>
      <c r="F125" s="84">
        <f t="shared" si="40"/>
        <v>0</v>
      </c>
      <c r="G125" s="85">
        <f t="shared" si="41"/>
        <v>0</v>
      </c>
    </row>
    <row r="126" spans="1:7" ht="14.25" x14ac:dyDescent="0.2">
      <c r="A126" s="117">
        <f>IF(D126="","",MAX($A$4:A125)+1)</f>
        <v>92</v>
      </c>
      <c r="B126" s="120" t="s">
        <v>397</v>
      </c>
      <c r="C126" s="19" t="s">
        <v>0</v>
      </c>
      <c r="D126" s="20">
        <v>1</v>
      </c>
      <c r="E126" s="83">
        <v>0</v>
      </c>
      <c r="F126" s="84">
        <f t="shared" si="40"/>
        <v>0</v>
      </c>
      <c r="G126" s="85">
        <f t="shared" si="41"/>
        <v>0</v>
      </c>
    </row>
    <row r="127" spans="1:7" ht="15" x14ac:dyDescent="0.2">
      <c r="A127" s="117" t="str">
        <f>IF(D127="","",MAX($A$4:A126)+1)</f>
        <v/>
      </c>
      <c r="B127" s="118" t="s">
        <v>363</v>
      </c>
      <c r="C127" s="111"/>
      <c r="D127" s="111"/>
      <c r="E127" s="111"/>
      <c r="F127" s="111"/>
      <c r="G127" s="112"/>
    </row>
    <row r="128" spans="1:7" ht="15" x14ac:dyDescent="0.2">
      <c r="A128" s="117" t="str">
        <f>IF(D128="","",MAX($A$4:A127)+1)</f>
        <v/>
      </c>
      <c r="B128" s="123" t="s">
        <v>295</v>
      </c>
      <c r="C128" s="111"/>
      <c r="D128" s="111"/>
      <c r="E128" s="111"/>
      <c r="F128" s="111"/>
      <c r="G128" s="112"/>
    </row>
    <row r="129" spans="1:7" ht="15" x14ac:dyDescent="0.2">
      <c r="A129" s="117">
        <f>IF(D129="","",MAX($A$4:A128)+1)</f>
        <v>93</v>
      </c>
      <c r="B129" s="124" t="s">
        <v>296</v>
      </c>
      <c r="C129" s="19" t="s">
        <v>87</v>
      </c>
      <c r="D129" s="20">
        <v>9</v>
      </c>
      <c r="E129" s="83">
        <v>0</v>
      </c>
      <c r="F129" s="84">
        <f t="shared" ref="F129:F144" si="42">IF(ISNUMBER(E129),IF(E129&gt;0,ROUND(E129,2),0),0)</f>
        <v>0</v>
      </c>
      <c r="G129" s="85">
        <f t="shared" ref="G129:G144" si="43">ROUND(D129*F129,2)</f>
        <v>0</v>
      </c>
    </row>
    <row r="130" spans="1:7" ht="14.25" x14ac:dyDescent="0.2">
      <c r="A130" s="117">
        <f>IF(D130="","",MAX($A$4:A129)+1)</f>
        <v>94</v>
      </c>
      <c r="B130" s="124" t="s">
        <v>297</v>
      </c>
      <c r="C130" s="19" t="s">
        <v>87</v>
      </c>
      <c r="D130" s="20">
        <v>6</v>
      </c>
      <c r="E130" s="83">
        <v>0</v>
      </c>
      <c r="F130" s="84">
        <f t="shared" si="42"/>
        <v>0</v>
      </c>
      <c r="G130" s="85">
        <f t="shared" si="43"/>
        <v>0</v>
      </c>
    </row>
    <row r="131" spans="1:7" ht="15" x14ac:dyDescent="0.2">
      <c r="A131" s="117">
        <f>IF(D131="","",MAX($A$4:A130)+1)</f>
        <v>95</v>
      </c>
      <c r="B131" s="124" t="s">
        <v>298</v>
      </c>
      <c r="C131" s="19" t="s">
        <v>8</v>
      </c>
      <c r="D131" s="20">
        <v>15</v>
      </c>
      <c r="E131" s="83">
        <v>0</v>
      </c>
      <c r="F131" s="84">
        <f t="shared" si="42"/>
        <v>0</v>
      </c>
      <c r="G131" s="85">
        <f t="shared" si="43"/>
        <v>0</v>
      </c>
    </row>
    <row r="132" spans="1:7" ht="14.25" x14ac:dyDescent="0.2">
      <c r="A132" s="117">
        <f>IF(D132="","",MAX($A$4:A131)+1)</f>
        <v>96</v>
      </c>
      <c r="B132" s="124" t="s">
        <v>299</v>
      </c>
      <c r="C132" s="19" t="s">
        <v>8</v>
      </c>
      <c r="D132" s="20">
        <v>3</v>
      </c>
      <c r="E132" s="83">
        <v>0</v>
      </c>
      <c r="F132" s="84">
        <f t="shared" si="42"/>
        <v>0</v>
      </c>
      <c r="G132" s="85">
        <f t="shared" si="43"/>
        <v>0</v>
      </c>
    </row>
    <row r="133" spans="1:7" ht="15" x14ac:dyDescent="0.2">
      <c r="A133" s="117">
        <f>IF(D133="","",MAX($A$4:A132)+1)</f>
        <v>97</v>
      </c>
      <c r="B133" s="124" t="s">
        <v>389</v>
      </c>
      <c r="C133" s="19" t="s">
        <v>87</v>
      </c>
      <c r="D133" s="20">
        <v>2</v>
      </c>
      <c r="E133" s="83">
        <v>0</v>
      </c>
      <c r="F133" s="84">
        <f t="shared" si="42"/>
        <v>0</v>
      </c>
      <c r="G133" s="85">
        <f t="shared" si="43"/>
        <v>0</v>
      </c>
    </row>
    <row r="134" spans="1:7" ht="15" x14ac:dyDescent="0.2">
      <c r="A134" s="117">
        <f>IF(D134="","",MAX($A$4:A133)+1)</f>
        <v>98</v>
      </c>
      <c r="B134" s="124" t="s">
        <v>390</v>
      </c>
      <c r="C134" s="19" t="s">
        <v>8</v>
      </c>
      <c r="D134" s="20">
        <v>4</v>
      </c>
      <c r="E134" s="83">
        <v>0</v>
      </c>
      <c r="F134" s="84">
        <f t="shared" si="42"/>
        <v>0</v>
      </c>
      <c r="G134" s="85">
        <f t="shared" si="43"/>
        <v>0</v>
      </c>
    </row>
    <row r="135" spans="1:7" ht="14.25" x14ac:dyDescent="0.2">
      <c r="A135" s="117">
        <f>IF(D135="","",MAX($A$4:A134)+1)</f>
        <v>99</v>
      </c>
      <c r="B135" s="122" t="s">
        <v>391</v>
      </c>
      <c r="C135" s="19" t="s">
        <v>87</v>
      </c>
      <c r="D135" s="20">
        <v>250</v>
      </c>
      <c r="E135" s="83">
        <v>0</v>
      </c>
      <c r="F135" s="84">
        <f t="shared" si="42"/>
        <v>0</v>
      </c>
      <c r="G135" s="85">
        <f t="shared" si="43"/>
        <v>0</v>
      </c>
    </row>
    <row r="136" spans="1:7" ht="14.25" x14ac:dyDescent="0.2">
      <c r="A136" s="117">
        <f>IF(D136="","",MAX($A$4:A135)+1)</f>
        <v>100</v>
      </c>
      <c r="B136" s="120" t="s">
        <v>291</v>
      </c>
      <c r="C136" s="19" t="s">
        <v>8</v>
      </c>
      <c r="D136" s="20">
        <v>12</v>
      </c>
      <c r="E136" s="83">
        <v>0</v>
      </c>
      <c r="F136" s="84">
        <f t="shared" si="42"/>
        <v>0</v>
      </c>
      <c r="G136" s="85">
        <f t="shared" si="43"/>
        <v>0</v>
      </c>
    </row>
    <row r="137" spans="1:7" ht="14.25" x14ac:dyDescent="0.2">
      <c r="A137" s="117">
        <f>IF(D137="","",MAX($A$4:A136)+1)</f>
        <v>101</v>
      </c>
      <c r="B137" s="120" t="s">
        <v>392</v>
      </c>
      <c r="C137" s="19" t="s">
        <v>0</v>
      </c>
      <c r="D137" s="20">
        <v>1</v>
      </c>
      <c r="E137" s="83">
        <v>0</v>
      </c>
      <c r="F137" s="84">
        <f t="shared" si="42"/>
        <v>0</v>
      </c>
      <c r="G137" s="85">
        <f t="shared" si="43"/>
        <v>0</v>
      </c>
    </row>
    <row r="138" spans="1:7" ht="14.25" x14ac:dyDescent="0.2">
      <c r="A138" s="117">
        <f>IF(D138="","",MAX($A$4:A137)+1)</f>
        <v>102</v>
      </c>
      <c r="B138" s="120" t="s">
        <v>393</v>
      </c>
      <c r="C138" s="19" t="s">
        <v>0</v>
      </c>
      <c r="D138" s="20">
        <v>1</v>
      </c>
      <c r="E138" s="83">
        <v>0</v>
      </c>
      <c r="F138" s="84">
        <f t="shared" si="42"/>
        <v>0</v>
      </c>
      <c r="G138" s="85">
        <f t="shared" si="43"/>
        <v>0</v>
      </c>
    </row>
    <row r="139" spans="1:7" ht="15" x14ac:dyDescent="0.2">
      <c r="A139" s="117">
        <f>IF(D139="","",MAX($A$4:A138)+1)</f>
        <v>103</v>
      </c>
      <c r="B139" s="122" t="s">
        <v>278</v>
      </c>
      <c r="C139" s="19" t="s">
        <v>87</v>
      </c>
      <c r="D139" s="20">
        <f>2*180</f>
        <v>360</v>
      </c>
      <c r="E139" s="83">
        <v>0</v>
      </c>
      <c r="F139" s="84">
        <f t="shared" si="42"/>
        <v>0</v>
      </c>
      <c r="G139" s="85">
        <f t="shared" si="43"/>
        <v>0</v>
      </c>
    </row>
    <row r="140" spans="1:7" ht="15" x14ac:dyDescent="0.2">
      <c r="A140" s="117">
        <f>IF(D140="","",MAX($A$4:A139)+1)</f>
        <v>104</v>
      </c>
      <c r="B140" s="122" t="s">
        <v>394</v>
      </c>
      <c r="C140" s="19" t="s">
        <v>87</v>
      </c>
      <c r="D140" s="20">
        <v>400</v>
      </c>
      <c r="E140" s="83">
        <v>0</v>
      </c>
      <c r="F140" s="84">
        <f t="shared" si="42"/>
        <v>0</v>
      </c>
      <c r="G140" s="85">
        <f t="shared" si="43"/>
        <v>0</v>
      </c>
    </row>
    <row r="141" spans="1:7" ht="15" x14ac:dyDescent="0.2">
      <c r="A141" s="117">
        <f>IF(D141="","",MAX($A$4:A140)+1)</f>
        <v>105</v>
      </c>
      <c r="B141" s="122" t="s">
        <v>395</v>
      </c>
      <c r="C141" s="19" t="s">
        <v>87</v>
      </c>
      <c r="D141" s="20">
        <v>200</v>
      </c>
      <c r="E141" s="83">
        <v>0</v>
      </c>
      <c r="F141" s="84">
        <f t="shared" si="42"/>
        <v>0</v>
      </c>
      <c r="G141" s="85">
        <f t="shared" si="43"/>
        <v>0</v>
      </c>
    </row>
    <row r="142" spans="1:7" ht="14.25" x14ac:dyDescent="0.2">
      <c r="A142" s="117">
        <f>IF(D142="","",MAX($A$4:A141)+1)</f>
        <v>106</v>
      </c>
      <c r="B142" s="120" t="s">
        <v>291</v>
      </c>
      <c r="C142" s="19" t="s">
        <v>8</v>
      </c>
      <c r="D142" s="20">
        <v>5</v>
      </c>
      <c r="E142" s="83">
        <v>0</v>
      </c>
      <c r="F142" s="84">
        <f t="shared" si="42"/>
        <v>0</v>
      </c>
      <c r="G142" s="85">
        <f t="shared" si="43"/>
        <v>0</v>
      </c>
    </row>
    <row r="143" spans="1:7" ht="14.25" x14ac:dyDescent="0.2">
      <c r="A143" s="117">
        <f>IF(D143="","",MAX($A$4:A142)+1)</f>
        <v>107</v>
      </c>
      <c r="B143" s="120" t="s">
        <v>396</v>
      </c>
      <c r="C143" s="19" t="s">
        <v>87</v>
      </c>
      <c r="D143" s="20">
        <v>960</v>
      </c>
      <c r="E143" s="83">
        <v>0</v>
      </c>
      <c r="F143" s="84">
        <f t="shared" si="42"/>
        <v>0</v>
      </c>
      <c r="G143" s="85">
        <f t="shared" si="43"/>
        <v>0</v>
      </c>
    </row>
    <row r="144" spans="1:7" ht="14.25" x14ac:dyDescent="0.2">
      <c r="A144" s="117">
        <f>IF(D144="","",MAX($A$4:A143)+1)</f>
        <v>108</v>
      </c>
      <c r="B144" s="120" t="s">
        <v>397</v>
      </c>
      <c r="C144" s="19" t="s">
        <v>0</v>
      </c>
      <c r="D144" s="20">
        <v>1</v>
      </c>
      <c r="E144" s="83">
        <v>0</v>
      </c>
      <c r="F144" s="84">
        <f t="shared" si="42"/>
        <v>0</v>
      </c>
      <c r="G144" s="85">
        <f t="shared" si="43"/>
        <v>0</v>
      </c>
    </row>
    <row r="145" spans="1:7" ht="15" x14ac:dyDescent="0.2">
      <c r="A145" s="117" t="str">
        <f>IF(D145="","",MAX($A$4:A144)+1)</f>
        <v/>
      </c>
      <c r="B145" s="118" t="s">
        <v>286</v>
      </c>
      <c r="C145" s="111"/>
      <c r="D145" s="111"/>
      <c r="E145" s="111"/>
      <c r="F145" s="111"/>
      <c r="G145" s="112"/>
    </row>
    <row r="146" spans="1:7" ht="15" x14ac:dyDescent="0.2">
      <c r="A146" s="117" t="str">
        <f>IF(D146="","",MAX($A$4:A145)+1)</f>
        <v/>
      </c>
      <c r="B146" s="123" t="s">
        <v>295</v>
      </c>
      <c r="C146" s="111"/>
      <c r="D146" s="111"/>
      <c r="E146" s="111"/>
      <c r="F146" s="111"/>
      <c r="G146" s="112"/>
    </row>
    <row r="147" spans="1:7" ht="15" x14ac:dyDescent="0.2">
      <c r="A147" s="117">
        <f>IF(D147="","",MAX($A$4:A146)+1)</f>
        <v>109</v>
      </c>
      <c r="B147" s="124" t="s">
        <v>296</v>
      </c>
      <c r="C147" s="19" t="s">
        <v>87</v>
      </c>
      <c r="D147" s="20">
        <v>9</v>
      </c>
      <c r="E147" s="83">
        <v>0</v>
      </c>
      <c r="F147" s="84">
        <f t="shared" ref="F147:F161" si="44">IF(ISNUMBER(E147),IF(E147&gt;0,ROUND(E147,2),0),0)</f>
        <v>0</v>
      </c>
      <c r="G147" s="85">
        <f t="shared" ref="G147:G161" si="45">ROUND(D147*F147,2)</f>
        <v>0</v>
      </c>
    </row>
    <row r="148" spans="1:7" ht="14.25" x14ac:dyDescent="0.2">
      <c r="A148" s="117">
        <f>IF(D148="","",MAX($A$4:A147)+1)</f>
        <v>110</v>
      </c>
      <c r="B148" s="124" t="s">
        <v>297</v>
      </c>
      <c r="C148" s="19" t="s">
        <v>87</v>
      </c>
      <c r="D148" s="20">
        <v>6</v>
      </c>
      <c r="E148" s="83">
        <v>0</v>
      </c>
      <c r="F148" s="84">
        <f t="shared" si="44"/>
        <v>0</v>
      </c>
      <c r="G148" s="85">
        <f t="shared" si="45"/>
        <v>0</v>
      </c>
    </row>
    <row r="149" spans="1:7" ht="15" x14ac:dyDescent="0.2">
      <c r="A149" s="117">
        <f>IF(D149="","",MAX($A$4:A148)+1)</f>
        <v>111</v>
      </c>
      <c r="B149" s="124" t="s">
        <v>298</v>
      </c>
      <c r="C149" s="19" t="s">
        <v>8</v>
      </c>
      <c r="D149" s="20">
        <v>15</v>
      </c>
      <c r="E149" s="83">
        <v>0</v>
      </c>
      <c r="F149" s="84">
        <f t="shared" si="44"/>
        <v>0</v>
      </c>
      <c r="G149" s="85">
        <f t="shared" si="45"/>
        <v>0</v>
      </c>
    </row>
    <row r="150" spans="1:7" ht="14.25" x14ac:dyDescent="0.2">
      <c r="A150" s="117">
        <f>IF(D150="","",MAX($A$4:A149)+1)</f>
        <v>112</v>
      </c>
      <c r="B150" s="124" t="s">
        <v>299</v>
      </c>
      <c r="C150" s="19" t="s">
        <v>8</v>
      </c>
      <c r="D150" s="20">
        <v>3</v>
      </c>
      <c r="E150" s="83">
        <v>0</v>
      </c>
      <c r="F150" s="84">
        <f t="shared" si="44"/>
        <v>0</v>
      </c>
      <c r="G150" s="85">
        <f t="shared" si="45"/>
        <v>0</v>
      </c>
    </row>
    <row r="151" spans="1:7" ht="15" x14ac:dyDescent="0.2">
      <c r="A151" s="117">
        <f>IF(D151="","",MAX($A$4:A150)+1)</f>
        <v>113</v>
      </c>
      <c r="B151" s="124" t="s">
        <v>389</v>
      </c>
      <c r="C151" s="19" t="s">
        <v>87</v>
      </c>
      <c r="D151" s="20">
        <v>2</v>
      </c>
      <c r="E151" s="83">
        <v>0</v>
      </c>
      <c r="F151" s="84">
        <f t="shared" si="44"/>
        <v>0</v>
      </c>
      <c r="G151" s="85">
        <f t="shared" si="45"/>
        <v>0</v>
      </c>
    </row>
    <row r="152" spans="1:7" ht="15" x14ac:dyDescent="0.2">
      <c r="A152" s="117">
        <f>IF(D152="","",MAX($A$4:A151)+1)</f>
        <v>114</v>
      </c>
      <c r="B152" s="124" t="s">
        <v>390</v>
      </c>
      <c r="C152" s="19" t="s">
        <v>8</v>
      </c>
      <c r="D152" s="20">
        <v>4</v>
      </c>
      <c r="E152" s="83">
        <v>0</v>
      </c>
      <c r="F152" s="84">
        <f t="shared" si="44"/>
        <v>0</v>
      </c>
      <c r="G152" s="85">
        <f t="shared" si="45"/>
        <v>0</v>
      </c>
    </row>
    <row r="153" spans="1:7" ht="14.25" x14ac:dyDescent="0.2">
      <c r="A153" s="117">
        <f>IF(D153="","",MAX($A$4:A152)+1)</f>
        <v>115</v>
      </c>
      <c r="B153" s="122" t="s">
        <v>391</v>
      </c>
      <c r="C153" s="19" t="s">
        <v>87</v>
      </c>
      <c r="D153" s="20">
        <v>250</v>
      </c>
      <c r="E153" s="83">
        <v>0</v>
      </c>
      <c r="F153" s="84">
        <f t="shared" si="44"/>
        <v>0</v>
      </c>
      <c r="G153" s="85">
        <f t="shared" si="45"/>
        <v>0</v>
      </c>
    </row>
    <row r="154" spans="1:7" ht="14.25" x14ac:dyDescent="0.2">
      <c r="A154" s="117">
        <f>IF(D154="","",MAX($A$4:A153)+1)</f>
        <v>116</v>
      </c>
      <c r="B154" s="120" t="s">
        <v>291</v>
      </c>
      <c r="C154" s="19" t="s">
        <v>8</v>
      </c>
      <c r="D154" s="20">
        <v>12</v>
      </c>
      <c r="E154" s="83">
        <v>0</v>
      </c>
      <c r="F154" s="84">
        <f t="shared" si="44"/>
        <v>0</v>
      </c>
      <c r="G154" s="85">
        <f t="shared" si="45"/>
        <v>0</v>
      </c>
    </row>
    <row r="155" spans="1:7" ht="14.25" x14ac:dyDescent="0.2">
      <c r="A155" s="117">
        <f>IF(D155="","",MAX($A$4:A154)+1)</f>
        <v>117</v>
      </c>
      <c r="B155" s="120" t="s">
        <v>392</v>
      </c>
      <c r="C155" s="19" t="s">
        <v>0</v>
      </c>
      <c r="D155" s="20">
        <v>1</v>
      </c>
      <c r="E155" s="83">
        <v>0</v>
      </c>
      <c r="F155" s="84">
        <f t="shared" si="44"/>
        <v>0</v>
      </c>
      <c r="G155" s="85">
        <f t="shared" si="45"/>
        <v>0</v>
      </c>
    </row>
    <row r="156" spans="1:7" ht="14.25" x14ac:dyDescent="0.2">
      <c r="A156" s="117">
        <f>IF(D156="","",MAX($A$4:A155)+1)</f>
        <v>118</v>
      </c>
      <c r="B156" s="120" t="s">
        <v>393</v>
      </c>
      <c r="C156" s="19" t="s">
        <v>0</v>
      </c>
      <c r="D156" s="20">
        <v>1</v>
      </c>
      <c r="E156" s="83">
        <v>0</v>
      </c>
      <c r="F156" s="84">
        <f t="shared" si="44"/>
        <v>0</v>
      </c>
      <c r="G156" s="85">
        <f t="shared" si="45"/>
        <v>0</v>
      </c>
    </row>
    <row r="157" spans="1:7" ht="15" x14ac:dyDescent="0.2">
      <c r="A157" s="117">
        <f>IF(D157="","",MAX($A$4:A156)+1)</f>
        <v>119</v>
      </c>
      <c r="B157" s="122" t="s">
        <v>278</v>
      </c>
      <c r="C157" s="19" t="s">
        <v>87</v>
      </c>
      <c r="D157" s="20">
        <f>2*190</f>
        <v>380</v>
      </c>
      <c r="E157" s="83">
        <v>0</v>
      </c>
      <c r="F157" s="84">
        <f t="shared" si="44"/>
        <v>0</v>
      </c>
      <c r="G157" s="85">
        <f t="shared" si="45"/>
        <v>0</v>
      </c>
    </row>
    <row r="158" spans="1:7" ht="15" x14ac:dyDescent="0.2">
      <c r="A158" s="117">
        <f>IF(D158="","",MAX($A$4:A157)+1)</f>
        <v>120</v>
      </c>
      <c r="B158" s="122" t="s">
        <v>394</v>
      </c>
      <c r="C158" s="19" t="s">
        <v>87</v>
      </c>
      <c r="D158" s="20">
        <v>420</v>
      </c>
      <c r="E158" s="83">
        <v>0</v>
      </c>
      <c r="F158" s="84">
        <f t="shared" si="44"/>
        <v>0</v>
      </c>
      <c r="G158" s="85">
        <f t="shared" si="45"/>
        <v>0</v>
      </c>
    </row>
    <row r="159" spans="1:7" ht="14.25" x14ac:dyDescent="0.2">
      <c r="A159" s="117">
        <f>IF(D159="","",MAX($A$4:A158)+1)</f>
        <v>121</v>
      </c>
      <c r="B159" s="120" t="s">
        <v>291</v>
      </c>
      <c r="C159" s="19" t="s">
        <v>8</v>
      </c>
      <c r="D159" s="20">
        <v>4</v>
      </c>
      <c r="E159" s="83">
        <v>0</v>
      </c>
      <c r="F159" s="84">
        <f t="shared" si="44"/>
        <v>0</v>
      </c>
      <c r="G159" s="85">
        <f t="shared" si="45"/>
        <v>0</v>
      </c>
    </row>
    <row r="160" spans="1:7" ht="14.25" x14ac:dyDescent="0.2">
      <c r="A160" s="117">
        <f>IF(D160="","",MAX($A$4:A159)+1)</f>
        <v>122</v>
      </c>
      <c r="B160" s="120" t="s">
        <v>396</v>
      </c>
      <c r="C160" s="19" t="s">
        <v>87</v>
      </c>
      <c r="D160" s="20">
        <v>800</v>
      </c>
      <c r="E160" s="83">
        <v>0</v>
      </c>
      <c r="F160" s="84">
        <f t="shared" si="44"/>
        <v>0</v>
      </c>
      <c r="G160" s="85">
        <f t="shared" si="45"/>
        <v>0</v>
      </c>
    </row>
    <row r="161" spans="1:7" ht="14.25" x14ac:dyDescent="0.2">
      <c r="A161" s="117">
        <f>IF(D161="","",MAX($A$4:A160)+1)</f>
        <v>123</v>
      </c>
      <c r="B161" s="120" t="s">
        <v>397</v>
      </c>
      <c r="C161" s="19" t="s">
        <v>0</v>
      </c>
      <c r="D161" s="20">
        <v>1</v>
      </c>
      <c r="E161" s="83">
        <v>0</v>
      </c>
      <c r="F161" s="84">
        <f t="shared" si="44"/>
        <v>0</v>
      </c>
      <c r="G161" s="85">
        <f t="shared" si="45"/>
        <v>0</v>
      </c>
    </row>
    <row r="162" spans="1:7" ht="15" x14ac:dyDescent="0.2">
      <c r="A162" s="117" t="str">
        <f>IF(D162="","",MAX($A$4:A161)+1)</f>
        <v/>
      </c>
      <c r="B162" s="118" t="s">
        <v>293</v>
      </c>
      <c r="C162" s="111"/>
      <c r="D162" s="111"/>
      <c r="E162" s="111"/>
      <c r="F162" s="111"/>
      <c r="G162" s="112"/>
    </row>
    <row r="163" spans="1:7" ht="15" x14ac:dyDescent="0.2">
      <c r="A163" s="117" t="str">
        <f>IF(D163="","",MAX($A$4:A162)+1)</f>
        <v/>
      </c>
      <c r="B163" s="123" t="s">
        <v>295</v>
      </c>
      <c r="C163" s="111"/>
      <c r="D163" s="111"/>
      <c r="E163" s="111"/>
      <c r="F163" s="111"/>
      <c r="G163" s="112"/>
    </row>
    <row r="164" spans="1:7" ht="15" x14ac:dyDescent="0.2">
      <c r="A164" s="117">
        <f>IF(D164="","",MAX($A$4:A163)+1)</f>
        <v>124</v>
      </c>
      <c r="B164" s="124" t="s">
        <v>296</v>
      </c>
      <c r="C164" s="19" t="s">
        <v>87</v>
      </c>
      <c r="D164" s="20">
        <v>2.4</v>
      </c>
      <c r="E164" s="83">
        <v>0</v>
      </c>
      <c r="F164" s="84">
        <f t="shared" ref="F164:F169" si="46">IF(ISNUMBER(E164),IF(E164&gt;0,ROUND(E164,2),0),0)</f>
        <v>0</v>
      </c>
      <c r="G164" s="85">
        <f t="shared" ref="G164:G169" si="47">ROUND(D164*F164,2)</f>
        <v>0</v>
      </c>
    </row>
    <row r="165" spans="1:7" ht="15" x14ac:dyDescent="0.2">
      <c r="A165" s="117">
        <f>IF(D165="","",MAX($A$4:A164)+1)</f>
        <v>125</v>
      </c>
      <c r="B165" s="124" t="s">
        <v>298</v>
      </c>
      <c r="C165" s="19" t="s">
        <v>8</v>
      </c>
      <c r="D165" s="20">
        <v>8</v>
      </c>
      <c r="E165" s="83">
        <v>0</v>
      </c>
      <c r="F165" s="84">
        <f t="shared" si="46"/>
        <v>0</v>
      </c>
      <c r="G165" s="85">
        <f t="shared" si="47"/>
        <v>0</v>
      </c>
    </row>
    <row r="166" spans="1:7" ht="14.25" x14ac:dyDescent="0.2">
      <c r="A166" s="117">
        <f>IF(D166="","",MAX($A$4:A165)+1)</f>
        <v>126</v>
      </c>
      <c r="B166" s="122" t="s">
        <v>402</v>
      </c>
      <c r="C166" s="19" t="s">
        <v>87</v>
      </c>
      <c r="D166" s="20">
        <f>2*210</f>
        <v>420</v>
      </c>
      <c r="E166" s="83">
        <v>0</v>
      </c>
      <c r="F166" s="84">
        <f t="shared" si="46"/>
        <v>0</v>
      </c>
      <c r="G166" s="85">
        <f t="shared" si="47"/>
        <v>0</v>
      </c>
    </row>
    <row r="167" spans="1:7" ht="14.25" x14ac:dyDescent="0.2">
      <c r="A167" s="117">
        <f>IF(D167="","",MAX($A$4:A166)+1)</f>
        <v>127</v>
      </c>
      <c r="B167" s="120" t="s">
        <v>291</v>
      </c>
      <c r="C167" s="19" t="s">
        <v>8</v>
      </c>
      <c r="D167" s="20">
        <v>6</v>
      </c>
      <c r="E167" s="83">
        <v>0</v>
      </c>
      <c r="F167" s="84">
        <f t="shared" si="46"/>
        <v>0</v>
      </c>
      <c r="G167" s="85">
        <f t="shared" si="47"/>
        <v>0</v>
      </c>
    </row>
    <row r="168" spans="1:7" ht="14.25" x14ac:dyDescent="0.2">
      <c r="A168" s="117">
        <f>IF(D168="","",MAX($A$4:A167)+1)</f>
        <v>128</v>
      </c>
      <c r="B168" s="120" t="s">
        <v>403</v>
      </c>
      <c r="C168" s="19" t="s">
        <v>0</v>
      </c>
      <c r="D168" s="20">
        <v>1</v>
      </c>
      <c r="E168" s="83">
        <v>0</v>
      </c>
      <c r="F168" s="84">
        <f t="shared" si="46"/>
        <v>0</v>
      </c>
      <c r="G168" s="85">
        <f t="shared" si="47"/>
        <v>0</v>
      </c>
    </row>
    <row r="169" spans="1:7" ht="14.25" x14ac:dyDescent="0.2">
      <c r="A169" s="117">
        <f>IF(D169="","",MAX($A$4:A168)+1)</f>
        <v>129</v>
      </c>
      <c r="B169" s="120" t="s">
        <v>404</v>
      </c>
      <c r="C169" s="19" t="s">
        <v>0</v>
      </c>
      <c r="D169" s="20">
        <v>1</v>
      </c>
      <c r="E169" s="83">
        <v>0</v>
      </c>
      <c r="F169" s="84">
        <f t="shared" si="46"/>
        <v>0</v>
      </c>
      <c r="G169" s="85">
        <f t="shared" si="47"/>
        <v>0</v>
      </c>
    </row>
    <row r="170" spans="1:7" ht="15" x14ac:dyDescent="0.2">
      <c r="A170" s="117" t="str">
        <f>IF(D170="","",MAX($A$4:A169)+1)</f>
        <v/>
      </c>
      <c r="B170" s="118" t="s">
        <v>294</v>
      </c>
      <c r="C170" s="111"/>
      <c r="D170" s="111"/>
      <c r="E170" s="111"/>
      <c r="F170" s="111"/>
      <c r="G170" s="112"/>
    </row>
    <row r="171" spans="1:7" ht="15" x14ac:dyDescent="0.2">
      <c r="A171" s="117" t="str">
        <f>IF(D171="","",MAX($A$4:A170)+1)</f>
        <v/>
      </c>
      <c r="B171" s="123" t="s">
        <v>295</v>
      </c>
      <c r="C171" s="111"/>
      <c r="D171" s="111"/>
      <c r="E171" s="111"/>
      <c r="F171" s="111"/>
      <c r="G171" s="112"/>
    </row>
    <row r="172" spans="1:7" ht="15" x14ac:dyDescent="0.2">
      <c r="A172" s="117">
        <f>IF(D172="","",MAX($A$4:A171)+1)</f>
        <v>130</v>
      </c>
      <c r="B172" s="124" t="s">
        <v>296</v>
      </c>
      <c r="C172" s="19" t="s">
        <v>87</v>
      </c>
      <c r="D172" s="20">
        <v>12</v>
      </c>
      <c r="E172" s="83">
        <v>0</v>
      </c>
      <c r="F172" s="84">
        <f t="shared" ref="F172:F191" si="48">IF(ISNUMBER(E172),IF(E172&gt;0,ROUND(E172,2),0),0)</f>
        <v>0</v>
      </c>
      <c r="G172" s="85">
        <f t="shared" ref="G172:G191" si="49">ROUND(D172*F172,2)</f>
        <v>0</v>
      </c>
    </row>
    <row r="173" spans="1:7" ht="14.25" x14ac:dyDescent="0.2">
      <c r="A173" s="117">
        <f>IF(D173="","",MAX($A$4:A172)+1)</f>
        <v>131</v>
      </c>
      <c r="B173" s="124" t="s">
        <v>297</v>
      </c>
      <c r="C173" s="19" t="s">
        <v>87</v>
      </c>
      <c r="D173" s="20">
        <v>18</v>
      </c>
      <c r="E173" s="83">
        <v>0</v>
      </c>
      <c r="F173" s="84">
        <f t="shared" si="48"/>
        <v>0</v>
      </c>
      <c r="G173" s="85">
        <f t="shared" si="49"/>
        <v>0</v>
      </c>
    </row>
    <row r="174" spans="1:7" ht="15" x14ac:dyDescent="0.2">
      <c r="A174" s="117">
        <f>IF(D174="","",MAX($A$4:A173)+1)</f>
        <v>132</v>
      </c>
      <c r="B174" s="124" t="s">
        <v>298</v>
      </c>
      <c r="C174" s="19" t="s">
        <v>8</v>
      </c>
      <c r="D174" s="20">
        <v>15</v>
      </c>
      <c r="E174" s="83">
        <v>0</v>
      </c>
      <c r="F174" s="84">
        <f t="shared" si="48"/>
        <v>0</v>
      </c>
      <c r="G174" s="85">
        <f t="shared" si="49"/>
        <v>0</v>
      </c>
    </row>
    <row r="175" spans="1:7" ht="14.25" x14ac:dyDescent="0.2">
      <c r="A175" s="117">
        <f>IF(D175="","",MAX($A$4:A174)+1)</f>
        <v>133</v>
      </c>
      <c r="B175" s="124" t="s">
        <v>299</v>
      </c>
      <c r="C175" s="19" t="s">
        <v>8</v>
      </c>
      <c r="D175" s="20">
        <v>28</v>
      </c>
      <c r="E175" s="83">
        <v>0</v>
      </c>
      <c r="F175" s="84">
        <f t="shared" si="48"/>
        <v>0</v>
      </c>
      <c r="G175" s="85">
        <f t="shared" si="49"/>
        <v>0</v>
      </c>
    </row>
    <row r="176" spans="1:7" ht="15" x14ac:dyDescent="0.2">
      <c r="A176" s="117">
        <f>IF(D176="","",MAX($A$4:A175)+1)</f>
        <v>134</v>
      </c>
      <c r="B176" s="124" t="s">
        <v>389</v>
      </c>
      <c r="C176" s="19" t="s">
        <v>87</v>
      </c>
      <c r="D176" s="20">
        <v>4</v>
      </c>
      <c r="E176" s="83">
        <v>0</v>
      </c>
      <c r="F176" s="84">
        <f t="shared" si="48"/>
        <v>0</v>
      </c>
      <c r="G176" s="85">
        <f t="shared" si="49"/>
        <v>0</v>
      </c>
    </row>
    <row r="177" spans="1:7" ht="15" x14ac:dyDescent="0.2">
      <c r="A177" s="117">
        <f>IF(D177="","",MAX($A$4:A176)+1)</f>
        <v>135</v>
      </c>
      <c r="B177" s="124" t="s">
        <v>390</v>
      </c>
      <c r="C177" s="19" t="s">
        <v>8</v>
      </c>
      <c r="D177" s="20">
        <v>8</v>
      </c>
      <c r="E177" s="83">
        <v>0</v>
      </c>
      <c r="F177" s="84">
        <f t="shared" si="48"/>
        <v>0</v>
      </c>
      <c r="G177" s="85">
        <f t="shared" si="49"/>
        <v>0</v>
      </c>
    </row>
    <row r="178" spans="1:7" ht="14.25" x14ac:dyDescent="0.2">
      <c r="A178" s="117">
        <f>IF(D178="","",MAX($A$4:A177)+1)</f>
        <v>136</v>
      </c>
      <c r="B178" s="122" t="s">
        <v>398</v>
      </c>
      <c r="C178" s="19" t="s">
        <v>87</v>
      </c>
      <c r="D178" s="20">
        <v>170</v>
      </c>
      <c r="E178" s="83">
        <v>0</v>
      </c>
      <c r="F178" s="84">
        <f t="shared" si="48"/>
        <v>0</v>
      </c>
      <c r="G178" s="85">
        <f t="shared" si="49"/>
        <v>0</v>
      </c>
    </row>
    <row r="179" spans="1:7" ht="14.25" x14ac:dyDescent="0.2">
      <c r="A179" s="117">
        <f>IF(D179="","",MAX($A$4:A178)+1)</f>
        <v>137</v>
      </c>
      <c r="B179" s="122" t="s">
        <v>300</v>
      </c>
      <c r="C179" s="19" t="s">
        <v>87</v>
      </c>
      <c r="D179" s="20">
        <v>70</v>
      </c>
      <c r="E179" s="83">
        <v>0</v>
      </c>
      <c r="F179" s="84">
        <f t="shared" si="48"/>
        <v>0</v>
      </c>
      <c r="G179" s="85">
        <f t="shared" si="49"/>
        <v>0</v>
      </c>
    </row>
    <row r="180" spans="1:7" ht="14.25" x14ac:dyDescent="0.2">
      <c r="A180" s="117">
        <f>IF(D180="","",MAX($A$4:A179)+1)</f>
        <v>138</v>
      </c>
      <c r="B180" s="122" t="s">
        <v>399</v>
      </c>
      <c r="C180" s="19" t="s">
        <v>87</v>
      </c>
      <c r="D180" s="20">
        <v>70</v>
      </c>
      <c r="E180" s="83">
        <v>0</v>
      </c>
      <c r="F180" s="84">
        <f t="shared" si="48"/>
        <v>0</v>
      </c>
      <c r="G180" s="85">
        <f t="shared" si="49"/>
        <v>0</v>
      </c>
    </row>
    <row r="181" spans="1:7" ht="14.25" x14ac:dyDescent="0.2">
      <c r="A181" s="117">
        <f>IF(D181="","",MAX($A$4:A180)+1)</f>
        <v>139</v>
      </c>
      <c r="B181" s="122" t="s">
        <v>302</v>
      </c>
      <c r="C181" s="19" t="s">
        <v>87</v>
      </c>
      <c r="D181" s="20">
        <v>70</v>
      </c>
      <c r="E181" s="83">
        <v>0</v>
      </c>
      <c r="F181" s="84">
        <f t="shared" si="48"/>
        <v>0</v>
      </c>
      <c r="G181" s="85">
        <f t="shared" si="49"/>
        <v>0</v>
      </c>
    </row>
    <row r="182" spans="1:7" ht="14.25" x14ac:dyDescent="0.2">
      <c r="A182" s="117">
        <f>IF(D182="","",MAX($A$4:A181)+1)</f>
        <v>140</v>
      </c>
      <c r="B182" s="122" t="s">
        <v>303</v>
      </c>
      <c r="C182" s="19" t="s">
        <v>87</v>
      </c>
      <c r="D182" s="20">
        <v>70</v>
      </c>
      <c r="E182" s="83">
        <v>0</v>
      </c>
      <c r="F182" s="84">
        <f t="shared" si="48"/>
        <v>0</v>
      </c>
      <c r="G182" s="85">
        <f t="shared" si="49"/>
        <v>0</v>
      </c>
    </row>
    <row r="183" spans="1:7" ht="14.25" x14ac:dyDescent="0.2">
      <c r="A183" s="117">
        <f>IF(D183="","",MAX($A$4:A182)+1)</f>
        <v>141</v>
      </c>
      <c r="B183" s="120" t="s">
        <v>291</v>
      </c>
      <c r="C183" s="19" t="s">
        <v>8</v>
      </c>
      <c r="D183" s="20">
        <v>28</v>
      </c>
      <c r="E183" s="83">
        <v>0</v>
      </c>
      <c r="F183" s="84">
        <f t="shared" si="48"/>
        <v>0</v>
      </c>
      <c r="G183" s="85">
        <f t="shared" si="49"/>
        <v>0</v>
      </c>
    </row>
    <row r="184" spans="1:7" ht="14.25" x14ac:dyDescent="0.2">
      <c r="A184" s="117">
        <f>IF(D184="","",MAX($A$4:A183)+1)</f>
        <v>142</v>
      </c>
      <c r="B184" s="120" t="s">
        <v>400</v>
      </c>
      <c r="C184" s="19" t="s">
        <v>0</v>
      </c>
      <c r="D184" s="20">
        <v>1</v>
      </c>
      <c r="E184" s="83">
        <v>0</v>
      </c>
      <c r="F184" s="84">
        <f t="shared" si="48"/>
        <v>0</v>
      </c>
      <c r="G184" s="85">
        <f t="shared" si="49"/>
        <v>0</v>
      </c>
    </row>
    <row r="185" spans="1:7" ht="14.25" x14ac:dyDescent="0.2">
      <c r="A185" s="117">
        <f>IF(D185="","",MAX($A$4:A184)+1)</f>
        <v>143</v>
      </c>
      <c r="B185" s="120" t="s">
        <v>401</v>
      </c>
      <c r="C185" s="19" t="s">
        <v>0</v>
      </c>
      <c r="D185" s="20">
        <v>1</v>
      </c>
      <c r="E185" s="83">
        <v>0</v>
      </c>
      <c r="F185" s="84">
        <f t="shared" si="48"/>
        <v>0</v>
      </c>
      <c r="G185" s="85">
        <f t="shared" si="49"/>
        <v>0</v>
      </c>
    </row>
    <row r="186" spans="1:7" ht="15" x14ac:dyDescent="0.2">
      <c r="A186" s="117">
        <f>IF(D186="","",MAX($A$4:A185)+1)</f>
        <v>144</v>
      </c>
      <c r="B186" s="122" t="s">
        <v>278</v>
      </c>
      <c r="C186" s="19" t="s">
        <v>87</v>
      </c>
      <c r="D186" s="20">
        <f>2*210</f>
        <v>420</v>
      </c>
      <c r="E186" s="83">
        <v>0</v>
      </c>
      <c r="F186" s="84">
        <f t="shared" si="48"/>
        <v>0</v>
      </c>
      <c r="G186" s="85">
        <f t="shared" si="49"/>
        <v>0</v>
      </c>
    </row>
    <row r="187" spans="1:7" ht="15" x14ac:dyDescent="0.2">
      <c r="A187" s="117">
        <f>IF(D187="","",MAX($A$4:A186)+1)</f>
        <v>145</v>
      </c>
      <c r="B187" s="122" t="s">
        <v>394</v>
      </c>
      <c r="C187" s="19" t="s">
        <v>87</v>
      </c>
      <c r="D187" s="20">
        <v>460</v>
      </c>
      <c r="E187" s="83">
        <v>0</v>
      </c>
      <c r="F187" s="84">
        <f t="shared" si="48"/>
        <v>0</v>
      </c>
      <c r="G187" s="85">
        <f t="shared" si="49"/>
        <v>0</v>
      </c>
    </row>
    <row r="188" spans="1:7" ht="15" x14ac:dyDescent="0.2">
      <c r="A188" s="117">
        <f>IF(D188="","",MAX($A$4:A187)+1)</f>
        <v>146</v>
      </c>
      <c r="B188" s="122" t="s">
        <v>437</v>
      </c>
      <c r="C188" s="19" t="s">
        <v>87</v>
      </c>
      <c r="D188" s="20">
        <v>920</v>
      </c>
      <c r="E188" s="83">
        <v>0</v>
      </c>
      <c r="F188" s="84">
        <f t="shared" si="48"/>
        <v>0</v>
      </c>
      <c r="G188" s="85">
        <f t="shared" si="49"/>
        <v>0</v>
      </c>
    </row>
    <row r="189" spans="1:7" ht="14.25" x14ac:dyDescent="0.2">
      <c r="A189" s="117">
        <f>IF(D189="","",MAX($A$4:A188)+1)</f>
        <v>147</v>
      </c>
      <c r="B189" s="120" t="s">
        <v>291</v>
      </c>
      <c r="C189" s="19" t="s">
        <v>8</v>
      </c>
      <c r="D189" s="20">
        <v>8</v>
      </c>
      <c r="E189" s="83">
        <v>0</v>
      </c>
      <c r="F189" s="84">
        <f t="shared" si="48"/>
        <v>0</v>
      </c>
      <c r="G189" s="85">
        <f t="shared" si="49"/>
        <v>0</v>
      </c>
    </row>
    <row r="190" spans="1:7" ht="14.25" x14ac:dyDescent="0.2">
      <c r="A190" s="117">
        <f>IF(D190="","",MAX($A$4:A189)+1)</f>
        <v>148</v>
      </c>
      <c r="B190" s="120" t="s">
        <v>396</v>
      </c>
      <c r="C190" s="19" t="s">
        <v>87</v>
      </c>
      <c r="D190" s="20">
        <v>1380</v>
      </c>
      <c r="E190" s="83">
        <v>0</v>
      </c>
      <c r="F190" s="84">
        <f t="shared" si="48"/>
        <v>0</v>
      </c>
      <c r="G190" s="85">
        <f t="shared" si="49"/>
        <v>0</v>
      </c>
    </row>
    <row r="191" spans="1:7" ht="14.25" x14ac:dyDescent="0.2">
      <c r="A191" s="117">
        <f>IF(D191="","",MAX($A$4:A190)+1)</f>
        <v>149</v>
      </c>
      <c r="B191" s="120" t="s">
        <v>397</v>
      </c>
      <c r="C191" s="19" t="s">
        <v>0</v>
      </c>
      <c r="D191" s="20">
        <v>1</v>
      </c>
      <c r="E191" s="83">
        <v>0</v>
      </c>
      <c r="F191" s="84">
        <f t="shared" si="48"/>
        <v>0</v>
      </c>
      <c r="G191" s="85">
        <f t="shared" si="49"/>
        <v>0</v>
      </c>
    </row>
    <row r="192" spans="1:7" ht="15" x14ac:dyDescent="0.2">
      <c r="A192" s="117" t="str">
        <f>IF(D192="","",MAX($A$4:A91)+1)</f>
        <v/>
      </c>
      <c r="B192" s="118" t="s">
        <v>256</v>
      </c>
      <c r="C192" s="111"/>
      <c r="D192" s="111"/>
      <c r="E192" s="111"/>
      <c r="F192" s="111"/>
      <c r="G192" s="112"/>
    </row>
    <row r="193" spans="1:7" ht="15" x14ac:dyDescent="0.2">
      <c r="A193" s="117"/>
      <c r="B193" s="123" t="s">
        <v>307</v>
      </c>
      <c r="C193" s="111"/>
      <c r="D193" s="111"/>
      <c r="E193" s="111"/>
      <c r="F193" s="111"/>
      <c r="G193" s="112"/>
    </row>
    <row r="194" spans="1:7" ht="28.5" x14ac:dyDescent="0.2">
      <c r="A194" s="117">
        <f>IF(D194="","",MAX($A$4:A192)+1)</f>
        <v>150</v>
      </c>
      <c r="B194" s="124" t="s">
        <v>405</v>
      </c>
      <c r="C194" s="19" t="s">
        <v>0</v>
      </c>
      <c r="D194" s="20">
        <v>2</v>
      </c>
      <c r="E194" s="83">
        <v>0</v>
      </c>
      <c r="F194" s="84">
        <f t="shared" ref="F194:F205" si="50">IF(ISNUMBER(E194),IF(E194&gt;0,ROUND(E194,2),0),0)</f>
        <v>0</v>
      </c>
      <c r="G194" s="85">
        <f t="shared" ref="G194:G205" si="51">ROUND(D194*F194,2)</f>
        <v>0</v>
      </c>
    </row>
    <row r="195" spans="1:7" ht="15" x14ac:dyDescent="0.2">
      <c r="A195" s="117" t="str">
        <f>IF(D195="","",MAX($A$4:A194)+1)</f>
        <v/>
      </c>
      <c r="B195" s="123" t="s">
        <v>295</v>
      </c>
      <c r="C195" s="111"/>
      <c r="D195" s="111"/>
      <c r="E195" s="111"/>
      <c r="F195" s="111"/>
      <c r="G195" s="112"/>
    </row>
    <row r="196" spans="1:7" ht="15" x14ac:dyDescent="0.2">
      <c r="A196" s="117">
        <f>IF(D196="","",MAX($A$4:A195)+1)</f>
        <v>151</v>
      </c>
      <c r="B196" s="124" t="s">
        <v>296</v>
      </c>
      <c r="C196" s="19" t="s">
        <v>87</v>
      </c>
      <c r="D196" s="20">
        <v>2</v>
      </c>
      <c r="E196" s="83">
        <v>0</v>
      </c>
      <c r="F196" s="84">
        <f t="shared" ref="F196:F199" si="52">IF(ISNUMBER(E196),IF(E196&gt;0,ROUND(E196,2),0),0)</f>
        <v>0</v>
      </c>
      <c r="G196" s="85">
        <f t="shared" ref="G196:G199" si="53">ROUND(D196*F196,2)</f>
        <v>0</v>
      </c>
    </row>
    <row r="197" spans="1:7" ht="14.25" x14ac:dyDescent="0.2">
      <c r="A197" s="117">
        <f>IF(D197="","",MAX($A$4:A196)+1)</f>
        <v>152</v>
      </c>
      <c r="B197" s="124" t="s">
        <v>297</v>
      </c>
      <c r="C197" s="19" t="s">
        <v>87</v>
      </c>
      <c r="D197" s="20">
        <v>2</v>
      </c>
      <c r="E197" s="83">
        <v>0</v>
      </c>
      <c r="F197" s="84">
        <f t="shared" si="52"/>
        <v>0</v>
      </c>
      <c r="G197" s="85">
        <f t="shared" si="53"/>
        <v>0</v>
      </c>
    </row>
    <row r="198" spans="1:7" ht="15" x14ac:dyDescent="0.2">
      <c r="A198" s="117">
        <f>IF(D198="","",MAX($A$4:A197)+1)</f>
        <v>153</v>
      </c>
      <c r="B198" s="124" t="s">
        <v>298</v>
      </c>
      <c r="C198" s="19" t="s">
        <v>8</v>
      </c>
      <c r="D198" s="20">
        <v>6</v>
      </c>
      <c r="E198" s="83">
        <v>0</v>
      </c>
      <c r="F198" s="84">
        <f t="shared" si="52"/>
        <v>0</v>
      </c>
      <c r="G198" s="85">
        <f t="shared" si="53"/>
        <v>0</v>
      </c>
    </row>
    <row r="199" spans="1:7" ht="14.25" x14ac:dyDescent="0.2">
      <c r="A199" s="117">
        <f>IF(D199="","",MAX($A$4:A198)+1)</f>
        <v>154</v>
      </c>
      <c r="B199" s="124" t="s">
        <v>299</v>
      </c>
      <c r="C199" s="19" t="s">
        <v>8</v>
      </c>
      <c r="D199" s="20">
        <v>1</v>
      </c>
      <c r="E199" s="83">
        <v>0</v>
      </c>
      <c r="F199" s="84">
        <f t="shared" si="52"/>
        <v>0</v>
      </c>
      <c r="G199" s="85">
        <f t="shared" si="53"/>
        <v>0</v>
      </c>
    </row>
    <row r="200" spans="1:7" ht="43.5" x14ac:dyDescent="0.2">
      <c r="A200" s="117">
        <f>IF(D200="","",MAX($A$4:A199)+1)</f>
        <v>155</v>
      </c>
      <c r="B200" s="122" t="s">
        <v>438</v>
      </c>
      <c r="C200" s="19" t="s">
        <v>87</v>
      </c>
      <c r="D200" s="20">
        <f>4*120</f>
        <v>480</v>
      </c>
      <c r="E200" s="83">
        <v>0</v>
      </c>
      <c r="F200" s="84">
        <f t="shared" si="50"/>
        <v>0</v>
      </c>
      <c r="G200" s="85">
        <f t="shared" si="51"/>
        <v>0</v>
      </c>
    </row>
    <row r="201" spans="1:7" ht="14.25" x14ac:dyDescent="0.2">
      <c r="A201" s="117">
        <f>IF(D201="","",MAX($A$4:A200)+1)</f>
        <v>156</v>
      </c>
      <c r="B201" s="120" t="s">
        <v>291</v>
      </c>
      <c r="C201" s="19" t="s">
        <v>8</v>
      </c>
      <c r="D201" s="20">
        <v>8</v>
      </c>
      <c r="E201" s="83">
        <v>0</v>
      </c>
      <c r="F201" s="84">
        <f t="shared" si="50"/>
        <v>0</v>
      </c>
      <c r="G201" s="85">
        <f t="shared" si="51"/>
        <v>0</v>
      </c>
    </row>
    <row r="202" spans="1:7" ht="14.25" x14ac:dyDescent="0.2">
      <c r="A202" s="117">
        <f>IF(D202="","",MAX($A$4:A201)+1)</f>
        <v>157</v>
      </c>
      <c r="B202" s="120" t="s">
        <v>312</v>
      </c>
      <c r="C202" s="19" t="s">
        <v>87</v>
      </c>
      <c r="D202" s="20">
        <v>240</v>
      </c>
      <c r="E202" s="83">
        <v>0</v>
      </c>
      <c r="F202" s="84">
        <f t="shared" si="50"/>
        <v>0</v>
      </c>
      <c r="G202" s="85">
        <f t="shared" si="51"/>
        <v>0</v>
      </c>
    </row>
    <row r="203" spans="1:7" ht="14.25" x14ac:dyDescent="0.2">
      <c r="A203" s="117">
        <f>IF(D203="","",MAX($A$4:A202)+1)</f>
        <v>158</v>
      </c>
      <c r="B203" s="120" t="s">
        <v>313</v>
      </c>
      <c r="C203" s="19" t="s">
        <v>0</v>
      </c>
      <c r="D203" s="20">
        <v>2</v>
      </c>
      <c r="E203" s="83">
        <v>0</v>
      </c>
      <c r="F203" s="84">
        <f t="shared" si="50"/>
        <v>0</v>
      </c>
      <c r="G203" s="85">
        <f t="shared" si="51"/>
        <v>0</v>
      </c>
    </row>
    <row r="204" spans="1:7" ht="14.25" x14ac:dyDescent="0.2">
      <c r="A204" s="117">
        <f>IF(D204="","",MAX($A$4:A203)+1)</f>
        <v>159</v>
      </c>
      <c r="B204" s="120" t="s">
        <v>314</v>
      </c>
      <c r="C204" s="19" t="s">
        <v>87</v>
      </c>
      <c r="D204" s="20">
        <v>240</v>
      </c>
      <c r="E204" s="83">
        <v>0</v>
      </c>
      <c r="F204" s="84">
        <f t="shared" si="50"/>
        <v>0</v>
      </c>
      <c r="G204" s="85">
        <f t="shared" si="51"/>
        <v>0</v>
      </c>
    </row>
    <row r="205" spans="1:7" ht="14.25" x14ac:dyDescent="0.2">
      <c r="A205" s="117">
        <f>IF(D205="","",MAX($A$4:A204)+1)</f>
        <v>160</v>
      </c>
      <c r="B205" s="120" t="s">
        <v>315</v>
      </c>
      <c r="C205" s="19" t="s">
        <v>0</v>
      </c>
      <c r="D205" s="20">
        <v>2</v>
      </c>
      <c r="E205" s="83">
        <v>0</v>
      </c>
      <c r="F205" s="84">
        <f t="shared" si="50"/>
        <v>0</v>
      </c>
      <c r="G205" s="85">
        <f t="shared" si="51"/>
        <v>0</v>
      </c>
    </row>
    <row r="206" spans="1:7" ht="15" x14ac:dyDescent="0.2">
      <c r="A206" s="117" t="str">
        <f>IF(D206="","",MAX($A$4:A205)+1)</f>
        <v/>
      </c>
      <c r="B206" s="118" t="s">
        <v>439</v>
      </c>
      <c r="C206" s="111"/>
      <c r="D206" s="111"/>
      <c r="E206" s="111"/>
      <c r="F206" s="111"/>
      <c r="G206" s="112"/>
    </row>
    <row r="207" spans="1:7" ht="14.25" x14ac:dyDescent="0.2">
      <c r="A207" s="117">
        <f>IF(D207="","",MAX($A$4:A206)+1)</f>
        <v>161</v>
      </c>
      <c r="B207" s="123" t="s">
        <v>440</v>
      </c>
      <c r="C207" s="19" t="s">
        <v>0</v>
      </c>
      <c r="D207" s="20">
        <v>1</v>
      </c>
      <c r="E207" s="83">
        <v>0</v>
      </c>
      <c r="F207" s="84">
        <f t="shared" ref="F207:F215" si="54">IF(ISNUMBER(E207),IF(E207&gt;0,ROUND(E207,2),0),0)</f>
        <v>0</v>
      </c>
      <c r="G207" s="85">
        <f t="shared" ref="G207:G215" si="55">ROUND(D207*F207,2)</f>
        <v>0</v>
      </c>
    </row>
    <row r="208" spans="1:7" ht="15" x14ac:dyDescent="0.2">
      <c r="A208" s="117">
        <f>IF(D208="","",MAX($A$4:A207)+1)</f>
        <v>162</v>
      </c>
      <c r="B208" s="124" t="s">
        <v>296</v>
      </c>
      <c r="C208" s="19" t="s">
        <v>87</v>
      </c>
      <c r="D208" s="20">
        <v>4</v>
      </c>
      <c r="E208" s="83">
        <v>0</v>
      </c>
      <c r="F208" s="84">
        <f t="shared" si="54"/>
        <v>0</v>
      </c>
      <c r="G208" s="85">
        <f t="shared" si="55"/>
        <v>0</v>
      </c>
    </row>
    <row r="209" spans="1:7" ht="14.25" x14ac:dyDescent="0.2">
      <c r="A209" s="117">
        <f>IF(D209="","",MAX($A$4:A208)+1)</f>
        <v>163</v>
      </c>
      <c r="B209" s="124" t="s">
        <v>297</v>
      </c>
      <c r="C209" s="19" t="s">
        <v>87</v>
      </c>
      <c r="D209" s="20">
        <v>2</v>
      </c>
      <c r="E209" s="83">
        <v>0</v>
      </c>
      <c r="F209" s="84">
        <f t="shared" si="54"/>
        <v>0</v>
      </c>
      <c r="G209" s="85">
        <f t="shared" si="55"/>
        <v>0</v>
      </c>
    </row>
    <row r="210" spans="1:7" ht="15" x14ac:dyDescent="0.2">
      <c r="A210" s="117">
        <f>IF(D210="","",MAX($A$4:A209)+1)</f>
        <v>164</v>
      </c>
      <c r="B210" s="124" t="s">
        <v>298</v>
      </c>
      <c r="C210" s="19" t="s">
        <v>8</v>
      </c>
      <c r="D210" s="20">
        <v>6</v>
      </c>
      <c r="E210" s="83">
        <v>0</v>
      </c>
      <c r="F210" s="84">
        <f t="shared" si="54"/>
        <v>0</v>
      </c>
      <c r="G210" s="85">
        <f t="shared" si="55"/>
        <v>0</v>
      </c>
    </row>
    <row r="211" spans="1:7" ht="14.25" x14ac:dyDescent="0.2">
      <c r="A211" s="117">
        <f>IF(D211="","",MAX($A$4:A210)+1)</f>
        <v>165</v>
      </c>
      <c r="B211" s="124" t="s">
        <v>299</v>
      </c>
      <c r="C211" s="19" t="s">
        <v>8</v>
      </c>
      <c r="D211" s="20">
        <v>2</v>
      </c>
      <c r="E211" s="83">
        <v>0</v>
      </c>
      <c r="F211" s="84">
        <f t="shared" si="54"/>
        <v>0</v>
      </c>
      <c r="G211" s="85">
        <f t="shared" si="55"/>
        <v>0</v>
      </c>
    </row>
    <row r="212" spans="1:7" ht="15" x14ac:dyDescent="0.2">
      <c r="A212" s="117">
        <f>IF(D212="","",MAX($A$4:A211)+1)</f>
        <v>166</v>
      </c>
      <c r="B212" s="122" t="s">
        <v>441</v>
      </c>
      <c r="C212" s="19" t="s">
        <v>87</v>
      </c>
      <c r="D212" s="20">
        <f>2*240</f>
        <v>480</v>
      </c>
      <c r="E212" s="83">
        <v>0</v>
      </c>
      <c r="F212" s="84">
        <f t="shared" si="54"/>
        <v>0</v>
      </c>
      <c r="G212" s="85">
        <f t="shared" si="55"/>
        <v>0</v>
      </c>
    </row>
    <row r="213" spans="1:7" ht="14.25" x14ac:dyDescent="0.2">
      <c r="A213" s="117">
        <f>IF(D213="","",MAX($A$4:A212)+1)</f>
        <v>167</v>
      </c>
      <c r="B213" s="120" t="s">
        <v>291</v>
      </c>
      <c r="C213" s="19" t="s">
        <v>8</v>
      </c>
      <c r="D213" s="20">
        <v>4</v>
      </c>
      <c r="E213" s="83">
        <v>0</v>
      </c>
      <c r="F213" s="84">
        <f t="shared" si="54"/>
        <v>0</v>
      </c>
      <c r="G213" s="85">
        <f t="shared" si="55"/>
        <v>0</v>
      </c>
    </row>
    <row r="214" spans="1:7" ht="14.25" x14ac:dyDescent="0.2">
      <c r="A214" s="117">
        <f>IF(D214="","",MAX($A$4:A213)+1)</f>
        <v>168</v>
      </c>
      <c r="B214" s="120" t="s">
        <v>442</v>
      </c>
      <c r="C214" s="19" t="s">
        <v>87</v>
      </c>
      <c r="D214" s="20">
        <v>480</v>
      </c>
      <c r="E214" s="83">
        <v>0</v>
      </c>
      <c r="F214" s="84">
        <f t="shared" si="54"/>
        <v>0</v>
      </c>
      <c r="G214" s="85">
        <f t="shared" si="55"/>
        <v>0</v>
      </c>
    </row>
    <row r="215" spans="1:7" ht="14.25" x14ac:dyDescent="0.2">
      <c r="A215" s="117">
        <f>IF(D215="","",MAX($A$4:A214)+1)</f>
        <v>169</v>
      </c>
      <c r="B215" s="120" t="s">
        <v>443</v>
      </c>
      <c r="C215" s="19" t="s">
        <v>0</v>
      </c>
      <c r="D215" s="20">
        <v>1</v>
      </c>
      <c r="E215" s="83">
        <v>0</v>
      </c>
      <c r="F215" s="84">
        <f t="shared" si="54"/>
        <v>0</v>
      </c>
      <c r="G215" s="85">
        <f t="shared" si="55"/>
        <v>0</v>
      </c>
    </row>
    <row r="216" spans="1:7" ht="15" x14ac:dyDescent="0.2">
      <c r="A216" s="117" t="str">
        <f>IF(D216="","",MAX($A$4:A215)+1)</f>
        <v/>
      </c>
      <c r="B216" s="118" t="s">
        <v>316</v>
      </c>
      <c r="C216" s="111"/>
      <c r="D216" s="111"/>
      <c r="E216" s="111"/>
      <c r="F216" s="111"/>
      <c r="G216" s="112"/>
    </row>
    <row r="217" spans="1:7" ht="14.25" x14ac:dyDescent="0.2">
      <c r="A217" s="117">
        <f>IF(D217="","",MAX($A$4:A216)+1)</f>
        <v>170</v>
      </c>
      <c r="B217" s="120" t="s">
        <v>444</v>
      </c>
      <c r="C217" s="19" t="s">
        <v>87</v>
      </c>
      <c r="D217" s="20">
        <v>160</v>
      </c>
      <c r="E217" s="83">
        <v>0</v>
      </c>
      <c r="F217" s="84">
        <f t="shared" ref="F217:F221" si="56">IF(ISNUMBER(E217),IF(E217&gt;0,ROUND(E217,2),0),0)</f>
        <v>0</v>
      </c>
      <c r="G217" s="85">
        <f t="shared" ref="G217:G221" si="57">ROUND(D217*F217,2)</f>
        <v>0</v>
      </c>
    </row>
    <row r="218" spans="1:7" ht="14.25" x14ac:dyDescent="0.2">
      <c r="A218" s="117">
        <f>IF(D218="","",MAX($A$4:A217)+1)</f>
        <v>171</v>
      </c>
      <c r="B218" s="120" t="s">
        <v>319</v>
      </c>
      <c r="C218" s="19" t="s">
        <v>87</v>
      </c>
      <c r="D218" s="20">
        <v>160</v>
      </c>
      <c r="E218" s="83">
        <v>0</v>
      </c>
      <c r="F218" s="84">
        <f t="shared" si="56"/>
        <v>0</v>
      </c>
      <c r="G218" s="85">
        <f t="shared" si="57"/>
        <v>0</v>
      </c>
    </row>
    <row r="219" spans="1:7" ht="14.25" x14ac:dyDescent="0.2">
      <c r="A219" s="117">
        <f>IF(D219="","",MAX($A$4:A218)+1)</f>
        <v>172</v>
      </c>
      <c r="B219" s="120" t="s">
        <v>320</v>
      </c>
      <c r="C219" s="19" t="s">
        <v>87</v>
      </c>
      <c r="D219" s="20">
        <v>80</v>
      </c>
      <c r="E219" s="83">
        <v>0</v>
      </c>
      <c r="F219" s="84">
        <f t="shared" si="56"/>
        <v>0</v>
      </c>
      <c r="G219" s="85">
        <f t="shared" si="57"/>
        <v>0</v>
      </c>
    </row>
    <row r="220" spans="1:7" ht="14.25" x14ac:dyDescent="0.2">
      <c r="A220" s="117">
        <f>IF(D220="","",MAX($A$4:A219)+1)</f>
        <v>173</v>
      </c>
      <c r="B220" s="120" t="s">
        <v>321</v>
      </c>
      <c r="C220" s="19" t="s">
        <v>8</v>
      </c>
      <c r="D220" s="20">
        <v>1</v>
      </c>
      <c r="E220" s="83">
        <v>0</v>
      </c>
      <c r="F220" s="84">
        <f t="shared" si="56"/>
        <v>0</v>
      </c>
      <c r="G220" s="85">
        <f t="shared" si="57"/>
        <v>0</v>
      </c>
    </row>
    <row r="221" spans="1:7" ht="14.25" x14ac:dyDescent="0.2">
      <c r="A221" s="117">
        <f>IF(D221="","",MAX($A$4:A220)+1)</f>
        <v>174</v>
      </c>
      <c r="B221" s="120" t="s">
        <v>322</v>
      </c>
      <c r="C221" s="19" t="s">
        <v>87</v>
      </c>
      <c r="D221" s="20">
        <v>400</v>
      </c>
      <c r="E221" s="83">
        <v>0</v>
      </c>
      <c r="F221" s="84">
        <f t="shared" si="56"/>
        <v>0</v>
      </c>
      <c r="G221" s="85">
        <f t="shared" si="57"/>
        <v>0</v>
      </c>
    </row>
    <row r="222" spans="1:7" ht="14.25" x14ac:dyDescent="0.2">
      <c r="A222" s="117">
        <f>IF(D222="","",MAX($A$4:A221)+1)</f>
        <v>175</v>
      </c>
      <c r="B222" s="120" t="s">
        <v>445</v>
      </c>
      <c r="C222" s="19" t="s">
        <v>0</v>
      </c>
      <c r="D222" s="20">
        <v>1</v>
      </c>
      <c r="E222" s="83">
        <v>0</v>
      </c>
      <c r="F222" s="84">
        <f>IF(ISNUMBER(E222),IF(E222&gt;0,ROUND(E222,2),0),0)</f>
        <v>0</v>
      </c>
      <c r="G222" s="85">
        <f>ROUND(D222*F222,2)</f>
        <v>0</v>
      </c>
    </row>
    <row r="223" spans="1:7" ht="15" x14ac:dyDescent="0.2">
      <c r="A223" s="117" t="str">
        <f>IF(D223="","",MAX($A$4:A222)+1)</f>
        <v/>
      </c>
      <c r="B223" s="118" t="s">
        <v>238</v>
      </c>
      <c r="C223" s="111"/>
      <c r="D223" s="111"/>
      <c r="E223" s="111"/>
      <c r="F223" s="111"/>
      <c r="G223" s="112"/>
    </row>
    <row r="224" spans="1:7" ht="57.75" x14ac:dyDescent="0.2">
      <c r="A224" s="117">
        <f>IF(D224="","",MAX($A$4:A223)+1)</f>
        <v>176</v>
      </c>
      <c r="B224" s="120" t="s">
        <v>446</v>
      </c>
      <c r="C224" s="19" t="s">
        <v>87</v>
      </c>
      <c r="D224" s="20">
        <v>300</v>
      </c>
      <c r="E224" s="83">
        <v>0</v>
      </c>
      <c r="F224" s="84">
        <f t="shared" ref="F224:F236" si="58">IF(ISNUMBER(E224),IF(E224&gt;0,ROUND(E224,2),0),0)</f>
        <v>0</v>
      </c>
      <c r="G224" s="85">
        <f t="shared" ref="G224:G236" si="59">ROUND(D224*F224,2)</f>
        <v>0</v>
      </c>
    </row>
    <row r="225" spans="1:7" ht="15" x14ac:dyDescent="0.2">
      <c r="A225" s="117">
        <f>IF(D225="","",MAX($A$4:A224)+1)</f>
        <v>177</v>
      </c>
      <c r="B225" s="120" t="s">
        <v>325</v>
      </c>
      <c r="C225" s="19" t="s">
        <v>87</v>
      </c>
      <c r="D225" s="20">
        <v>60</v>
      </c>
      <c r="E225" s="83">
        <v>0</v>
      </c>
      <c r="F225" s="84">
        <f t="shared" si="58"/>
        <v>0</v>
      </c>
      <c r="G225" s="85">
        <f t="shared" si="59"/>
        <v>0</v>
      </c>
    </row>
    <row r="226" spans="1:7" ht="42.75" x14ac:dyDescent="0.2">
      <c r="A226" s="117">
        <f>IF(D226="","",MAX($A$4:A225)+1)</f>
        <v>178</v>
      </c>
      <c r="B226" s="120" t="s">
        <v>447</v>
      </c>
      <c r="C226" s="19" t="s">
        <v>87</v>
      </c>
      <c r="D226" s="20">
        <v>60</v>
      </c>
      <c r="E226" s="83">
        <v>0</v>
      </c>
      <c r="F226" s="84">
        <f t="shared" si="58"/>
        <v>0</v>
      </c>
      <c r="G226" s="85">
        <f t="shared" si="59"/>
        <v>0</v>
      </c>
    </row>
    <row r="227" spans="1:7" ht="15" x14ac:dyDescent="0.2">
      <c r="A227" s="117">
        <f>IF(D227="","",MAX($A$4:A226)+1)</f>
        <v>179</v>
      </c>
      <c r="B227" s="120" t="s">
        <v>327</v>
      </c>
      <c r="C227" s="19" t="s">
        <v>87</v>
      </c>
      <c r="D227" s="20">
        <v>30</v>
      </c>
      <c r="E227" s="83">
        <v>0</v>
      </c>
      <c r="F227" s="84">
        <f t="shared" si="58"/>
        <v>0</v>
      </c>
      <c r="G227" s="85">
        <f t="shared" si="59"/>
        <v>0</v>
      </c>
    </row>
    <row r="228" spans="1:7" ht="14.25" x14ac:dyDescent="0.2">
      <c r="A228" s="117">
        <f>IF(D228="","",MAX($A$4:A227)+1)</f>
        <v>180</v>
      </c>
      <c r="B228" s="120" t="s">
        <v>448</v>
      </c>
      <c r="C228" s="19" t="s">
        <v>8</v>
      </c>
      <c r="D228" s="20">
        <v>1</v>
      </c>
      <c r="E228" s="83">
        <v>0</v>
      </c>
      <c r="F228" s="84">
        <f t="shared" si="58"/>
        <v>0</v>
      </c>
      <c r="G228" s="85">
        <f t="shared" si="59"/>
        <v>0</v>
      </c>
    </row>
    <row r="229" spans="1:7" ht="15" x14ac:dyDescent="0.2">
      <c r="A229" s="117">
        <f>IF(D229="","",MAX($A$4:A228)+1)</f>
        <v>181</v>
      </c>
      <c r="B229" s="120" t="s">
        <v>449</v>
      </c>
      <c r="C229" s="19" t="s">
        <v>87</v>
      </c>
      <c r="D229" s="20">
        <v>50</v>
      </c>
      <c r="E229" s="83">
        <v>0</v>
      </c>
      <c r="F229" s="84">
        <f t="shared" si="58"/>
        <v>0</v>
      </c>
      <c r="G229" s="85">
        <f t="shared" si="59"/>
        <v>0</v>
      </c>
    </row>
    <row r="230" spans="1:7" ht="15" x14ac:dyDescent="0.2">
      <c r="A230" s="117">
        <f>IF(D230="","",MAX($A$4:A229)+1)</f>
        <v>182</v>
      </c>
      <c r="B230" s="120" t="s">
        <v>450</v>
      </c>
      <c r="C230" s="19" t="s">
        <v>87</v>
      </c>
      <c r="D230" s="20">
        <v>50</v>
      </c>
      <c r="E230" s="83">
        <v>0</v>
      </c>
      <c r="F230" s="84">
        <f t="shared" si="58"/>
        <v>0</v>
      </c>
      <c r="G230" s="85">
        <f t="shared" si="59"/>
        <v>0</v>
      </c>
    </row>
    <row r="231" spans="1:7" ht="15" x14ac:dyDescent="0.2">
      <c r="A231" s="117">
        <f>IF(D231="","",MAX($A$4:A230)+1)</f>
        <v>183</v>
      </c>
      <c r="B231" s="120" t="s">
        <v>333</v>
      </c>
      <c r="C231" s="19" t="s">
        <v>87</v>
      </c>
      <c r="D231" s="20">
        <v>50</v>
      </c>
      <c r="E231" s="83">
        <v>0</v>
      </c>
      <c r="F231" s="84">
        <f t="shared" si="58"/>
        <v>0</v>
      </c>
      <c r="G231" s="85">
        <f t="shared" si="59"/>
        <v>0</v>
      </c>
    </row>
    <row r="232" spans="1:7" ht="15" x14ac:dyDescent="0.2">
      <c r="A232" s="117">
        <f>IF(D232="","",MAX($A$4:A231)+1)</f>
        <v>184</v>
      </c>
      <c r="B232" s="120" t="s">
        <v>334</v>
      </c>
      <c r="C232" s="19" t="s">
        <v>87</v>
      </c>
      <c r="D232" s="20">
        <v>50</v>
      </c>
      <c r="E232" s="83">
        <v>0</v>
      </c>
      <c r="F232" s="84">
        <f t="shared" si="58"/>
        <v>0</v>
      </c>
      <c r="G232" s="85">
        <f t="shared" si="59"/>
        <v>0</v>
      </c>
    </row>
    <row r="233" spans="1:7" ht="15" x14ac:dyDescent="0.2">
      <c r="A233" s="117">
        <f>IF(D233="","",MAX($A$4:A232)+1)</f>
        <v>185</v>
      </c>
      <c r="B233" s="120" t="s">
        <v>451</v>
      </c>
      <c r="C233" s="19" t="s">
        <v>87</v>
      </c>
      <c r="D233" s="20">
        <v>50</v>
      </c>
      <c r="E233" s="83">
        <v>0</v>
      </c>
      <c r="F233" s="84">
        <f t="shared" si="58"/>
        <v>0</v>
      </c>
      <c r="G233" s="85">
        <f t="shared" si="59"/>
        <v>0</v>
      </c>
    </row>
    <row r="234" spans="1:7" ht="15" x14ac:dyDescent="0.2">
      <c r="A234" s="117">
        <f>IF(D234="","",MAX($A$4:A233)+1)</f>
        <v>186</v>
      </c>
      <c r="B234" s="120" t="s">
        <v>452</v>
      </c>
      <c r="C234" s="19" t="s">
        <v>87</v>
      </c>
      <c r="D234" s="20">
        <v>50</v>
      </c>
      <c r="E234" s="83">
        <v>0</v>
      </c>
      <c r="F234" s="84">
        <f t="shared" si="58"/>
        <v>0</v>
      </c>
      <c r="G234" s="85">
        <f t="shared" si="59"/>
        <v>0</v>
      </c>
    </row>
    <row r="235" spans="1:7" ht="14.25" x14ac:dyDescent="0.2">
      <c r="A235" s="117">
        <f>IF(D235="","",MAX($A$4:A234)+1)</f>
        <v>187</v>
      </c>
      <c r="B235" s="120" t="s">
        <v>329</v>
      </c>
      <c r="C235" s="19" t="s">
        <v>87</v>
      </c>
      <c r="D235" s="20">
        <v>750</v>
      </c>
      <c r="E235" s="83">
        <v>0</v>
      </c>
      <c r="F235" s="84">
        <f t="shared" si="58"/>
        <v>0</v>
      </c>
      <c r="G235" s="85">
        <f t="shared" si="59"/>
        <v>0</v>
      </c>
    </row>
    <row r="236" spans="1:7" ht="14.25" x14ac:dyDescent="0.2">
      <c r="A236" s="117">
        <f>IF(D236="","",MAX($A$4:A235)+1)</f>
        <v>188</v>
      </c>
      <c r="B236" s="120" t="s">
        <v>330</v>
      </c>
      <c r="C236" s="19" t="s">
        <v>0</v>
      </c>
      <c r="D236" s="20">
        <v>1</v>
      </c>
      <c r="E236" s="83">
        <v>0</v>
      </c>
      <c r="F236" s="84">
        <f t="shared" si="58"/>
        <v>0</v>
      </c>
      <c r="G236" s="85">
        <f t="shared" si="59"/>
        <v>0</v>
      </c>
    </row>
    <row r="237" spans="1:7" ht="14.25" x14ac:dyDescent="0.2">
      <c r="A237" s="117">
        <f>IF(D237="","",MAX($A$4:A236)+1)</f>
        <v>189</v>
      </c>
      <c r="B237" s="120" t="s">
        <v>338</v>
      </c>
      <c r="C237" s="19" t="s">
        <v>87</v>
      </c>
      <c r="D237" s="20">
        <v>50</v>
      </c>
      <c r="E237" s="83">
        <v>0</v>
      </c>
      <c r="F237" s="84">
        <f>IF(ISNUMBER(E237),IF(E237&gt;0,ROUND(E237,2),0),0)</f>
        <v>0</v>
      </c>
      <c r="G237" s="85">
        <f>ROUND(D237*F237,2)</f>
        <v>0</v>
      </c>
    </row>
    <row r="238" spans="1:7" ht="15" x14ac:dyDescent="0.2">
      <c r="A238" s="117" t="str">
        <f>IF(D238="","",MAX($A$4:A237)+1)</f>
        <v/>
      </c>
      <c r="B238" s="118" t="s">
        <v>339</v>
      </c>
      <c r="C238" s="111"/>
      <c r="D238" s="111"/>
      <c r="E238" s="111"/>
      <c r="F238" s="111"/>
      <c r="G238" s="112"/>
    </row>
    <row r="239" spans="1:7" ht="15" x14ac:dyDescent="0.2">
      <c r="A239" s="117">
        <f>IF(D239="","",MAX($A$4:A238)+1)</f>
        <v>190</v>
      </c>
      <c r="B239" s="120" t="s">
        <v>340</v>
      </c>
      <c r="C239" s="19" t="s">
        <v>87</v>
      </c>
      <c r="D239" s="20">
        <v>100</v>
      </c>
      <c r="E239" s="83">
        <v>0</v>
      </c>
      <c r="F239" s="84">
        <f t="shared" ref="F239:F240" si="60">IF(ISNUMBER(E239),IF(E239&gt;0,ROUND(E239,2),0),0)</f>
        <v>0</v>
      </c>
      <c r="G239" s="85">
        <f t="shared" ref="G239:G240" si="61">ROUND(D239*F239,2)</f>
        <v>0</v>
      </c>
    </row>
    <row r="240" spans="1:7" ht="15" x14ac:dyDescent="0.2">
      <c r="A240" s="117">
        <f>IF(D240="","",MAX($A$4:A239)+1)</f>
        <v>191</v>
      </c>
      <c r="B240" s="120" t="s">
        <v>341</v>
      </c>
      <c r="C240" s="19" t="s">
        <v>87</v>
      </c>
      <c r="D240" s="20">
        <v>100</v>
      </c>
      <c r="E240" s="83">
        <v>0</v>
      </c>
      <c r="F240" s="84">
        <f t="shared" si="60"/>
        <v>0</v>
      </c>
      <c r="G240" s="85">
        <f t="shared" si="61"/>
        <v>0</v>
      </c>
    </row>
    <row r="241" spans="1:7" ht="14.25" x14ac:dyDescent="0.2">
      <c r="A241" s="117">
        <f>IF(D241="","",MAX($A$4:A240)+1)</f>
        <v>192</v>
      </c>
      <c r="B241" s="120" t="s">
        <v>329</v>
      </c>
      <c r="C241" s="19" t="s">
        <v>87</v>
      </c>
      <c r="D241" s="20">
        <v>200</v>
      </c>
      <c r="E241" s="83">
        <v>0</v>
      </c>
      <c r="F241" s="84">
        <f>IF(ISNUMBER(E241),IF(E241&gt;0,ROUND(E241,2),0),0)</f>
        <v>0</v>
      </c>
      <c r="G241" s="85">
        <f>ROUND(D241*F241,2)</f>
        <v>0</v>
      </c>
    </row>
    <row r="242" spans="1:7" ht="14.25" x14ac:dyDescent="0.2">
      <c r="A242" s="117">
        <f>IF(D242="","",MAX($A$4:A241)+1)</f>
        <v>193</v>
      </c>
      <c r="B242" s="120" t="s">
        <v>330</v>
      </c>
      <c r="C242" s="19" t="s">
        <v>0</v>
      </c>
      <c r="D242" s="20">
        <v>1</v>
      </c>
      <c r="E242" s="83">
        <v>0</v>
      </c>
      <c r="F242" s="84">
        <f>IF(ISNUMBER(E242),IF(E242&gt;0,ROUND(E242,2),0),0)</f>
        <v>0</v>
      </c>
      <c r="G242" s="85">
        <f>ROUND(D242*F242,2)</f>
        <v>0</v>
      </c>
    </row>
    <row r="243" spans="1:7" ht="15" x14ac:dyDescent="0.2">
      <c r="A243" s="117" t="str">
        <f>IF(D243="","",MAX($A$4:A242)+1)</f>
        <v/>
      </c>
      <c r="B243" s="114" t="s">
        <v>342</v>
      </c>
      <c r="C243" s="115"/>
      <c r="D243" s="115"/>
      <c r="E243" s="115"/>
      <c r="F243" s="115"/>
      <c r="G243" s="116"/>
    </row>
    <row r="244" spans="1:7" ht="28.5" x14ac:dyDescent="0.2">
      <c r="A244" s="117" t="str">
        <f>IF(D244="","",MAX($A$4:A243)+1)</f>
        <v/>
      </c>
      <c r="B244" s="120" t="s">
        <v>343</v>
      </c>
      <c r="C244" s="127"/>
      <c r="D244" s="128"/>
      <c r="E244" s="129"/>
      <c r="F244" s="130"/>
      <c r="G244" s="131"/>
    </row>
    <row r="245" spans="1:7" ht="14.25" x14ac:dyDescent="0.2">
      <c r="A245" s="117">
        <f>IF(D245="","",MAX($A$4:A244)+1)</f>
        <v>194</v>
      </c>
      <c r="B245" s="132" t="s">
        <v>344</v>
      </c>
      <c r="C245" s="133" t="s">
        <v>8</v>
      </c>
      <c r="D245" s="134">
        <v>22</v>
      </c>
      <c r="E245" s="97">
        <v>0</v>
      </c>
      <c r="F245" s="135">
        <f t="shared" ref="F245:F259" si="62">IF(ISNUMBER(E245),IF(E245&gt;0,ROUND(E245,2),0),0)</f>
        <v>0</v>
      </c>
      <c r="G245" s="136">
        <f t="shared" ref="G245:G259" si="63">ROUND(D245*F245,2)</f>
        <v>0</v>
      </c>
    </row>
    <row r="246" spans="1:7" ht="14.25" x14ac:dyDescent="0.2">
      <c r="A246" s="117">
        <f>IF(D246="","",MAX($A$4:A245)+1)</f>
        <v>195</v>
      </c>
      <c r="B246" s="132" t="s">
        <v>345</v>
      </c>
      <c r="C246" s="19" t="s">
        <v>8</v>
      </c>
      <c r="D246" s="20">
        <v>6</v>
      </c>
      <c r="E246" s="83">
        <v>0</v>
      </c>
      <c r="F246" s="84">
        <f t="shared" si="62"/>
        <v>0</v>
      </c>
      <c r="G246" s="85">
        <f t="shared" si="63"/>
        <v>0</v>
      </c>
    </row>
    <row r="247" spans="1:7" ht="14.25" x14ac:dyDescent="0.2">
      <c r="A247" s="117">
        <f>IF(D247="","",MAX($A$4:A246)+1)</f>
        <v>196</v>
      </c>
      <c r="B247" s="132" t="s">
        <v>346</v>
      </c>
      <c r="C247" s="19" t="s">
        <v>8</v>
      </c>
      <c r="D247" s="20">
        <v>6</v>
      </c>
      <c r="E247" s="83">
        <v>0</v>
      </c>
      <c r="F247" s="84">
        <f t="shared" si="62"/>
        <v>0</v>
      </c>
      <c r="G247" s="85">
        <f t="shared" si="63"/>
        <v>0</v>
      </c>
    </row>
    <row r="248" spans="1:7" ht="14.25" x14ac:dyDescent="0.2">
      <c r="A248" s="117">
        <f>IF(D248="","",MAX($A$4:A247)+1)</f>
        <v>197</v>
      </c>
      <c r="B248" s="132" t="s">
        <v>347</v>
      </c>
      <c r="C248" s="19" t="s">
        <v>8</v>
      </c>
      <c r="D248" s="20">
        <v>19</v>
      </c>
      <c r="E248" s="83">
        <v>0</v>
      </c>
      <c r="F248" s="84">
        <f t="shared" si="62"/>
        <v>0</v>
      </c>
      <c r="G248" s="85">
        <f t="shared" si="63"/>
        <v>0</v>
      </c>
    </row>
    <row r="249" spans="1:7" ht="14.25" x14ac:dyDescent="0.2">
      <c r="A249" s="117">
        <f>IF(D249="","",MAX($A$4:A248)+1)</f>
        <v>198</v>
      </c>
      <c r="B249" s="132" t="s">
        <v>348</v>
      </c>
      <c r="C249" s="19" t="s">
        <v>8</v>
      </c>
      <c r="D249" s="20">
        <v>19</v>
      </c>
      <c r="E249" s="83">
        <v>0</v>
      </c>
      <c r="F249" s="84">
        <f t="shared" si="62"/>
        <v>0</v>
      </c>
      <c r="G249" s="85">
        <f t="shared" si="63"/>
        <v>0</v>
      </c>
    </row>
    <row r="250" spans="1:7" ht="14.25" x14ac:dyDescent="0.2">
      <c r="A250" s="117">
        <f>IF(D250="","",MAX($A$4:A249)+1)</f>
        <v>199</v>
      </c>
      <c r="B250" s="132" t="s">
        <v>349</v>
      </c>
      <c r="C250" s="19" t="s">
        <v>8</v>
      </c>
      <c r="D250" s="20">
        <v>189</v>
      </c>
      <c r="E250" s="83">
        <v>0</v>
      </c>
      <c r="F250" s="84">
        <f t="shared" si="62"/>
        <v>0</v>
      </c>
      <c r="G250" s="85">
        <f t="shared" si="63"/>
        <v>0</v>
      </c>
    </row>
    <row r="251" spans="1:7" ht="14.25" x14ac:dyDescent="0.2">
      <c r="A251" s="117">
        <f>IF(D251="","",MAX($A$4:A250)+1)</f>
        <v>200</v>
      </c>
      <c r="B251" s="132" t="s">
        <v>350</v>
      </c>
      <c r="C251" s="19" t="s">
        <v>8</v>
      </c>
      <c r="D251" s="20">
        <v>18</v>
      </c>
      <c r="E251" s="83">
        <v>0</v>
      </c>
      <c r="F251" s="84">
        <f t="shared" si="62"/>
        <v>0</v>
      </c>
      <c r="G251" s="85">
        <f t="shared" si="63"/>
        <v>0</v>
      </c>
    </row>
    <row r="252" spans="1:7" ht="14.25" x14ac:dyDescent="0.2">
      <c r="A252" s="117">
        <f>IF(D252="","",MAX($A$4:A251)+1)</f>
        <v>201</v>
      </c>
      <c r="B252" s="132" t="s">
        <v>351</v>
      </c>
      <c r="C252" s="19" t="s">
        <v>8</v>
      </c>
      <c r="D252" s="20">
        <v>6</v>
      </c>
      <c r="E252" s="83">
        <v>0</v>
      </c>
      <c r="F252" s="84">
        <f t="shared" si="62"/>
        <v>0</v>
      </c>
      <c r="G252" s="85">
        <f t="shared" si="63"/>
        <v>0</v>
      </c>
    </row>
    <row r="253" spans="1:7" ht="14.25" x14ac:dyDescent="0.2">
      <c r="A253" s="117">
        <f>IF(D253="","",MAX($A$4:A252)+1)</f>
        <v>202</v>
      </c>
      <c r="B253" s="132" t="s">
        <v>352</v>
      </c>
      <c r="C253" s="19" t="s">
        <v>8</v>
      </c>
      <c r="D253" s="20">
        <v>6</v>
      </c>
      <c r="E253" s="83">
        <v>0</v>
      </c>
      <c r="F253" s="84">
        <f t="shared" si="62"/>
        <v>0</v>
      </c>
      <c r="G253" s="85">
        <f t="shared" si="63"/>
        <v>0</v>
      </c>
    </row>
    <row r="254" spans="1:7" ht="14.25" x14ac:dyDescent="0.2">
      <c r="A254" s="117">
        <f>IF(D254="","",MAX($A$4:A253)+1)</f>
        <v>203</v>
      </c>
      <c r="B254" s="120" t="s">
        <v>353</v>
      </c>
      <c r="C254" s="19" t="s">
        <v>0</v>
      </c>
      <c r="D254" s="20">
        <v>7</v>
      </c>
      <c r="E254" s="83">
        <v>0</v>
      </c>
      <c r="F254" s="84">
        <f t="shared" si="62"/>
        <v>0</v>
      </c>
      <c r="G254" s="85">
        <f t="shared" si="63"/>
        <v>0</v>
      </c>
    </row>
    <row r="255" spans="1:7" ht="14.25" x14ac:dyDescent="0.2">
      <c r="A255" s="117">
        <f>IF(D255="","",MAX($A$4:A254)+1)</f>
        <v>204</v>
      </c>
      <c r="B255" s="123" t="s">
        <v>354</v>
      </c>
      <c r="C255" s="143" t="s">
        <v>0</v>
      </c>
      <c r="D255" s="137">
        <v>7</v>
      </c>
      <c r="E255" s="83">
        <v>0</v>
      </c>
      <c r="F255" s="84">
        <f t="shared" si="62"/>
        <v>0</v>
      </c>
      <c r="G255" s="85">
        <f t="shared" si="63"/>
        <v>0</v>
      </c>
    </row>
    <row r="256" spans="1:7" ht="14.25" x14ac:dyDescent="0.2">
      <c r="A256" s="117">
        <f>IF(D256="","",MAX($A$4:A255)+1)</f>
        <v>205</v>
      </c>
      <c r="B256" s="138" t="s">
        <v>355</v>
      </c>
      <c r="C256" s="144" t="s">
        <v>0</v>
      </c>
      <c r="D256" s="139">
        <v>7</v>
      </c>
      <c r="E256" s="140">
        <v>0</v>
      </c>
      <c r="F256" s="84">
        <f t="shared" si="62"/>
        <v>0</v>
      </c>
      <c r="G256" s="85">
        <f t="shared" si="63"/>
        <v>0</v>
      </c>
    </row>
    <row r="257" spans="1:7" ht="14.25" x14ac:dyDescent="0.2">
      <c r="A257" s="117">
        <f>IF(D257="","",MAX($A$4:A256)+1)</f>
        <v>206</v>
      </c>
      <c r="B257" s="138" t="s">
        <v>356</v>
      </c>
      <c r="C257" s="144" t="s">
        <v>0</v>
      </c>
      <c r="D257" s="139">
        <v>7</v>
      </c>
      <c r="E257" s="140">
        <v>0</v>
      </c>
      <c r="F257" s="84">
        <f t="shared" si="62"/>
        <v>0</v>
      </c>
      <c r="G257" s="85">
        <f t="shared" si="63"/>
        <v>0</v>
      </c>
    </row>
    <row r="258" spans="1:7" ht="14.25" x14ac:dyDescent="0.2">
      <c r="A258" s="117">
        <f>IF(D258="","",MAX($A$4:A257)+1)</f>
        <v>207</v>
      </c>
      <c r="B258" s="138" t="s">
        <v>357</v>
      </c>
      <c r="C258" s="19" t="s">
        <v>0</v>
      </c>
      <c r="D258" s="139">
        <v>1</v>
      </c>
      <c r="E258" s="140">
        <v>0</v>
      </c>
      <c r="F258" s="84">
        <f t="shared" si="62"/>
        <v>0</v>
      </c>
      <c r="G258" s="85">
        <f t="shared" si="63"/>
        <v>0</v>
      </c>
    </row>
    <row r="259" spans="1:7" ht="14.25" x14ac:dyDescent="0.2">
      <c r="A259" s="117">
        <f>IF(D259="","",MAX($A$4:A258)+1)</f>
        <v>208</v>
      </c>
      <c r="B259" s="141" t="s">
        <v>358</v>
      </c>
      <c r="C259" s="101" t="s">
        <v>0</v>
      </c>
      <c r="D259" s="139">
        <v>7</v>
      </c>
      <c r="E259" s="140">
        <v>0</v>
      </c>
      <c r="F259" s="84">
        <f t="shared" si="62"/>
        <v>0</v>
      </c>
      <c r="G259" s="85">
        <f t="shared" si="63"/>
        <v>0</v>
      </c>
    </row>
    <row r="260" spans="1:7" ht="14.25" x14ac:dyDescent="0.2">
      <c r="A260" s="117">
        <f>IF(D260="","",MAX($A$4:A259)+1)</f>
        <v>209</v>
      </c>
      <c r="B260" s="141" t="s">
        <v>117</v>
      </c>
      <c r="C260" s="101" t="s">
        <v>0</v>
      </c>
      <c r="D260" s="139">
        <v>8</v>
      </c>
      <c r="E260" s="140">
        <v>0</v>
      </c>
      <c r="F260" s="84">
        <f t="shared" ref="F260" si="64">IF(ISNUMBER(E260),IF(E260&gt;0,ROUND(E260,2),0),0)</f>
        <v>0</v>
      </c>
      <c r="G260" s="85">
        <f t="shared" ref="G260" si="65">ROUND(D260*F260,2)</f>
        <v>0</v>
      </c>
    </row>
    <row r="261" spans="1:7" ht="15" x14ac:dyDescent="0.2">
      <c r="A261" s="262"/>
      <c r="B261" s="263"/>
      <c r="C261" s="263"/>
      <c r="D261" s="264"/>
      <c r="E261" s="257" t="s">
        <v>153</v>
      </c>
      <c r="F261" s="258"/>
      <c r="G261" s="90">
        <f>SUM(G7:G260)</f>
        <v>0</v>
      </c>
    </row>
    <row r="262" spans="1:7" x14ac:dyDescent="0.2">
      <c r="A262" s="26"/>
      <c r="B262" s="26"/>
      <c r="C262" s="27"/>
      <c r="D262" s="22"/>
      <c r="E262" s="22"/>
      <c r="F262" s="23"/>
      <c r="G262" s="24"/>
    </row>
    <row r="263" spans="1:7" x14ac:dyDescent="0.2">
      <c r="A263" s="26"/>
      <c r="B263" s="28"/>
      <c r="C263" s="27"/>
      <c r="D263" s="22"/>
      <c r="E263" s="22"/>
      <c r="F263" s="23"/>
      <c r="G263" s="24"/>
    </row>
    <row r="264" spans="1:7" x14ac:dyDescent="0.2">
      <c r="A264" s="29"/>
      <c r="B264" s="30"/>
      <c r="C264" s="31"/>
      <c r="D264" s="22"/>
      <c r="E264" s="22"/>
      <c r="F264" s="23"/>
      <c r="G264" s="24"/>
    </row>
    <row r="265" spans="1:7" x14ac:dyDescent="0.2">
      <c r="A265" s="26"/>
      <c r="B265" s="32"/>
      <c r="C265" s="31"/>
      <c r="D265" s="22"/>
      <c r="E265" s="22"/>
      <c r="F265" s="23"/>
      <c r="G265" s="24"/>
    </row>
    <row r="266" spans="1:7" x14ac:dyDescent="0.2">
      <c r="A266" s="26"/>
      <c r="B266" s="32"/>
      <c r="C266" s="31"/>
      <c r="D266" s="22"/>
      <c r="E266" s="22"/>
      <c r="F266" s="23"/>
      <c r="G266" s="24"/>
    </row>
    <row r="267" spans="1:7" x14ac:dyDescent="0.2">
      <c r="A267" s="26"/>
      <c r="B267" s="32"/>
      <c r="C267" s="31"/>
      <c r="D267" s="22"/>
      <c r="E267" s="22"/>
      <c r="F267" s="23"/>
      <c r="G267" s="24"/>
    </row>
    <row r="268" spans="1:7" x14ac:dyDescent="0.2">
      <c r="A268" s="26"/>
      <c r="B268" s="32"/>
      <c r="C268" s="31"/>
      <c r="D268" s="22"/>
      <c r="E268" s="22"/>
      <c r="F268" s="23"/>
      <c r="G268" s="24"/>
    </row>
    <row r="269" spans="1:7" x14ac:dyDescent="0.2">
      <c r="A269" s="26"/>
      <c r="B269" s="32"/>
      <c r="C269" s="31"/>
      <c r="D269" s="22"/>
      <c r="E269" s="22"/>
      <c r="F269" s="23"/>
      <c r="G269" s="24"/>
    </row>
    <row r="270" spans="1:7" x14ac:dyDescent="0.2">
      <c r="A270" s="26"/>
      <c r="B270" s="32"/>
      <c r="C270" s="31"/>
      <c r="D270" s="22"/>
      <c r="E270" s="22"/>
      <c r="F270" s="23"/>
      <c r="G270" s="24"/>
    </row>
    <row r="271" spans="1:7" x14ac:dyDescent="0.2">
      <c r="A271" s="26"/>
      <c r="B271" s="32"/>
      <c r="C271" s="31"/>
      <c r="D271" s="22"/>
      <c r="E271" s="22"/>
      <c r="F271" s="23"/>
      <c r="G271" s="24"/>
    </row>
    <row r="272" spans="1:7" x14ac:dyDescent="0.2">
      <c r="A272" s="26"/>
      <c r="B272" s="32"/>
      <c r="C272" s="31"/>
      <c r="D272" s="22"/>
      <c r="E272" s="22"/>
      <c r="F272" s="23"/>
      <c r="G272" s="24"/>
    </row>
    <row r="273" spans="1:7" x14ac:dyDescent="0.2">
      <c r="A273" s="26"/>
      <c r="B273" s="28"/>
      <c r="C273" s="27"/>
      <c r="D273" s="22"/>
      <c r="E273" s="22"/>
      <c r="F273" s="23"/>
      <c r="G273" s="24"/>
    </row>
    <row r="274" spans="1:7" x14ac:dyDescent="0.2">
      <c r="A274" s="26"/>
      <c r="B274" s="26"/>
      <c r="C274" s="31"/>
      <c r="D274" s="22"/>
      <c r="E274" s="22"/>
      <c r="F274" s="23"/>
      <c r="G274" s="24"/>
    </row>
    <row r="275" spans="1:7" x14ac:dyDescent="0.2">
      <c r="A275" s="33"/>
      <c r="B275" s="34"/>
      <c r="C275" s="31"/>
      <c r="D275" s="22"/>
      <c r="E275" s="22"/>
      <c r="F275" s="23"/>
      <c r="G275" s="24"/>
    </row>
    <row r="276" spans="1:7" x14ac:dyDescent="0.2">
      <c r="A276" s="26"/>
      <c r="B276" s="28"/>
      <c r="C276" s="31"/>
      <c r="D276" s="22"/>
      <c r="E276" s="22"/>
      <c r="F276" s="23"/>
      <c r="G276" s="24"/>
    </row>
    <row r="277" spans="1:7" x14ac:dyDescent="0.2">
      <c r="A277" s="26"/>
      <c r="B277" s="28"/>
      <c r="C277" s="31"/>
      <c r="D277" s="22"/>
      <c r="E277" s="22"/>
      <c r="F277" s="23"/>
      <c r="G277" s="24"/>
    </row>
    <row r="278" spans="1:7" x14ac:dyDescent="0.2">
      <c r="A278" s="26"/>
      <c r="B278" s="26"/>
      <c r="C278" s="31"/>
      <c r="D278" s="22"/>
      <c r="E278" s="22"/>
      <c r="F278" s="23"/>
      <c r="G278" s="24"/>
    </row>
    <row r="279" spans="1:7" x14ac:dyDescent="0.2">
      <c r="A279" s="26"/>
      <c r="B279" s="28"/>
      <c r="C279" s="27"/>
      <c r="D279" s="22"/>
      <c r="E279" s="22"/>
      <c r="F279" s="23"/>
      <c r="G279" s="24"/>
    </row>
    <row r="280" spans="1:7" x14ac:dyDescent="0.2">
      <c r="A280" s="26"/>
      <c r="B280" s="28"/>
      <c r="C280" s="31"/>
      <c r="D280" s="22"/>
      <c r="E280" s="22"/>
      <c r="F280" s="23"/>
      <c r="G280" s="24"/>
    </row>
    <row r="281" spans="1:7" x14ac:dyDescent="0.2">
      <c r="A281" s="26"/>
      <c r="B281" s="28"/>
      <c r="C281" s="31"/>
      <c r="D281" s="22"/>
      <c r="E281" s="22"/>
      <c r="F281" s="23"/>
      <c r="G281" s="24"/>
    </row>
    <row r="282" spans="1:7" x14ac:dyDescent="0.2">
      <c r="A282" s="26"/>
      <c r="B282" s="35"/>
      <c r="C282" s="31"/>
      <c r="D282" s="22"/>
      <c r="E282" s="22"/>
      <c r="F282" s="23"/>
      <c r="G282" s="24"/>
    </row>
    <row r="283" spans="1:7" x14ac:dyDescent="0.2">
      <c r="A283" s="26"/>
      <c r="B283" s="28"/>
      <c r="C283" s="27"/>
      <c r="D283" s="22"/>
      <c r="E283" s="22"/>
      <c r="F283" s="23"/>
      <c r="G283" s="24"/>
    </row>
    <row r="284" spans="1:7" x14ac:dyDescent="0.2">
      <c r="A284" s="26"/>
      <c r="B284" s="28"/>
      <c r="C284" s="31"/>
      <c r="D284" s="22"/>
      <c r="E284" s="22"/>
      <c r="F284" s="23"/>
      <c r="G284" s="24"/>
    </row>
    <row r="285" spans="1:7" x14ac:dyDescent="0.2">
      <c r="A285" s="26"/>
      <c r="B285" s="28"/>
      <c r="C285" s="31"/>
      <c r="D285" s="22"/>
      <c r="E285" s="22"/>
      <c r="F285" s="23"/>
      <c r="G285" s="24"/>
    </row>
    <row r="286" spans="1:7" x14ac:dyDescent="0.2">
      <c r="A286" s="26"/>
      <c r="B286" s="26"/>
      <c r="C286" s="31"/>
      <c r="D286" s="22"/>
      <c r="E286" s="22"/>
      <c r="F286" s="23"/>
      <c r="G286" s="24"/>
    </row>
    <row r="287" spans="1:7" x14ac:dyDescent="0.2">
      <c r="A287" s="26"/>
      <c r="B287" s="28"/>
      <c r="C287" s="27"/>
      <c r="D287" s="22"/>
      <c r="E287" s="22"/>
      <c r="F287" s="23"/>
      <c r="G287" s="24"/>
    </row>
    <row r="288" spans="1:7" x14ac:dyDescent="0.2">
      <c r="A288" s="26"/>
      <c r="B288" s="36"/>
      <c r="C288" s="31"/>
      <c r="D288" s="22"/>
      <c r="E288" s="22"/>
      <c r="F288" s="23"/>
      <c r="G288" s="24"/>
    </row>
    <row r="289" spans="1:7" x14ac:dyDescent="0.2">
      <c r="A289" s="26"/>
      <c r="B289" s="28"/>
      <c r="C289" s="31"/>
      <c r="D289" s="22"/>
      <c r="E289" s="22"/>
      <c r="F289" s="23"/>
      <c r="G289" s="24"/>
    </row>
    <row r="290" spans="1:7" x14ac:dyDescent="0.2">
      <c r="A290" s="26"/>
      <c r="B290" s="26"/>
      <c r="C290" s="31"/>
      <c r="D290" s="22"/>
      <c r="E290" s="22"/>
      <c r="F290" s="23"/>
      <c r="G290" s="24"/>
    </row>
    <row r="291" spans="1:7" x14ac:dyDescent="0.2">
      <c r="A291" s="26"/>
      <c r="B291" s="26"/>
      <c r="C291" s="31"/>
      <c r="D291" s="22"/>
      <c r="E291" s="22"/>
      <c r="F291" s="23"/>
      <c r="G291" s="24"/>
    </row>
    <row r="292" spans="1:7" x14ac:dyDescent="0.2">
      <c r="A292" s="26"/>
      <c r="B292" s="26"/>
      <c r="C292" s="31"/>
      <c r="D292" s="22"/>
      <c r="E292" s="22"/>
      <c r="F292" s="23"/>
      <c r="G292" s="24"/>
    </row>
    <row r="293" spans="1:7" x14ac:dyDescent="0.2">
      <c r="A293" s="26"/>
      <c r="B293" s="28"/>
      <c r="C293" s="27"/>
      <c r="D293" s="22"/>
      <c r="E293" s="22"/>
      <c r="F293" s="23"/>
      <c r="G293" s="24"/>
    </row>
    <row r="294" spans="1:7" x14ac:dyDescent="0.2">
      <c r="A294" s="26"/>
      <c r="B294" s="28"/>
      <c r="C294" s="3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row r="2059" spans="1:7" x14ac:dyDescent="0.2">
      <c r="A2059" s="75"/>
      <c r="B2059" s="72"/>
      <c r="C2059" s="21"/>
      <c r="D2059" s="22"/>
      <c r="E2059" s="22"/>
      <c r="F2059" s="23"/>
      <c r="G2059" s="24"/>
    </row>
    <row r="2060" spans="1:7" x14ac:dyDescent="0.2">
      <c r="A2060" s="75"/>
      <c r="B2060" s="72"/>
      <c r="C2060" s="21"/>
      <c r="D2060" s="22"/>
      <c r="E2060" s="22"/>
      <c r="F2060" s="23"/>
      <c r="G2060" s="24"/>
    </row>
    <row r="2061" spans="1:7" x14ac:dyDescent="0.2">
      <c r="A2061" s="75"/>
      <c r="B2061" s="72"/>
      <c r="C2061" s="21"/>
      <c r="D2061" s="22"/>
      <c r="E2061" s="22"/>
      <c r="F2061" s="23"/>
      <c r="G2061" s="24"/>
    </row>
    <row r="2062" spans="1:7" x14ac:dyDescent="0.2">
      <c r="A2062" s="75"/>
      <c r="B2062" s="72"/>
      <c r="C2062" s="21"/>
      <c r="D2062" s="22"/>
      <c r="E2062" s="22"/>
      <c r="F2062" s="23"/>
      <c r="G2062" s="24"/>
    </row>
    <row r="2063" spans="1:7" x14ac:dyDescent="0.2">
      <c r="A2063" s="75"/>
      <c r="B2063" s="72"/>
      <c r="C2063" s="21"/>
      <c r="D2063" s="22"/>
      <c r="E2063" s="22"/>
      <c r="F2063" s="23"/>
      <c r="G2063" s="24"/>
    </row>
    <row r="2064" spans="1:7" x14ac:dyDescent="0.2">
      <c r="A2064" s="75"/>
      <c r="B2064" s="72"/>
      <c r="C2064" s="21"/>
      <c r="D2064" s="22"/>
      <c r="E2064" s="22"/>
      <c r="F2064" s="23"/>
      <c r="G2064" s="24"/>
    </row>
    <row r="2065" spans="1:7" x14ac:dyDescent="0.2">
      <c r="A2065" s="75"/>
      <c r="B2065" s="72"/>
      <c r="C2065" s="21"/>
      <c r="D2065" s="22"/>
      <c r="E2065" s="22"/>
      <c r="F2065" s="23"/>
      <c r="G2065" s="24"/>
    </row>
    <row r="2066" spans="1:7" x14ac:dyDescent="0.2">
      <c r="A2066" s="75"/>
      <c r="B2066" s="72"/>
      <c r="C2066" s="21"/>
      <c r="D2066" s="22"/>
      <c r="E2066" s="22"/>
      <c r="F2066" s="23"/>
      <c r="G2066" s="24"/>
    </row>
    <row r="2067" spans="1:7" x14ac:dyDescent="0.2">
      <c r="A2067" s="75"/>
      <c r="B2067" s="72"/>
      <c r="C2067" s="21"/>
      <c r="D2067" s="22"/>
      <c r="E2067" s="22"/>
      <c r="F2067" s="23"/>
      <c r="G2067" s="24"/>
    </row>
    <row r="2068" spans="1:7" x14ac:dyDescent="0.2">
      <c r="A2068" s="75"/>
      <c r="B2068" s="72"/>
      <c r="C2068" s="21"/>
      <c r="D2068" s="22"/>
      <c r="E2068" s="22"/>
      <c r="F2068" s="23"/>
      <c r="G2068" s="24"/>
    </row>
    <row r="2069" spans="1:7" x14ac:dyDescent="0.2">
      <c r="A2069" s="75"/>
      <c r="B2069" s="72"/>
      <c r="C2069" s="21"/>
      <c r="D2069" s="22"/>
      <c r="E2069" s="22"/>
      <c r="F2069" s="23"/>
      <c r="G2069" s="24"/>
    </row>
    <row r="2070" spans="1:7" x14ac:dyDescent="0.2">
      <c r="A2070" s="75"/>
      <c r="B2070" s="72"/>
      <c r="C2070" s="21"/>
      <c r="D2070" s="22"/>
      <c r="E2070" s="22"/>
      <c r="F2070" s="23"/>
      <c r="G2070" s="24"/>
    </row>
    <row r="2071" spans="1:7" x14ac:dyDescent="0.2">
      <c r="A2071" s="75"/>
      <c r="B2071" s="72"/>
      <c r="C2071" s="21"/>
      <c r="D2071" s="22"/>
      <c r="E2071" s="22"/>
      <c r="F2071" s="23"/>
      <c r="G2071" s="24"/>
    </row>
    <row r="2072" spans="1:7" x14ac:dyDescent="0.2">
      <c r="A2072" s="75"/>
      <c r="B2072" s="72"/>
      <c r="C2072" s="21"/>
      <c r="D2072" s="22"/>
      <c r="E2072" s="22"/>
      <c r="F2072" s="23"/>
      <c r="G2072" s="24"/>
    </row>
    <row r="2073" spans="1:7" x14ac:dyDescent="0.2">
      <c r="A2073" s="75"/>
      <c r="B2073" s="72"/>
      <c r="C2073" s="21"/>
      <c r="D2073" s="22"/>
      <c r="E2073" s="22"/>
      <c r="F2073" s="23"/>
      <c r="G2073" s="24"/>
    </row>
    <row r="2074" spans="1:7" x14ac:dyDescent="0.2">
      <c r="A2074" s="75"/>
      <c r="B2074" s="72"/>
      <c r="C2074" s="21"/>
      <c r="D2074" s="22"/>
      <c r="E2074" s="22"/>
      <c r="F2074" s="23"/>
      <c r="G2074" s="24"/>
    </row>
    <row r="2075" spans="1:7" x14ac:dyDescent="0.2">
      <c r="A2075" s="75"/>
      <c r="B2075" s="72"/>
      <c r="C2075" s="21"/>
      <c r="D2075" s="22"/>
      <c r="E2075" s="22"/>
      <c r="F2075" s="23"/>
      <c r="G2075" s="24"/>
    </row>
    <row r="2076" spans="1:7" x14ac:dyDescent="0.2">
      <c r="A2076" s="75"/>
      <c r="B2076" s="72"/>
      <c r="C2076" s="21"/>
      <c r="D2076" s="22"/>
      <c r="E2076" s="22"/>
      <c r="F2076" s="23"/>
      <c r="G2076" s="24"/>
    </row>
    <row r="2077" spans="1:7" x14ac:dyDescent="0.2">
      <c r="A2077" s="75"/>
      <c r="B2077" s="72"/>
      <c r="C2077" s="21"/>
      <c r="D2077" s="22"/>
      <c r="E2077" s="22"/>
      <c r="F2077" s="23"/>
      <c r="G2077" s="24"/>
    </row>
    <row r="2078" spans="1:7" x14ac:dyDescent="0.2">
      <c r="A2078" s="75"/>
      <c r="B2078" s="72"/>
      <c r="C2078" s="21"/>
      <c r="D2078" s="22"/>
      <c r="E2078" s="22"/>
      <c r="F2078" s="23"/>
      <c r="G2078" s="24"/>
    </row>
    <row r="2079" spans="1:7" x14ac:dyDescent="0.2">
      <c r="A2079" s="75"/>
      <c r="B2079" s="72"/>
      <c r="C2079" s="21"/>
      <c r="D2079" s="22"/>
      <c r="E2079" s="22"/>
      <c r="F2079" s="23"/>
      <c r="G2079" s="24"/>
    </row>
    <row r="2080" spans="1:7" x14ac:dyDescent="0.2">
      <c r="A2080" s="75"/>
      <c r="B2080" s="72"/>
      <c r="C2080" s="21"/>
      <c r="D2080" s="22"/>
      <c r="E2080" s="22"/>
      <c r="F2080" s="23"/>
      <c r="G2080" s="24"/>
    </row>
    <row r="2081" spans="1:7" x14ac:dyDescent="0.2">
      <c r="A2081" s="75"/>
      <c r="B2081" s="72"/>
      <c r="C2081" s="21"/>
      <c r="D2081" s="22"/>
      <c r="E2081" s="22"/>
      <c r="F2081" s="23"/>
      <c r="G2081" s="24"/>
    </row>
    <row r="2082" spans="1:7" x14ac:dyDescent="0.2">
      <c r="A2082" s="75"/>
      <c r="B2082" s="72"/>
      <c r="C2082" s="21"/>
      <c r="D2082" s="22"/>
      <c r="E2082" s="22"/>
      <c r="F2082" s="23"/>
      <c r="G2082" s="24"/>
    </row>
    <row r="2083" spans="1:7" x14ac:dyDescent="0.2">
      <c r="A2083" s="75"/>
      <c r="B2083" s="72"/>
      <c r="C2083" s="21"/>
      <c r="D2083" s="22"/>
      <c r="E2083" s="22"/>
      <c r="F2083" s="23"/>
      <c r="G2083" s="24"/>
    </row>
    <row r="2084" spans="1:7" x14ac:dyDescent="0.2">
      <c r="A2084" s="75"/>
      <c r="B2084" s="72"/>
      <c r="C2084" s="21"/>
      <c r="D2084" s="22"/>
      <c r="E2084" s="22"/>
      <c r="F2084" s="23"/>
      <c r="G2084" s="24"/>
    </row>
    <row r="2085" spans="1:7" x14ac:dyDescent="0.2">
      <c r="A2085" s="75"/>
      <c r="B2085" s="72"/>
      <c r="C2085" s="21"/>
      <c r="D2085" s="22"/>
      <c r="E2085" s="22"/>
      <c r="F2085" s="23"/>
      <c r="G2085" s="24"/>
    </row>
    <row r="2086" spans="1:7" x14ac:dyDescent="0.2">
      <c r="A2086" s="75"/>
      <c r="B2086" s="72"/>
      <c r="C2086" s="21"/>
      <c r="D2086" s="22"/>
      <c r="E2086" s="22"/>
      <c r="F2086" s="23"/>
      <c r="G2086" s="24"/>
    </row>
    <row r="2087" spans="1:7" x14ac:dyDescent="0.2">
      <c r="A2087" s="75"/>
      <c r="B2087" s="72"/>
      <c r="C2087" s="21"/>
      <c r="D2087" s="22"/>
      <c r="E2087" s="22"/>
      <c r="F2087" s="23"/>
      <c r="G2087" s="24"/>
    </row>
    <row r="2088" spans="1:7" x14ac:dyDescent="0.2">
      <c r="A2088" s="75"/>
      <c r="B2088" s="72"/>
      <c r="C2088" s="21"/>
      <c r="D2088" s="22"/>
      <c r="E2088" s="22"/>
      <c r="F2088" s="23"/>
      <c r="G2088" s="24"/>
    </row>
    <row r="2089" spans="1:7" x14ac:dyDescent="0.2">
      <c r="A2089" s="75"/>
      <c r="B2089" s="72"/>
      <c r="C2089" s="21"/>
      <c r="D2089" s="22"/>
      <c r="E2089" s="22"/>
      <c r="F2089" s="23"/>
      <c r="G2089" s="24"/>
    </row>
    <row r="2090" spans="1:7" x14ac:dyDescent="0.2">
      <c r="A2090" s="75"/>
      <c r="B2090" s="72"/>
      <c r="C2090" s="21"/>
      <c r="D2090" s="22"/>
      <c r="E2090" s="22"/>
      <c r="F2090" s="23"/>
      <c r="G2090" s="24"/>
    </row>
    <row r="2091" spans="1:7" x14ac:dyDescent="0.2">
      <c r="A2091" s="75"/>
      <c r="B2091" s="72"/>
      <c r="C2091" s="21"/>
      <c r="D2091" s="22"/>
      <c r="E2091" s="22"/>
      <c r="F2091" s="23"/>
      <c r="G2091" s="24"/>
    </row>
    <row r="2092" spans="1:7" x14ac:dyDescent="0.2">
      <c r="A2092" s="75"/>
      <c r="B2092" s="72"/>
      <c r="C2092" s="21"/>
      <c r="D2092" s="22"/>
      <c r="E2092" s="22"/>
      <c r="F2092" s="23"/>
      <c r="G2092" s="24"/>
    </row>
    <row r="2093" spans="1:7" x14ac:dyDescent="0.2">
      <c r="A2093" s="75"/>
      <c r="B2093" s="72"/>
      <c r="C2093" s="21"/>
      <c r="D2093" s="22"/>
      <c r="E2093" s="22"/>
      <c r="F2093" s="23"/>
      <c r="G2093" s="24"/>
    </row>
    <row r="2094" spans="1:7" x14ac:dyDescent="0.2">
      <c r="A2094" s="75"/>
      <c r="B2094" s="72"/>
      <c r="C2094" s="21"/>
      <c r="D2094" s="22"/>
      <c r="E2094" s="22"/>
      <c r="F2094" s="23"/>
      <c r="G2094" s="24"/>
    </row>
    <row r="2095" spans="1:7" x14ac:dyDescent="0.2">
      <c r="A2095" s="75"/>
      <c r="B2095" s="72"/>
      <c r="C2095" s="21"/>
      <c r="D2095" s="22"/>
      <c r="E2095" s="22"/>
      <c r="F2095" s="23"/>
      <c r="G2095" s="24"/>
    </row>
    <row r="2096" spans="1:7" x14ac:dyDescent="0.2">
      <c r="A2096" s="75"/>
      <c r="B2096" s="72"/>
      <c r="C2096" s="21"/>
      <c r="D2096" s="22"/>
      <c r="E2096" s="22"/>
      <c r="F2096" s="23"/>
      <c r="G2096" s="24"/>
    </row>
    <row r="2097" spans="1:7" x14ac:dyDescent="0.2">
      <c r="A2097" s="75"/>
      <c r="B2097" s="72"/>
      <c r="C2097" s="21"/>
      <c r="D2097" s="22"/>
      <c r="E2097" s="22"/>
      <c r="F2097" s="23"/>
      <c r="G2097" s="24"/>
    </row>
    <row r="2098" spans="1:7" x14ac:dyDescent="0.2">
      <c r="A2098" s="75"/>
      <c r="B2098" s="72"/>
      <c r="C2098" s="21"/>
      <c r="D2098" s="22"/>
      <c r="E2098" s="22"/>
      <c r="F2098" s="23"/>
      <c r="G2098" s="24"/>
    </row>
    <row r="2099" spans="1:7" x14ac:dyDescent="0.2">
      <c r="A2099" s="75"/>
      <c r="B2099" s="72"/>
      <c r="C2099" s="21"/>
      <c r="D2099" s="22"/>
      <c r="E2099" s="22"/>
      <c r="F2099" s="23"/>
      <c r="G2099" s="24"/>
    </row>
    <row r="2100" spans="1:7" x14ac:dyDescent="0.2">
      <c r="A2100" s="75"/>
      <c r="B2100" s="72"/>
      <c r="C2100" s="21"/>
      <c r="D2100" s="22"/>
      <c r="E2100" s="22"/>
      <c r="F2100" s="23"/>
      <c r="G2100" s="24"/>
    </row>
    <row r="2101" spans="1:7" x14ac:dyDescent="0.2">
      <c r="A2101" s="75"/>
      <c r="B2101" s="72"/>
      <c r="C2101" s="21"/>
      <c r="D2101" s="22"/>
      <c r="E2101" s="22"/>
      <c r="F2101" s="23"/>
      <c r="G2101" s="24"/>
    </row>
    <row r="2102" spans="1:7" x14ac:dyDescent="0.2">
      <c r="A2102" s="75"/>
      <c r="B2102" s="72"/>
      <c r="C2102" s="21"/>
      <c r="D2102" s="22"/>
      <c r="E2102" s="22"/>
      <c r="F2102" s="23"/>
      <c r="G2102" s="24"/>
    </row>
    <row r="2103" spans="1:7" x14ac:dyDescent="0.2">
      <c r="A2103" s="75"/>
      <c r="B2103" s="72"/>
      <c r="C2103" s="21"/>
      <c r="D2103" s="22"/>
      <c r="E2103" s="22"/>
      <c r="F2103" s="23"/>
      <c r="G2103" s="24"/>
    </row>
  </sheetData>
  <sheetProtection algorithmName="SHA-512" hashValue="io8Vv1UcnmR2TdnM00adrRwZlIAPFEvwcjpJdUei2VhsiX52fEEm7I+2K17r3E9QJCp4z6jt9qYU0m3Cg4k+pg==" saltValue="pN9fTIeS5GJIPQUjcRZ+Bw==" spinCount="100000" sheet="1" objects="1" scenarios="1"/>
  <mergeCells count="5">
    <mergeCell ref="B1:G1"/>
    <mergeCell ref="A3:G3"/>
    <mergeCell ref="A4:G4"/>
    <mergeCell ref="A261:D261"/>
    <mergeCell ref="E261:F261"/>
  </mergeCells>
  <conditionalFormatting sqref="A7:A260">
    <cfRule type="expression" dxfId="19" priority="1">
      <formula>CELL("protect", INDIRECT(ADDRESS(ROW(),COLUMN())))=0</formula>
    </cfRule>
  </conditionalFormatting>
  <conditionalFormatting sqref="E256:E260">
    <cfRule type="expression" dxfId="18" priority="2">
      <formula>CELL("protect",E256)=0</formula>
    </cfRule>
  </conditionalFormatting>
  <dataValidations count="1">
    <dataValidation type="custom" showErrorMessage="1" errorTitle="Nepravilen vnos cene" error="Cena mora biti nenegativno število z največ dvema decimalkama!" sqref="E23 E21 E18:E19 E172:E191 E55 E16 E217:E222 E25 E27:E29 E31:E33 E35:E37 E39:E41 E43:E45 E47:E48 E50:E52 E11 E239:E242 E76:E91 E94:E108 E111:E126 E194 E196:E205 E129:E144 E66:E69 E164:E169 E71:E72 E13:E14 E57 E207:E215 E147:E161 E7 E9 E59:E64 E224:E237 E244:E260" xr:uid="{818EB9E3-C18F-446D-98AB-2392761CBFBE}">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1" fitToHeight="0" orientation="landscape" r:id="rId1"/>
  <headerFooter>
    <oddHeader>&amp;LObjekt: HE Dravograd, HE Vuzenica,
HE Vuhred, HE Ožbalt&amp;R&amp;G</oddHeader>
    <oddFooter>&amp;L&amp;6Poglavje:       Ponudbeni predračun
Datoteka:       &amp;F&amp;R&amp;6Revizija: 2
 Stran &amp;P od &amp;N</oddFooter>
  </headerFooter>
  <rowBreaks count="9" manualBreakCount="9">
    <brk id="23" max="6" man="1"/>
    <brk id="52" max="6" man="1"/>
    <brk id="64" max="6" man="1"/>
    <brk id="72" max="6" man="1"/>
    <brk id="107" max="6" man="1"/>
    <brk id="144" max="6" man="1"/>
    <brk id="183" max="6" man="1"/>
    <brk id="215" max="6" man="1"/>
    <brk id="222" max="6"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121C-D71D-4E49-8AE8-1EC748411621}">
  <sheetPr>
    <tabColor rgb="FF0070C0"/>
    <pageSetUpPr fitToPage="1"/>
  </sheetPr>
  <dimension ref="A1:H2058"/>
  <sheetViews>
    <sheetView view="pageBreakPreview" zoomScaleNormal="100" zoomScaleSheetLayoutView="100" workbookViewId="0">
      <pane ySplit="2" topLeftCell="A196" activePane="bottomLeft" state="frozen"/>
      <selection activeCell="A52" sqref="A52"/>
      <selection pane="bottomLeft" activeCell="E205" sqref="E205"/>
    </sheetView>
  </sheetViews>
  <sheetFormatPr defaultRowHeight="12.75" x14ac:dyDescent="0.2"/>
  <cols>
    <col min="1" max="1" width="7.85546875" style="61" customWidth="1"/>
    <col min="2" max="2" width="101.7109375"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8" ht="15.95" customHeight="1" thickBot="1" x14ac:dyDescent="0.3">
      <c r="A1" s="18"/>
      <c r="B1" s="243"/>
      <c r="C1" s="243"/>
      <c r="D1" s="243"/>
      <c r="E1" s="243"/>
      <c r="F1" s="243"/>
      <c r="G1" s="243"/>
    </row>
    <row r="2" spans="1:8" ht="30" x14ac:dyDescent="0.2">
      <c r="A2" s="12" t="s">
        <v>2</v>
      </c>
      <c r="B2" s="13" t="s">
        <v>228</v>
      </c>
      <c r="C2" s="14" t="s">
        <v>3</v>
      </c>
      <c r="D2" s="15" t="s">
        <v>4</v>
      </c>
      <c r="E2" s="15" t="s">
        <v>12</v>
      </c>
      <c r="F2" s="16" t="s">
        <v>5</v>
      </c>
      <c r="G2" s="17" t="s">
        <v>6</v>
      </c>
    </row>
    <row r="3" spans="1:8" ht="15" x14ac:dyDescent="0.2">
      <c r="A3" s="275" t="s">
        <v>229</v>
      </c>
      <c r="B3" s="276"/>
      <c r="C3" s="276"/>
      <c r="D3" s="276"/>
      <c r="E3" s="276"/>
      <c r="F3" s="276"/>
      <c r="G3" s="277"/>
    </row>
    <row r="4" spans="1:8" ht="18" x14ac:dyDescent="0.25">
      <c r="A4" s="275" t="s">
        <v>19</v>
      </c>
      <c r="B4" s="276"/>
      <c r="C4" s="276"/>
      <c r="D4" s="276"/>
      <c r="E4" s="276"/>
      <c r="F4" s="276"/>
      <c r="G4" s="277"/>
      <c r="H4" s="25"/>
    </row>
    <row r="5" spans="1:8" ht="18" x14ac:dyDescent="0.25">
      <c r="A5" s="113"/>
      <c r="B5" s="114" t="s">
        <v>230</v>
      </c>
      <c r="C5" s="115"/>
      <c r="D5" s="115"/>
      <c r="E5" s="115"/>
      <c r="F5" s="115"/>
      <c r="G5" s="116"/>
      <c r="H5" s="25"/>
    </row>
    <row r="6" spans="1:8" ht="18" x14ac:dyDescent="0.25">
      <c r="A6" s="142"/>
      <c r="B6" s="145" t="s">
        <v>453</v>
      </c>
      <c r="C6" s="111"/>
      <c r="D6" s="111"/>
      <c r="E6" s="111"/>
      <c r="F6" s="111"/>
      <c r="G6" s="112"/>
      <c r="H6" s="25"/>
    </row>
    <row r="7" spans="1:8" ht="28.5" x14ac:dyDescent="0.25">
      <c r="A7" s="117">
        <f>IF(D7="","",MAX($A$4:A6)+1)</f>
        <v>1</v>
      </c>
      <c r="B7" s="67" t="s">
        <v>360</v>
      </c>
      <c r="C7" s="19" t="s">
        <v>0</v>
      </c>
      <c r="D7" s="20">
        <v>3</v>
      </c>
      <c r="E7" s="83">
        <v>0</v>
      </c>
      <c r="F7" s="84">
        <f t="shared" ref="F7:F21" si="0">IF(ISNUMBER(E7),IF(E7&gt;0,ROUND(E7,2),0),0)</f>
        <v>0</v>
      </c>
      <c r="G7" s="85">
        <f t="shared" ref="G7:G21" si="1">ROUND(D7*F7,2)</f>
        <v>0</v>
      </c>
      <c r="H7" s="25"/>
    </row>
    <row r="8" spans="1:8" ht="18" x14ac:dyDescent="0.25">
      <c r="A8" s="117" t="str">
        <f>IF(D8="","",MAX($A$4:A7)+1)</f>
        <v/>
      </c>
      <c r="B8" s="118" t="s">
        <v>282</v>
      </c>
      <c r="C8" s="111"/>
      <c r="D8" s="111"/>
      <c r="E8" s="111"/>
      <c r="F8" s="111"/>
      <c r="G8" s="112"/>
      <c r="H8" s="25"/>
    </row>
    <row r="9" spans="1:8" ht="28.5" x14ac:dyDescent="0.25">
      <c r="A9" s="117">
        <f>IF(D9="","",MAX($A$4:A8)+1)</f>
        <v>2</v>
      </c>
      <c r="B9" s="120" t="s">
        <v>364</v>
      </c>
      <c r="C9" s="19" t="s">
        <v>0</v>
      </c>
      <c r="D9" s="20">
        <v>1</v>
      </c>
      <c r="E9" s="83">
        <v>0</v>
      </c>
      <c r="F9" s="84">
        <f t="shared" ref="F9" si="2">IF(ISNUMBER(E9),IF(E9&gt;0,ROUND(E9,2),0),0)</f>
        <v>0</v>
      </c>
      <c r="G9" s="85">
        <f t="shared" ref="G9" si="3">ROUND(D9*F9,2)</f>
        <v>0</v>
      </c>
      <c r="H9" s="25"/>
    </row>
    <row r="10" spans="1:8" ht="18" x14ac:dyDescent="0.25">
      <c r="A10" s="117" t="str">
        <f>IF(D10="","",MAX($A$4:A9)+1)</f>
        <v/>
      </c>
      <c r="B10" s="118" t="s">
        <v>285</v>
      </c>
      <c r="C10" s="111"/>
      <c r="D10" s="111"/>
      <c r="E10" s="111"/>
      <c r="F10" s="111"/>
      <c r="G10" s="112"/>
      <c r="H10" s="25"/>
    </row>
    <row r="11" spans="1:8" ht="42.75" x14ac:dyDescent="0.25">
      <c r="A11" s="117">
        <f>IF(D11="","",MAX($A$4:A10)+1)</f>
        <v>3</v>
      </c>
      <c r="B11" s="89" t="s">
        <v>362</v>
      </c>
      <c r="C11" s="19" t="s">
        <v>0</v>
      </c>
      <c r="D11" s="20">
        <v>1</v>
      </c>
      <c r="E11" s="83">
        <v>0</v>
      </c>
      <c r="F11" s="84">
        <f t="shared" si="0"/>
        <v>0</v>
      </c>
      <c r="G11" s="85">
        <f t="shared" si="1"/>
        <v>0</v>
      </c>
      <c r="H11" s="25"/>
    </row>
    <row r="12" spans="1:8" ht="18" x14ac:dyDescent="0.25">
      <c r="A12" s="117" t="str">
        <f>IF(D12="","",MAX($A$4:A11)+1)</f>
        <v/>
      </c>
      <c r="B12" s="118" t="s">
        <v>454</v>
      </c>
      <c r="C12" s="111"/>
      <c r="D12" s="111"/>
      <c r="E12" s="111"/>
      <c r="F12" s="111"/>
      <c r="G12" s="112"/>
      <c r="H12" s="25"/>
    </row>
    <row r="13" spans="1:8" ht="28.5" x14ac:dyDescent="0.25">
      <c r="A13" s="117">
        <f>IF(D13="","",MAX($A$4:A12)+1)</f>
        <v>4</v>
      </c>
      <c r="B13" s="67" t="s">
        <v>234</v>
      </c>
      <c r="C13" s="19" t="s">
        <v>0</v>
      </c>
      <c r="D13" s="20">
        <v>5</v>
      </c>
      <c r="E13" s="83">
        <v>0</v>
      </c>
      <c r="F13" s="84">
        <f t="shared" si="0"/>
        <v>0</v>
      </c>
      <c r="G13" s="85">
        <f t="shared" si="1"/>
        <v>0</v>
      </c>
      <c r="H13" s="25"/>
    </row>
    <row r="14" spans="1:8" ht="28.5" x14ac:dyDescent="0.25">
      <c r="A14" s="117">
        <f>IF(D14="","",MAX($A$4:A13)+1)</f>
        <v>5</v>
      </c>
      <c r="B14" s="89" t="s">
        <v>235</v>
      </c>
      <c r="C14" s="19" t="s">
        <v>0</v>
      </c>
      <c r="D14" s="20">
        <v>5</v>
      </c>
      <c r="E14" s="83">
        <v>0</v>
      </c>
      <c r="F14" s="84">
        <f t="shared" si="0"/>
        <v>0</v>
      </c>
      <c r="G14" s="85">
        <f t="shared" si="1"/>
        <v>0</v>
      </c>
      <c r="H14" s="25"/>
    </row>
    <row r="15" spans="1:8" ht="18" x14ac:dyDescent="0.25">
      <c r="A15" s="117" t="str">
        <f>IF(D15="","",MAX($A$4:A14)+1)</f>
        <v/>
      </c>
      <c r="B15" s="118" t="s">
        <v>238</v>
      </c>
      <c r="C15" s="111"/>
      <c r="D15" s="111"/>
      <c r="E15" s="111"/>
      <c r="F15" s="111"/>
      <c r="G15" s="112"/>
      <c r="H15" s="25"/>
    </row>
    <row r="16" spans="1:8" ht="57" x14ac:dyDescent="0.25">
      <c r="A16" s="117">
        <f>IF(D16="","",MAX($A$4:A15)+1)</f>
        <v>6</v>
      </c>
      <c r="B16" s="119" t="s">
        <v>455</v>
      </c>
      <c r="C16" s="19" t="s">
        <v>0</v>
      </c>
      <c r="D16" s="20">
        <v>4</v>
      </c>
      <c r="E16" s="83">
        <v>0</v>
      </c>
      <c r="F16" s="84">
        <f t="shared" ref="F16:F17" si="4">IF(ISNUMBER(E16),IF(E16&gt;0,ROUND(E16,2),0),0)</f>
        <v>0</v>
      </c>
      <c r="G16" s="85">
        <f t="shared" ref="G16:G17" si="5">ROUND(D16*F16,2)</f>
        <v>0</v>
      </c>
      <c r="H16" s="25"/>
    </row>
    <row r="17" spans="1:8" ht="28.5" x14ac:dyDescent="0.25">
      <c r="A17" s="117">
        <f>IF(D17="","",MAX($A$4:A16)+1)</f>
        <v>7</v>
      </c>
      <c r="B17" s="120" t="s">
        <v>456</v>
      </c>
      <c r="C17" s="19" t="s">
        <v>8</v>
      </c>
      <c r="D17" s="20">
        <v>3</v>
      </c>
      <c r="E17" s="83">
        <v>0</v>
      </c>
      <c r="F17" s="84">
        <f t="shared" si="4"/>
        <v>0</v>
      </c>
      <c r="G17" s="85">
        <f t="shared" si="5"/>
        <v>0</v>
      </c>
      <c r="H17" s="25"/>
    </row>
    <row r="18" spans="1:8" ht="18" x14ac:dyDescent="0.25">
      <c r="A18" s="117" t="str">
        <f>IF(D18="","",MAX($A$4:A17)+1)</f>
        <v/>
      </c>
      <c r="B18" s="118" t="s">
        <v>243</v>
      </c>
      <c r="C18" s="111"/>
      <c r="D18" s="111"/>
      <c r="E18" s="111"/>
      <c r="F18" s="111"/>
      <c r="G18" s="112"/>
      <c r="H18" s="25"/>
    </row>
    <row r="19" spans="1:8" ht="18" x14ac:dyDescent="0.25">
      <c r="A19" s="117">
        <f>IF(D19="","",MAX($A$4:A18)+1)</f>
        <v>8</v>
      </c>
      <c r="B19" s="120" t="s">
        <v>245</v>
      </c>
      <c r="C19" s="19" t="s">
        <v>0</v>
      </c>
      <c r="D19" s="20">
        <v>2</v>
      </c>
      <c r="E19" s="83">
        <v>0</v>
      </c>
      <c r="F19" s="84">
        <f t="shared" ref="F19" si="6">IF(ISNUMBER(E19),IF(E19&gt;0,ROUND(E19,2),0),0)</f>
        <v>0</v>
      </c>
      <c r="G19" s="85">
        <f t="shared" ref="G19" si="7">ROUND(D19*F19,2)</f>
        <v>0</v>
      </c>
      <c r="H19" s="25"/>
    </row>
    <row r="20" spans="1:8" ht="18" x14ac:dyDescent="0.25">
      <c r="A20" s="117" t="str">
        <f>IF(D20="","",MAX($A$4:A19)+1)</f>
        <v/>
      </c>
      <c r="B20" s="118" t="s">
        <v>246</v>
      </c>
      <c r="C20" s="111"/>
      <c r="D20" s="111"/>
      <c r="E20" s="111"/>
      <c r="F20" s="111"/>
      <c r="G20" s="112"/>
      <c r="H20" s="25"/>
    </row>
    <row r="21" spans="1:8" ht="28.5" x14ac:dyDescent="0.2">
      <c r="A21" s="117">
        <f>IF(D21="","",MAX($A$4:A20)+1)</f>
        <v>9</v>
      </c>
      <c r="B21" s="120" t="s">
        <v>247</v>
      </c>
      <c r="C21" s="19" t="s">
        <v>0</v>
      </c>
      <c r="D21" s="20">
        <v>1</v>
      </c>
      <c r="E21" s="83">
        <v>0</v>
      </c>
      <c r="F21" s="84">
        <f t="shared" si="0"/>
        <v>0</v>
      </c>
      <c r="G21" s="85">
        <f t="shared" si="1"/>
        <v>0</v>
      </c>
    </row>
    <row r="22" spans="1:8" ht="15" x14ac:dyDescent="0.2">
      <c r="A22" s="121" t="str">
        <f>IF(D22="","",MAX($A$4:A21)+1)</f>
        <v/>
      </c>
      <c r="B22" s="114" t="s">
        <v>248</v>
      </c>
      <c r="C22" s="115"/>
      <c r="D22" s="115"/>
      <c r="E22" s="115"/>
      <c r="F22" s="115"/>
      <c r="G22" s="116"/>
    </row>
    <row r="23" spans="1:8" ht="28.5" x14ac:dyDescent="0.2">
      <c r="A23" s="117">
        <f>IF(D23="","",MAX($A$4:A22)+1)</f>
        <v>10</v>
      </c>
      <c r="B23" s="122" t="s">
        <v>249</v>
      </c>
      <c r="C23" s="19" t="s">
        <v>0</v>
      </c>
      <c r="D23" s="20">
        <v>1</v>
      </c>
      <c r="E23" s="83">
        <v>0</v>
      </c>
      <c r="F23" s="84">
        <f t="shared" ref="F23" si="8">IF(ISNUMBER(E23),IF(E23&gt;0,ROUND(E23,2),0),0)</f>
        <v>0</v>
      </c>
      <c r="G23" s="85">
        <f t="shared" ref="G23" si="9">ROUND(D23*F23,2)</f>
        <v>0</v>
      </c>
    </row>
    <row r="24" spans="1:8" ht="15" x14ac:dyDescent="0.2">
      <c r="A24" s="117" t="str">
        <f>IF(D24="","",MAX($A$4:A23)+1)</f>
        <v/>
      </c>
      <c r="B24" s="118" t="s">
        <v>277</v>
      </c>
      <c r="C24" s="111"/>
      <c r="D24" s="111"/>
      <c r="E24" s="111"/>
      <c r="F24" s="111"/>
      <c r="G24" s="112"/>
    </row>
    <row r="25" spans="1:8" ht="14.25" x14ac:dyDescent="0.2">
      <c r="A25" s="117">
        <f>IF(D25="","",MAX($A$4:A24)+1)</f>
        <v>11</v>
      </c>
      <c r="B25" s="122" t="s">
        <v>250</v>
      </c>
      <c r="C25" s="19" t="s">
        <v>8</v>
      </c>
      <c r="D25" s="20">
        <v>3</v>
      </c>
      <c r="E25" s="83">
        <v>0</v>
      </c>
      <c r="F25" s="84">
        <f t="shared" ref="F25:F29" si="10">IF(ISNUMBER(E25),IF(E25&gt;0,ROUND(E25,2),0),0)</f>
        <v>0</v>
      </c>
      <c r="G25" s="85">
        <f t="shared" ref="G25:G29" si="11">ROUND(D25*F25,2)</f>
        <v>0</v>
      </c>
    </row>
    <row r="26" spans="1:8" ht="14.25" x14ac:dyDescent="0.2">
      <c r="A26" s="117">
        <f>IF(D26="","",MAX($A$4:A25)+1)</f>
        <v>12</v>
      </c>
      <c r="B26" s="122" t="s">
        <v>251</v>
      </c>
      <c r="C26" s="19" t="s">
        <v>8</v>
      </c>
      <c r="D26" s="20">
        <v>6</v>
      </c>
      <c r="E26" s="83">
        <v>0</v>
      </c>
      <c r="F26" s="84">
        <f t="shared" si="10"/>
        <v>0</v>
      </c>
      <c r="G26" s="85">
        <f t="shared" si="11"/>
        <v>0</v>
      </c>
    </row>
    <row r="27" spans="1:8" ht="28.5" x14ac:dyDescent="0.2">
      <c r="A27" s="117">
        <f>IF(D27="","",MAX($A$4:A26)+1)</f>
        <v>13</v>
      </c>
      <c r="B27" s="122" t="s">
        <v>252</v>
      </c>
      <c r="C27" s="19" t="s">
        <v>8</v>
      </c>
      <c r="D27" s="20">
        <v>21</v>
      </c>
      <c r="E27" s="83">
        <v>0</v>
      </c>
      <c r="F27" s="84">
        <f t="shared" si="10"/>
        <v>0</v>
      </c>
      <c r="G27" s="85">
        <f t="shared" si="11"/>
        <v>0</v>
      </c>
    </row>
    <row r="28" spans="1:8" ht="14.25" x14ac:dyDescent="0.2">
      <c r="A28" s="117">
        <f>IF(D28="","",MAX($A$4:A27)+1)</f>
        <v>14</v>
      </c>
      <c r="B28" s="122" t="s">
        <v>370</v>
      </c>
      <c r="C28" s="19" t="s">
        <v>8</v>
      </c>
      <c r="D28" s="20">
        <v>3</v>
      </c>
      <c r="E28" s="83">
        <v>0</v>
      </c>
      <c r="F28" s="84">
        <f t="shared" si="10"/>
        <v>0</v>
      </c>
      <c r="G28" s="85">
        <f t="shared" si="11"/>
        <v>0</v>
      </c>
    </row>
    <row r="29" spans="1:8" ht="28.5" x14ac:dyDescent="0.2">
      <c r="A29" s="117">
        <f>IF(D29="","",MAX($A$4:A28)+1)</f>
        <v>15</v>
      </c>
      <c r="B29" s="122" t="s">
        <v>371</v>
      </c>
      <c r="C29" s="19" t="s">
        <v>8</v>
      </c>
      <c r="D29" s="20">
        <v>3</v>
      </c>
      <c r="E29" s="83">
        <v>0</v>
      </c>
      <c r="F29" s="84">
        <f t="shared" si="10"/>
        <v>0</v>
      </c>
      <c r="G29" s="85">
        <f t="shared" si="11"/>
        <v>0</v>
      </c>
    </row>
    <row r="30" spans="1:8" ht="15" x14ac:dyDescent="0.2">
      <c r="A30" s="117" t="str">
        <f>IF(D30="","",MAX($A$4:A29)+1)</f>
        <v/>
      </c>
      <c r="B30" s="118" t="s">
        <v>282</v>
      </c>
      <c r="C30" s="111"/>
      <c r="D30" s="111"/>
      <c r="E30" s="111"/>
      <c r="F30" s="111"/>
      <c r="G30" s="112"/>
    </row>
    <row r="31" spans="1:8" ht="28.5" x14ac:dyDescent="0.2">
      <c r="A31" s="117">
        <f>IF(D31="","",MAX($A$4:A30)+1)</f>
        <v>16</v>
      </c>
      <c r="B31" s="122" t="s">
        <v>252</v>
      </c>
      <c r="C31" s="19" t="s">
        <v>8</v>
      </c>
      <c r="D31" s="20">
        <v>9</v>
      </c>
      <c r="E31" s="83">
        <v>0</v>
      </c>
      <c r="F31" s="84">
        <f t="shared" ref="F31:F32" si="12">IF(ISNUMBER(E31),IF(E31&gt;0,ROUND(E31,2),0),0)</f>
        <v>0</v>
      </c>
      <c r="G31" s="85">
        <f t="shared" ref="G31:G32" si="13">ROUND(D31*F31,2)</f>
        <v>0</v>
      </c>
    </row>
    <row r="32" spans="1:8" ht="28.5" x14ac:dyDescent="0.25">
      <c r="A32" s="117">
        <f>IF(D32="","",MAX($A$4:A31)+1)</f>
        <v>17</v>
      </c>
      <c r="B32" s="122" t="s">
        <v>371</v>
      </c>
      <c r="C32" s="19" t="s">
        <v>8</v>
      </c>
      <c r="D32" s="20">
        <v>3</v>
      </c>
      <c r="E32" s="83">
        <v>0</v>
      </c>
      <c r="F32" s="84">
        <f t="shared" si="12"/>
        <v>0</v>
      </c>
      <c r="G32" s="85">
        <f t="shared" si="13"/>
        <v>0</v>
      </c>
      <c r="H32" s="25"/>
    </row>
    <row r="33" spans="1:8" ht="18" x14ac:dyDescent="0.25">
      <c r="A33" s="117" t="str">
        <f>IF(D33="","",MAX($A$4:A32)+1)</f>
        <v/>
      </c>
      <c r="B33" s="118" t="s">
        <v>457</v>
      </c>
      <c r="C33" s="111"/>
      <c r="D33" s="111"/>
      <c r="E33" s="111"/>
      <c r="F33" s="111"/>
      <c r="G33" s="112"/>
      <c r="H33" s="25"/>
    </row>
    <row r="34" spans="1:8" ht="28.5" x14ac:dyDescent="0.25">
      <c r="A34" s="117">
        <f>IF(D34="","",MAX($A$4:A33)+1)</f>
        <v>18</v>
      </c>
      <c r="B34" s="122" t="s">
        <v>252</v>
      </c>
      <c r="C34" s="19" t="s">
        <v>8</v>
      </c>
      <c r="D34" s="20">
        <v>12</v>
      </c>
      <c r="E34" s="83">
        <v>0</v>
      </c>
      <c r="F34" s="84">
        <f t="shared" ref="F34:F36" si="14">IF(ISNUMBER(E34),IF(E34&gt;0,ROUND(E34,2),0),0)</f>
        <v>0</v>
      </c>
      <c r="G34" s="85">
        <f t="shared" ref="G34:G36" si="15">ROUND(D34*F34,2)</f>
        <v>0</v>
      </c>
      <c r="H34" s="25"/>
    </row>
    <row r="35" spans="1:8" ht="18" x14ac:dyDescent="0.25">
      <c r="A35" s="117">
        <f>IF(D35="","",MAX($A$4:A34)+1)</f>
        <v>19</v>
      </c>
      <c r="B35" s="122" t="s">
        <v>370</v>
      </c>
      <c r="C35" s="19" t="s">
        <v>8</v>
      </c>
      <c r="D35" s="20">
        <v>6</v>
      </c>
      <c r="E35" s="83">
        <v>0</v>
      </c>
      <c r="F35" s="84">
        <f t="shared" si="14"/>
        <v>0</v>
      </c>
      <c r="G35" s="85">
        <f t="shared" si="15"/>
        <v>0</v>
      </c>
      <c r="H35" s="25"/>
    </row>
    <row r="36" spans="1:8" ht="28.5" x14ac:dyDescent="0.25">
      <c r="A36" s="117">
        <f>IF(D36="","",MAX($A$4:A35)+1)</f>
        <v>20</v>
      </c>
      <c r="B36" s="122" t="s">
        <v>371</v>
      </c>
      <c r="C36" s="19" t="s">
        <v>8</v>
      </c>
      <c r="D36" s="20">
        <v>3</v>
      </c>
      <c r="E36" s="83">
        <v>0</v>
      </c>
      <c r="F36" s="84">
        <f t="shared" si="14"/>
        <v>0</v>
      </c>
      <c r="G36" s="85">
        <f t="shared" si="15"/>
        <v>0</v>
      </c>
      <c r="H36" s="25"/>
    </row>
    <row r="37" spans="1:8" ht="18" x14ac:dyDescent="0.25">
      <c r="A37" s="117" t="str">
        <f>IF(D37="","",MAX($A$4:A36)+1)</f>
        <v/>
      </c>
      <c r="B37" s="118" t="s">
        <v>285</v>
      </c>
      <c r="C37" s="111"/>
      <c r="D37" s="111"/>
      <c r="E37" s="111"/>
      <c r="F37" s="111"/>
      <c r="G37" s="112"/>
      <c r="H37" s="25"/>
    </row>
    <row r="38" spans="1:8" ht="18" x14ac:dyDescent="0.25">
      <c r="A38" s="117">
        <f>IF(D38="","",MAX($A$4:A37)+1)</f>
        <v>21</v>
      </c>
      <c r="B38" s="122" t="s">
        <v>251</v>
      </c>
      <c r="C38" s="19" t="s">
        <v>8</v>
      </c>
      <c r="D38" s="20">
        <v>6</v>
      </c>
      <c r="E38" s="83">
        <v>0</v>
      </c>
      <c r="F38" s="84">
        <f t="shared" ref="F38:F43" si="16">IF(ISNUMBER(E38),IF(E38&gt;0,ROUND(E38,2),0),0)</f>
        <v>0</v>
      </c>
      <c r="G38" s="85">
        <f t="shared" ref="G38:G43" si="17">ROUND(D38*F38,2)</f>
        <v>0</v>
      </c>
      <c r="H38" s="25"/>
    </row>
    <row r="39" spans="1:8" ht="28.5" x14ac:dyDescent="0.25">
      <c r="A39" s="117">
        <f>IF(D39="","",MAX($A$4:A38)+1)</f>
        <v>22</v>
      </c>
      <c r="B39" s="122" t="s">
        <v>252</v>
      </c>
      <c r="C39" s="19" t="s">
        <v>8</v>
      </c>
      <c r="D39" s="20">
        <v>6</v>
      </c>
      <c r="E39" s="83">
        <v>0</v>
      </c>
      <c r="F39" s="84">
        <f t="shared" si="16"/>
        <v>0</v>
      </c>
      <c r="G39" s="85">
        <f t="shared" si="17"/>
        <v>0</v>
      </c>
      <c r="H39" s="25"/>
    </row>
    <row r="40" spans="1:8" ht="18" x14ac:dyDescent="0.25">
      <c r="A40" s="117">
        <f>IF(D40="","",MAX($A$4:A39)+1)</f>
        <v>23</v>
      </c>
      <c r="B40" s="122" t="s">
        <v>373</v>
      </c>
      <c r="C40" s="19" t="s">
        <v>8</v>
      </c>
      <c r="D40" s="20">
        <v>3</v>
      </c>
      <c r="E40" s="83">
        <v>0</v>
      </c>
      <c r="F40" s="84">
        <f t="shared" si="16"/>
        <v>0</v>
      </c>
      <c r="G40" s="85">
        <f t="shared" si="17"/>
        <v>0</v>
      </c>
      <c r="H40" s="25"/>
    </row>
    <row r="41" spans="1:8" ht="18" x14ac:dyDescent="0.25">
      <c r="A41" s="117">
        <f>IF(D41="","",MAX($A$4:A40)+1)</f>
        <v>24</v>
      </c>
      <c r="B41" s="122" t="s">
        <v>253</v>
      </c>
      <c r="C41" s="19" t="s">
        <v>8</v>
      </c>
      <c r="D41" s="20">
        <v>3</v>
      </c>
      <c r="E41" s="83">
        <v>0</v>
      </c>
      <c r="F41" s="84">
        <f t="shared" si="16"/>
        <v>0</v>
      </c>
      <c r="G41" s="85">
        <f t="shared" si="17"/>
        <v>0</v>
      </c>
      <c r="H41" s="25"/>
    </row>
    <row r="42" spans="1:8" ht="18" x14ac:dyDescent="0.25">
      <c r="A42" s="117">
        <f>IF(D42="","",MAX($A$4:A41)+1)</f>
        <v>25</v>
      </c>
      <c r="B42" s="122" t="s">
        <v>370</v>
      </c>
      <c r="C42" s="19" t="s">
        <v>8</v>
      </c>
      <c r="D42" s="20">
        <v>2</v>
      </c>
      <c r="E42" s="83">
        <v>0</v>
      </c>
      <c r="F42" s="84">
        <f t="shared" si="16"/>
        <v>0</v>
      </c>
      <c r="G42" s="85">
        <f t="shared" si="17"/>
        <v>0</v>
      </c>
      <c r="H42" s="25"/>
    </row>
    <row r="43" spans="1:8" ht="18" x14ac:dyDescent="0.25">
      <c r="A43" s="117">
        <f>IF(D43="","",MAX($A$4:A42)+1)</f>
        <v>26</v>
      </c>
      <c r="B43" s="122" t="s">
        <v>250</v>
      </c>
      <c r="C43" s="19" t="s">
        <v>8</v>
      </c>
      <c r="D43" s="20">
        <v>1</v>
      </c>
      <c r="E43" s="83">
        <v>0</v>
      </c>
      <c r="F43" s="84">
        <f t="shared" si="16"/>
        <v>0</v>
      </c>
      <c r="G43" s="85">
        <f t="shared" si="17"/>
        <v>0</v>
      </c>
      <c r="H43" s="25"/>
    </row>
    <row r="44" spans="1:8" ht="18" x14ac:dyDescent="0.25">
      <c r="A44" s="117" t="str">
        <f>IF(D44="","",MAX($A$4:A43)+1)</f>
        <v/>
      </c>
      <c r="B44" s="118" t="s">
        <v>363</v>
      </c>
      <c r="C44" s="111"/>
      <c r="D44" s="111"/>
      <c r="E44" s="111"/>
      <c r="F44" s="111"/>
      <c r="G44" s="112"/>
      <c r="H44" s="25"/>
    </row>
    <row r="45" spans="1:8" ht="28.5" x14ac:dyDescent="0.25">
      <c r="A45" s="117">
        <f>IF(D45="","",MAX($A$4:A44)+1)</f>
        <v>27</v>
      </c>
      <c r="B45" s="122" t="s">
        <v>252</v>
      </c>
      <c r="C45" s="19" t="s">
        <v>8</v>
      </c>
      <c r="D45" s="20">
        <v>12</v>
      </c>
      <c r="E45" s="83">
        <v>0</v>
      </c>
      <c r="F45" s="84">
        <f t="shared" ref="F45:F47" si="18">IF(ISNUMBER(E45),IF(E45&gt;0,ROUND(E45,2),0),0)</f>
        <v>0</v>
      </c>
      <c r="G45" s="85">
        <f t="shared" ref="G45:G47" si="19">ROUND(D45*F45,2)</f>
        <v>0</v>
      </c>
      <c r="H45" s="25"/>
    </row>
    <row r="46" spans="1:8" ht="18" x14ac:dyDescent="0.25">
      <c r="A46" s="117">
        <f>IF(D46="","",MAX($A$4:A45)+1)</f>
        <v>28</v>
      </c>
      <c r="B46" s="122" t="s">
        <v>370</v>
      </c>
      <c r="C46" s="19" t="s">
        <v>8</v>
      </c>
      <c r="D46" s="20">
        <v>6</v>
      </c>
      <c r="E46" s="83">
        <v>0</v>
      </c>
      <c r="F46" s="84">
        <f t="shared" si="18"/>
        <v>0</v>
      </c>
      <c r="G46" s="85">
        <f t="shared" si="19"/>
        <v>0</v>
      </c>
      <c r="H46" s="25"/>
    </row>
    <row r="47" spans="1:8" ht="28.5" x14ac:dyDescent="0.25">
      <c r="A47" s="117">
        <f>IF(D47="","",MAX($A$4:A46)+1)</f>
        <v>29</v>
      </c>
      <c r="B47" s="122" t="s">
        <v>371</v>
      </c>
      <c r="C47" s="19" t="s">
        <v>8</v>
      </c>
      <c r="D47" s="20">
        <v>3</v>
      </c>
      <c r="E47" s="83">
        <v>0</v>
      </c>
      <c r="F47" s="84">
        <f t="shared" si="18"/>
        <v>0</v>
      </c>
      <c r="G47" s="85">
        <f t="shared" si="19"/>
        <v>0</v>
      </c>
      <c r="H47" s="25"/>
    </row>
    <row r="48" spans="1:8" ht="18" x14ac:dyDescent="0.25">
      <c r="A48" s="121" t="str">
        <f>IF(D48="","",MAX($A$4:A47)+1)</f>
        <v/>
      </c>
      <c r="B48" s="114" t="s">
        <v>254</v>
      </c>
      <c r="C48" s="115"/>
      <c r="D48" s="115"/>
      <c r="E48" s="115"/>
      <c r="F48" s="115"/>
      <c r="G48" s="116"/>
      <c r="H48" s="25"/>
    </row>
    <row r="49" spans="1:8" ht="18" x14ac:dyDescent="0.25">
      <c r="A49" s="117" t="str">
        <f>IF(D49="","",MAX($A$4:A48)+1)</f>
        <v/>
      </c>
      <c r="B49" s="118" t="s">
        <v>454</v>
      </c>
      <c r="C49" s="111"/>
      <c r="D49" s="111"/>
      <c r="E49" s="111"/>
      <c r="F49" s="111"/>
      <c r="G49" s="112"/>
      <c r="H49" s="25"/>
    </row>
    <row r="50" spans="1:8" ht="28.5" x14ac:dyDescent="0.25">
      <c r="A50" s="117">
        <f>IF(D50="","",MAX($A$4:A49)+1)</f>
        <v>30</v>
      </c>
      <c r="B50" s="120" t="s">
        <v>255</v>
      </c>
      <c r="C50" s="19" t="s">
        <v>0</v>
      </c>
      <c r="D50" s="20">
        <v>5</v>
      </c>
      <c r="E50" s="83">
        <v>0</v>
      </c>
      <c r="F50" s="84">
        <f t="shared" ref="F50" si="20">IF(ISNUMBER(E50),IF(E50&gt;0,ROUND(E50,2),0),0)</f>
        <v>0</v>
      </c>
      <c r="G50" s="85">
        <f t="shared" ref="G50" si="21">ROUND(D50*F50,2)</f>
        <v>0</v>
      </c>
      <c r="H50" s="25"/>
    </row>
    <row r="51" spans="1:8" ht="18" x14ac:dyDescent="0.25">
      <c r="A51" s="117" t="str">
        <f>IF(D51="","",MAX($A$4:A50)+1)</f>
        <v/>
      </c>
      <c r="B51" s="118" t="s">
        <v>256</v>
      </c>
      <c r="C51" s="111"/>
      <c r="D51" s="111"/>
      <c r="E51" s="111"/>
      <c r="F51" s="111"/>
      <c r="G51" s="112"/>
      <c r="H51" s="25"/>
    </row>
    <row r="52" spans="1:8" ht="18" x14ac:dyDescent="0.25">
      <c r="A52" s="117">
        <f>IF(D52="","",MAX($A$4:A51)+1)</f>
        <v>31</v>
      </c>
      <c r="B52" s="120" t="s">
        <v>257</v>
      </c>
      <c r="C52" s="19" t="s">
        <v>0</v>
      </c>
      <c r="D52" s="20">
        <v>1</v>
      </c>
      <c r="E52" s="83">
        <v>0</v>
      </c>
      <c r="F52" s="84">
        <f t="shared" ref="F52" si="22">IF(ISNUMBER(E52),IF(E52&gt;0,ROUND(E52,2),0),0)</f>
        <v>0</v>
      </c>
      <c r="G52" s="85">
        <f t="shared" ref="G52" si="23">ROUND(D52*F52,2)</f>
        <v>0</v>
      </c>
      <c r="H52" s="25"/>
    </row>
    <row r="53" spans="1:8" ht="18" x14ac:dyDescent="0.25">
      <c r="A53" s="117" t="str">
        <f>IF(D53="","",MAX($A$4:A52)+1)</f>
        <v/>
      </c>
      <c r="B53" s="118" t="s">
        <v>238</v>
      </c>
      <c r="C53" s="111"/>
      <c r="D53" s="111"/>
      <c r="E53" s="111"/>
      <c r="F53" s="111"/>
      <c r="G53" s="112"/>
      <c r="H53" s="25"/>
    </row>
    <row r="54" spans="1:8" ht="71.25" x14ac:dyDescent="0.25">
      <c r="A54" s="117">
        <f>IF(D54="","",MAX($A$4:A53)+1)</f>
        <v>32</v>
      </c>
      <c r="B54" s="120" t="s">
        <v>458</v>
      </c>
      <c r="C54" s="19" t="s">
        <v>0</v>
      </c>
      <c r="D54" s="20">
        <v>7</v>
      </c>
      <c r="E54" s="83">
        <v>0</v>
      </c>
      <c r="F54" s="84">
        <f t="shared" ref="F54:F57" si="24">IF(ISNUMBER(E54),IF(E54&gt;0,ROUND(E54,2),0),0)</f>
        <v>0</v>
      </c>
      <c r="G54" s="85">
        <f t="shared" ref="G54:G57" si="25">ROUND(D54*F54,2)</f>
        <v>0</v>
      </c>
      <c r="H54" s="25"/>
    </row>
    <row r="55" spans="1:8" ht="57" x14ac:dyDescent="0.25">
      <c r="A55" s="117">
        <f>IF(D55="","",MAX($A$4:A54)+1)</f>
        <v>33</v>
      </c>
      <c r="B55" s="120" t="s">
        <v>459</v>
      </c>
      <c r="C55" s="19" t="s">
        <v>0</v>
      </c>
      <c r="D55" s="20">
        <v>3</v>
      </c>
      <c r="E55" s="83">
        <v>0</v>
      </c>
      <c r="F55" s="84">
        <f t="shared" si="24"/>
        <v>0</v>
      </c>
      <c r="G55" s="85">
        <f t="shared" si="25"/>
        <v>0</v>
      </c>
      <c r="H55" s="25"/>
    </row>
    <row r="56" spans="1:8" ht="18" x14ac:dyDescent="0.25">
      <c r="A56" s="117">
        <f>IF(D56="","",MAX($A$4:A55)+1)</f>
        <v>34</v>
      </c>
      <c r="B56" s="120" t="s">
        <v>264</v>
      </c>
      <c r="C56" s="19" t="s">
        <v>0</v>
      </c>
      <c r="D56" s="20">
        <v>2</v>
      </c>
      <c r="E56" s="83">
        <v>0</v>
      </c>
      <c r="F56" s="84">
        <f t="shared" si="24"/>
        <v>0</v>
      </c>
      <c r="G56" s="85">
        <f t="shared" si="25"/>
        <v>0</v>
      </c>
      <c r="H56" s="25"/>
    </row>
    <row r="57" spans="1:8" ht="18" x14ac:dyDescent="0.25">
      <c r="A57" s="117">
        <f>IF(D57="","",MAX($A$4:A56)+1)</f>
        <v>35</v>
      </c>
      <c r="B57" s="120" t="s">
        <v>262</v>
      </c>
      <c r="C57" s="19" t="s">
        <v>0</v>
      </c>
      <c r="D57" s="20">
        <v>1</v>
      </c>
      <c r="E57" s="83">
        <v>0</v>
      </c>
      <c r="F57" s="84">
        <f t="shared" si="24"/>
        <v>0</v>
      </c>
      <c r="G57" s="85">
        <f t="shared" si="25"/>
        <v>0</v>
      </c>
      <c r="H57" s="25"/>
    </row>
    <row r="58" spans="1:8" ht="18" x14ac:dyDescent="0.25">
      <c r="A58" s="117" t="str">
        <f>IF(D58="","",MAX($A$4:A57)+1)</f>
        <v/>
      </c>
      <c r="B58" s="118" t="s">
        <v>460</v>
      </c>
      <c r="C58" s="111"/>
      <c r="D58" s="111"/>
      <c r="E58" s="111"/>
      <c r="F58" s="111"/>
      <c r="G58" s="112"/>
      <c r="H58" s="25"/>
    </row>
    <row r="59" spans="1:8" ht="18" x14ac:dyDescent="0.25">
      <c r="A59" s="117">
        <f>IF(D59="","",MAX($A$4:A58)+1)</f>
        <v>36</v>
      </c>
      <c r="B59" s="120" t="s">
        <v>265</v>
      </c>
      <c r="C59" s="19" t="s">
        <v>8</v>
      </c>
      <c r="D59" s="20">
        <v>1</v>
      </c>
      <c r="E59" s="83">
        <v>0</v>
      </c>
      <c r="F59" s="84">
        <f t="shared" ref="F59" si="26">IF(ISNUMBER(E59),IF(E59&gt;0,ROUND(E59,2),0),0)</f>
        <v>0</v>
      </c>
      <c r="G59" s="85">
        <f t="shared" ref="G59" si="27">ROUND(D59*F59,2)</f>
        <v>0</v>
      </c>
      <c r="H59" s="25"/>
    </row>
    <row r="60" spans="1:8" ht="18" x14ac:dyDescent="0.25">
      <c r="A60" s="117" t="str">
        <f>IF(D60="","",MAX($A$4:A59)+1)</f>
        <v/>
      </c>
      <c r="B60" s="118" t="s">
        <v>266</v>
      </c>
      <c r="C60" s="111"/>
      <c r="D60" s="111"/>
      <c r="E60" s="111"/>
      <c r="F60" s="111"/>
      <c r="G60" s="112"/>
      <c r="H60" s="25"/>
    </row>
    <row r="61" spans="1:8" ht="57" x14ac:dyDescent="0.25">
      <c r="A61" s="117">
        <f>IF(D61="","",MAX($A$4:A60)+1)</f>
        <v>37</v>
      </c>
      <c r="B61" s="120" t="s">
        <v>435</v>
      </c>
      <c r="C61" s="19" t="s">
        <v>0</v>
      </c>
      <c r="D61" s="20">
        <v>1</v>
      </c>
      <c r="E61" s="83">
        <v>0</v>
      </c>
      <c r="F61" s="84">
        <f t="shared" ref="F61:F64" si="28">IF(ISNUMBER(E61),IF(E61&gt;0,ROUND(E61,2),0),0)</f>
        <v>0</v>
      </c>
      <c r="G61" s="85">
        <f t="shared" ref="G61:G64" si="29">ROUND(D61*F61,2)</f>
        <v>0</v>
      </c>
      <c r="H61" s="25"/>
    </row>
    <row r="62" spans="1:8" ht="57" x14ac:dyDescent="0.25">
      <c r="A62" s="117">
        <f>IF(D62="","",MAX($A$4:A61)+1)</f>
        <v>38</v>
      </c>
      <c r="B62" s="120" t="s">
        <v>268</v>
      </c>
      <c r="C62" s="19" t="s">
        <v>0</v>
      </c>
      <c r="D62" s="20">
        <v>1</v>
      </c>
      <c r="E62" s="83">
        <v>0</v>
      </c>
      <c r="F62" s="84">
        <f t="shared" si="28"/>
        <v>0</v>
      </c>
      <c r="G62" s="85">
        <f t="shared" si="29"/>
        <v>0</v>
      </c>
      <c r="H62" s="25"/>
    </row>
    <row r="63" spans="1:8" ht="57" x14ac:dyDescent="0.25">
      <c r="A63" s="117">
        <f>IF(D63="","",MAX($A$4:A62)+1)</f>
        <v>39</v>
      </c>
      <c r="B63" s="120" t="s">
        <v>269</v>
      </c>
      <c r="C63" s="19" t="s">
        <v>0</v>
      </c>
      <c r="D63" s="20">
        <v>1</v>
      </c>
      <c r="E63" s="83">
        <v>0</v>
      </c>
      <c r="F63" s="84">
        <f t="shared" si="28"/>
        <v>0</v>
      </c>
      <c r="G63" s="85">
        <f t="shared" si="29"/>
        <v>0</v>
      </c>
      <c r="H63" s="25"/>
    </row>
    <row r="64" spans="1:8" ht="57" x14ac:dyDescent="0.25">
      <c r="A64" s="117">
        <f>IF(D64="","",MAX($A$4:A63)+1)</f>
        <v>40</v>
      </c>
      <c r="B64" s="120" t="s">
        <v>270</v>
      </c>
      <c r="C64" s="19" t="s">
        <v>0</v>
      </c>
      <c r="D64" s="20">
        <v>1</v>
      </c>
      <c r="E64" s="83">
        <v>0</v>
      </c>
      <c r="F64" s="84">
        <f t="shared" si="28"/>
        <v>0</v>
      </c>
      <c r="G64" s="85">
        <f t="shared" si="29"/>
        <v>0</v>
      </c>
      <c r="H64" s="25"/>
    </row>
    <row r="65" spans="1:8" ht="18" x14ac:dyDescent="0.25">
      <c r="A65" s="117" t="str">
        <f>IF(D65="","",MAX($A$4:A64)+1)</f>
        <v/>
      </c>
      <c r="B65" s="118" t="s">
        <v>271</v>
      </c>
      <c r="C65" s="111"/>
      <c r="D65" s="111"/>
      <c r="E65" s="111"/>
      <c r="F65" s="111"/>
      <c r="G65" s="112"/>
      <c r="H65" s="25"/>
    </row>
    <row r="66" spans="1:8" ht="18" x14ac:dyDescent="0.25">
      <c r="A66" s="117">
        <f>IF(D66="","",MAX($A$4:A65)+1)</f>
        <v>41</v>
      </c>
      <c r="B66" s="120" t="s">
        <v>461</v>
      </c>
      <c r="C66" s="19" t="s">
        <v>8</v>
      </c>
      <c r="D66" s="20">
        <v>2</v>
      </c>
      <c r="E66" s="83">
        <v>0</v>
      </c>
      <c r="F66" s="84">
        <f t="shared" ref="F66:F68" si="30">IF(ISNUMBER(E66),IF(E66&gt;0,ROUND(E66,2),0),0)</f>
        <v>0</v>
      </c>
      <c r="G66" s="85">
        <f t="shared" ref="G66:G68" si="31">ROUND(D66*F66,2)</f>
        <v>0</v>
      </c>
      <c r="H66" s="25"/>
    </row>
    <row r="67" spans="1:8" ht="18" x14ac:dyDescent="0.25">
      <c r="A67" s="117">
        <f>IF(D67="","",MAX($A$4:A66)+1)</f>
        <v>42</v>
      </c>
      <c r="B67" s="120" t="s">
        <v>274</v>
      </c>
      <c r="C67" s="19" t="s">
        <v>8</v>
      </c>
      <c r="D67" s="20">
        <v>1</v>
      </c>
      <c r="E67" s="83">
        <v>0</v>
      </c>
      <c r="F67" s="84">
        <f t="shared" si="30"/>
        <v>0</v>
      </c>
      <c r="G67" s="85">
        <f t="shared" si="31"/>
        <v>0</v>
      </c>
      <c r="H67" s="25"/>
    </row>
    <row r="68" spans="1:8" ht="18" x14ac:dyDescent="0.25">
      <c r="A68" s="117">
        <f>IF(D68="","",MAX($A$4:A67)+1)</f>
        <v>43</v>
      </c>
      <c r="B68" s="120" t="s">
        <v>275</v>
      </c>
      <c r="C68" s="19" t="s">
        <v>0</v>
      </c>
      <c r="D68" s="20">
        <v>1</v>
      </c>
      <c r="E68" s="83">
        <v>0</v>
      </c>
      <c r="F68" s="84">
        <f t="shared" si="30"/>
        <v>0</v>
      </c>
      <c r="G68" s="85">
        <f t="shared" si="31"/>
        <v>0</v>
      </c>
      <c r="H68" s="25"/>
    </row>
    <row r="69" spans="1:8" ht="18" x14ac:dyDescent="0.25">
      <c r="A69" s="117" t="str">
        <f>IF(D69="","",MAX($A$4:A68)+1)</f>
        <v/>
      </c>
      <c r="B69" s="114" t="s">
        <v>276</v>
      </c>
      <c r="C69" s="115"/>
      <c r="D69" s="115"/>
      <c r="E69" s="115"/>
      <c r="F69" s="115"/>
      <c r="G69" s="116"/>
      <c r="H69" s="25"/>
    </row>
    <row r="70" spans="1:8" ht="18" x14ac:dyDescent="0.25">
      <c r="A70" s="117" t="str">
        <f>IF(D70="","",MAX($A$4:A69)+1)</f>
        <v/>
      </c>
      <c r="B70" s="118" t="s">
        <v>277</v>
      </c>
      <c r="C70" s="111"/>
      <c r="D70" s="111"/>
      <c r="E70" s="111"/>
      <c r="F70" s="111"/>
      <c r="G70" s="112"/>
      <c r="H70" s="25"/>
    </row>
    <row r="71" spans="1:8" ht="18" x14ac:dyDescent="0.25">
      <c r="A71" s="117" t="str">
        <f>IF(D71="","",MAX($A$4:A70)+1)</f>
        <v/>
      </c>
      <c r="B71" s="123" t="s">
        <v>295</v>
      </c>
      <c r="C71" s="111"/>
      <c r="D71" s="111"/>
      <c r="E71" s="111"/>
      <c r="F71" s="111"/>
      <c r="G71" s="112"/>
      <c r="H71" s="25"/>
    </row>
    <row r="72" spans="1:8" ht="18" x14ac:dyDescent="0.25">
      <c r="A72" s="117">
        <f>IF(D72="","",MAX($A$4:A71)+1)</f>
        <v>44</v>
      </c>
      <c r="B72" s="124" t="s">
        <v>296</v>
      </c>
      <c r="C72" s="19" t="s">
        <v>87</v>
      </c>
      <c r="D72" s="20">
        <v>9</v>
      </c>
      <c r="E72" s="83">
        <v>0</v>
      </c>
      <c r="F72" s="84">
        <f t="shared" ref="F72:F87" si="32">IF(ISNUMBER(E72),IF(E72&gt;0,ROUND(E72,2),0),0)</f>
        <v>0</v>
      </c>
      <c r="G72" s="85">
        <f t="shared" ref="G72:G87" si="33">ROUND(D72*F72,2)</f>
        <v>0</v>
      </c>
      <c r="H72" s="25"/>
    </row>
    <row r="73" spans="1:8" ht="18" x14ac:dyDescent="0.25">
      <c r="A73" s="117">
        <f>IF(D73="","",MAX($A$4:A72)+1)</f>
        <v>45</v>
      </c>
      <c r="B73" s="124" t="s">
        <v>297</v>
      </c>
      <c r="C73" s="19" t="s">
        <v>87</v>
      </c>
      <c r="D73" s="20">
        <v>6</v>
      </c>
      <c r="E73" s="83">
        <v>0</v>
      </c>
      <c r="F73" s="84">
        <f t="shared" si="32"/>
        <v>0</v>
      </c>
      <c r="G73" s="85">
        <f t="shared" si="33"/>
        <v>0</v>
      </c>
      <c r="H73" s="25"/>
    </row>
    <row r="74" spans="1:8" ht="18" x14ac:dyDescent="0.25">
      <c r="A74" s="117">
        <f>IF(D74="","",MAX($A$4:A73)+1)</f>
        <v>46</v>
      </c>
      <c r="B74" s="124" t="s">
        <v>298</v>
      </c>
      <c r="C74" s="19" t="s">
        <v>8</v>
      </c>
      <c r="D74" s="20">
        <v>15</v>
      </c>
      <c r="E74" s="83">
        <v>0</v>
      </c>
      <c r="F74" s="84">
        <f t="shared" si="32"/>
        <v>0</v>
      </c>
      <c r="G74" s="85">
        <f t="shared" si="33"/>
        <v>0</v>
      </c>
      <c r="H74" s="25"/>
    </row>
    <row r="75" spans="1:8" ht="18" x14ac:dyDescent="0.25">
      <c r="A75" s="117">
        <f>IF(D75="","",MAX($A$4:A74)+1)</f>
        <v>47</v>
      </c>
      <c r="B75" s="124" t="s">
        <v>299</v>
      </c>
      <c r="C75" s="19" t="s">
        <v>8</v>
      </c>
      <c r="D75" s="20">
        <v>3</v>
      </c>
      <c r="E75" s="83">
        <v>0</v>
      </c>
      <c r="F75" s="84">
        <f t="shared" si="32"/>
        <v>0</v>
      </c>
      <c r="G75" s="85">
        <f t="shared" si="33"/>
        <v>0</v>
      </c>
      <c r="H75" s="25"/>
    </row>
    <row r="76" spans="1:8" ht="18" x14ac:dyDescent="0.25">
      <c r="A76" s="117">
        <f>IF(D76="","",MAX($A$4:A75)+1)</f>
        <v>48</v>
      </c>
      <c r="B76" s="124" t="s">
        <v>389</v>
      </c>
      <c r="C76" s="19" t="s">
        <v>87</v>
      </c>
      <c r="D76" s="20">
        <v>2</v>
      </c>
      <c r="E76" s="83">
        <v>0</v>
      </c>
      <c r="F76" s="84">
        <f t="shared" si="32"/>
        <v>0</v>
      </c>
      <c r="G76" s="85">
        <f t="shared" si="33"/>
        <v>0</v>
      </c>
      <c r="H76" s="25"/>
    </row>
    <row r="77" spans="1:8" ht="18" x14ac:dyDescent="0.25">
      <c r="A77" s="117">
        <f>IF(D77="","",MAX($A$4:A76)+1)</f>
        <v>49</v>
      </c>
      <c r="B77" s="124" t="s">
        <v>390</v>
      </c>
      <c r="C77" s="19" t="s">
        <v>8</v>
      </c>
      <c r="D77" s="20">
        <v>4</v>
      </c>
      <c r="E77" s="83">
        <v>0</v>
      </c>
      <c r="F77" s="84">
        <f t="shared" si="32"/>
        <v>0</v>
      </c>
      <c r="G77" s="85">
        <f t="shared" si="33"/>
        <v>0</v>
      </c>
      <c r="H77" s="25"/>
    </row>
    <row r="78" spans="1:8" ht="18" x14ac:dyDescent="0.25">
      <c r="A78" s="117">
        <f>IF(D78="","",MAX($A$4:A77)+1)</f>
        <v>50</v>
      </c>
      <c r="B78" s="122" t="s">
        <v>391</v>
      </c>
      <c r="C78" s="19" t="s">
        <v>87</v>
      </c>
      <c r="D78" s="20">
        <v>100</v>
      </c>
      <c r="E78" s="83">
        <v>0</v>
      </c>
      <c r="F78" s="84">
        <f t="shared" si="32"/>
        <v>0</v>
      </c>
      <c r="G78" s="85">
        <f t="shared" si="33"/>
        <v>0</v>
      </c>
      <c r="H78" s="25"/>
    </row>
    <row r="79" spans="1:8" ht="18" x14ac:dyDescent="0.25">
      <c r="A79" s="117">
        <f>IF(D79="","",MAX($A$4:A78)+1)</f>
        <v>51</v>
      </c>
      <c r="B79" s="120" t="s">
        <v>291</v>
      </c>
      <c r="C79" s="19" t="s">
        <v>8</v>
      </c>
      <c r="D79" s="20">
        <v>12</v>
      </c>
      <c r="E79" s="83">
        <v>0</v>
      </c>
      <c r="F79" s="84">
        <f t="shared" si="32"/>
        <v>0</v>
      </c>
      <c r="G79" s="85">
        <f t="shared" si="33"/>
        <v>0</v>
      </c>
      <c r="H79" s="25"/>
    </row>
    <row r="80" spans="1:8" ht="18" x14ac:dyDescent="0.25">
      <c r="A80" s="117">
        <f>IF(D80="","",MAX($A$4:A79)+1)</f>
        <v>52</v>
      </c>
      <c r="B80" s="120" t="s">
        <v>392</v>
      </c>
      <c r="C80" s="19" t="s">
        <v>0</v>
      </c>
      <c r="D80" s="20">
        <v>1</v>
      </c>
      <c r="E80" s="83">
        <v>0</v>
      </c>
      <c r="F80" s="84">
        <f t="shared" si="32"/>
        <v>0</v>
      </c>
      <c r="G80" s="85">
        <f t="shared" si="33"/>
        <v>0</v>
      </c>
      <c r="H80" s="25"/>
    </row>
    <row r="81" spans="1:8" ht="18" x14ac:dyDescent="0.25">
      <c r="A81" s="117">
        <f>IF(D81="","",MAX($A$4:A80)+1)</f>
        <v>53</v>
      </c>
      <c r="B81" s="120" t="s">
        <v>393</v>
      </c>
      <c r="C81" s="19" t="s">
        <v>0</v>
      </c>
      <c r="D81" s="20">
        <v>1</v>
      </c>
      <c r="E81" s="83">
        <v>0</v>
      </c>
      <c r="F81" s="84">
        <f t="shared" si="32"/>
        <v>0</v>
      </c>
      <c r="G81" s="85">
        <f t="shared" si="33"/>
        <v>0</v>
      </c>
      <c r="H81" s="25"/>
    </row>
    <row r="82" spans="1:8" ht="18" x14ac:dyDescent="0.25">
      <c r="A82" s="117">
        <f>IF(D82="","",MAX($A$4:A81)+1)</f>
        <v>54</v>
      </c>
      <c r="B82" s="122" t="s">
        <v>278</v>
      </c>
      <c r="C82" s="19" t="s">
        <v>87</v>
      </c>
      <c r="D82" s="20">
        <f>2*180</f>
        <v>360</v>
      </c>
      <c r="E82" s="83">
        <v>0</v>
      </c>
      <c r="F82" s="84">
        <f t="shared" si="32"/>
        <v>0</v>
      </c>
      <c r="G82" s="85">
        <f t="shared" si="33"/>
        <v>0</v>
      </c>
      <c r="H82" s="25"/>
    </row>
    <row r="83" spans="1:8" ht="18" x14ac:dyDescent="0.25">
      <c r="A83" s="117">
        <f>IF(D83="","",MAX($A$4:A82)+1)</f>
        <v>55</v>
      </c>
      <c r="B83" s="122" t="s">
        <v>394</v>
      </c>
      <c r="C83" s="19" t="s">
        <v>87</v>
      </c>
      <c r="D83" s="20">
        <v>400</v>
      </c>
      <c r="E83" s="83">
        <v>0</v>
      </c>
      <c r="F83" s="84">
        <f t="shared" si="32"/>
        <v>0</v>
      </c>
      <c r="G83" s="85">
        <f t="shared" si="33"/>
        <v>0</v>
      </c>
      <c r="H83" s="25"/>
    </row>
    <row r="84" spans="1:8" ht="18" x14ac:dyDescent="0.25">
      <c r="A84" s="117">
        <f>IF(D84="","",MAX($A$4:A83)+1)</f>
        <v>56</v>
      </c>
      <c r="B84" s="122" t="s">
        <v>395</v>
      </c>
      <c r="C84" s="19" t="s">
        <v>87</v>
      </c>
      <c r="D84" s="20">
        <v>200</v>
      </c>
      <c r="E84" s="83">
        <v>0</v>
      </c>
      <c r="F84" s="84">
        <f t="shared" si="32"/>
        <v>0</v>
      </c>
      <c r="G84" s="85">
        <f t="shared" si="33"/>
        <v>0</v>
      </c>
      <c r="H84" s="25"/>
    </row>
    <row r="85" spans="1:8" ht="18" x14ac:dyDescent="0.25">
      <c r="A85" s="117">
        <f>IF(D85="","",MAX($A$4:A84)+1)</f>
        <v>57</v>
      </c>
      <c r="B85" s="120" t="s">
        <v>291</v>
      </c>
      <c r="C85" s="19" t="s">
        <v>8</v>
      </c>
      <c r="D85" s="20">
        <v>5</v>
      </c>
      <c r="E85" s="83">
        <v>0</v>
      </c>
      <c r="F85" s="84">
        <f t="shared" si="32"/>
        <v>0</v>
      </c>
      <c r="G85" s="85">
        <f t="shared" si="33"/>
        <v>0</v>
      </c>
      <c r="H85" s="25"/>
    </row>
    <row r="86" spans="1:8" ht="14.25" x14ac:dyDescent="0.2">
      <c r="A86" s="117">
        <f>IF(D86="","",MAX($A$4:A85)+1)</f>
        <v>58</v>
      </c>
      <c r="B86" s="120" t="s">
        <v>396</v>
      </c>
      <c r="C86" s="19" t="s">
        <v>87</v>
      </c>
      <c r="D86" s="20">
        <v>960</v>
      </c>
      <c r="E86" s="83">
        <v>0</v>
      </c>
      <c r="F86" s="84">
        <f t="shared" si="32"/>
        <v>0</v>
      </c>
      <c r="G86" s="85">
        <f t="shared" si="33"/>
        <v>0</v>
      </c>
    </row>
    <row r="87" spans="1:8" ht="14.25" x14ac:dyDescent="0.2">
      <c r="A87" s="117">
        <f>IF(D87="","",MAX($A$4:A86)+1)</f>
        <v>59</v>
      </c>
      <c r="B87" s="120" t="s">
        <v>397</v>
      </c>
      <c r="C87" s="19" t="s">
        <v>0</v>
      </c>
      <c r="D87" s="20">
        <v>1</v>
      </c>
      <c r="E87" s="83">
        <v>0</v>
      </c>
      <c r="F87" s="84">
        <f t="shared" si="32"/>
        <v>0</v>
      </c>
      <c r="G87" s="85">
        <f t="shared" si="33"/>
        <v>0</v>
      </c>
    </row>
    <row r="88" spans="1:8" ht="15" x14ac:dyDescent="0.2">
      <c r="A88" s="117" t="str">
        <f>IF(D88="","",MAX($A$4:A87)+1)</f>
        <v/>
      </c>
      <c r="B88" s="118" t="s">
        <v>282</v>
      </c>
      <c r="C88" s="111"/>
      <c r="D88" s="111"/>
      <c r="E88" s="111"/>
      <c r="F88" s="111"/>
      <c r="G88" s="112"/>
    </row>
    <row r="89" spans="1:8" ht="15" x14ac:dyDescent="0.2">
      <c r="A89" s="117" t="str">
        <f>IF(D89="","",MAX($A$4:A88)+1)</f>
        <v/>
      </c>
      <c r="B89" s="123" t="s">
        <v>295</v>
      </c>
      <c r="C89" s="111"/>
      <c r="D89" s="111"/>
      <c r="E89" s="111"/>
      <c r="F89" s="111"/>
      <c r="G89" s="112"/>
    </row>
    <row r="90" spans="1:8" ht="15" x14ac:dyDescent="0.2">
      <c r="A90" s="117">
        <f>IF(D90="","",MAX($A$4:A89)+1)</f>
        <v>60</v>
      </c>
      <c r="B90" s="124" t="s">
        <v>296</v>
      </c>
      <c r="C90" s="19" t="s">
        <v>87</v>
      </c>
      <c r="D90" s="20">
        <v>2.4</v>
      </c>
      <c r="E90" s="83">
        <v>0</v>
      </c>
      <c r="F90" s="84">
        <f t="shared" ref="F90:F100" si="34">IF(ISNUMBER(E90),IF(E90&gt;0,ROUND(E90,2),0),0)</f>
        <v>0</v>
      </c>
      <c r="G90" s="85">
        <f t="shared" ref="G90:G100" si="35">ROUND(D90*F90,2)</f>
        <v>0</v>
      </c>
    </row>
    <row r="91" spans="1:8" ht="15" x14ac:dyDescent="0.2">
      <c r="A91" s="117">
        <f>IF(D91="","",MAX($A$4:A90)+1)</f>
        <v>61</v>
      </c>
      <c r="B91" s="124" t="s">
        <v>298</v>
      </c>
      <c r="C91" s="19" t="s">
        <v>8</v>
      </c>
      <c r="D91" s="20">
        <v>8</v>
      </c>
      <c r="E91" s="83">
        <v>0</v>
      </c>
      <c r="F91" s="84">
        <f t="shared" si="34"/>
        <v>0</v>
      </c>
      <c r="G91" s="85">
        <f t="shared" si="35"/>
        <v>0</v>
      </c>
    </row>
    <row r="92" spans="1:8" ht="14.25" x14ac:dyDescent="0.2">
      <c r="A92" s="117">
        <f>IF(D92="","",MAX($A$4:A91)+1)</f>
        <v>62</v>
      </c>
      <c r="B92" s="122" t="s">
        <v>402</v>
      </c>
      <c r="C92" s="19" t="s">
        <v>87</v>
      </c>
      <c r="D92" s="20">
        <v>50</v>
      </c>
      <c r="E92" s="83">
        <v>0</v>
      </c>
      <c r="F92" s="84">
        <f t="shared" si="34"/>
        <v>0</v>
      </c>
      <c r="G92" s="85">
        <f t="shared" si="35"/>
        <v>0</v>
      </c>
    </row>
    <row r="93" spans="1:8" ht="14.25" x14ac:dyDescent="0.2">
      <c r="A93" s="117">
        <f>IF(D93="","",MAX($A$4:A92)+1)</f>
        <v>63</v>
      </c>
      <c r="B93" s="120" t="s">
        <v>291</v>
      </c>
      <c r="C93" s="19" t="s">
        <v>8</v>
      </c>
      <c r="D93" s="20">
        <v>6</v>
      </c>
      <c r="E93" s="83">
        <v>0</v>
      </c>
      <c r="F93" s="84">
        <f t="shared" si="34"/>
        <v>0</v>
      </c>
      <c r="G93" s="85">
        <f t="shared" si="35"/>
        <v>0</v>
      </c>
    </row>
    <row r="94" spans="1:8" ht="14.25" x14ac:dyDescent="0.2">
      <c r="A94" s="117">
        <f>IF(D94="","",MAX($A$4:A93)+1)</f>
        <v>64</v>
      </c>
      <c r="B94" s="120" t="s">
        <v>403</v>
      </c>
      <c r="C94" s="19" t="s">
        <v>0</v>
      </c>
      <c r="D94" s="20">
        <v>1</v>
      </c>
      <c r="E94" s="83">
        <v>0</v>
      </c>
      <c r="F94" s="84">
        <f t="shared" si="34"/>
        <v>0</v>
      </c>
      <c r="G94" s="85">
        <f t="shared" si="35"/>
        <v>0</v>
      </c>
    </row>
    <row r="95" spans="1:8" ht="14.25" x14ac:dyDescent="0.2">
      <c r="A95" s="117">
        <f>IF(D95="","",MAX($A$4:A94)+1)</f>
        <v>65</v>
      </c>
      <c r="B95" s="120" t="s">
        <v>404</v>
      </c>
      <c r="C95" s="19" t="s">
        <v>0</v>
      </c>
      <c r="D95" s="20">
        <v>1</v>
      </c>
      <c r="E95" s="83">
        <v>0</v>
      </c>
      <c r="F95" s="84">
        <f t="shared" si="34"/>
        <v>0</v>
      </c>
      <c r="G95" s="85">
        <f t="shared" si="35"/>
        <v>0</v>
      </c>
    </row>
    <row r="96" spans="1:8" ht="15" x14ac:dyDescent="0.2">
      <c r="A96" s="117">
        <f>IF(D96="","",MAX($A$4:A95)+1)</f>
        <v>66</v>
      </c>
      <c r="B96" s="122" t="s">
        <v>278</v>
      </c>
      <c r="C96" s="19" t="s">
        <v>87</v>
      </c>
      <c r="D96" s="20">
        <f>2*170</f>
        <v>340</v>
      </c>
      <c r="E96" s="83">
        <v>0</v>
      </c>
      <c r="F96" s="84">
        <f t="shared" si="34"/>
        <v>0</v>
      </c>
      <c r="G96" s="85">
        <f t="shared" si="35"/>
        <v>0</v>
      </c>
    </row>
    <row r="97" spans="1:7" ht="15" x14ac:dyDescent="0.2">
      <c r="A97" s="117">
        <f>IF(D97="","",MAX($A$4:A96)+1)</f>
        <v>67</v>
      </c>
      <c r="B97" s="122" t="s">
        <v>394</v>
      </c>
      <c r="C97" s="19" t="s">
        <v>87</v>
      </c>
      <c r="D97" s="20">
        <v>380</v>
      </c>
      <c r="E97" s="83">
        <v>0</v>
      </c>
      <c r="F97" s="84">
        <f t="shared" si="34"/>
        <v>0</v>
      </c>
      <c r="G97" s="85">
        <f t="shared" si="35"/>
        <v>0</v>
      </c>
    </row>
    <row r="98" spans="1:7" ht="14.25" x14ac:dyDescent="0.2">
      <c r="A98" s="117">
        <f>IF(D98="","",MAX($A$4:A97)+1)</f>
        <v>68</v>
      </c>
      <c r="B98" s="120" t="s">
        <v>291</v>
      </c>
      <c r="C98" s="19" t="s">
        <v>8</v>
      </c>
      <c r="D98" s="20">
        <v>4</v>
      </c>
      <c r="E98" s="83">
        <v>0</v>
      </c>
      <c r="F98" s="84">
        <f t="shared" si="34"/>
        <v>0</v>
      </c>
      <c r="G98" s="85">
        <f t="shared" si="35"/>
        <v>0</v>
      </c>
    </row>
    <row r="99" spans="1:7" ht="14.25" x14ac:dyDescent="0.2">
      <c r="A99" s="117">
        <f>IF(D99="","",MAX($A$4:A98)+1)</f>
        <v>69</v>
      </c>
      <c r="B99" s="120" t="s">
        <v>396</v>
      </c>
      <c r="C99" s="19" t="s">
        <v>87</v>
      </c>
      <c r="D99" s="20">
        <v>720</v>
      </c>
      <c r="E99" s="83">
        <v>0</v>
      </c>
      <c r="F99" s="84">
        <f t="shared" si="34"/>
        <v>0</v>
      </c>
      <c r="G99" s="85">
        <f t="shared" si="35"/>
        <v>0</v>
      </c>
    </row>
    <row r="100" spans="1:7" ht="14.25" x14ac:dyDescent="0.2">
      <c r="A100" s="117">
        <f>IF(D100="","",MAX($A$4:A99)+1)</f>
        <v>70</v>
      </c>
      <c r="B100" s="120" t="s">
        <v>397</v>
      </c>
      <c r="C100" s="19" t="s">
        <v>0</v>
      </c>
      <c r="D100" s="20">
        <v>1</v>
      </c>
      <c r="E100" s="83">
        <v>0</v>
      </c>
      <c r="F100" s="84">
        <f t="shared" si="34"/>
        <v>0</v>
      </c>
      <c r="G100" s="85">
        <f t="shared" si="35"/>
        <v>0</v>
      </c>
    </row>
    <row r="101" spans="1:7" ht="15" x14ac:dyDescent="0.2">
      <c r="A101" s="117" t="str">
        <f>IF(D101="","",MAX($A$4:A100)+1)</f>
        <v/>
      </c>
      <c r="B101" s="118" t="s">
        <v>457</v>
      </c>
      <c r="C101" s="111"/>
      <c r="D101" s="111"/>
      <c r="E101" s="111"/>
      <c r="F101" s="111"/>
      <c r="G101" s="112"/>
    </row>
    <row r="102" spans="1:7" ht="15" x14ac:dyDescent="0.2">
      <c r="A102" s="117" t="str">
        <f>IF(D102="","",MAX($A$4:A101)+1)</f>
        <v/>
      </c>
      <c r="B102" s="123" t="s">
        <v>295</v>
      </c>
      <c r="C102" s="111"/>
      <c r="D102" s="111"/>
      <c r="E102" s="111"/>
      <c r="F102" s="111"/>
      <c r="G102" s="112"/>
    </row>
    <row r="103" spans="1:7" ht="15" x14ac:dyDescent="0.2">
      <c r="A103" s="117">
        <f>IF(D103="","",MAX($A$4:A102)+1)</f>
        <v>71</v>
      </c>
      <c r="B103" s="124" t="s">
        <v>296</v>
      </c>
      <c r="C103" s="19" t="s">
        <v>87</v>
      </c>
      <c r="D103" s="20">
        <v>9</v>
      </c>
      <c r="E103" s="83">
        <v>0</v>
      </c>
      <c r="F103" s="84">
        <f t="shared" ref="F103:F117" si="36">IF(ISNUMBER(E103),IF(E103&gt;0,ROUND(E103,2),0),0)</f>
        <v>0</v>
      </c>
      <c r="G103" s="85">
        <f t="shared" ref="G103:G117" si="37">ROUND(D103*F103,2)</f>
        <v>0</v>
      </c>
    </row>
    <row r="104" spans="1:7" ht="14.25" x14ac:dyDescent="0.2">
      <c r="A104" s="117">
        <f>IF(D104="","",MAX($A$4:A103)+1)</f>
        <v>72</v>
      </c>
      <c r="B104" s="124" t="s">
        <v>297</v>
      </c>
      <c r="C104" s="19" t="s">
        <v>87</v>
      </c>
      <c r="D104" s="20">
        <v>6</v>
      </c>
      <c r="E104" s="83">
        <v>0</v>
      </c>
      <c r="F104" s="84">
        <f t="shared" si="36"/>
        <v>0</v>
      </c>
      <c r="G104" s="85">
        <f t="shared" si="37"/>
        <v>0</v>
      </c>
    </row>
    <row r="105" spans="1:7" ht="15" x14ac:dyDescent="0.2">
      <c r="A105" s="117">
        <f>IF(D105="","",MAX($A$4:A104)+1)</f>
        <v>73</v>
      </c>
      <c r="B105" s="124" t="s">
        <v>298</v>
      </c>
      <c r="C105" s="19" t="s">
        <v>8</v>
      </c>
      <c r="D105" s="20">
        <v>15</v>
      </c>
      <c r="E105" s="83">
        <v>0</v>
      </c>
      <c r="F105" s="84">
        <f t="shared" si="36"/>
        <v>0</v>
      </c>
      <c r="G105" s="85">
        <f t="shared" si="37"/>
        <v>0</v>
      </c>
    </row>
    <row r="106" spans="1:7" ht="14.25" x14ac:dyDescent="0.2">
      <c r="A106" s="117">
        <f>IF(D106="","",MAX($A$4:A105)+1)</f>
        <v>74</v>
      </c>
      <c r="B106" s="124" t="s">
        <v>299</v>
      </c>
      <c r="C106" s="19" t="s">
        <v>8</v>
      </c>
      <c r="D106" s="20">
        <v>3</v>
      </c>
      <c r="E106" s="83">
        <v>0</v>
      </c>
      <c r="F106" s="84">
        <f t="shared" si="36"/>
        <v>0</v>
      </c>
      <c r="G106" s="85">
        <f t="shared" si="37"/>
        <v>0</v>
      </c>
    </row>
    <row r="107" spans="1:7" ht="15" x14ac:dyDescent="0.2">
      <c r="A107" s="117">
        <f>IF(D107="","",MAX($A$4:A106)+1)</f>
        <v>75</v>
      </c>
      <c r="B107" s="124" t="s">
        <v>389</v>
      </c>
      <c r="C107" s="19" t="s">
        <v>87</v>
      </c>
      <c r="D107" s="20">
        <v>2</v>
      </c>
      <c r="E107" s="83">
        <v>0</v>
      </c>
      <c r="F107" s="84">
        <f t="shared" si="36"/>
        <v>0</v>
      </c>
      <c r="G107" s="85">
        <f t="shared" si="37"/>
        <v>0</v>
      </c>
    </row>
    <row r="108" spans="1:7" ht="15" x14ac:dyDescent="0.2">
      <c r="A108" s="117">
        <f>IF(D108="","",MAX($A$4:A107)+1)</f>
        <v>76</v>
      </c>
      <c r="B108" s="124" t="s">
        <v>390</v>
      </c>
      <c r="C108" s="19" t="s">
        <v>8</v>
      </c>
      <c r="D108" s="20">
        <v>4</v>
      </c>
      <c r="E108" s="83">
        <v>0</v>
      </c>
      <c r="F108" s="84">
        <f t="shared" si="36"/>
        <v>0</v>
      </c>
      <c r="G108" s="85">
        <f t="shared" si="37"/>
        <v>0</v>
      </c>
    </row>
    <row r="109" spans="1:7" ht="14.25" x14ac:dyDescent="0.2">
      <c r="A109" s="117">
        <f>IF(D109="","",MAX($A$4:A108)+1)</f>
        <v>77</v>
      </c>
      <c r="B109" s="122" t="s">
        <v>391</v>
      </c>
      <c r="C109" s="19" t="s">
        <v>87</v>
      </c>
      <c r="D109" s="20">
        <v>110</v>
      </c>
      <c r="E109" s="83">
        <v>0</v>
      </c>
      <c r="F109" s="84">
        <f t="shared" si="36"/>
        <v>0</v>
      </c>
      <c r="G109" s="85">
        <f t="shared" si="37"/>
        <v>0</v>
      </c>
    </row>
    <row r="110" spans="1:7" ht="14.25" x14ac:dyDescent="0.2">
      <c r="A110" s="117">
        <f>IF(D110="","",MAX($A$4:A109)+1)</f>
        <v>78</v>
      </c>
      <c r="B110" s="120" t="s">
        <v>291</v>
      </c>
      <c r="C110" s="19" t="s">
        <v>8</v>
      </c>
      <c r="D110" s="20">
        <v>12</v>
      </c>
      <c r="E110" s="83">
        <v>0</v>
      </c>
      <c r="F110" s="84">
        <f t="shared" si="36"/>
        <v>0</v>
      </c>
      <c r="G110" s="85">
        <f t="shared" si="37"/>
        <v>0</v>
      </c>
    </row>
    <row r="111" spans="1:7" ht="14.25" x14ac:dyDescent="0.2">
      <c r="A111" s="117">
        <f>IF(D111="","",MAX($A$4:A110)+1)</f>
        <v>79</v>
      </c>
      <c r="B111" s="120" t="s">
        <v>392</v>
      </c>
      <c r="C111" s="19" t="s">
        <v>0</v>
      </c>
      <c r="D111" s="20">
        <v>1</v>
      </c>
      <c r="E111" s="83">
        <v>0</v>
      </c>
      <c r="F111" s="84">
        <f t="shared" si="36"/>
        <v>0</v>
      </c>
      <c r="G111" s="85">
        <f t="shared" si="37"/>
        <v>0</v>
      </c>
    </row>
    <row r="112" spans="1:7" ht="14.25" x14ac:dyDescent="0.2">
      <c r="A112" s="117">
        <f>IF(D112="","",MAX($A$4:A111)+1)</f>
        <v>80</v>
      </c>
      <c r="B112" s="120" t="s">
        <v>393</v>
      </c>
      <c r="C112" s="19" t="s">
        <v>0</v>
      </c>
      <c r="D112" s="20">
        <v>1</v>
      </c>
      <c r="E112" s="83">
        <v>0</v>
      </c>
      <c r="F112" s="84">
        <f t="shared" si="36"/>
        <v>0</v>
      </c>
      <c r="G112" s="85">
        <f t="shared" si="37"/>
        <v>0</v>
      </c>
    </row>
    <row r="113" spans="1:7" ht="15" x14ac:dyDescent="0.2">
      <c r="A113" s="117">
        <f>IF(D113="","",MAX($A$4:A112)+1)</f>
        <v>81</v>
      </c>
      <c r="B113" s="122" t="s">
        <v>278</v>
      </c>
      <c r="C113" s="19" t="s">
        <v>87</v>
      </c>
      <c r="D113" s="20">
        <f>2*160</f>
        <v>320</v>
      </c>
      <c r="E113" s="83">
        <v>0</v>
      </c>
      <c r="F113" s="84">
        <f t="shared" si="36"/>
        <v>0</v>
      </c>
      <c r="G113" s="85">
        <f t="shared" si="37"/>
        <v>0</v>
      </c>
    </row>
    <row r="114" spans="1:7" ht="15" x14ac:dyDescent="0.2">
      <c r="A114" s="117">
        <f>IF(D114="","",MAX($A$4:A113)+1)</f>
        <v>82</v>
      </c>
      <c r="B114" s="122" t="s">
        <v>394</v>
      </c>
      <c r="C114" s="19" t="s">
        <v>87</v>
      </c>
      <c r="D114" s="20">
        <v>360</v>
      </c>
      <c r="E114" s="83">
        <v>0</v>
      </c>
      <c r="F114" s="84">
        <f t="shared" si="36"/>
        <v>0</v>
      </c>
      <c r="G114" s="85">
        <f t="shared" si="37"/>
        <v>0</v>
      </c>
    </row>
    <row r="115" spans="1:7" ht="14.25" x14ac:dyDescent="0.2">
      <c r="A115" s="117">
        <f>IF(D115="","",MAX($A$4:A114)+1)</f>
        <v>83</v>
      </c>
      <c r="B115" s="120" t="s">
        <v>291</v>
      </c>
      <c r="C115" s="19" t="s">
        <v>8</v>
      </c>
      <c r="D115" s="20">
        <v>4</v>
      </c>
      <c r="E115" s="83">
        <v>0</v>
      </c>
      <c r="F115" s="84">
        <f t="shared" si="36"/>
        <v>0</v>
      </c>
      <c r="G115" s="85">
        <f t="shared" si="37"/>
        <v>0</v>
      </c>
    </row>
    <row r="116" spans="1:7" ht="14.25" x14ac:dyDescent="0.2">
      <c r="A116" s="117">
        <f>IF(D116="","",MAX($A$4:A115)+1)</f>
        <v>84</v>
      </c>
      <c r="B116" s="120" t="s">
        <v>396</v>
      </c>
      <c r="C116" s="19" t="s">
        <v>87</v>
      </c>
      <c r="D116" s="20">
        <v>680</v>
      </c>
      <c r="E116" s="83">
        <v>0</v>
      </c>
      <c r="F116" s="84">
        <f t="shared" si="36"/>
        <v>0</v>
      </c>
      <c r="G116" s="85">
        <f t="shared" si="37"/>
        <v>0</v>
      </c>
    </row>
    <row r="117" spans="1:7" ht="14.25" x14ac:dyDescent="0.2">
      <c r="A117" s="117">
        <f>IF(D117="","",MAX($A$4:A116)+1)</f>
        <v>85</v>
      </c>
      <c r="B117" s="120" t="s">
        <v>397</v>
      </c>
      <c r="C117" s="19" t="s">
        <v>0</v>
      </c>
      <c r="D117" s="20">
        <v>1</v>
      </c>
      <c r="E117" s="83">
        <v>0</v>
      </c>
      <c r="F117" s="84">
        <f t="shared" si="36"/>
        <v>0</v>
      </c>
      <c r="G117" s="85">
        <f t="shared" si="37"/>
        <v>0</v>
      </c>
    </row>
    <row r="118" spans="1:7" ht="15" x14ac:dyDescent="0.2">
      <c r="A118" s="117" t="str">
        <f>IF(D118="","",MAX($A$4:A117)+1)</f>
        <v/>
      </c>
      <c r="B118" s="118" t="s">
        <v>285</v>
      </c>
      <c r="C118" s="111"/>
      <c r="D118" s="111"/>
      <c r="E118" s="111"/>
      <c r="F118" s="111"/>
      <c r="G118" s="112"/>
    </row>
    <row r="119" spans="1:7" ht="15" x14ac:dyDescent="0.2">
      <c r="A119" s="117" t="str">
        <f>IF(D119="","",MAX($A$4:A118)+1)</f>
        <v/>
      </c>
      <c r="B119" s="123" t="s">
        <v>295</v>
      </c>
      <c r="C119" s="111"/>
      <c r="D119" s="111"/>
      <c r="E119" s="111"/>
      <c r="F119" s="111"/>
      <c r="G119" s="112"/>
    </row>
    <row r="120" spans="1:7" ht="15" x14ac:dyDescent="0.2">
      <c r="A120" s="117">
        <f>IF(D120="","",MAX($A$4:A119)+1)</f>
        <v>86</v>
      </c>
      <c r="B120" s="124" t="s">
        <v>296</v>
      </c>
      <c r="C120" s="19" t="s">
        <v>87</v>
      </c>
      <c r="D120" s="20">
        <v>9</v>
      </c>
      <c r="E120" s="83">
        <v>0</v>
      </c>
      <c r="F120" s="84">
        <f t="shared" ref="F120:F138" si="38">IF(ISNUMBER(E120),IF(E120&gt;0,ROUND(E120,2),0),0)</f>
        <v>0</v>
      </c>
      <c r="G120" s="85">
        <f t="shared" ref="G120:G138" si="39">ROUND(D120*F120,2)</f>
        <v>0</v>
      </c>
    </row>
    <row r="121" spans="1:7" ht="14.25" x14ac:dyDescent="0.2">
      <c r="A121" s="117">
        <f>IF(D121="","",MAX($A$4:A120)+1)</f>
        <v>87</v>
      </c>
      <c r="B121" s="124" t="s">
        <v>297</v>
      </c>
      <c r="C121" s="19" t="s">
        <v>87</v>
      </c>
      <c r="D121" s="20">
        <v>6</v>
      </c>
      <c r="E121" s="83">
        <v>0</v>
      </c>
      <c r="F121" s="84">
        <f t="shared" si="38"/>
        <v>0</v>
      </c>
      <c r="G121" s="85">
        <f t="shared" si="39"/>
        <v>0</v>
      </c>
    </row>
    <row r="122" spans="1:7" ht="15" x14ac:dyDescent="0.2">
      <c r="A122" s="117">
        <f>IF(D122="","",MAX($A$4:A121)+1)</f>
        <v>88</v>
      </c>
      <c r="B122" s="124" t="s">
        <v>298</v>
      </c>
      <c r="C122" s="19" t="s">
        <v>8</v>
      </c>
      <c r="D122" s="20">
        <v>15</v>
      </c>
      <c r="E122" s="83">
        <v>0</v>
      </c>
      <c r="F122" s="84">
        <f t="shared" si="38"/>
        <v>0</v>
      </c>
      <c r="G122" s="85">
        <f t="shared" si="39"/>
        <v>0</v>
      </c>
    </row>
    <row r="123" spans="1:7" ht="14.25" x14ac:dyDescent="0.2">
      <c r="A123" s="117">
        <f>IF(D123="","",MAX($A$4:A122)+1)</f>
        <v>89</v>
      </c>
      <c r="B123" s="124" t="s">
        <v>299</v>
      </c>
      <c r="C123" s="19" t="s">
        <v>8</v>
      </c>
      <c r="D123" s="20">
        <v>3</v>
      </c>
      <c r="E123" s="83">
        <v>0</v>
      </c>
      <c r="F123" s="84">
        <f t="shared" si="38"/>
        <v>0</v>
      </c>
      <c r="G123" s="85">
        <f t="shared" si="39"/>
        <v>0</v>
      </c>
    </row>
    <row r="124" spans="1:7" ht="15" x14ac:dyDescent="0.2">
      <c r="A124" s="117">
        <f>IF(D124="","",MAX($A$4:A123)+1)</f>
        <v>90</v>
      </c>
      <c r="B124" s="124" t="s">
        <v>389</v>
      </c>
      <c r="C124" s="19" t="s">
        <v>87</v>
      </c>
      <c r="D124" s="20">
        <v>4</v>
      </c>
      <c r="E124" s="83">
        <v>0</v>
      </c>
      <c r="F124" s="84">
        <f t="shared" si="38"/>
        <v>0</v>
      </c>
      <c r="G124" s="85">
        <f t="shared" si="39"/>
        <v>0</v>
      </c>
    </row>
    <row r="125" spans="1:7" ht="15" x14ac:dyDescent="0.2">
      <c r="A125" s="117">
        <f>IF(D125="","",MAX($A$4:A124)+1)</f>
        <v>91</v>
      </c>
      <c r="B125" s="124" t="s">
        <v>390</v>
      </c>
      <c r="C125" s="19" t="s">
        <v>8</v>
      </c>
      <c r="D125" s="20">
        <v>8</v>
      </c>
      <c r="E125" s="83">
        <v>0</v>
      </c>
      <c r="F125" s="84">
        <f t="shared" si="38"/>
        <v>0</v>
      </c>
      <c r="G125" s="85">
        <f t="shared" si="39"/>
        <v>0</v>
      </c>
    </row>
    <row r="126" spans="1:7" ht="14.25" x14ac:dyDescent="0.2">
      <c r="A126" s="117">
        <f>IF(D126="","",MAX($A$4:A125)+1)</f>
        <v>92</v>
      </c>
      <c r="B126" s="122" t="s">
        <v>398</v>
      </c>
      <c r="C126" s="19" t="s">
        <v>87</v>
      </c>
      <c r="D126" s="20">
        <v>160</v>
      </c>
      <c r="E126" s="83">
        <v>0</v>
      </c>
      <c r="F126" s="84">
        <f t="shared" si="38"/>
        <v>0</v>
      </c>
      <c r="G126" s="85">
        <f t="shared" si="39"/>
        <v>0</v>
      </c>
    </row>
    <row r="127" spans="1:7" ht="14.25" x14ac:dyDescent="0.2">
      <c r="A127" s="117">
        <f>IF(D127="","",MAX($A$4:A126)+1)</f>
        <v>93</v>
      </c>
      <c r="B127" s="122" t="s">
        <v>300</v>
      </c>
      <c r="C127" s="19" t="s">
        <v>87</v>
      </c>
      <c r="D127" s="20">
        <v>60</v>
      </c>
      <c r="E127" s="83">
        <v>0</v>
      </c>
      <c r="F127" s="84">
        <f t="shared" si="38"/>
        <v>0</v>
      </c>
      <c r="G127" s="85">
        <f t="shared" si="39"/>
        <v>0</v>
      </c>
    </row>
    <row r="128" spans="1:7" ht="14.25" x14ac:dyDescent="0.2">
      <c r="A128" s="117">
        <f>IF(D128="","",MAX($A$4:A127)+1)</f>
        <v>94</v>
      </c>
      <c r="B128" s="122" t="s">
        <v>399</v>
      </c>
      <c r="C128" s="19" t="s">
        <v>87</v>
      </c>
      <c r="D128" s="20">
        <v>60</v>
      </c>
      <c r="E128" s="83">
        <v>0</v>
      </c>
      <c r="F128" s="84">
        <f t="shared" si="38"/>
        <v>0</v>
      </c>
      <c r="G128" s="85">
        <f t="shared" si="39"/>
        <v>0</v>
      </c>
    </row>
    <row r="129" spans="1:7" ht="14.25" x14ac:dyDescent="0.2">
      <c r="A129" s="117">
        <f>IF(D129="","",MAX($A$4:A128)+1)</f>
        <v>95</v>
      </c>
      <c r="B129" s="122" t="s">
        <v>302</v>
      </c>
      <c r="C129" s="19" t="s">
        <v>87</v>
      </c>
      <c r="D129" s="20">
        <v>60</v>
      </c>
      <c r="E129" s="83">
        <v>0</v>
      </c>
      <c r="F129" s="84">
        <f t="shared" si="38"/>
        <v>0</v>
      </c>
      <c r="G129" s="85">
        <f t="shared" si="39"/>
        <v>0</v>
      </c>
    </row>
    <row r="130" spans="1:7" ht="14.25" x14ac:dyDescent="0.2">
      <c r="A130" s="117">
        <f>IF(D130="","",MAX($A$4:A129)+1)</f>
        <v>96</v>
      </c>
      <c r="B130" s="122" t="s">
        <v>303</v>
      </c>
      <c r="C130" s="19" t="s">
        <v>87</v>
      </c>
      <c r="D130" s="20">
        <v>60</v>
      </c>
      <c r="E130" s="83">
        <v>0</v>
      </c>
      <c r="F130" s="84">
        <f t="shared" si="38"/>
        <v>0</v>
      </c>
      <c r="G130" s="85">
        <f t="shared" si="39"/>
        <v>0</v>
      </c>
    </row>
    <row r="131" spans="1:7" ht="14.25" x14ac:dyDescent="0.2">
      <c r="A131" s="117">
        <f>IF(D131="","",MAX($A$4:A130)+1)</f>
        <v>97</v>
      </c>
      <c r="B131" s="120" t="s">
        <v>291</v>
      </c>
      <c r="C131" s="19" t="s">
        <v>8</v>
      </c>
      <c r="D131" s="20">
        <v>28</v>
      </c>
      <c r="E131" s="83">
        <v>0</v>
      </c>
      <c r="F131" s="84">
        <f t="shared" si="38"/>
        <v>0</v>
      </c>
      <c r="G131" s="85">
        <f t="shared" si="39"/>
        <v>0</v>
      </c>
    </row>
    <row r="132" spans="1:7" ht="14.25" x14ac:dyDescent="0.2">
      <c r="A132" s="117">
        <f>IF(D132="","",MAX($A$4:A131)+1)</f>
        <v>98</v>
      </c>
      <c r="B132" s="120" t="s">
        <v>400</v>
      </c>
      <c r="C132" s="19" t="s">
        <v>0</v>
      </c>
      <c r="D132" s="20">
        <v>1</v>
      </c>
      <c r="E132" s="83">
        <v>0</v>
      </c>
      <c r="F132" s="84">
        <f t="shared" si="38"/>
        <v>0</v>
      </c>
      <c r="G132" s="85">
        <f t="shared" si="39"/>
        <v>0</v>
      </c>
    </row>
    <row r="133" spans="1:7" ht="14.25" x14ac:dyDescent="0.2">
      <c r="A133" s="117">
        <f>IF(D133="","",MAX($A$4:A132)+1)</f>
        <v>99</v>
      </c>
      <c r="B133" s="120" t="s">
        <v>401</v>
      </c>
      <c r="C133" s="19" t="s">
        <v>0</v>
      </c>
      <c r="D133" s="20">
        <v>1</v>
      </c>
      <c r="E133" s="83">
        <v>0</v>
      </c>
      <c r="F133" s="84">
        <f t="shared" si="38"/>
        <v>0</v>
      </c>
      <c r="G133" s="85">
        <f t="shared" si="39"/>
        <v>0</v>
      </c>
    </row>
    <row r="134" spans="1:7" ht="15" x14ac:dyDescent="0.2">
      <c r="A134" s="117">
        <f>IF(D134="","",MAX($A$4:A133)+1)</f>
        <v>100</v>
      </c>
      <c r="B134" s="122" t="s">
        <v>278</v>
      </c>
      <c r="C134" s="19" t="s">
        <v>87</v>
      </c>
      <c r="D134" s="20">
        <f>2*140</f>
        <v>280</v>
      </c>
      <c r="E134" s="83">
        <v>0</v>
      </c>
      <c r="F134" s="84">
        <f t="shared" si="38"/>
        <v>0</v>
      </c>
      <c r="G134" s="85">
        <f t="shared" si="39"/>
        <v>0</v>
      </c>
    </row>
    <row r="135" spans="1:7" ht="15" x14ac:dyDescent="0.2">
      <c r="A135" s="117">
        <f>IF(D135="","",MAX($A$4:A134)+1)</f>
        <v>101</v>
      </c>
      <c r="B135" s="122" t="s">
        <v>462</v>
      </c>
      <c r="C135" s="19" t="s">
        <v>87</v>
      </c>
      <c r="D135" s="20">
        <v>340</v>
      </c>
      <c r="E135" s="83">
        <v>0</v>
      </c>
      <c r="F135" s="84">
        <f t="shared" si="38"/>
        <v>0</v>
      </c>
      <c r="G135" s="85">
        <f t="shared" si="39"/>
        <v>0</v>
      </c>
    </row>
    <row r="136" spans="1:7" ht="14.25" x14ac:dyDescent="0.2">
      <c r="A136" s="117">
        <f>IF(D136="","",MAX($A$4:A135)+1)</f>
        <v>102</v>
      </c>
      <c r="B136" s="120" t="s">
        <v>291</v>
      </c>
      <c r="C136" s="19" t="s">
        <v>8</v>
      </c>
      <c r="D136" s="20">
        <v>4</v>
      </c>
      <c r="E136" s="83">
        <v>0</v>
      </c>
      <c r="F136" s="84">
        <f t="shared" si="38"/>
        <v>0</v>
      </c>
      <c r="G136" s="85">
        <f t="shared" si="39"/>
        <v>0</v>
      </c>
    </row>
    <row r="137" spans="1:7" ht="14.25" x14ac:dyDescent="0.2">
      <c r="A137" s="117">
        <f>IF(D137="","",MAX($A$4:A136)+1)</f>
        <v>103</v>
      </c>
      <c r="B137" s="120" t="s">
        <v>396</v>
      </c>
      <c r="C137" s="19" t="s">
        <v>87</v>
      </c>
      <c r="D137" s="20">
        <v>620</v>
      </c>
      <c r="E137" s="83">
        <v>0</v>
      </c>
      <c r="F137" s="84">
        <f t="shared" si="38"/>
        <v>0</v>
      </c>
      <c r="G137" s="85">
        <f t="shared" si="39"/>
        <v>0</v>
      </c>
    </row>
    <row r="138" spans="1:7" ht="14.25" x14ac:dyDescent="0.2">
      <c r="A138" s="117">
        <f>IF(D138="","",MAX($A$4:A137)+1)</f>
        <v>104</v>
      </c>
      <c r="B138" s="120" t="s">
        <v>397</v>
      </c>
      <c r="C138" s="19" t="s">
        <v>0</v>
      </c>
      <c r="D138" s="20">
        <v>1</v>
      </c>
      <c r="E138" s="83">
        <v>0</v>
      </c>
      <c r="F138" s="84">
        <f t="shared" si="38"/>
        <v>0</v>
      </c>
      <c r="G138" s="85">
        <f t="shared" si="39"/>
        <v>0</v>
      </c>
    </row>
    <row r="139" spans="1:7" ht="15" x14ac:dyDescent="0.2">
      <c r="A139" s="117" t="str">
        <f>IF(D139="","",MAX($A$4:A138)+1)</f>
        <v/>
      </c>
      <c r="B139" s="118" t="s">
        <v>363</v>
      </c>
      <c r="C139" s="111"/>
      <c r="D139" s="111"/>
      <c r="E139" s="111"/>
      <c r="F139" s="111"/>
      <c r="G139" s="112"/>
    </row>
    <row r="140" spans="1:7" ht="15" x14ac:dyDescent="0.2">
      <c r="A140" s="117" t="str">
        <f>IF(D140="","",MAX($A$4:A139)+1)</f>
        <v/>
      </c>
      <c r="B140" s="123" t="s">
        <v>295</v>
      </c>
      <c r="C140" s="111"/>
      <c r="D140" s="111"/>
      <c r="E140" s="111"/>
      <c r="F140" s="111"/>
      <c r="G140" s="112"/>
    </row>
    <row r="141" spans="1:7" ht="15" x14ac:dyDescent="0.2">
      <c r="A141" s="117">
        <f>IF(D141="","",MAX($A$4:A140)+1)</f>
        <v>105</v>
      </c>
      <c r="B141" s="124" t="s">
        <v>296</v>
      </c>
      <c r="C141" s="19" t="s">
        <v>87</v>
      </c>
      <c r="D141" s="20">
        <v>9</v>
      </c>
      <c r="E141" s="83">
        <v>0</v>
      </c>
      <c r="F141" s="84">
        <f t="shared" ref="F141:F155" si="40">IF(ISNUMBER(E141),IF(E141&gt;0,ROUND(E141,2),0),0)</f>
        <v>0</v>
      </c>
      <c r="G141" s="85">
        <f t="shared" ref="G141:G155" si="41">ROUND(D141*F141,2)</f>
        <v>0</v>
      </c>
    </row>
    <row r="142" spans="1:7" ht="14.25" x14ac:dyDescent="0.2">
      <c r="A142" s="117">
        <f>IF(D142="","",MAX($A$4:A141)+1)</f>
        <v>106</v>
      </c>
      <c r="B142" s="124" t="s">
        <v>297</v>
      </c>
      <c r="C142" s="19" t="s">
        <v>87</v>
      </c>
      <c r="D142" s="20">
        <v>6</v>
      </c>
      <c r="E142" s="83">
        <v>0</v>
      </c>
      <c r="F142" s="84">
        <f t="shared" si="40"/>
        <v>0</v>
      </c>
      <c r="G142" s="85">
        <f t="shared" si="41"/>
        <v>0</v>
      </c>
    </row>
    <row r="143" spans="1:7" ht="15" x14ac:dyDescent="0.2">
      <c r="A143" s="117">
        <f>IF(D143="","",MAX($A$4:A142)+1)</f>
        <v>107</v>
      </c>
      <c r="B143" s="124" t="s">
        <v>298</v>
      </c>
      <c r="C143" s="19" t="s">
        <v>8</v>
      </c>
      <c r="D143" s="20">
        <v>15</v>
      </c>
      <c r="E143" s="83">
        <v>0</v>
      </c>
      <c r="F143" s="84">
        <f t="shared" si="40"/>
        <v>0</v>
      </c>
      <c r="G143" s="85">
        <f t="shared" si="41"/>
        <v>0</v>
      </c>
    </row>
    <row r="144" spans="1:7" ht="14.25" x14ac:dyDescent="0.2">
      <c r="A144" s="117">
        <f>IF(D144="","",MAX($A$4:A143)+1)</f>
        <v>108</v>
      </c>
      <c r="B144" s="124" t="s">
        <v>299</v>
      </c>
      <c r="C144" s="19" t="s">
        <v>8</v>
      </c>
      <c r="D144" s="20">
        <v>3</v>
      </c>
      <c r="E144" s="83">
        <v>0</v>
      </c>
      <c r="F144" s="84">
        <f t="shared" si="40"/>
        <v>0</v>
      </c>
      <c r="G144" s="85">
        <f t="shared" si="41"/>
        <v>0</v>
      </c>
    </row>
    <row r="145" spans="1:7" ht="15" x14ac:dyDescent="0.2">
      <c r="A145" s="117">
        <f>IF(D145="","",MAX($A$4:A144)+1)</f>
        <v>109</v>
      </c>
      <c r="B145" s="124" t="s">
        <v>389</v>
      </c>
      <c r="C145" s="19" t="s">
        <v>87</v>
      </c>
      <c r="D145" s="20">
        <v>2</v>
      </c>
      <c r="E145" s="83">
        <v>0</v>
      </c>
      <c r="F145" s="84">
        <f t="shared" si="40"/>
        <v>0</v>
      </c>
      <c r="G145" s="85">
        <f t="shared" si="41"/>
        <v>0</v>
      </c>
    </row>
    <row r="146" spans="1:7" ht="15" x14ac:dyDescent="0.2">
      <c r="A146" s="117">
        <f>IF(D146="","",MAX($A$4:A145)+1)</f>
        <v>110</v>
      </c>
      <c r="B146" s="124" t="s">
        <v>390</v>
      </c>
      <c r="C146" s="19" t="s">
        <v>8</v>
      </c>
      <c r="D146" s="20">
        <v>4</v>
      </c>
      <c r="E146" s="83">
        <v>0</v>
      </c>
      <c r="F146" s="84">
        <f t="shared" si="40"/>
        <v>0</v>
      </c>
      <c r="G146" s="85">
        <f t="shared" si="41"/>
        <v>0</v>
      </c>
    </row>
    <row r="147" spans="1:7" ht="14.25" x14ac:dyDescent="0.2">
      <c r="A147" s="117">
        <f>IF(D147="","",MAX($A$4:A146)+1)</f>
        <v>111</v>
      </c>
      <c r="B147" s="122" t="s">
        <v>391</v>
      </c>
      <c r="C147" s="19" t="s">
        <v>87</v>
      </c>
      <c r="D147" s="20">
        <v>110</v>
      </c>
      <c r="E147" s="83">
        <v>0</v>
      </c>
      <c r="F147" s="84">
        <f t="shared" si="40"/>
        <v>0</v>
      </c>
      <c r="G147" s="85">
        <f t="shared" si="41"/>
        <v>0</v>
      </c>
    </row>
    <row r="148" spans="1:7" ht="14.25" x14ac:dyDescent="0.2">
      <c r="A148" s="117">
        <f>IF(D148="","",MAX($A$4:A147)+1)</f>
        <v>112</v>
      </c>
      <c r="B148" s="120" t="s">
        <v>291</v>
      </c>
      <c r="C148" s="19" t="s">
        <v>8</v>
      </c>
      <c r="D148" s="20">
        <v>12</v>
      </c>
      <c r="E148" s="83">
        <v>0</v>
      </c>
      <c r="F148" s="84">
        <f t="shared" si="40"/>
        <v>0</v>
      </c>
      <c r="G148" s="85">
        <f t="shared" si="41"/>
        <v>0</v>
      </c>
    </row>
    <row r="149" spans="1:7" ht="14.25" x14ac:dyDescent="0.2">
      <c r="A149" s="117">
        <f>IF(D149="","",MAX($A$4:A148)+1)</f>
        <v>113</v>
      </c>
      <c r="B149" s="120" t="s">
        <v>392</v>
      </c>
      <c r="C149" s="19" t="s">
        <v>0</v>
      </c>
      <c r="D149" s="20">
        <v>1</v>
      </c>
      <c r="E149" s="83">
        <v>0</v>
      </c>
      <c r="F149" s="84">
        <f t="shared" si="40"/>
        <v>0</v>
      </c>
      <c r="G149" s="85">
        <f t="shared" si="41"/>
        <v>0</v>
      </c>
    </row>
    <row r="150" spans="1:7" ht="14.25" x14ac:dyDescent="0.2">
      <c r="A150" s="117">
        <f>IF(D150="","",MAX($A$4:A149)+1)</f>
        <v>114</v>
      </c>
      <c r="B150" s="120" t="s">
        <v>393</v>
      </c>
      <c r="C150" s="19" t="s">
        <v>0</v>
      </c>
      <c r="D150" s="20">
        <v>1</v>
      </c>
      <c r="E150" s="83">
        <v>0</v>
      </c>
      <c r="F150" s="84">
        <f t="shared" si="40"/>
        <v>0</v>
      </c>
      <c r="G150" s="85">
        <f t="shared" si="41"/>
        <v>0</v>
      </c>
    </row>
    <row r="151" spans="1:7" ht="15" x14ac:dyDescent="0.2">
      <c r="A151" s="117">
        <f>IF(D151="","",MAX($A$4:A150)+1)</f>
        <v>115</v>
      </c>
      <c r="B151" s="122" t="s">
        <v>278</v>
      </c>
      <c r="C151" s="19" t="s">
        <v>87</v>
      </c>
      <c r="D151" s="20">
        <f>2*120</f>
        <v>240</v>
      </c>
      <c r="E151" s="83">
        <v>0</v>
      </c>
      <c r="F151" s="84">
        <f t="shared" si="40"/>
        <v>0</v>
      </c>
      <c r="G151" s="85">
        <f t="shared" si="41"/>
        <v>0</v>
      </c>
    </row>
    <row r="152" spans="1:7" ht="15" x14ac:dyDescent="0.2">
      <c r="A152" s="117">
        <f>IF(D152="","",MAX($A$4:A151)+1)</f>
        <v>116</v>
      </c>
      <c r="B152" s="122" t="s">
        <v>394</v>
      </c>
      <c r="C152" s="19" t="s">
        <v>87</v>
      </c>
      <c r="D152" s="20">
        <v>280</v>
      </c>
      <c r="E152" s="83">
        <v>0</v>
      </c>
      <c r="F152" s="84">
        <f t="shared" si="40"/>
        <v>0</v>
      </c>
      <c r="G152" s="85">
        <f t="shared" si="41"/>
        <v>0</v>
      </c>
    </row>
    <row r="153" spans="1:7" ht="14.25" x14ac:dyDescent="0.2">
      <c r="A153" s="117">
        <f>IF(D153="","",MAX($A$4:A152)+1)</f>
        <v>117</v>
      </c>
      <c r="B153" s="120" t="s">
        <v>291</v>
      </c>
      <c r="C153" s="19" t="s">
        <v>8</v>
      </c>
      <c r="D153" s="20">
        <v>4</v>
      </c>
      <c r="E153" s="83">
        <v>0</v>
      </c>
      <c r="F153" s="84">
        <f t="shared" si="40"/>
        <v>0</v>
      </c>
      <c r="G153" s="85">
        <f t="shared" si="41"/>
        <v>0</v>
      </c>
    </row>
    <row r="154" spans="1:7" ht="14.25" x14ac:dyDescent="0.2">
      <c r="A154" s="117">
        <f>IF(D154="","",MAX($A$4:A153)+1)</f>
        <v>118</v>
      </c>
      <c r="B154" s="120" t="s">
        <v>396</v>
      </c>
      <c r="C154" s="19" t="s">
        <v>87</v>
      </c>
      <c r="D154" s="20">
        <v>520</v>
      </c>
      <c r="E154" s="83">
        <v>0</v>
      </c>
      <c r="F154" s="84">
        <f t="shared" si="40"/>
        <v>0</v>
      </c>
      <c r="G154" s="85">
        <f t="shared" si="41"/>
        <v>0</v>
      </c>
    </row>
    <row r="155" spans="1:7" ht="14.25" x14ac:dyDescent="0.2">
      <c r="A155" s="117">
        <f>IF(D155="","",MAX($A$4:A154)+1)</f>
        <v>119</v>
      </c>
      <c r="B155" s="120" t="s">
        <v>397</v>
      </c>
      <c r="C155" s="19" t="s">
        <v>0</v>
      </c>
      <c r="D155" s="20">
        <v>1</v>
      </c>
      <c r="E155" s="83">
        <v>0</v>
      </c>
      <c r="F155" s="84">
        <f t="shared" si="40"/>
        <v>0</v>
      </c>
      <c r="G155" s="85">
        <f t="shared" si="41"/>
        <v>0</v>
      </c>
    </row>
    <row r="156" spans="1:7" ht="15" x14ac:dyDescent="0.2">
      <c r="A156" s="117" t="str">
        <f>IF(D156="","",MAX($A$4:A155)+1)</f>
        <v/>
      </c>
      <c r="B156" s="118" t="s">
        <v>256</v>
      </c>
      <c r="C156" s="111"/>
      <c r="D156" s="111"/>
      <c r="E156" s="111"/>
      <c r="F156" s="111"/>
      <c r="G156" s="112"/>
    </row>
    <row r="157" spans="1:7" ht="15" x14ac:dyDescent="0.2">
      <c r="A157" s="117" t="str">
        <f>IF(D157="","",MAX($A$4:A156)+1)</f>
        <v/>
      </c>
      <c r="B157" s="123" t="s">
        <v>307</v>
      </c>
      <c r="C157" s="111"/>
      <c r="D157" s="111"/>
      <c r="E157" s="111"/>
      <c r="F157" s="111"/>
      <c r="G157" s="112"/>
    </row>
    <row r="158" spans="1:7" ht="28.5" x14ac:dyDescent="0.2">
      <c r="A158" s="117">
        <f>IF(D158="","",MAX($A$4:A157)+1)</f>
        <v>120</v>
      </c>
      <c r="B158" s="124" t="s">
        <v>405</v>
      </c>
      <c r="C158" s="19" t="s">
        <v>0</v>
      </c>
      <c r="D158" s="20">
        <v>2</v>
      </c>
      <c r="E158" s="83">
        <v>0</v>
      </c>
      <c r="F158" s="84">
        <f t="shared" ref="F158:F169" si="42">IF(ISNUMBER(E158),IF(E158&gt;0,ROUND(E158,2),0),0)</f>
        <v>0</v>
      </c>
      <c r="G158" s="85">
        <f t="shared" ref="G158:G169" si="43">ROUND(D158*F158,2)</f>
        <v>0</v>
      </c>
    </row>
    <row r="159" spans="1:7" ht="15" x14ac:dyDescent="0.2">
      <c r="A159" s="117" t="str">
        <f>IF(D159="","",MAX($A$4:A158)+1)</f>
        <v/>
      </c>
      <c r="B159" s="123" t="s">
        <v>295</v>
      </c>
      <c r="C159" s="111"/>
      <c r="D159" s="111"/>
      <c r="E159" s="111"/>
      <c r="F159" s="111"/>
      <c r="G159" s="112"/>
    </row>
    <row r="160" spans="1:7" ht="15" x14ac:dyDescent="0.2">
      <c r="A160" s="117">
        <f>IF(D160="","",MAX($A$4:A159)+1)</f>
        <v>121</v>
      </c>
      <c r="B160" s="124" t="s">
        <v>296</v>
      </c>
      <c r="C160" s="19" t="s">
        <v>87</v>
      </c>
      <c r="D160" s="20">
        <v>2</v>
      </c>
      <c r="E160" s="83">
        <v>0</v>
      </c>
      <c r="F160" s="84">
        <f t="shared" ref="F160:F163" si="44">IF(ISNUMBER(E160),IF(E160&gt;0,ROUND(E160,2),0),0)</f>
        <v>0</v>
      </c>
      <c r="G160" s="85">
        <f t="shared" ref="G160:G163" si="45">ROUND(D160*F160,2)</f>
        <v>0</v>
      </c>
    </row>
    <row r="161" spans="1:7" ht="14.25" x14ac:dyDescent="0.2">
      <c r="A161" s="117">
        <f>IF(D161="","",MAX($A$4:A160)+1)</f>
        <v>122</v>
      </c>
      <c r="B161" s="124" t="s">
        <v>297</v>
      </c>
      <c r="C161" s="19" t="s">
        <v>87</v>
      </c>
      <c r="D161" s="20">
        <v>2</v>
      </c>
      <c r="E161" s="83">
        <v>0</v>
      </c>
      <c r="F161" s="84">
        <f t="shared" si="44"/>
        <v>0</v>
      </c>
      <c r="G161" s="85">
        <f t="shared" si="45"/>
        <v>0</v>
      </c>
    </row>
    <row r="162" spans="1:7" ht="15" x14ac:dyDescent="0.2">
      <c r="A162" s="117">
        <f>IF(D162="","",MAX($A$4:A161)+1)</f>
        <v>123</v>
      </c>
      <c r="B162" s="124" t="s">
        <v>298</v>
      </c>
      <c r="C162" s="19" t="s">
        <v>8</v>
      </c>
      <c r="D162" s="20">
        <v>6</v>
      </c>
      <c r="E162" s="83">
        <v>0</v>
      </c>
      <c r="F162" s="84">
        <f t="shared" si="44"/>
        <v>0</v>
      </c>
      <c r="G162" s="85">
        <f t="shared" si="45"/>
        <v>0</v>
      </c>
    </row>
    <row r="163" spans="1:7" ht="14.25" x14ac:dyDescent="0.2">
      <c r="A163" s="117">
        <f>IF(D163="","",MAX($A$4:A162)+1)</f>
        <v>124</v>
      </c>
      <c r="B163" s="124" t="s">
        <v>299</v>
      </c>
      <c r="C163" s="19" t="s">
        <v>8</v>
      </c>
      <c r="D163" s="20">
        <v>1</v>
      </c>
      <c r="E163" s="83">
        <v>0</v>
      </c>
      <c r="F163" s="84">
        <f t="shared" si="44"/>
        <v>0</v>
      </c>
      <c r="G163" s="85">
        <f t="shared" si="45"/>
        <v>0</v>
      </c>
    </row>
    <row r="164" spans="1:7" ht="43.5" x14ac:dyDescent="0.2">
      <c r="A164" s="117">
        <f>IF(D164="","",MAX($A$4:A163)+1)</f>
        <v>125</v>
      </c>
      <c r="B164" s="122" t="s">
        <v>463</v>
      </c>
      <c r="C164" s="19" t="s">
        <v>87</v>
      </c>
      <c r="D164" s="20">
        <v>440</v>
      </c>
      <c r="E164" s="83">
        <v>0</v>
      </c>
      <c r="F164" s="84">
        <f t="shared" si="42"/>
        <v>0</v>
      </c>
      <c r="G164" s="85">
        <f t="shared" si="43"/>
        <v>0</v>
      </c>
    </row>
    <row r="165" spans="1:7" ht="14.25" x14ac:dyDescent="0.2">
      <c r="A165" s="117">
        <f>IF(D165="","",MAX($A$4:A164)+1)</f>
        <v>126</v>
      </c>
      <c r="B165" s="120" t="s">
        <v>291</v>
      </c>
      <c r="C165" s="19" t="s">
        <v>8</v>
      </c>
      <c r="D165" s="20">
        <v>8</v>
      </c>
      <c r="E165" s="83">
        <v>0</v>
      </c>
      <c r="F165" s="84">
        <f t="shared" si="42"/>
        <v>0</v>
      </c>
      <c r="G165" s="85">
        <f t="shared" si="43"/>
        <v>0</v>
      </c>
    </row>
    <row r="166" spans="1:7" ht="14.25" x14ac:dyDescent="0.2">
      <c r="A166" s="117">
        <f>IF(D166="","",MAX($A$4:A165)+1)</f>
        <v>127</v>
      </c>
      <c r="B166" s="120" t="s">
        <v>312</v>
      </c>
      <c r="C166" s="19" t="s">
        <v>87</v>
      </c>
      <c r="D166" s="20">
        <v>220</v>
      </c>
      <c r="E166" s="83">
        <v>0</v>
      </c>
      <c r="F166" s="84">
        <f t="shared" si="42"/>
        <v>0</v>
      </c>
      <c r="G166" s="85">
        <f t="shared" si="43"/>
        <v>0</v>
      </c>
    </row>
    <row r="167" spans="1:7" ht="14.25" x14ac:dyDescent="0.2">
      <c r="A167" s="117">
        <f>IF(D167="","",MAX($A$4:A166)+1)</f>
        <v>128</v>
      </c>
      <c r="B167" s="120" t="s">
        <v>313</v>
      </c>
      <c r="C167" s="19" t="s">
        <v>0</v>
      </c>
      <c r="D167" s="20">
        <v>2</v>
      </c>
      <c r="E167" s="83">
        <v>0</v>
      </c>
      <c r="F167" s="84">
        <f t="shared" si="42"/>
        <v>0</v>
      </c>
      <c r="G167" s="85">
        <f t="shared" si="43"/>
        <v>0</v>
      </c>
    </row>
    <row r="168" spans="1:7" ht="14.25" x14ac:dyDescent="0.2">
      <c r="A168" s="117">
        <f>IF(D168="","",MAX($A$4:A167)+1)</f>
        <v>129</v>
      </c>
      <c r="B168" s="120" t="s">
        <v>314</v>
      </c>
      <c r="C168" s="19" t="s">
        <v>87</v>
      </c>
      <c r="D168" s="20">
        <v>220</v>
      </c>
      <c r="E168" s="83">
        <v>0</v>
      </c>
      <c r="F168" s="84">
        <f t="shared" si="42"/>
        <v>0</v>
      </c>
      <c r="G168" s="85">
        <f t="shared" si="43"/>
        <v>0</v>
      </c>
    </row>
    <row r="169" spans="1:7" ht="14.25" x14ac:dyDescent="0.2">
      <c r="A169" s="117">
        <f>IF(D169="","",MAX($A$4:A168)+1)</f>
        <v>130</v>
      </c>
      <c r="B169" s="120" t="s">
        <v>315</v>
      </c>
      <c r="C169" s="19" t="s">
        <v>0</v>
      </c>
      <c r="D169" s="20">
        <v>2</v>
      </c>
      <c r="E169" s="83">
        <v>0</v>
      </c>
      <c r="F169" s="84">
        <f t="shared" si="42"/>
        <v>0</v>
      </c>
      <c r="G169" s="85">
        <f t="shared" si="43"/>
        <v>0</v>
      </c>
    </row>
    <row r="170" spans="1:7" ht="15" x14ac:dyDescent="0.2">
      <c r="A170" s="117" t="str">
        <f>IF(D170="","",MAX($A$4:A169)+1)</f>
        <v/>
      </c>
      <c r="B170" s="118" t="s">
        <v>316</v>
      </c>
      <c r="C170" s="111"/>
      <c r="D170" s="111"/>
      <c r="E170" s="111"/>
      <c r="F170" s="111"/>
      <c r="G170" s="112"/>
    </row>
    <row r="171" spans="1:7" ht="14.25" x14ac:dyDescent="0.2">
      <c r="A171" s="117">
        <f>IF(D171="","",MAX($A$4:A170)+1)</f>
        <v>131</v>
      </c>
      <c r="B171" s="120" t="s">
        <v>317</v>
      </c>
      <c r="C171" s="19" t="s">
        <v>87</v>
      </c>
      <c r="D171" s="20">
        <v>30</v>
      </c>
      <c r="E171" s="83">
        <v>0</v>
      </c>
      <c r="F171" s="84">
        <f t="shared" ref="F171:F175" si="46">IF(ISNUMBER(E171),IF(E171&gt;0,ROUND(E171,2),0),0)</f>
        <v>0</v>
      </c>
      <c r="G171" s="85">
        <f t="shared" ref="G171:G175" si="47">ROUND(D171*F171,2)</f>
        <v>0</v>
      </c>
    </row>
    <row r="172" spans="1:7" ht="14.25" x14ac:dyDescent="0.2">
      <c r="A172" s="117">
        <f>IF(D172="","",MAX($A$4:A171)+1)</f>
        <v>132</v>
      </c>
      <c r="B172" s="120" t="s">
        <v>319</v>
      </c>
      <c r="C172" s="19" t="s">
        <v>87</v>
      </c>
      <c r="D172" s="20">
        <v>30</v>
      </c>
      <c r="E172" s="83">
        <v>0</v>
      </c>
      <c r="F172" s="84">
        <f t="shared" si="46"/>
        <v>0</v>
      </c>
      <c r="G172" s="85">
        <f t="shared" si="47"/>
        <v>0</v>
      </c>
    </row>
    <row r="173" spans="1:7" ht="14.25" x14ac:dyDescent="0.2">
      <c r="A173" s="117">
        <f>IF(D173="","",MAX($A$4:A172)+1)</f>
        <v>133</v>
      </c>
      <c r="B173" s="120" t="s">
        <v>320</v>
      </c>
      <c r="C173" s="19" t="s">
        <v>87</v>
      </c>
      <c r="D173" s="20">
        <v>80</v>
      </c>
      <c r="E173" s="83">
        <v>0</v>
      </c>
      <c r="F173" s="84">
        <f t="shared" si="46"/>
        <v>0</v>
      </c>
      <c r="G173" s="85">
        <f t="shared" si="47"/>
        <v>0</v>
      </c>
    </row>
    <row r="174" spans="1:7" ht="14.25" x14ac:dyDescent="0.2">
      <c r="A174" s="117">
        <f>IF(D174="","",MAX($A$4:A173)+1)</f>
        <v>134</v>
      </c>
      <c r="B174" s="120" t="s">
        <v>321</v>
      </c>
      <c r="C174" s="19" t="s">
        <v>8</v>
      </c>
      <c r="D174" s="20">
        <v>1</v>
      </c>
      <c r="E174" s="83">
        <v>0</v>
      </c>
      <c r="F174" s="84">
        <f t="shared" si="46"/>
        <v>0</v>
      </c>
      <c r="G174" s="85">
        <f t="shared" si="47"/>
        <v>0</v>
      </c>
    </row>
    <row r="175" spans="1:7" ht="14.25" x14ac:dyDescent="0.2">
      <c r="A175" s="117">
        <f>IF(D175="","",MAX($A$4:A174)+1)</f>
        <v>135</v>
      </c>
      <c r="B175" s="120" t="s">
        <v>322</v>
      </c>
      <c r="C175" s="19" t="s">
        <v>87</v>
      </c>
      <c r="D175" s="20">
        <v>140</v>
      </c>
      <c r="E175" s="83">
        <v>0</v>
      </c>
      <c r="F175" s="84">
        <f t="shared" si="46"/>
        <v>0</v>
      </c>
      <c r="G175" s="85">
        <f t="shared" si="47"/>
        <v>0</v>
      </c>
    </row>
    <row r="176" spans="1:7" ht="14.25" x14ac:dyDescent="0.2">
      <c r="A176" s="117">
        <f>IF(D176="","",MAX($A$4:A175)+1)</f>
        <v>136</v>
      </c>
      <c r="B176" s="120" t="s">
        <v>464</v>
      </c>
      <c r="C176" s="19" t="s">
        <v>0</v>
      </c>
      <c r="D176" s="20">
        <v>1</v>
      </c>
      <c r="E176" s="83">
        <v>0</v>
      </c>
      <c r="F176" s="84">
        <f>IF(ISNUMBER(E176),IF(E176&gt;0,ROUND(E176,2),0),0)</f>
        <v>0</v>
      </c>
      <c r="G176" s="85">
        <f>ROUND(D176*F176,2)</f>
        <v>0</v>
      </c>
    </row>
    <row r="177" spans="1:7" ht="28.5" x14ac:dyDescent="0.2">
      <c r="A177" s="117">
        <f>IF(D177="","",MAX($A$4:A176)+1)</f>
        <v>137</v>
      </c>
      <c r="B177" s="120" t="s">
        <v>465</v>
      </c>
      <c r="C177" s="19" t="s">
        <v>0</v>
      </c>
      <c r="D177" s="20">
        <v>1</v>
      </c>
      <c r="E177" s="83">
        <v>0</v>
      </c>
      <c r="F177" s="84">
        <f>IF(ISNUMBER(E177),IF(E177&gt;0,ROUND(E177,2),0),0)</f>
        <v>0</v>
      </c>
      <c r="G177" s="85">
        <f>ROUND(D177*F177,2)</f>
        <v>0</v>
      </c>
    </row>
    <row r="178" spans="1:7" ht="15" x14ac:dyDescent="0.2">
      <c r="A178" s="117" t="str">
        <f>IF(D178="","",MAX($A$4:A177)+1)</f>
        <v/>
      </c>
      <c r="B178" s="118" t="s">
        <v>238</v>
      </c>
      <c r="C178" s="111"/>
      <c r="D178" s="111"/>
      <c r="E178" s="111"/>
      <c r="F178" s="111"/>
      <c r="G178" s="112"/>
    </row>
    <row r="179" spans="1:7" ht="57.75" x14ac:dyDescent="0.2">
      <c r="A179" s="117">
        <f>IF(D179="","",MAX($A$4:A178)+1)</f>
        <v>138</v>
      </c>
      <c r="B179" s="120" t="s">
        <v>466</v>
      </c>
      <c r="C179" s="19" t="s">
        <v>87</v>
      </c>
      <c r="D179" s="20">
        <v>490</v>
      </c>
      <c r="E179" s="83">
        <v>0</v>
      </c>
      <c r="F179" s="84">
        <f t="shared" ref="F179:F191" si="48">IF(ISNUMBER(E179),IF(E179&gt;0,ROUND(E179,2),0),0)</f>
        <v>0</v>
      </c>
      <c r="G179" s="85">
        <f t="shared" ref="G179:G191" si="49">ROUND(D179*F179,2)</f>
        <v>0</v>
      </c>
    </row>
    <row r="180" spans="1:7" ht="15" x14ac:dyDescent="0.2">
      <c r="A180" s="117">
        <f>IF(D180="","",MAX($A$4:A179)+1)</f>
        <v>139</v>
      </c>
      <c r="B180" s="120" t="s">
        <v>325</v>
      </c>
      <c r="C180" s="19" t="s">
        <v>87</v>
      </c>
      <c r="D180" s="20">
        <v>90</v>
      </c>
      <c r="E180" s="83">
        <v>0</v>
      </c>
      <c r="F180" s="84">
        <f t="shared" si="48"/>
        <v>0</v>
      </c>
      <c r="G180" s="85">
        <f t="shared" si="49"/>
        <v>0</v>
      </c>
    </row>
    <row r="181" spans="1:7" ht="42.75" x14ac:dyDescent="0.2">
      <c r="A181" s="117">
        <f>IF(D181="","",MAX($A$4:A180)+1)</f>
        <v>140</v>
      </c>
      <c r="B181" s="120" t="s">
        <v>467</v>
      </c>
      <c r="C181" s="19" t="s">
        <v>87</v>
      </c>
      <c r="D181" s="20">
        <v>100</v>
      </c>
      <c r="E181" s="83">
        <v>0</v>
      </c>
      <c r="F181" s="84">
        <f t="shared" si="48"/>
        <v>0</v>
      </c>
      <c r="G181" s="85">
        <f t="shared" si="49"/>
        <v>0</v>
      </c>
    </row>
    <row r="182" spans="1:7" ht="15" x14ac:dyDescent="0.2">
      <c r="A182" s="117">
        <f>IF(D182="","",MAX($A$4:A181)+1)</f>
        <v>141</v>
      </c>
      <c r="B182" s="120" t="s">
        <v>468</v>
      </c>
      <c r="C182" s="19" t="s">
        <v>87</v>
      </c>
      <c r="D182" s="20">
        <v>30</v>
      </c>
      <c r="E182" s="83">
        <v>0</v>
      </c>
      <c r="F182" s="84">
        <f t="shared" si="48"/>
        <v>0</v>
      </c>
      <c r="G182" s="85">
        <f t="shared" si="49"/>
        <v>0</v>
      </c>
    </row>
    <row r="183" spans="1:7" ht="14.25" x14ac:dyDescent="0.2">
      <c r="A183" s="117">
        <f>IF(D183="","",MAX($A$4:A182)+1)</f>
        <v>142</v>
      </c>
      <c r="B183" s="120" t="s">
        <v>469</v>
      </c>
      <c r="C183" s="19" t="s">
        <v>8</v>
      </c>
      <c r="D183" s="20">
        <v>1</v>
      </c>
      <c r="E183" s="83">
        <v>0</v>
      </c>
      <c r="F183" s="84">
        <f t="shared" si="48"/>
        <v>0</v>
      </c>
      <c r="G183" s="85">
        <f t="shared" si="49"/>
        <v>0</v>
      </c>
    </row>
    <row r="184" spans="1:7" ht="15" x14ac:dyDescent="0.2">
      <c r="A184" s="117">
        <f>IF(D184="","",MAX($A$4:A183)+1)</f>
        <v>143</v>
      </c>
      <c r="B184" s="120" t="s">
        <v>470</v>
      </c>
      <c r="C184" s="19" t="s">
        <v>87</v>
      </c>
      <c r="D184" s="20">
        <v>80</v>
      </c>
      <c r="E184" s="83">
        <v>0</v>
      </c>
      <c r="F184" s="84">
        <f t="shared" si="48"/>
        <v>0</v>
      </c>
      <c r="G184" s="85">
        <f t="shared" si="49"/>
        <v>0</v>
      </c>
    </row>
    <row r="185" spans="1:7" ht="15" x14ac:dyDescent="0.2">
      <c r="A185" s="117">
        <f>IF(D185="","",MAX($A$4:A184)+1)</f>
        <v>144</v>
      </c>
      <c r="B185" s="120" t="s">
        <v>471</v>
      </c>
      <c r="C185" s="19" t="s">
        <v>87</v>
      </c>
      <c r="D185" s="20">
        <v>80</v>
      </c>
      <c r="E185" s="83">
        <v>0</v>
      </c>
      <c r="F185" s="84">
        <f t="shared" si="48"/>
        <v>0</v>
      </c>
      <c r="G185" s="85">
        <f t="shared" si="49"/>
        <v>0</v>
      </c>
    </row>
    <row r="186" spans="1:7" ht="15" x14ac:dyDescent="0.2">
      <c r="A186" s="117">
        <f>IF(D186="","",MAX($A$4:A185)+1)</f>
        <v>145</v>
      </c>
      <c r="B186" s="120" t="s">
        <v>333</v>
      </c>
      <c r="C186" s="19" t="s">
        <v>87</v>
      </c>
      <c r="D186" s="20">
        <v>80</v>
      </c>
      <c r="E186" s="83">
        <v>0</v>
      </c>
      <c r="F186" s="84">
        <f t="shared" si="48"/>
        <v>0</v>
      </c>
      <c r="G186" s="85">
        <f t="shared" si="49"/>
        <v>0</v>
      </c>
    </row>
    <row r="187" spans="1:7" ht="15" x14ac:dyDescent="0.2">
      <c r="A187" s="117">
        <f>IF(D187="","",MAX($A$4:A186)+1)</f>
        <v>146</v>
      </c>
      <c r="B187" s="120" t="s">
        <v>334</v>
      </c>
      <c r="C187" s="19" t="s">
        <v>87</v>
      </c>
      <c r="D187" s="20">
        <v>80</v>
      </c>
      <c r="E187" s="83">
        <v>0</v>
      </c>
      <c r="F187" s="84">
        <f t="shared" si="48"/>
        <v>0</v>
      </c>
      <c r="G187" s="85">
        <f t="shared" si="49"/>
        <v>0</v>
      </c>
    </row>
    <row r="188" spans="1:7" ht="15" x14ac:dyDescent="0.2">
      <c r="A188" s="117">
        <f>IF(D188="","",MAX($A$4:A187)+1)</f>
        <v>147</v>
      </c>
      <c r="B188" s="120" t="s">
        <v>472</v>
      </c>
      <c r="C188" s="19" t="s">
        <v>87</v>
      </c>
      <c r="D188" s="20">
        <v>50</v>
      </c>
      <c r="E188" s="83">
        <v>0</v>
      </c>
      <c r="F188" s="84">
        <f t="shared" si="48"/>
        <v>0</v>
      </c>
      <c r="G188" s="85">
        <f t="shared" si="49"/>
        <v>0</v>
      </c>
    </row>
    <row r="189" spans="1:7" ht="15" x14ac:dyDescent="0.2">
      <c r="A189" s="117">
        <f>IF(D189="","",MAX($A$4:A188)+1)</f>
        <v>148</v>
      </c>
      <c r="B189" s="120" t="s">
        <v>473</v>
      </c>
      <c r="C189" s="19" t="s">
        <v>87</v>
      </c>
      <c r="D189" s="20">
        <v>50</v>
      </c>
      <c r="E189" s="83">
        <v>0</v>
      </c>
      <c r="F189" s="84">
        <f t="shared" si="48"/>
        <v>0</v>
      </c>
      <c r="G189" s="85">
        <f t="shared" si="49"/>
        <v>0</v>
      </c>
    </row>
    <row r="190" spans="1:7" ht="14.25" x14ac:dyDescent="0.2">
      <c r="A190" s="117">
        <f>IF(D190="","",MAX($A$4:A189)+1)</f>
        <v>149</v>
      </c>
      <c r="B190" s="120" t="s">
        <v>474</v>
      </c>
      <c r="C190" s="19" t="s">
        <v>87</v>
      </c>
      <c r="D190" s="20">
        <v>1130</v>
      </c>
      <c r="E190" s="83">
        <v>0</v>
      </c>
      <c r="F190" s="84">
        <f t="shared" si="48"/>
        <v>0</v>
      </c>
      <c r="G190" s="85">
        <f t="shared" si="49"/>
        <v>0</v>
      </c>
    </row>
    <row r="191" spans="1:7" ht="14.25" x14ac:dyDescent="0.2">
      <c r="A191" s="117">
        <f>IF(D191="","",MAX($A$4:A190)+1)</f>
        <v>150</v>
      </c>
      <c r="B191" s="120" t="s">
        <v>330</v>
      </c>
      <c r="C191" s="19" t="s">
        <v>0</v>
      </c>
      <c r="D191" s="20">
        <v>1</v>
      </c>
      <c r="E191" s="83">
        <v>0</v>
      </c>
      <c r="F191" s="84">
        <f t="shared" si="48"/>
        <v>0</v>
      </c>
      <c r="G191" s="85">
        <f t="shared" si="49"/>
        <v>0</v>
      </c>
    </row>
    <row r="192" spans="1:7" ht="14.25" x14ac:dyDescent="0.2">
      <c r="A192" s="117">
        <f>IF(D192="","",MAX($A$4:A191)+1)</f>
        <v>151</v>
      </c>
      <c r="B192" s="120" t="s">
        <v>338</v>
      </c>
      <c r="C192" s="19" t="s">
        <v>87</v>
      </c>
      <c r="D192" s="20">
        <v>50</v>
      </c>
      <c r="E192" s="83">
        <v>0</v>
      </c>
      <c r="F192" s="84">
        <f>IF(ISNUMBER(E192),IF(E192&gt;0,ROUND(E192,2),0),0)</f>
        <v>0</v>
      </c>
      <c r="G192" s="85">
        <f>ROUND(D192*F192,2)</f>
        <v>0</v>
      </c>
    </row>
    <row r="193" spans="1:7" ht="15" x14ac:dyDescent="0.2">
      <c r="A193" s="117" t="str">
        <f>IF(D193="","",MAX($A$4:A192)+1)</f>
        <v/>
      </c>
      <c r="B193" s="118" t="s">
        <v>339</v>
      </c>
      <c r="C193" s="111"/>
      <c r="D193" s="111"/>
      <c r="E193" s="111"/>
      <c r="F193" s="111"/>
      <c r="G193" s="112"/>
    </row>
    <row r="194" spans="1:7" ht="15" x14ac:dyDescent="0.2">
      <c r="A194" s="117">
        <f>IF(D194="","",MAX($A$4:A193)+1)</f>
        <v>152</v>
      </c>
      <c r="B194" s="120" t="s">
        <v>340</v>
      </c>
      <c r="C194" s="19" t="s">
        <v>87</v>
      </c>
      <c r="D194" s="20">
        <v>100</v>
      </c>
      <c r="E194" s="83">
        <v>0</v>
      </c>
      <c r="F194" s="84">
        <f t="shared" ref="F194:F195" si="50">IF(ISNUMBER(E194),IF(E194&gt;0,ROUND(E194,2),0),0)</f>
        <v>0</v>
      </c>
      <c r="G194" s="85">
        <f t="shared" ref="G194:G195" si="51">ROUND(D194*F194,2)</f>
        <v>0</v>
      </c>
    </row>
    <row r="195" spans="1:7" ht="15" x14ac:dyDescent="0.2">
      <c r="A195" s="117">
        <f>IF(D195="","",MAX($A$4:A194)+1)</f>
        <v>153</v>
      </c>
      <c r="B195" s="120" t="s">
        <v>341</v>
      </c>
      <c r="C195" s="19" t="s">
        <v>87</v>
      </c>
      <c r="D195" s="20">
        <v>100</v>
      </c>
      <c r="E195" s="83">
        <v>0</v>
      </c>
      <c r="F195" s="84">
        <f t="shared" si="50"/>
        <v>0</v>
      </c>
      <c r="G195" s="85">
        <f t="shared" si="51"/>
        <v>0</v>
      </c>
    </row>
    <row r="196" spans="1:7" ht="14.25" x14ac:dyDescent="0.2">
      <c r="A196" s="117">
        <f>IF(D196="","",MAX($A$4:A195)+1)</f>
        <v>154</v>
      </c>
      <c r="B196" s="120" t="s">
        <v>329</v>
      </c>
      <c r="C196" s="19" t="s">
        <v>87</v>
      </c>
      <c r="D196" s="20">
        <v>200</v>
      </c>
      <c r="E196" s="83">
        <v>0</v>
      </c>
      <c r="F196" s="84">
        <f>IF(ISNUMBER(E196),IF(E196&gt;0,ROUND(E196,2),0),0)</f>
        <v>0</v>
      </c>
      <c r="G196" s="85">
        <f>ROUND(D196*F196,2)</f>
        <v>0</v>
      </c>
    </row>
    <row r="197" spans="1:7" ht="14.25" x14ac:dyDescent="0.2">
      <c r="A197" s="117">
        <f>IF(D197="","",MAX($A$4:A196)+1)</f>
        <v>155</v>
      </c>
      <c r="B197" s="120" t="s">
        <v>330</v>
      </c>
      <c r="C197" s="19" t="s">
        <v>0</v>
      </c>
      <c r="D197" s="20">
        <v>1</v>
      </c>
      <c r="E197" s="83">
        <v>0</v>
      </c>
      <c r="F197" s="84">
        <f>IF(ISNUMBER(E197),IF(E197&gt;0,ROUND(E197,2),0),0)</f>
        <v>0</v>
      </c>
      <c r="G197" s="85">
        <f>ROUND(D197*F197,2)</f>
        <v>0</v>
      </c>
    </row>
    <row r="198" spans="1:7" ht="15" x14ac:dyDescent="0.2">
      <c r="A198" s="117" t="str">
        <f>IF(D198="","",MAX($A$4:A197)+1)</f>
        <v/>
      </c>
      <c r="B198" s="114" t="s">
        <v>342</v>
      </c>
      <c r="C198" s="115"/>
      <c r="D198" s="115"/>
      <c r="E198" s="115"/>
      <c r="F198" s="115"/>
      <c r="G198" s="116"/>
    </row>
    <row r="199" spans="1:7" ht="28.5" x14ac:dyDescent="0.2">
      <c r="A199" s="117" t="str">
        <f>IF(D199="","",MAX($A$4:A198)+1)</f>
        <v/>
      </c>
      <c r="B199" s="120" t="s">
        <v>343</v>
      </c>
      <c r="C199" s="127"/>
      <c r="D199" s="128"/>
      <c r="E199" s="129"/>
      <c r="F199" s="130"/>
      <c r="G199" s="131"/>
    </row>
    <row r="200" spans="1:7" ht="14.25" x14ac:dyDescent="0.2">
      <c r="A200" s="117">
        <f>IF(D200="","",MAX($A$4:A199)+1)</f>
        <v>156</v>
      </c>
      <c r="B200" s="132" t="s">
        <v>344</v>
      </c>
      <c r="C200" s="133" t="s">
        <v>8</v>
      </c>
      <c r="D200" s="134">
        <v>24</v>
      </c>
      <c r="E200" s="97">
        <v>0</v>
      </c>
      <c r="F200" s="135">
        <f t="shared" ref="F200:F214" si="52">IF(ISNUMBER(E200),IF(E200&gt;0,ROUND(E200,2),0),0)</f>
        <v>0</v>
      </c>
      <c r="G200" s="136">
        <f t="shared" ref="G200:G214" si="53">ROUND(D200*F200,2)</f>
        <v>0</v>
      </c>
    </row>
    <row r="201" spans="1:7" ht="14.25" x14ac:dyDescent="0.2">
      <c r="A201" s="117">
        <f>IF(D201="","",MAX($A$4:A200)+1)</f>
        <v>157</v>
      </c>
      <c r="B201" s="132" t="s">
        <v>345</v>
      </c>
      <c r="C201" s="19" t="s">
        <v>8</v>
      </c>
      <c r="D201" s="20">
        <v>5</v>
      </c>
      <c r="E201" s="83">
        <v>0</v>
      </c>
      <c r="F201" s="84">
        <f t="shared" si="52"/>
        <v>0</v>
      </c>
      <c r="G201" s="85">
        <f t="shared" si="53"/>
        <v>0</v>
      </c>
    </row>
    <row r="202" spans="1:7" ht="14.25" x14ac:dyDescent="0.2">
      <c r="A202" s="117">
        <f>IF(D202="","",MAX($A$4:A201)+1)</f>
        <v>158</v>
      </c>
      <c r="B202" s="132" t="s">
        <v>346</v>
      </c>
      <c r="C202" s="19" t="s">
        <v>8</v>
      </c>
      <c r="D202" s="20">
        <v>5</v>
      </c>
      <c r="E202" s="83">
        <v>0</v>
      </c>
      <c r="F202" s="84">
        <f t="shared" si="52"/>
        <v>0</v>
      </c>
      <c r="G202" s="85">
        <f t="shared" si="53"/>
        <v>0</v>
      </c>
    </row>
    <row r="203" spans="1:7" ht="14.25" x14ac:dyDescent="0.2">
      <c r="A203" s="117">
        <f>IF(D203="","",MAX($A$4:A202)+1)</f>
        <v>159</v>
      </c>
      <c r="B203" s="132" t="s">
        <v>347</v>
      </c>
      <c r="C203" s="19" t="s">
        <v>8</v>
      </c>
      <c r="D203" s="20">
        <v>13</v>
      </c>
      <c r="E203" s="83">
        <v>0</v>
      </c>
      <c r="F203" s="84">
        <f t="shared" si="52"/>
        <v>0</v>
      </c>
      <c r="G203" s="85">
        <f t="shared" si="53"/>
        <v>0</v>
      </c>
    </row>
    <row r="204" spans="1:7" ht="14.25" x14ac:dyDescent="0.2">
      <c r="A204" s="117">
        <f>IF(D204="","",MAX($A$4:A203)+1)</f>
        <v>160</v>
      </c>
      <c r="B204" s="132" t="s">
        <v>348</v>
      </c>
      <c r="C204" s="19" t="s">
        <v>8</v>
      </c>
      <c r="D204" s="20">
        <v>13</v>
      </c>
      <c r="E204" s="83">
        <v>0</v>
      </c>
      <c r="F204" s="84">
        <f t="shared" si="52"/>
        <v>0</v>
      </c>
      <c r="G204" s="85">
        <f t="shared" si="53"/>
        <v>0</v>
      </c>
    </row>
    <row r="205" spans="1:7" ht="14.25" x14ac:dyDescent="0.2">
      <c r="A205" s="117">
        <f>IF(D205="","",MAX($A$4:A204)+1)</f>
        <v>161</v>
      </c>
      <c r="B205" s="132" t="s">
        <v>349</v>
      </c>
      <c r="C205" s="19" t="s">
        <v>8</v>
      </c>
      <c r="D205" s="20">
        <v>150</v>
      </c>
      <c r="E205" s="83">
        <v>0</v>
      </c>
      <c r="F205" s="84">
        <f t="shared" si="52"/>
        <v>0</v>
      </c>
      <c r="G205" s="85">
        <f t="shared" si="53"/>
        <v>0</v>
      </c>
    </row>
    <row r="206" spans="1:7" ht="14.25" x14ac:dyDescent="0.2">
      <c r="A206" s="117">
        <f>IF(D206="","",MAX($A$4:A205)+1)</f>
        <v>162</v>
      </c>
      <c r="B206" s="132" t="s">
        <v>350</v>
      </c>
      <c r="C206" s="19" t="s">
        <v>8</v>
      </c>
      <c r="D206" s="20">
        <v>12</v>
      </c>
      <c r="E206" s="83">
        <v>0</v>
      </c>
      <c r="F206" s="84">
        <f t="shared" si="52"/>
        <v>0</v>
      </c>
      <c r="G206" s="85">
        <f t="shared" si="53"/>
        <v>0</v>
      </c>
    </row>
    <row r="207" spans="1:7" ht="14.25" x14ac:dyDescent="0.2">
      <c r="A207" s="117">
        <f>IF(D207="","",MAX($A$4:A206)+1)</f>
        <v>163</v>
      </c>
      <c r="B207" s="132" t="s">
        <v>351</v>
      </c>
      <c r="C207" s="19" t="s">
        <v>8</v>
      </c>
      <c r="D207" s="20">
        <v>5</v>
      </c>
      <c r="E207" s="83">
        <v>0</v>
      </c>
      <c r="F207" s="84">
        <f t="shared" si="52"/>
        <v>0</v>
      </c>
      <c r="G207" s="85">
        <f t="shared" si="53"/>
        <v>0</v>
      </c>
    </row>
    <row r="208" spans="1:7" ht="14.25" x14ac:dyDescent="0.2">
      <c r="A208" s="117">
        <f>IF(D208="","",MAX($A$4:A207)+1)</f>
        <v>164</v>
      </c>
      <c r="B208" s="132" t="s">
        <v>352</v>
      </c>
      <c r="C208" s="19" t="s">
        <v>8</v>
      </c>
      <c r="D208" s="20">
        <v>5</v>
      </c>
      <c r="E208" s="83">
        <v>0</v>
      </c>
      <c r="F208" s="84">
        <f t="shared" si="52"/>
        <v>0</v>
      </c>
      <c r="G208" s="85">
        <f t="shared" si="53"/>
        <v>0</v>
      </c>
    </row>
    <row r="209" spans="1:7" ht="14.25" x14ac:dyDescent="0.2">
      <c r="A209" s="117">
        <f>IF(D209="","",MAX($A$4:A208)+1)</f>
        <v>165</v>
      </c>
      <c r="B209" s="120" t="s">
        <v>353</v>
      </c>
      <c r="C209" s="19" t="s">
        <v>0</v>
      </c>
      <c r="D209" s="20">
        <v>5</v>
      </c>
      <c r="E209" s="83">
        <v>0</v>
      </c>
      <c r="F209" s="84">
        <f t="shared" si="52"/>
        <v>0</v>
      </c>
      <c r="G209" s="85">
        <f t="shared" si="53"/>
        <v>0</v>
      </c>
    </row>
    <row r="210" spans="1:7" ht="14.25" x14ac:dyDescent="0.2">
      <c r="A210" s="117">
        <f>IF(D210="","",MAX($A$4:A209)+1)</f>
        <v>166</v>
      </c>
      <c r="B210" s="123" t="s">
        <v>354</v>
      </c>
      <c r="C210" s="143" t="s">
        <v>0</v>
      </c>
      <c r="D210" s="137">
        <v>5</v>
      </c>
      <c r="E210" s="83">
        <v>0</v>
      </c>
      <c r="F210" s="84">
        <f t="shared" si="52"/>
        <v>0</v>
      </c>
      <c r="G210" s="85">
        <f t="shared" si="53"/>
        <v>0</v>
      </c>
    </row>
    <row r="211" spans="1:7" ht="14.25" x14ac:dyDescent="0.2">
      <c r="A211" s="117">
        <f>IF(D211="","",MAX($A$4:A210)+1)</f>
        <v>167</v>
      </c>
      <c r="B211" s="138" t="s">
        <v>355</v>
      </c>
      <c r="C211" s="144" t="s">
        <v>0</v>
      </c>
      <c r="D211" s="139">
        <v>5</v>
      </c>
      <c r="E211" s="140">
        <v>0</v>
      </c>
      <c r="F211" s="84">
        <f t="shared" si="52"/>
        <v>0</v>
      </c>
      <c r="G211" s="85">
        <f t="shared" si="53"/>
        <v>0</v>
      </c>
    </row>
    <row r="212" spans="1:7" ht="14.25" x14ac:dyDescent="0.2">
      <c r="A212" s="117">
        <f>IF(D212="","",MAX($A$4:A211)+1)</f>
        <v>168</v>
      </c>
      <c r="B212" s="138" t="s">
        <v>356</v>
      </c>
      <c r="C212" s="144" t="s">
        <v>0</v>
      </c>
      <c r="D212" s="139">
        <v>5</v>
      </c>
      <c r="E212" s="140">
        <v>0</v>
      </c>
      <c r="F212" s="84">
        <f t="shared" si="52"/>
        <v>0</v>
      </c>
      <c r="G212" s="85">
        <f t="shared" si="53"/>
        <v>0</v>
      </c>
    </row>
    <row r="213" spans="1:7" ht="14.25" x14ac:dyDescent="0.2">
      <c r="A213" s="117">
        <f>IF(D213="","",MAX($A$4:A212)+1)</f>
        <v>169</v>
      </c>
      <c r="B213" s="138" t="s">
        <v>357</v>
      </c>
      <c r="C213" s="19" t="s">
        <v>0</v>
      </c>
      <c r="D213" s="139">
        <v>1</v>
      </c>
      <c r="E213" s="140">
        <v>0</v>
      </c>
      <c r="F213" s="84">
        <f t="shared" si="52"/>
        <v>0</v>
      </c>
      <c r="G213" s="85">
        <f t="shared" si="53"/>
        <v>0</v>
      </c>
    </row>
    <row r="214" spans="1:7" ht="14.25" x14ac:dyDescent="0.2">
      <c r="A214" s="117">
        <f>IF(D214="","",MAX($A$4:A213)+1)</f>
        <v>170</v>
      </c>
      <c r="B214" s="141" t="s">
        <v>358</v>
      </c>
      <c r="C214" s="101" t="s">
        <v>0</v>
      </c>
      <c r="D214" s="139">
        <v>5</v>
      </c>
      <c r="E214" s="140">
        <v>0</v>
      </c>
      <c r="F214" s="84">
        <f t="shared" si="52"/>
        <v>0</v>
      </c>
      <c r="G214" s="85">
        <f t="shared" si="53"/>
        <v>0</v>
      </c>
    </row>
    <row r="215" spans="1:7" ht="14.25" x14ac:dyDescent="0.2">
      <c r="A215" s="117">
        <f>IF(D215="","",MAX($A$4:A214)+1)</f>
        <v>171</v>
      </c>
      <c r="B215" s="141" t="s">
        <v>117</v>
      </c>
      <c r="C215" s="101" t="s">
        <v>0</v>
      </c>
      <c r="D215" s="139">
        <v>8</v>
      </c>
      <c r="E215" s="140">
        <v>0</v>
      </c>
      <c r="F215" s="84">
        <f t="shared" ref="F215" si="54">IF(ISNUMBER(E215),IF(E215&gt;0,ROUND(E215,2),0),0)</f>
        <v>0</v>
      </c>
      <c r="G215" s="85">
        <f t="shared" ref="G215" si="55">ROUND(D215*F215,2)</f>
        <v>0</v>
      </c>
    </row>
    <row r="216" spans="1:7" ht="15" x14ac:dyDescent="0.2">
      <c r="A216" s="262"/>
      <c r="B216" s="263"/>
      <c r="C216" s="263"/>
      <c r="D216" s="264"/>
      <c r="E216" s="257" t="s">
        <v>155</v>
      </c>
      <c r="F216" s="258"/>
      <c r="G216" s="90">
        <f>SUM(G7:G215)</f>
        <v>0</v>
      </c>
    </row>
    <row r="217" spans="1:7" x14ac:dyDescent="0.2">
      <c r="A217" s="26"/>
      <c r="B217" s="26"/>
      <c r="C217" s="27"/>
      <c r="D217" s="22"/>
      <c r="E217" s="22"/>
      <c r="F217" s="23"/>
      <c r="G217" s="24"/>
    </row>
    <row r="218" spans="1:7" x14ac:dyDescent="0.2">
      <c r="A218" s="26"/>
      <c r="B218" s="28"/>
      <c r="C218" s="27"/>
      <c r="D218" s="22"/>
      <c r="E218" s="22"/>
      <c r="F218" s="23"/>
      <c r="G218" s="24"/>
    </row>
    <row r="219" spans="1:7" x14ac:dyDescent="0.2">
      <c r="A219" s="29"/>
      <c r="B219" s="30"/>
      <c r="C219" s="31"/>
      <c r="D219" s="22"/>
      <c r="E219" s="22"/>
      <c r="F219" s="23"/>
      <c r="G219" s="24"/>
    </row>
    <row r="220" spans="1:7" x14ac:dyDescent="0.2">
      <c r="A220" s="26"/>
      <c r="B220" s="32"/>
      <c r="C220" s="31"/>
      <c r="D220" s="22"/>
      <c r="E220" s="22"/>
      <c r="F220" s="23"/>
      <c r="G220" s="24"/>
    </row>
    <row r="221" spans="1:7" x14ac:dyDescent="0.2">
      <c r="A221" s="26"/>
      <c r="B221" s="32"/>
      <c r="C221" s="31"/>
      <c r="D221" s="22"/>
      <c r="E221" s="22"/>
      <c r="F221" s="23"/>
      <c r="G221" s="24"/>
    </row>
    <row r="222" spans="1:7" x14ac:dyDescent="0.2">
      <c r="A222" s="26"/>
      <c r="B222" s="32"/>
      <c r="C222" s="31"/>
      <c r="D222" s="22"/>
      <c r="E222" s="22"/>
      <c r="F222" s="23"/>
      <c r="G222" s="24"/>
    </row>
    <row r="223" spans="1:7" x14ac:dyDescent="0.2">
      <c r="A223" s="26"/>
      <c r="B223" s="32"/>
      <c r="C223" s="31"/>
      <c r="D223" s="22"/>
      <c r="E223" s="22"/>
      <c r="F223" s="23"/>
      <c r="G223" s="24"/>
    </row>
    <row r="224" spans="1:7" x14ac:dyDescent="0.2">
      <c r="A224" s="26"/>
      <c r="B224" s="32"/>
      <c r="C224" s="31"/>
      <c r="D224" s="22"/>
      <c r="E224" s="22"/>
      <c r="F224" s="23"/>
      <c r="G224" s="24"/>
    </row>
    <row r="225" spans="1:7" x14ac:dyDescent="0.2">
      <c r="A225" s="26"/>
      <c r="B225" s="32"/>
      <c r="C225" s="31"/>
      <c r="D225" s="22"/>
      <c r="E225" s="22"/>
      <c r="F225" s="23"/>
      <c r="G225" s="24"/>
    </row>
    <row r="226" spans="1:7" x14ac:dyDescent="0.2">
      <c r="A226" s="26"/>
      <c r="B226" s="32"/>
      <c r="C226" s="31"/>
      <c r="D226" s="22"/>
      <c r="E226" s="22"/>
      <c r="F226" s="23"/>
      <c r="G226" s="24"/>
    </row>
    <row r="227" spans="1:7" x14ac:dyDescent="0.2">
      <c r="A227" s="26"/>
      <c r="B227" s="32"/>
      <c r="C227" s="31"/>
      <c r="D227" s="22"/>
      <c r="E227" s="22"/>
      <c r="F227" s="23"/>
      <c r="G227" s="24"/>
    </row>
    <row r="228" spans="1:7" x14ac:dyDescent="0.2">
      <c r="A228" s="26"/>
      <c r="B228" s="28"/>
      <c r="C228" s="27"/>
      <c r="D228" s="22"/>
      <c r="E228" s="22"/>
      <c r="F228" s="23"/>
      <c r="G228" s="24"/>
    </row>
    <row r="229" spans="1:7" x14ac:dyDescent="0.2">
      <c r="A229" s="26"/>
      <c r="B229" s="26"/>
      <c r="C229" s="31"/>
      <c r="D229" s="22"/>
      <c r="E229" s="22"/>
      <c r="F229" s="23"/>
      <c r="G229" s="24"/>
    </row>
    <row r="230" spans="1:7" x14ac:dyDescent="0.2">
      <c r="A230" s="33"/>
      <c r="B230" s="34"/>
      <c r="C230" s="31"/>
      <c r="D230" s="22"/>
      <c r="E230" s="22"/>
      <c r="F230" s="23"/>
      <c r="G230" s="24"/>
    </row>
    <row r="231" spans="1:7" x14ac:dyDescent="0.2">
      <c r="A231" s="26"/>
      <c r="B231" s="28"/>
      <c r="C231" s="31"/>
      <c r="D231" s="22"/>
      <c r="E231" s="22"/>
      <c r="F231" s="23"/>
      <c r="G231" s="24"/>
    </row>
    <row r="232" spans="1:7" x14ac:dyDescent="0.2">
      <c r="A232" s="26"/>
      <c r="B232" s="28"/>
      <c r="C232" s="31"/>
      <c r="D232" s="22"/>
      <c r="E232" s="22"/>
      <c r="F232" s="23"/>
      <c r="G232" s="24"/>
    </row>
    <row r="233" spans="1:7" x14ac:dyDescent="0.2">
      <c r="A233" s="26"/>
      <c r="B233" s="26"/>
      <c r="C233" s="31"/>
      <c r="D233" s="22"/>
      <c r="E233" s="22"/>
      <c r="F233" s="23"/>
      <c r="G233" s="24"/>
    </row>
    <row r="234" spans="1:7" x14ac:dyDescent="0.2">
      <c r="A234" s="26"/>
      <c r="B234" s="28"/>
      <c r="C234" s="27"/>
      <c r="D234" s="22"/>
      <c r="E234" s="22"/>
      <c r="F234" s="23"/>
      <c r="G234" s="24"/>
    </row>
    <row r="235" spans="1:7" x14ac:dyDescent="0.2">
      <c r="A235" s="26"/>
      <c r="B235" s="28"/>
      <c r="C235" s="31"/>
      <c r="D235" s="22"/>
      <c r="E235" s="22"/>
      <c r="F235" s="23"/>
      <c r="G235" s="24"/>
    </row>
    <row r="236" spans="1:7" x14ac:dyDescent="0.2">
      <c r="A236" s="26"/>
      <c r="B236" s="28"/>
      <c r="C236" s="31"/>
      <c r="D236" s="22"/>
      <c r="E236" s="22"/>
      <c r="F236" s="23"/>
      <c r="G236" s="24"/>
    </row>
    <row r="237" spans="1:7" x14ac:dyDescent="0.2">
      <c r="A237" s="26"/>
      <c r="B237" s="35"/>
      <c r="C237" s="31"/>
      <c r="D237" s="22"/>
      <c r="E237" s="22"/>
      <c r="F237" s="23"/>
      <c r="G237" s="24"/>
    </row>
    <row r="238" spans="1:7" x14ac:dyDescent="0.2">
      <c r="A238" s="26"/>
      <c r="B238" s="28"/>
      <c r="C238" s="27"/>
      <c r="D238" s="22"/>
      <c r="E238" s="22"/>
      <c r="F238" s="23"/>
      <c r="G238" s="24"/>
    </row>
    <row r="239" spans="1:7" x14ac:dyDescent="0.2">
      <c r="A239" s="26"/>
      <c r="B239" s="28"/>
      <c r="C239" s="31"/>
      <c r="D239" s="22"/>
      <c r="E239" s="22"/>
      <c r="F239" s="23"/>
      <c r="G239" s="24"/>
    </row>
    <row r="240" spans="1:7" x14ac:dyDescent="0.2">
      <c r="A240" s="26"/>
      <c r="B240" s="28"/>
      <c r="C240" s="31"/>
      <c r="D240" s="22"/>
      <c r="E240" s="22"/>
      <c r="F240" s="23"/>
      <c r="G240" s="24"/>
    </row>
    <row r="241" spans="1:7" x14ac:dyDescent="0.2">
      <c r="A241" s="26"/>
      <c r="B241" s="26"/>
      <c r="C241" s="31"/>
      <c r="D241" s="22"/>
      <c r="E241" s="22"/>
      <c r="F241" s="23"/>
      <c r="G241" s="24"/>
    </row>
    <row r="242" spans="1:7" x14ac:dyDescent="0.2">
      <c r="A242" s="26"/>
      <c r="B242" s="28"/>
      <c r="C242" s="27"/>
      <c r="D242" s="22"/>
      <c r="E242" s="22"/>
      <c r="F242" s="23"/>
      <c r="G242" s="24"/>
    </row>
    <row r="243" spans="1:7" x14ac:dyDescent="0.2">
      <c r="A243" s="26"/>
      <c r="B243" s="36"/>
      <c r="C243" s="31"/>
      <c r="D243" s="22"/>
      <c r="E243" s="22"/>
      <c r="F243" s="23"/>
      <c r="G243" s="24"/>
    </row>
    <row r="244" spans="1:7" x14ac:dyDescent="0.2">
      <c r="A244" s="26"/>
      <c r="B244" s="28"/>
      <c r="C244" s="31"/>
      <c r="D244" s="22"/>
      <c r="E244" s="22"/>
      <c r="F244" s="23"/>
      <c r="G244" s="24"/>
    </row>
    <row r="245" spans="1:7" x14ac:dyDescent="0.2">
      <c r="A245" s="26"/>
      <c r="B245" s="26"/>
      <c r="C245" s="31"/>
      <c r="D245" s="22"/>
      <c r="E245" s="22"/>
      <c r="F245" s="23"/>
      <c r="G245" s="24"/>
    </row>
    <row r="246" spans="1:7" x14ac:dyDescent="0.2">
      <c r="A246" s="26"/>
      <c r="B246" s="26"/>
      <c r="C246" s="31"/>
      <c r="D246" s="22"/>
      <c r="E246" s="22"/>
      <c r="F246" s="23"/>
      <c r="G246" s="24"/>
    </row>
    <row r="247" spans="1:7" x14ac:dyDescent="0.2">
      <c r="A247" s="26"/>
      <c r="B247" s="26"/>
      <c r="C247" s="31"/>
      <c r="D247" s="22"/>
      <c r="E247" s="22"/>
      <c r="F247" s="23"/>
      <c r="G247" s="24"/>
    </row>
    <row r="248" spans="1:7" x14ac:dyDescent="0.2">
      <c r="A248" s="26"/>
      <c r="B248" s="28"/>
      <c r="C248" s="27"/>
      <c r="D248" s="22"/>
      <c r="E248" s="22"/>
      <c r="F248" s="23"/>
      <c r="G248" s="24"/>
    </row>
    <row r="249" spans="1:7" x14ac:dyDescent="0.2">
      <c r="A249" s="26"/>
      <c r="B249" s="28"/>
      <c r="C249" s="3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sheetData>
  <sheetProtection algorithmName="SHA-512" hashValue="i0YXqmEpW0TgNhXy573fU8gEk/P1FAzIWlyCckWDOl3o6pbw4etmh8q0TrAvjVOK1ttWVDsFR81Je151iRg7Jw==" saltValue="aQQG3vYmEe+/HFU5I28SSw==" spinCount="100000" sheet="1" objects="1" scenarios="1"/>
  <mergeCells count="5">
    <mergeCell ref="B1:G1"/>
    <mergeCell ref="A3:G3"/>
    <mergeCell ref="A4:G4"/>
    <mergeCell ref="A216:D216"/>
    <mergeCell ref="E216:F216"/>
  </mergeCells>
  <conditionalFormatting sqref="A7:A215">
    <cfRule type="expression" dxfId="17" priority="1">
      <formula>CELL("protect", INDIRECT(ADDRESS(ROW(),COLUMN())))=0</formula>
    </cfRule>
  </conditionalFormatting>
  <conditionalFormatting sqref="E211:E215">
    <cfRule type="expression" dxfId="16" priority="2">
      <formula>CELL("protect",E211)=0</formula>
    </cfRule>
  </conditionalFormatting>
  <dataValidations count="1">
    <dataValidation type="custom" showErrorMessage="1" errorTitle="Nepravilen vnos cene" error="Cena mora biti nenegativno število z največ dvema decimalkama!" sqref="E21 E19 E16:E17 E11 E50 E72:E87 E23 E31:E32 E61:E64 E158 E171:E177 E25:E29 E45:E47 E34:E36 E38:E43 E194:E197 E103:E117 E90:E100 E66:E68 E13:E14 E52 E160:E169 E120:E138 E7 E9 E54:E57 E141:E155 E59 E179:E192 E199:E215" xr:uid="{0D62F7B4-ABF0-4FFC-A8C1-187B608ECB02}">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0" fitToHeight="0" orientation="landscape" r:id="rId1"/>
  <headerFooter>
    <oddHeader>&amp;LObjekt: HE Dravograd, HE Vuzenica,
HE Vuhred, HE Ožbalt&amp;R&amp;G</oddHeader>
    <oddFooter>&amp;L&amp;6Poglavje:       Ponudbeni predračun
Datoteka:       &amp;F&amp;R&amp;6Revizija: 2
 Stran &amp;P od &amp;N</oddFooter>
  </headerFooter>
  <rowBreaks count="7" manualBreakCount="7">
    <brk id="21" max="6" man="1"/>
    <brk id="47" max="6" man="1"/>
    <brk id="59" max="6" man="1"/>
    <brk id="68" max="6" man="1"/>
    <brk id="100" max="6" man="1"/>
    <brk id="138" max="6" man="1"/>
    <brk id="177" max="6"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75920-49D0-41C9-AFD6-16301F35F550}">
  <sheetPr>
    <tabColor rgb="FF0070C0"/>
  </sheetPr>
  <dimension ref="A1:H2029"/>
  <sheetViews>
    <sheetView view="pageBreakPreview" zoomScaleNormal="100" zoomScaleSheetLayoutView="100" workbookViewId="0">
      <selection activeCell="J108" sqref="J108"/>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475</v>
      </c>
      <c r="B3" s="147" t="s">
        <v>476</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477</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479</v>
      </c>
      <c r="C8" s="86"/>
      <c r="D8" s="20"/>
      <c r="E8" s="20"/>
      <c r="F8" s="154"/>
      <c r="G8" s="155"/>
    </row>
    <row r="9" spans="1:7" ht="28.5" x14ac:dyDescent="0.2">
      <c r="A9" s="117">
        <f>IF(D9="","",MAX($A$2:A8)+1)</f>
        <v>1</v>
      </c>
      <c r="B9" s="106" t="s">
        <v>480</v>
      </c>
      <c r="C9" s="86" t="s">
        <v>481</v>
      </c>
      <c r="D9" s="20">
        <v>1</v>
      </c>
      <c r="E9" s="157">
        <v>0</v>
      </c>
      <c r="F9" s="154">
        <f>IF(ISNUMBER(E9),IF(E9&gt;0,ROUND(E9,2),0),0)</f>
        <v>0</v>
      </c>
      <c r="G9" s="155">
        <f>ROUND(D9*F9,2)</f>
        <v>0</v>
      </c>
    </row>
    <row r="10" spans="1:7" ht="14.25" x14ac:dyDescent="0.2">
      <c r="A10" s="117" t="str">
        <f>IF(D10="","",MAX($A$2:A9)+1)</f>
        <v/>
      </c>
      <c r="B10" s="106"/>
      <c r="C10" s="86"/>
      <c r="D10" s="20"/>
      <c r="E10" s="20"/>
      <c r="F10" s="154"/>
      <c r="G10" s="155"/>
    </row>
    <row r="11" spans="1:7" ht="15" x14ac:dyDescent="0.2">
      <c r="A11" s="117" t="str">
        <f>IF(D11="","",MAX($A$2:A10)+1)</f>
        <v/>
      </c>
      <c r="B11" s="156" t="s">
        <v>482</v>
      </c>
      <c r="C11" s="86"/>
      <c r="D11" s="20"/>
      <c r="E11" s="20"/>
      <c r="F11" s="154"/>
      <c r="G11" s="155"/>
    </row>
    <row r="12" spans="1:7" ht="14.25" x14ac:dyDescent="0.2">
      <c r="A12" s="117">
        <f>IF(D12="","",MAX($A$2:A11)+1)</f>
        <v>2</v>
      </c>
      <c r="B12" s="100" t="s">
        <v>483</v>
      </c>
      <c r="C12" s="86" t="s">
        <v>481</v>
      </c>
      <c r="D12" s="20">
        <v>1</v>
      </c>
      <c r="E12" s="157">
        <v>0</v>
      </c>
      <c r="F12" s="154">
        <f>IF(ISNUMBER(E12),IF(E12&gt;0,ROUND(E12,2),0),0)</f>
        <v>0</v>
      </c>
      <c r="G12" s="155">
        <f>ROUND(D12*F12,2)</f>
        <v>0</v>
      </c>
    </row>
    <row r="13" spans="1:7" ht="28.5" x14ac:dyDescent="0.2">
      <c r="A13" s="117">
        <f>IF(D13="","",MAX($A$2:A12)+1)</f>
        <v>3</v>
      </c>
      <c r="B13" s="100" t="s">
        <v>484</v>
      </c>
      <c r="C13" s="86" t="s">
        <v>481</v>
      </c>
      <c r="D13" s="20">
        <v>1</v>
      </c>
      <c r="E13" s="157">
        <v>0</v>
      </c>
      <c r="F13" s="154">
        <f>IF(ISNUMBER(E13),IF(E13&gt;0,ROUND(E13,2),0),0)</f>
        <v>0</v>
      </c>
      <c r="G13" s="155">
        <f>ROUND(D13*F13,2)</f>
        <v>0</v>
      </c>
    </row>
    <row r="14" spans="1:7" ht="14.25" x14ac:dyDescent="0.2">
      <c r="A14" s="117" t="str">
        <f>IF(D14="","",MAX($A$2:A13)+1)</f>
        <v/>
      </c>
      <c r="B14" s="106"/>
      <c r="C14" s="86"/>
      <c r="D14" s="20"/>
      <c r="E14" s="20"/>
      <c r="F14" s="154"/>
      <c r="G14" s="155"/>
    </row>
    <row r="15" spans="1:7" ht="15" x14ac:dyDescent="0.2">
      <c r="A15" s="117" t="str">
        <f>IF(D15="","",MAX($A$2:A14)+1)</f>
        <v/>
      </c>
      <c r="B15" s="156" t="s">
        <v>485</v>
      </c>
      <c r="C15" s="86"/>
      <c r="D15" s="20"/>
      <c r="E15" s="20"/>
      <c r="F15" s="154"/>
      <c r="G15" s="155"/>
    </row>
    <row r="16" spans="1:7" ht="78.599999999999994" customHeight="1" x14ac:dyDescent="0.2">
      <c r="A16" s="117">
        <f>IF(D16="","",MAX($A$2:A15)+1)</f>
        <v>4</v>
      </c>
      <c r="B16" s="106" t="s">
        <v>486</v>
      </c>
      <c r="C16" s="86" t="s">
        <v>487</v>
      </c>
      <c r="D16" s="20">
        <v>120</v>
      </c>
      <c r="E16" s="157">
        <v>0</v>
      </c>
      <c r="F16" s="154">
        <f>IF(ISNUMBER(E16),IF(E16&gt;0,ROUND(E16,2),0),0)</f>
        <v>0</v>
      </c>
      <c r="G16" s="155">
        <f>ROUND(D16*F16,2)</f>
        <v>0</v>
      </c>
    </row>
    <row r="17" spans="1:7" ht="34.15" customHeight="1" x14ac:dyDescent="0.2">
      <c r="A17" s="117">
        <f>IF(D17="","",MAX($A$2:A16)+1)</f>
        <v>5</v>
      </c>
      <c r="B17" s="106" t="s">
        <v>488</v>
      </c>
      <c r="C17" s="86" t="s">
        <v>487</v>
      </c>
      <c r="D17" s="20">
        <v>120</v>
      </c>
      <c r="E17" s="157">
        <v>0</v>
      </c>
      <c r="F17" s="154">
        <f t="shared" ref="F17:F31" si="0">IF(ISNUMBER(E17),IF(E17&gt;0,ROUND(E17,2),0),0)</f>
        <v>0</v>
      </c>
      <c r="G17" s="155">
        <f t="shared" ref="G17:G31" si="1">ROUND(D17*F17,2)</f>
        <v>0</v>
      </c>
    </row>
    <row r="18" spans="1:7" ht="57.6" customHeight="1" x14ac:dyDescent="0.2">
      <c r="A18" s="117">
        <f>IF(D18="","",MAX($A$2:A17)+1)</f>
        <v>6</v>
      </c>
      <c r="B18" s="106" t="s">
        <v>489</v>
      </c>
      <c r="C18" s="86" t="s">
        <v>487</v>
      </c>
      <c r="D18" s="20">
        <v>200</v>
      </c>
      <c r="E18" s="157">
        <v>0</v>
      </c>
      <c r="F18" s="154">
        <f t="shared" si="0"/>
        <v>0</v>
      </c>
      <c r="G18" s="155">
        <f t="shared" si="1"/>
        <v>0</v>
      </c>
    </row>
    <row r="19" spans="1:7" ht="14.25" x14ac:dyDescent="0.2">
      <c r="A19" s="117" t="str">
        <f>IF(D19="","",MAX($A$2:A18)+1)</f>
        <v/>
      </c>
      <c r="B19" s="106"/>
      <c r="C19" s="86"/>
      <c r="D19" s="20"/>
      <c r="E19" s="20"/>
      <c r="F19" s="154"/>
      <c r="G19" s="155"/>
    </row>
    <row r="20" spans="1:7" ht="15" x14ac:dyDescent="0.2">
      <c r="A20" s="117" t="str">
        <f>IF(D20="","",MAX($A$2:A19)+1)</f>
        <v/>
      </c>
      <c r="B20" s="156" t="s">
        <v>490</v>
      </c>
      <c r="C20" s="86"/>
      <c r="D20" s="20"/>
      <c r="E20" s="20"/>
      <c r="F20" s="154"/>
      <c r="G20" s="155"/>
    </row>
    <row r="21" spans="1:7" ht="63.6" customHeight="1" x14ac:dyDescent="0.2">
      <c r="A21" s="117">
        <f>IF(D21="","",MAX($A$2:A20)+1)</f>
        <v>7</v>
      </c>
      <c r="B21" s="106" t="s">
        <v>491</v>
      </c>
      <c r="C21" s="86" t="s">
        <v>492</v>
      </c>
      <c r="D21" s="20">
        <v>20</v>
      </c>
      <c r="E21" s="157">
        <v>0</v>
      </c>
      <c r="F21" s="154">
        <f>IF(ISNUMBER(E21),IF(E21&gt;0,ROUND(E21,2),0),0)</f>
        <v>0</v>
      </c>
      <c r="G21" s="155">
        <f>ROUND(D21*F21,2)</f>
        <v>0</v>
      </c>
    </row>
    <row r="22" spans="1:7" ht="46.15" customHeight="1" x14ac:dyDescent="0.2">
      <c r="A22" s="117">
        <f>IF(D22="","",MAX($A$2:A21)+1)</f>
        <v>8</v>
      </c>
      <c r="B22" s="158" t="s">
        <v>493</v>
      </c>
      <c r="C22" s="86" t="s">
        <v>487</v>
      </c>
      <c r="D22" s="20">
        <v>15</v>
      </c>
      <c r="E22" s="157">
        <v>0</v>
      </c>
      <c r="F22" s="154">
        <f t="shared" si="0"/>
        <v>0</v>
      </c>
      <c r="G22" s="155">
        <f t="shared" si="1"/>
        <v>0</v>
      </c>
    </row>
    <row r="23" spans="1:7" ht="67.900000000000006" customHeight="1" x14ac:dyDescent="0.2">
      <c r="A23" s="117">
        <f>IF(D23="","",MAX($A$2:A22)+1)</f>
        <v>9</v>
      </c>
      <c r="B23" s="158" t="s">
        <v>494</v>
      </c>
      <c r="C23" s="86" t="s">
        <v>8</v>
      </c>
      <c r="D23" s="20">
        <v>3</v>
      </c>
      <c r="E23" s="157">
        <v>0</v>
      </c>
      <c r="F23" s="154">
        <f t="shared" si="0"/>
        <v>0</v>
      </c>
      <c r="G23" s="155">
        <f t="shared" si="1"/>
        <v>0</v>
      </c>
    </row>
    <row r="24" spans="1:7" ht="14.25" x14ac:dyDescent="0.2">
      <c r="A24" s="117" t="str">
        <f>IF(D24="","",MAX($A$2:A23)+1)</f>
        <v/>
      </c>
      <c r="B24" s="106"/>
      <c r="C24" s="86"/>
      <c r="D24" s="20"/>
      <c r="E24" s="20"/>
      <c r="F24" s="154"/>
      <c r="G24" s="155"/>
    </row>
    <row r="25" spans="1:7" ht="15" x14ac:dyDescent="0.2">
      <c r="A25" s="117" t="str">
        <f>IF(D25="","",MAX($A$2:A24)+1)</f>
        <v/>
      </c>
      <c r="B25" s="156" t="s">
        <v>495</v>
      </c>
      <c r="C25" s="86"/>
      <c r="D25" s="20"/>
      <c r="E25" s="20"/>
      <c r="F25" s="154"/>
      <c r="G25" s="155"/>
    </row>
    <row r="26" spans="1:7" ht="14.25" x14ac:dyDescent="0.2">
      <c r="A26" s="117"/>
      <c r="B26" s="158" t="s">
        <v>496</v>
      </c>
      <c r="C26" s="86"/>
      <c r="D26" s="20"/>
      <c r="E26" s="20"/>
      <c r="F26" s="154"/>
      <c r="G26" s="155"/>
    </row>
    <row r="27" spans="1:7" ht="42.75" x14ac:dyDescent="0.2">
      <c r="A27" s="117"/>
      <c r="B27" s="158" t="s">
        <v>497</v>
      </c>
      <c r="C27" s="86"/>
      <c r="D27" s="20"/>
      <c r="E27" s="20"/>
      <c r="F27" s="154"/>
      <c r="G27" s="155"/>
    </row>
    <row r="28" spans="1:7" ht="49.9" customHeight="1" x14ac:dyDescent="0.2">
      <c r="A28" s="117">
        <f>IF(D28="","",MAX($A$2:A25)+1)</f>
        <v>10</v>
      </c>
      <c r="B28" s="158" t="s">
        <v>498</v>
      </c>
      <c r="C28" s="86" t="s">
        <v>499</v>
      </c>
      <c r="D28" s="20">
        <v>20</v>
      </c>
      <c r="E28" s="157">
        <v>0</v>
      </c>
      <c r="F28" s="154">
        <f t="shared" si="0"/>
        <v>0</v>
      </c>
      <c r="G28" s="155">
        <f t="shared" si="1"/>
        <v>0</v>
      </c>
    </row>
    <row r="29" spans="1:7" ht="54.6" customHeight="1" x14ac:dyDescent="0.2">
      <c r="A29" s="117">
        <f>IF(D29="","",MAX($A$2:A28)+1)</f>
        <v>11</v>
      </c>
      <c r="B29" s="158" t="s">
        <v>500</v>
      </c>
      <c r="C29" s="86" t="s">
        <v>499</v>
      </c>
      <c r="D29" s="20">
        <v>20</v>
      </c>
      <c r="E29" s="157">
        <v>0</v>
      </c>
      <c r="F29" s="154">
        <f t="shared" si="0"/>
        <v>0</v>
      </c>
      <c r="G29" s="155">
        <f t="shared" si="1"/>
        <v>0</v>
      </c>
    </row>
    <row r="30" spans="1:7" ht="51" customHeight="1" x14ac:dyDescent="0.2">
      <c r="A30" s="117">
        <f>IF(D30="","",MAX($A$2:A29)+1)</f>
        <v>12</v>
      </c>
      <c r="B30" s="158" t="s">
        <v>501</v>
      </c>
      <c r="C30" s="86" t="s">
        <v>492</v>
      </c>
      <c r="D30" s="20">
        <v>13</v>
      </c>
      <c r="E30" s="157">
        <v>0</v>
      </c>
      <c r="F30" s="154">
        <f>IF(ISNUMBER(E30),IF(E30&gt;0,ROUND(E30,2),0),0)</f>
        <v>0</v>
      </c>
      <c r="G30" s="155">
        <f>ROUND(D30*F30,2)</f>
        <v>0</v>
      </c>
    </row>
    <row r="31" spans="1:7" ht="106.9" customHeight="1" x14ac:dyDescent="0.2">
      <c r="A31" s="117">
        <f>IF(D31="","",MAX($A$2:A30)+1)</f>
        <v>13</v>
      </c>
      <c r="B31" s="158" t="s">
        <v>502</v>
      </c>
      <c r="C31" s="86" t="s">
        <v>492</v>
      </c>
      <c r="D31" s="20">
        <v>36</v>
      </c>
      <c r="E31" s="157">
        <v>0</v>
      </c>
      <c r="F31" s="154">
        <f t="shared" si="0"/>
        <v>0</v>
      </c>
      <c r="G31" s="155">
        <f t="shared" si="1"/>
        <v>0</v>
      </c>
    </row>
    <row r="32" spans="1:7" ht="49.9" customHeight="1" x14ac:dyDescent="0.2">
      <c r="A32" s="117">
        <f>IF(D32="","",MAX($A$2:A31)+1)</f>
        <v>14</v>
      </c>
      <c r="B32" s="158" t="s">
        <v>503</v>
      </c>
      <c r="C32" s="86" t="s">
        <v>499</v>
      </c>
      <c r="D32" s="20">
        <v>2.5</v>
      </c>
      <c r="E32" s="157">
        <v>0</v>
      </c>
      <c r="F32" s="154">
        <f>IF(ISNUMBER(E32),IF(E32&gt;0,ROUND(E32,2),0),0)</f>
        <v>0</v>
      </c>
      <c r="G32" s="155">
        <f>ROUND(D32*F32,2)</f>
        <v>0</v>
      </c>
    </row>
    <row r="33" spans="1:7" ht="14.25" x14ac:dyDescent="0.2">
      <c r="A33" s="117" t="str">
        <f>IF(D33="","",MAX($A$2:A22)+1)</f>
        <v/>
      </c>
      <c r="B33" s="106"/>
      <c r="C33" s="86"/>
      <c r="D33" s="20"/>
      <c r="E33" s="20"/>
      <c r="F33" s="154"/>
      <c r="G33" s="155"/>
    </row>
    <row r="34" spans="1:7" ht="15" x14ac:dyDescent="0.2">
      <c r="A34" s="117" t="str">
        <f>IF(D34="","",MAX($A$2:A32)+1)</f>
        <v/>
      </c>
      <c r="B34" s="156" t="s">
        <v>504</v>
      </c>
      <c r="C34" s="86"/>
      <c r="D34" s="20"/>
      <c r="E34" s="20"/>
      <c r="F34" s="154"/>
      <c r="G34" s="155"/>
    </row>
    <row r="35" spans="1:7" ht="24.6" customHeight="1" x14ac:dyDescent="0.2">
      <c r="A35" s="117">
        <f>IF(D35="","",MAX($A$2:A34)+1)</f>
        <v>15</v>
      </c>
      <c r="B35" s="158" t="s">
        <v>505</v>
      </c>
      <c r="C35" s="86" t="s">
        <v>499</v>
      </c>
      <c r="D35" s="20">
        <v>0.5</v>
      </c>
      <c r="E35" s="157">
        <v>0</v>
      </c>
      <c r="F35" s="154">
        <f t="shared" ref="F35:F37" si="2">IF(ISNUMBER(E35),IF(E35&gt;0,ROUND(E35,2),0),0)</f>
        <v>0</v>
      </c>
      <c r="G35" s="155">
        <f t="shared" ref="G35:G37" si="3">ROUND(D35*F35,2)</f>
        <v>0</v>
      </c>
    </row>
    <row r="36" spans="1:7" ht="285" x14ac:dyDescent="0.2">
      <c r="A36" s="117">
        <f>IF(D36="","",MAX($A$2:A35)+1)</f>
        <v>16</v>
      </c>
      <c r="B36" s="158" t="s">
        <v>506</v>
      </c>
      <c r="C36" s="86" t="s">
        <v>8</v>
      </c>
      <c r="D36" s="20">
        <v>1</v>
      </c>
      <c r="E36" s="157">
        <v>0</v>
      </c>
      <c r="F36" s="154">
        <f t="shared" si="2"/>
        <v>0</v>
      </c>
      <c r="G36" s="155">
        <f t="shared" si="3"/>
        <v>0</v>
      </c>
    </row>
    <row r="37" spans="1:7" ht="45" customHeight="1" x14ac:dyDescent="0.2">
      <c r="A37" s="117">
        <f>IF(D37="","",MAX($A$2:A36)+1)</f>
        <v>17</v>
      </c>
      <c r="B37" s="158" t="s">
        <v>507</v>
      </c>
      <c r="C37" s="86" t="s">
        <v>8</v>
      </c>
      <c r="D37" s="20">
        <v>1</v>
      </c>
      <c r="E37" s="157">
        <v>0</v>
      </c>
      <c r="F37" s="154">
        <f t="shared" si="2"/>
        <v>0</v>
      </c>
      <c r="G37" s="155">
        <f t="shared" si="3"/>
        <v>0</v>
      </c>
    </row>
    <row r="38" spans="1:7" ht="14.25" x14ac:dyDescent="0.2">
      <c r="A38" s="117" t="str">
        <f>IF(D38="","",MAX($A$2:A32)+1)</f>
        <v/>
      </c>
      <c r="B38" s="106"/>
      <c r="C38" s="86"/>
      <c r="D38" s="20"/>
      <c r="E38" s="20"/>
      <c r="F38" s="154"/>
      <c r="G38" s="155"/>
    </row>
    <row r="39" spans="1:7" ht="15" x14ac:dyDescent="0.2">
      <c r="A39" s="117" t="str">
        <f>IF(D39="","",MAX($A$2:A38)+1)</f>
        <v/>
      </c>
      <c r="B39" s="156" t="s">
        <v>508</v>
      </c>
      <c r="C39" s="86"/>
      <c r="D39" s="20"/>
      <c r="E39" s="20"/>
      <c r="F39" s="154"/>
      <c r="G39" s="155"/>
    </row>
    <row r="40" spans="1:7" ht="37.9" customHeight="1" x14ac:dyDescent="0.2">
      <c r="A40" s="117">
        <f>IF(D40="","",MAX($A$2:A39)+1)</f>
        <v>18</v>
      </c>
      <c r="B40" s="158" t="s">
        <v>509</v>
      </c>
      <c r="C40" s="86" t="s">
        <v>499</v>
      </c>
      <c r="D40" s="20">
        <v>10</v>
      </c>
      <c r="E40" s="157">
        <v>0</v>
      </c>
      <c r="F40" s="154">
        <f t="shared" ref="F40:F45" si="4">IF(ISNUMBER(E40),IF(E40&gt;0,ROUND(E40,2),0),0)</f>
        <v>0</v>
      </c>
      <c r="G40" s="155">
        <f t="shared" ref="G40:G45" si="5">ROUND(D40*F40,2)</f>
        <v>0</v>
      </c>
    </row>
    <row r="41" spans="1:7" ht="35.450000000000003" customHeight="1" x14ac:dyDescent="0.2">
      <c r="A41" s="117">
        <f>IF(D41="","",MAX($A$2:A40)+1)</f>
        <v>19</v>
      </c>
      <c r="B41" s="158" t="s">
        <v>510</v>
      </c>
      <c r="C41" s="86" t="s">
        <v>499</v>
      </c>
      <c r="D41" s="20">
        <v>1</v>
      </c>
      <c r="E41" s="157">
        <v>0</v>
      </c>
      <c r="F41" s="154">
        <f>IF(ISNUMBER(E41),IF(E41&gt;0,ROUND(E41,2),0),0)</f>
        <v>0</v>
      </c>
      <c r="G41" s="155">
        <f>ROUND(D41*F41,2)</f>
        <v>0</v>
      </c>
    </row>
    <row r="42" spans="1:7" ht="21" customHeight="1" x14ac:dyDescent="0.2">
      <c r="A42" s="117">
        <f>IF(D42="","",MAX($A$2:A41)+1)</f>
        <v>20</v>
      </c>
      <c r="B42" s="158" t="s">
        <v>511</v>
      </c>
      <c r="C42" s="86" t="s">
        <v>492</v>
      </c>
      <c r="D42" s="20">
        <v>20</v>
      </c>
      <c r="E42" s="157">
        <v>0</v>
      </c>
      <c r="F42" s="154">
        <f>IF(ISNUMBER(E42),IF(E42&gt;0,ROUND(E42,2),0),0)</f>
        <v>0</v>
      </c>
      <c r="G42" s="155">
        <f>ROUND(D42*F42,2)</f>
        <v>0</v>
      </c>
    </row>
    <row r="43" spans="1:7" ht="36.6" customHeight="1" x14ac:dyDescent="0.2">
      <c r="A43" s="117">
        <f>IF(D43="","",MAX($A$2:A42)+1)</f>
        <v>21</v>
      </c>
      <c r="B43" s="158" t="s">
        <v>512</v>
      </c>
      <c r="C43" s="86" t="s">
        <v>492</v>
      </c>
      <c r="D43" s="20">
        <v>2</v>
      </c>
      <c r="E43" s="157">
        <v>0</v>
      </c>
      <c r="F43" s="154">
        <f>IF(ISNUMBER(E43),IF(E43&gt;0,ROUND(E43,2),0),0)</f>
        <v>0</v>
      </c>
      <c r="G43" s="155">
        <f>ROUND(D43*F43,2)</f>
        <v>0</v>
      </c>
    </row>
    <row r="44" spans="1:7" ht="37.9" customHeight="1" x14ac:dyDescent="0.2">
      <c r="A44" s="117">
        <f>IF(D44="","",MAX($A$2:A43)+1)</f>
        <v>22</v>
      </c>
      <c r="B44" s="158" t="s">
        <v>513</v>
      </c>
      <c r="C44" s="86" t="s">
        <v>492</v>
      </c>
      <c r="D44" s="20">
        <v>20</v>
      </c>
      <c r="E44" s="157">
        <v>0</v>
      </c>
      <c r="F44" s="154">
        <f t="shared" si="4"/>
        <v>0</v>
      </c>
      <c r="G44" s="155">
        <f t="shared" si="5"/>
        <v>0</v>
      </c>
    </row>
    <row r="45" spans="1:7" ht="49.9" customHeight="1" x14ac:dyDescent="0.2">
      <c r="A45" s="117">
        <f>IF(D45="","",MAX($A$2:A44)+1)</f>
        <v>23</v>
      </c>
      <c r="B45" s="158" t="s">
        <v>514</v>
      </c>
      <c r="C45" s="86" t="s">
        <v>487</v>
      </c>
      <c r="D45" s="20">
        <v>15</v>
      </c>
      <c r="E45" s="157">
        <v>0</v>
      </c>
      <c r="F45" s="154">
        <f t="shared" si="4"/>
        <v>0</v>
      </c>
      <c r="G45" s="155">
        <f t="shared" si="5"/>
        <v>0</v>
      </c>
    </row>
    <row r="46" spans="1:7" ht="14.25" x14ac:dyDescent="0.2">
      <c r="A46" s="117" t="str">
        <f>IF(D46="","",MAX($A$2:A45)+1)</f>
        <v/>
      </c>
      <c r="B46" s="106"/>
      <c r="C46" s="86"/>
      <c r="D46" s="20"/>
      <c r="E46" s="20"/>
      <c r="F46" s="154"/>
      <c r="G46" s="155"/>
    </row>
    <row r="47" spans="1:7" ht="15" x14ac:dyDescent="0.2">
      <c r="A47" s="117" t="str">
        <f>IF(D47="","",MAX($A$2:A46)+1)</f>
        <v/>
      </c>
      <c r="B47" s="156" t="s">
        <v>515</v>
      </c>
      <c r="C47" s="86"/>
      <c r="D47" s="20"/>
      <c r="E47" s="20"/>
      <c r="F47" s="154"/>
      <c r="G47" s="155"/>
    </row>
    <row r="48" spans="1:7" ht="52.15" customHeight="1" x14ac:dyDescent="0.2">
      <c r="A48" s="117">
        <f>IF(D48="","",MAX($A$2:A47)+1)</f>
        <v>24</v>
      </c>
      <c r="B48" s="158" t="s">
        <v>516</v>
      </c>
      <c r="C48" s="86" t="s">
        <v>487</v>
      </c>
      <c r="D48" s="20">
        <v>15</v>
      </c>
      <c r="E48" s="157">
        <v>0</v>
      </c>
      <c r="F48" s="154">
        <f>IF(ISNUMBER(E48),IF(E48&gt;0,ROUND(E48,2),0),0)</f>
        <v>0</v>
      </c>
      <c r="G48" s="155">
        <f>ROUND(D48*F48,2)</f>
        <v>0</v>
      </c>
    </row>
    <row r="49" spans="1:7" ht="50.45" customHeight="1" x14ac:dyDescent="0.2">
      <c r="A49" s="117">
        <f>IF(D49="","",MAX($A$2:A48)+1)</f>
        <v>25</v>
      </c>
      <c r="B49" s="158" t="s">
        <v>517</v>
      </c>
      <c r="C49" s="86" t="s">
        <v>487</v>
      </c>
      <c r="D49" s="20">
        <v>15</v>
      </c>
      <c r="E49" s="157">
        <v>0</v>
      </c>
      <c r="F49" s="154">
        <f>IF(ISNUMBER(E49),IF(E49&gt;0,ROUND(E49,2),0),0)</f>
        <v>0</v>
      </c>
      <c r="G49" s="155">
        <f>ROUND(D49*F49,2)</f>
        <v>0</v>
      </c>
    </row>
    <row r="50" spans="1:7" ht="37.9" customHeight="1" x14ac:dyDescent="0.2">
      <c r="A50" s="117">
        <f>IF(D50="","",MAX($A$2:A49)+1)</f>
        <v>26</v>
      </c>
      <c r="B50" s="158" t="s">
        <v>518</v>
      </c>
      <c r="C50" s="86" t="s">
        <v>499</v>
      </c>
      <c r="D50" s="20">
        <v>3.5</v>
      </c>
      <c r="E50" s="157">
        <v>0</v>
      </c>
      <c r="F50" s="154">
        <f>IF(ISNUMBER(E50),IF(E50&gt;0,ROUND(E50,2),0),0)</f>
        <v>0</v>
      </c>
      <c r="G50" s="155">
        <f>ROUND(D50*F50,2)</f>
        <v>0</v>
      </c>
    </row>
    <row r="51" spans="1:7" ht="14.25" x14ac:dyDescent="0.2">
      <c r="A51" s="117" t="str">
        <f>IF(D51="","",MAX($A$2:A50)+1)</f>
        <v/>
      </c>
      <c r="B51" s="106"/>
      <c r="C51" s="86"/>
      <c r="D51" s="20"/>
      <c r="E51" s="20"/>
      <c r="F51" s="154"/>
      <c r="G51" s="155"/>
    </row>
    <row r="52" spans="1:7" ht="14.25" x14ac:dyDescent="0.2">
      <c r="A52" s="117" t="str">
        <f>IF(D52="","",MAX($A$2:A51)+1)</f>
        <v/>
      </c>
      <c r="B52" s="106"/>
      <c r="C52" s="86"/>
      <c r="D52" s="20"/>
      <c r="E52" s="20"/>
      <c r="F52" s="154"/>
      <c r="G52" s="155"/>
    </row>
    <row r="53" spans="1:7" ht="15" x14ac:dyDescent="0.2">
      <c r="A53" s="159" t="s">
        <v>519</v>
      </c>
      <c r="B53" s="147" t="s">
        <v>520</v>
      </c>
      <c r="C53" s="148"/>
      <c r="D53" s="149"/>
      <c r="E53" s="150"/>
      <c r="F53" s="151"/>
      <c r="G53" s="152"/>
    </row>
    <row r="54" spans="1:7" ht="14.25" x14ac:dyDescent="0.2">
      <c r="A54" s="117" t="str">
        <f>IF(D54="","",MAX($A$2:A53)+1)</f>
        <v/>
      </c>
      <c r="B54" s="106"/>
      <c r="C54" s="86"/>
      <c r="D54" s="20"/>
      <c r="E54" s="20"/>
      <c r="F54" s="154"/>
      <c r="G54" s="155"/>
    </row>
    <row r="55" spans="1:7" ht="15" x14ac:dyDescent="0.2">
      <c r="A55" s="117"/>
      <c r="B55" s="156" t="s">
        <v>521</v>
      </c>
      <c r="C55" s="86"/>
      <c r="D55" s="20"/>
      <c r="E55" s="20"/>
      <c r="F55" s="154"/>
      <c r="G55" s="155"/>
    </row>
    <row r="56" spans="1:7" ht="14.25" x14ac:dyDescent="0.2">
      <c r="A56" s="117">
        <f>IF(D56="","",MAX($A$2:A55)+1)</f>
        <v>27</v>
      </c>
      <c r="B56" s="158" t="s">
        <v>522</v>
      </c>
      <c r="C56" s="86" t="s">
        <v>492</v>
      </c>
      <c r="D56" s="20">
        <v>25</v>
      </c>
      <c r="E56" s="157">
        <v>0</v>
      </c>
      <c r="F56" s="154">
        <f t="shared" ref="F56:F57" si="6">IF(ISNUMBER(E56),IF(E56&gt;0,ROUND(E56,2),0),0)</f>
        <v>0</v>
      </c>
      <c r="G56" s="155">
        <f t="shared" ref="G56:G57" si="7">ROUND(D56*F56,2)</f>
        <v>0</v>
      </c>
    </row>
    <row r="57" spans="1:7" ht="14.25" x14ac:dyDescent="0.2">
      <c r="A57" s="117">
        <f>IF(D57="","",MAX($A$2:A56)+1)</f>
        <v>28</v>
      </c>
      <c r="B57" s="158" t="s">
        <v>523</v>
      </c>
      <c r="C57" s="86" t="s">
        <v>481</v>
      </c>
      <c r="D57" s="20">
        <v>1</v>
      </c>
      <c r="E57" s="157">
        <v>0</v>
      </c>
      <c r="F57" s="154">
        <f t="shared" si="6"/>
        <v>0</v>
      </c>
      <c r="G57" s="155">
        <f t="shared" si="7"/>
        <v>0</v>
      </c>
    </row>
    <row r="58" spans="1:7" ht="14.25" x14ac:dyDescent="0.2">
      <c r="A58" s="117" t="str">
        <f>IF(D58="","",MAX($A$2:A54)+1)</f>
        <v/>
      </c>
      <c r="B58" s="106"/>
      <c r="C58" s="86"/>
      <c r="D58" s="20"/>
      <c r="E58" s="20"/>
      <c r="F58" s="154"/>
      <c r="G58" s="155"/>
    </row>
    <row r="59" spans="1:7" ht="15" x14ac:dyDescent="0.2">
      <c r="A59" s="117" t="str">
        <f>IF(D59="","",MAX($A$2:A58)+1)</f>
        <v/>
      </c>
      <c r="B59" s="156" t="s">
        <v>490</v>
      </c>
      <c r="C59" s="86"/>
      <c r="D59" s="20"/>
      <c r="E59" s="20"/>
      <c r="F59" s="154"/>
      <c r="G59" s="155"/>
    </row>
    <row r="60" spans="1:7" ht="36" customHeight="1" x14ac:dyDescent="0.2">
      <c r="A60" s="117">
        <f>IF(D60="","",MAX($A$2:A59)+1)</f>
        <v>29</v>
      </c>
      <c r="B60" s="158" t="s">
        <v>524</v>
      </c>
      <c r="C60" s="86" t="s">
        <v>481</v>
      </c>
      <c r="D60" s="20">
        <v>1</v>
      </c>
      <c r="E60" s="157">
        <v>0</v>
      </c>
      <c r="F60" s="154">
        <f t="shared" ref="F60:F67" si="8">IF(ISNUMBER(E60),IF(E60&gt;0,ROUND(E60,2),0),0)</f>
        <v>0</v>
      </c>
      <c r="G60" s="155">
        <f t="shared" ref="G60:G67" si="9">ROUND(D60*F60,2)</f>
        <v>0</v>
      </c>
    </row>
    <row r="61" spans="1:7" ht="43.15" customHeight="1" x14ac:dyDescent="0.2">
      <c r="A61" s="117">
        <f>IF(D61="","",MAX($A$2:A60)+1)</f>
        <v>30</v>
      </c>
      <c r="B61" s="158" t="s">
        <v>525</v>
      </c>
      <c r="C61" s="86" t="s">
        <v>492</v>
      </c>
      <c r="D61" s="20">
        <v>64</v>
      </c>
      <c r="E61" s="157">
        <v>0</v>
      </c>
      <c r="F61" s="154">
        <f t="shared" si="8"/>
        <v>0</v>
      </c>
      <c r="G61" s="155">
        <f t="shared" si="9"/>
        <v>0</v>
      </c>
    </row>
    <row r="62" spans="1:7" ht="52.9" customHeight="1" x14ac:dyDescent="0.2">
      <c r="A62" s="117">
        <f>IF(D62="","",MAX($A$2:A61)+1)</f>
        <v>31</v>
      </c>
      <c r="B62" s="158" t="s">
        <v>526</v>
      </c>
      <c r="C62" s="86" t="s">
        <v>492</v>
      </c>
      <c r="D62" s="20">
        <v>30</v>
      </c>
      <c r="E62" s="157">
        <v>0</v>
      </c>
      <c r="F62" s="154">
        <f t="shared" si="8"/>
        <v>0</v>
      </c>
      <c r="G62" s="155">
        <f t="shared" si="9"/>
        <v>0</v>
      </c>
    </row>
    <row r="63" spans="1:7" s="160" customFormat="1" ht="54" customHeight="1" x14ac:dyDescent="0.2">
      <c r="A63" s="117">
        <f>IF(D63="","",MAX($A$2:A62)+1)</f>
        <v>32</v>
      </c>
      <c r="B63" s="158" t="s">
        <v>527</v>
      </c>
      <c r="C63" s="86" t="s">
        <v>492</v>
      </c>
      <c r="D63" s="20">
        <v>42</v>
      </c>
      <c r="E63" s="157">
        <v>0</v>
      </c>
      <c r="F63" s="154">
        <f t="shared" si="8"/>
        <v>0</v>
      </c>
      <c r="G63" s="155">
        <f t="shared" si="9"/>
        <v>0</v>
      </c>
    </row>
    <row r="64" spans="1:7" ht="51" customHeight="1" x14ac:dyDescent="0.2">
      <c r="A64" s="117">
        <f>IF(D64="","",MAX($A$2:A63)+1)</f>
        <v>33</v>
      </c>
      <c r="B64" s="158" t="s">
        <v>528</v>
      </c>
      <c r="C64" s="86" t="s">
        <v>8</v>
      </c>
      <c r="D64" s="20">
        <v>4</v>
      </c>
      <c r="E64" s="157">
        <v>0</v>
      </c>
      <c r="F64" s="154">
        <f t="shared" si="8"/>
        <v>0</v>
      </c>
      <c r="G64" s="155">
        <f t="shared" si="9"/>
        <v>0</v>
      </c>
    </row>
    <row r="65" spans="1:7" ht="52.15" customHeight="1" x14ac:dyDescent="0.2">
      <c r="A65" s="117">
        <f>IF(D65="","",MAX($A$2:A64)+1)</f>
        <v>34</v>
      </c>
      <c r="B65" s="158" t="s">
        <v>529</v>
      </c>
      <c r="C65" s="86" t="s">
        <v>8</v>
      </c>
      <c r="D65" s="20">
        <v>1</v>
      </c>
      <c r="E65" s="157">
        <v>0</v>
      </c>
      <c r="F65" s="154">
        <f t="shared" si="8"/>
        <v>0</v>
      </c>
      <c r="G65" s="155">
        <f t="shared" si="9"/>
        <v>0</v>
      </c>
    </row>
    <row r="66" spans="1:7" ht="53.45" customHeight="1" x14ac:dyDescent="0.2">
      <c r="A66" s="117">
        <f>IF(D66="","",MAX($A$2:A65)+1)</f>
        <v>35</v>
      </c>
      <c r="B66" s="158" t="s">
        <v>530</v>
      </c>
      <c r="C66" s="86" t="s">
        <v>8</v>
      </c>
      <c r="D66" s="20">
        <v>1</v>
      </c>
      <c r="E66" s="157">
        <v>0</v>
      </c>
      <c r="F66" s="154">
        <f t="shared" si="8"/>
        <v>0</v>
      </c>
      <c r="G66" s="155">
        <f t="shared" si="9"/>
        <v>0</v>
      </c>
    </row>
    <row r="67" spans="1:7" ht="58.9" customHeight="1" x14ac:dyDescent="0.2">
      <c r="A67" s="117">
        <f>IF(D67="","",MAX($A$2:A66)+1)</f>
        <v>36</v>
      </c>
      <c r="B67" s="158" t="s">
        <v>531</v>
      </c>
      <c r="C67" s="86" t="s">
        <v>532</v>
      </c>
      <c r="D67" s="20">
        <v>20</v>
      </c>
      <c r="E67" s="157">
        <v>0</v>
      </c>
      <c r="F67" s="154">
        <f t="shared" si="8"/>
        <v>0</v>
      </c>
      <c r="G67" s="155">
        <f t="shared" si="9"/>
        <v>0</v>
      </c>
    </row>
    <row r="68" spans="1:7" ht="14.25" x14ac:dyDescent="0.2">
      <c r="A68" s="117" t="str">
        <f>IF(D68="","",MAX($A$2:A67)+1)</f>
        <v/>
      </c>
      <c r="B68" s="106"/>
      <c r="C68" s="86"/>
      <c r="D68" s="20"/>
      <c r="E68" s="20"/>
      <c r="F68" s="154"/>
      <c r="G68" s="155"/>
    </row>
    <row r="69" spans="1:7" ht="15" x14ac:dyDescent="0.2">
      <c r="A69" s="117" t="str">
        <f>IF(D69="","",MAX($A$2:A68)+1)</f>
        <v/>
      </c>
      <c r="B69" s="156" t="s">
        <v>533</v>
      </c>
      <c r="C69" s="86"/>
      <c r="D69" s="20"/>
      <c r="E69" s="20"/>
      <c r="F69" s="154"/>
      <c r="G69" s="155"/>
    </row>
    <row r="70" spans="1:7" ht="37.15" customHeight="1" x14ac:dyDescent="0.2">
      <c r="A70" s="117">
        <f>IF(D70="","",MAX($A$2:A69)+1)</f>
        <v>37</v>
      </c>
      <c r="B70" s="158" t="s">
        <v>534</v>
      </c>
      <c r="C70" s="86" t="s">
        <v>487</v>
      </c>
      <c r="D70" s="20">
        <v>10</v>
      </c>
      <c r="E70" s="157">
        <v>0</v>
      </c>
      <c r="F70" s="154">
        <f t="shared" ref="F70:F75" si="10">IF(ISNUMBER(E70),IF(E70&gt;0,ROUND(E70,2),0),0)</f>
        <v>0</v>
      </c>
      <c r="G70" s="155">
        <f t="shared" ref="G70:G75" si="11">ROUND(D70*F70,2)</f>
        <v>0</v>
      </c>
    </row>
    <row r="71" spans="1:7" ht="51.6" customHeight="1" x14ac:dyDescent="0.2">
      <c r="A71" s="117">
        <f>IF(D71="","",MAX($A$2:A70)+1)</f>
        <v>38</v>
      </c>
      <c r="B71" s="158" t="s">
        <v>535</v>
      </c>
      <c r="C71" s="86" t="s">
        <v>492</v>
      </c>
      <c r="D71" s="20">
        <v>10</v>
      </c>
      <c r="E71" s="157">
        <v>0</v>
      </c>
      <c r="F71" s="154">
        <f t="shared" si="10"/>
        <v>0</v>
      </c>
      <c r="G71" s="155">
        <f t="shared" si="11"/>
        <v>0</v>
      </c>
    </row>
    <row r="72" spans="1:7" s="160" customFormat="1" ht="54.6" customHeight="1" x14ac:dyDescent="0.2">
      <c r="A72" s="117">
        <f>IF(D72="","",MAX($A$2:A71)+1)</f>
        <v>39</v>
      </c>
      <c r="B72" s="158" t="s">
        <v>536</v>
      </c>
      <c r="C72" s="86" t="s">
        <v>481</v>
      </c>
      <c r="D72" s="20">
        <v>1</v>
      </c>
      <c r="E72" s="157">
        <v>0</v>
      </c>
      <c r="F72" s="154">
        <f t="shared" si="10"/>
        <v>0</v>
      </c>
      <c r="G72" s="155">
        <f t="shared" si="11"/>
        <v>0</v>
      </c>
    </row>
    <row r="73" spans="1:7" s="160" customFormat="1" ht="96" customHeight="1" x14ac:dyDescent="0.2">
      <c r="A73" s="117">
        <f>IF(D73="","",MAX($A$2:A72)+1)</f>
        <v>40</v>
      </c>
      <c r="B73" s="158" t="s">
        <v>537</v>
      </c>
      <c r="C73" s="86" t="s">
        <v>481</v>
      </c>
      <c r="D73" s="20">
        <v>1</v>
      </c>
      <c r="E73" s="157">
        <v>0</v>
      </c>
      <c r="F73" s="154">
        <f t="shared" si="10"/>
        <v>0</v>
      </c>
      <c r="G73" s="155">
        <f t="shared" si="11"/>
        <v>0</v>
      </c>
    </row>
    <row r="74" spans="1:7" s="160" customFormat="1" ht="57" x14ac:dyDescent="0.2">
      <c r="A74" s="117">
        <f>IF(D74="","",MAX($A$2:A73)+1)</f>
        <v>41</v>
      </c>
      <c r="B74" s="158" t="s">
        <v>538</v>
      </c>
      <c r="C74" s="86" t="s">
        <v>492</v>
      </c>
      <c r="D74" s="20">
        <v>1</v>
      </c>
      <c r="E74" s="157">
        <v>0</v>
      </c>
      <c r="F74" s="154">
        <f t="shared" si="10"/>
        <v>0</v>
      </c>
      <c r="G74" s="155">
        <f t="shared" si="11"/>
        <v>0</v>
      </c>
    </row>
    <row r="75" spans="1:7" ht="19.899999999999999" customHeight="1" x14ac:dyDescent="0.2">
      <c r="A75" s="117">
        <f>IF(D75="","",MAX($A$2:A74)+1)</f>
        <v>42</v>
      </c>
      <c r="B75" s="158" t="s">
        <v>539</v>
      </c>
      <c r="C75" s="86" t="s">
        <v>481</v>
      </c>
      <c r="D75" s="20">
        <v>1</v>
      </c>
      <c r="E75" s="157">
        <v>0</v>
      </c>
      <c r="F75" s="154">
        <f t="shared" si="10"/>
        <v>0</v>
      </c>
      <c r="G75" s="155">
        <f t="shared" si="11"/>
        <v>0</v>
      </c>
    </row>
    <row r="76" spans="1:7" ht="63" customHeight="1" x14ac:dyDescent="0.2">
      <c r="A76" s="117" t="str">
        <f>IF(D76="","",MAX($A$2:A75)+1)</f>
        <v/>
      </c>
      <c r="B76" s="106" t="s">
        <v>540</v>
      </c>
      <c r="C76" s="86"/>
      <c r="D76" s="20"/>
      <c r="E76" s="20"/>
      <c r="F76" s="154"/>
      <c r="G76" s="155"/>
    </row>
    <row r="77" spans="1:7" ht="24" customHeight="1" x14ac:dyDescent="0.2">
      <c r="A77" s="117">
        <f>IF(D77="","",MAX($A$2:A76)+1)</f>
        <v>43</v>
      </c>
      <c r="B77" s="158" t="s">
        <v>541</v>
      </c>
      <c r="C77" s="86" t="s">
        <v>532</v>
      </c>
      <c r="D77" s="20">
        <v>40</v>
      </c>
      <c r="E77" s="157">
        <v>0</v>
      </c>
      <c r="F77" s="154">
        <f>IF(ISNUMBER(E77),IF(E77&gt;0,ROUND(E77,2),0),0)</f>
        <v>0</v>
      </c>
      <c r="G77" s="155">
        <f>ROUND(D77*F77,2)</f>
        <v>0</v>
      </c>
    </row>
    <row r="78" spans="1:7" ht="22.15" customHeight="1" x14ac:dyDescent="0.2">
      <c r="A78" s="117">
        <f>IF(D78="","",MAX($A$2:A77)+1)</f>
        <v>44</v>
      </c>
      <c r="B78" s="158" t="s">
        <v>542</v>
      </c>
      <c r="C78" s="86" t="s">
        <v>532</v>
      </c>
      <c r="D78" s="20">
        <v>40</v>
      </c>
      <c r="E78" s="157">
        <v>0</v>
      </c>
      <c r="F78" s="154">
        <f>IF(ISNUMBER(E78),IF(E78&gt;0,ROUND(E78,2),0),0)</f>
        <v>0</v>
      </c>
      <c r="G78" s="155">
        <f>ROUND(D78*F78,2)</f>
        <v>0</v>
      </c>
    </row>
    <row r="79" spans="1:7" ht="14.25" x14ac:dyDescent="0.2">
      <c r="A79" s="117" t="str">
        <f>IF(D79="","",MAX($A$2:A78)+1)</f>
        <v/>
      </c>
      <c r="B79" s="106"/>
      <c r="C79" s="86"/>
      <c r="D79" s="20"/>
      <c r="E79" s="20"/>
      <c r="F79" s="154"/>
      <c r="G79" s="155"/>
    </row>
    <row r="80" spans="1:7" ht="15" x14ac:dyDescent="0.2">
      <c r="A80" s="117" t="str">
        <f>IF(D80="","",MAX($A$2:A79)+1)</f>
        <v/>
      </c>
      <c r="B80" s="156" t="s">
        <v>543</v>
      </c>
      <c r="C80" s="86"/>
      <c r="D80" s="20"/>
      <c r="E80" s="20"/>
      <c r="F80" s="154"/>
      <c r="G80" s="155"/>
    </row>
    <row r="81" spans="1:7" ht="110.45" customHeight="1" x14ac:dyDescent="0.2">
      <c r="A81" s="117">
        <f>IF(D81="","",MAX($A$2:A80)+1)</f>
        <v>45</v>
      </c>
      <c r="B81" s="158" t="s">
        <v>544</v>
      </c>
      <c r="C81" s="86" t="s">
        <v>487</v>
      </c>
      <c r="D81" s="20">
        <v>10</v>
      </c>
      <c r="E81" s="157">
        <v>0</v>
      </c>
      <c r="F81" s="154">
        <f>IF(ISNUMBER(E81),IF(E81&gt;0,ROUND(E81,2),0),0)</f>
        <v>0</v>
      </c>
      <c r="G81" s="155">
        <f>ROUND(D81*F81,2)</f>
        <v>0</v>
      </c>
    </row>
    <row r="82" spans="1:7" ht="49.9" customHeight="1" x14ac:dyDescent="0.2">
      <c r="A82" s="117">
        <f>IF(D82="","",MAX($A$2:A81)+1)</f>
        <v>46</v>
      </c>
      <c r="B82" s="158" t="s">
        <v>545</v>
      </c>
      <c r="C82" s="86" t="s">
        <v>8</v>
      </c>
      <c r="D82" s="20">
        <v>1</v>
      </c>
      <c r="E82" s="157">
        <v>0</v>
      </c>
      <c r="F82" s="154">
        <f>IF(ISNUMBER(E82),IF(E82&gt;0,ROUND(E82,2),0),0)</f>
        <v>0</v>
      </c>
      <c r="G82" s="155">
        <f>ROUND(D82*F82,2)</f>
        <v>0</v>
      </c>
    </row>
    <row r="83" spans="1:7" ht="14.25" x14ac:dyDescent="0.2">
      <c r="A83" s="117" t="str">
        <f>IF(D83="","",MAX($A$2:A82)+1)</f>
        <v/>
      </c>
      <c r="B83" s="106"/>
      <c r="C83" s="86"/>
      <c r="D83" s="20"/>
      <c r="E83" s="20"/>
      <c r="F83" s="154"/>
      <c r="G83" s="155"/>
    </row>
    <row r="84" spans="1:7" ht="15" x14ac:dyDescent="0.2">
      <c r="A84" s="117" t="str">
        <f>IF(D84="","",MAX($A$2:A83)+1)</f>
        <v/>
      </c>
      <c r="B84" s="156" t="s">
        <v>546</v>
      </c>
      <c r="C84" s="86"/>
      <c r="D84" s="20"/>
      <c r="E84" s="20"/>
      <c r="F84" s="154"/>
      <c r="G84" s="155"/>
    </row>
    <row r="85" spans="1:7" ht="264.60000000000002" customHeight="1" x14ac:dyDescent="0.2">
      <c r="A85" s="117">
        <f>IF(D85="","",MAX($A$2:A84)+1)</f>
        <v>47</v>
      </c>
      <c r="B85" s="158" t="s">
        <v>547</v>
      </c>
      <c r="C85" s="86" t="s">
        <v>492</v>
      </c>
      <c r="D85" s="20">
        <v>64</v>
      </c>
      <c r="E85" s="157">
        <v>0</v>
      </c>
      <c r="F85" s="154">
        <f>IF(ISNUMBER(E85),IF(E85&gt;0,ROUND(E85,2),0),0)</f>
        <v>0</v>
      </c>
      <c r="G85" s="155">
        <f>ROUND(D85*F85,2)</f>
        <v>0</v>
      </c>
    </row>
    <row r="86" spans="1:7" ht="14.25" x14ac:dyDescent="0.2">
      <c r="A86" s="117" t="str">
        <f>IF(D86="","",MAX($A$2:A85)+1)</f>
        <v/>
      </c>
      <c r="B86" s="106"/>
      <c r="C86" s="86"/>
      <c r="D86" s="20"/>
      <c r="E86" s="20"/>
      <c r="F86" s="154"/>
      <c r="G86" s="155"/>
    </row>
    <row r="87" spans="1:7" ht="15" x14ac:dyDescent="0.2">
      <c r="A87" s="117" t="str">
        <f>IF(D87="","",MAX($A$2:A86)+1)</f>
        <v/>
      </c>
      <c r="B87" s="156" t="s">
        <v>548</v>
      </c>
      <c r="C87" s="86"/>
      <c r="D87" s="20"/>
      <c r="E87" s="20"/>
      <c r="F87" s="154"/>
      <c r="G87" s="155"/>
    </row>
    <row r="88" spans="1:7" ht="51.6" customHeight="1" x14ac:dyDescent="0.2">
      <c r="A88" s="117">
        <f>IF(D88="","",MAX($A$2:A87)+1)</f>
        <v>48</v>
      </c>
      <c r="B88" s="158" t="s">
        <v>549</v>
      </c>
      <c r="C88" s="86" t="s">
        <v>492</v>
      </c>
      <c r="D88" s="20">
        <v>30</v>
      </c>
      <c r="E88" s="157">
        <v>0</v>
      </c>
      <c r="F88" s="154">
        <f>IF(ISNUMBER(E88),IF(E88&gt;0,ROUND(E88,2),0),0)</f>
        <v>0</v>
      </c>
      <c r="G88" s="155">
        <f>ROUND(D88*F88,2)</f>
        <v>0</v>
      </c>
    </row>
    <row r="89" spans="1:7" ht="64.150000000000006" customHeight="1" x14ac:dyDescent="0.2">
      <c r="A89" s="117">
        <f>IF(D89="","",MAX($A$2:A88)+1)</f>
        <v>49</v>
      </c>
      <c r="B89" s="158" t="s">
        <v>550</v>
      </c>
      <c r="C89" s="86" t="s">
        <v>487</v>
      </c>
      <c r="D89" s="20">
        <v>30</v>
      </c>
      <c r="E89" s="157">
        <v>0</v>
      </c>
      <c r="F89" s="154">
        <f>IF(ISNUMBER(E89),IF(E89&gt;0,ROUND(E89,2),0),0)</f>
        <v>0</v>
      </c>
      <c r="G89" s="155">
        <f>ROUND(D89*F89,2)</f>
        <v>0</v>
      </c>
    </row>
    <row r="90" spans="1:7" ht="24.6" customHeight="1" x14ac:dyDescent="0.2">
      <c r="A90" s="117" t="str">
        <f>IF(D90="","",MAX($A$2:A89)+1)</f>
        <v/>
      </c>
      <c r="B90" s="106" t="s">
        <v>551</v>
      </c>
      <c r="C90" s="86"/>
      <c r="D90" s="20"/>
      <c r="E90" s="20"/>
      <c r="F90" s="154"/>
      <c r="G90" s="155"/>
    </row>
    <row r="91" spans="1:7" ht="51" customHeight="1" x14ac:dyDescent="0.2">
      <c r="A91" s="117">
        <f>IF(D91="","",MAX($A$2:A90)+1)</f>
        <v>50</v>
      </c>
      <c r="B91" s="158" t="s">
        <v>552</v>
      </c>
      <c r="C91" s="86" t="s">
        <v>492</v>
      </c>
      <c r="D91" s="20">
        <v>42</v>
      </c>
      <c r="E91" s="157">
        <v>0</v>
      </c>
      <c r="F91" s="154">
        <f>IF(ISNUMBER(E91),IF(E91&gt;0,ROUND(E91,2),0),0)</f>
        <v>0</v>
      </c>
      <c r="G91" s="155">
        <f>ROUND(D91*F91,2)</f>
        <v>0</v>
      </c>
    </row>
    <row r="92" spans="1:7" ht="53.45" customHeight="1" x14ac:dyDescent="0.2">
      <c r="A92" s="117">
        <f>IF(D92="","",MAX($A$2:A91)+1)</f>
        <v>51</v>
      </c>
      <c r="B92" s="158" t="s">
        <v>553</v>
      </c>
      <c r="C92" s="86" t="s">
        <v>492</v>
      </c>
      <c r="D92" s="20">
        <v>42</v>
      </c>
      <c r="E92" s="157">
        <v>0</v>
      </c>
      <c r="F92" s="154">
        <f>IF(ISNUMBER(E92),IF(E92&gt;0,ROUND(E92,2),0),0)</f>
        <v>0</v>
      </c>
      <c r="G92" s="155">
        <f>ROUND(D92*F92,2)</f>
        <v>0</v>
      </c>
    </row>
    <row r="93" spans="1:7" ht="14.25" x14ac:dyDescent="0.2">
      <c r="A93" s="117" t="str">
        <f>IF(D93="","",MAX($A$2:A92)+1)</f>
        <v/>
      </c>
      <c r="B93" s="106"/>
      <c r="C93" s="86"/>
      <c r="D93" s="20"/>
      <c r="E93" s="20"/>
      <c r="F93" s="154"/>
      <c r="G93" s="155"/>
    </row>
    <row r="94" spans="1:7" ht="15" x14ac:dyDescent="0.2">
      <c r="A94" s="117" t="str">
        <f>IF(D94="","",MAX($A$2:A93)+1)</f>
        <v/>
      </c>
      <c r="B94" s="156" t="s">
        <v>554</v>
      </c>
      <c r="C94" s="86"/>
      <c r="D94" s="20"/>
      <c r="E94" s="20"/>
      <c r="F94" s="154"/>
      <c r="G94" s="155"/>
    </row>
    <row r="95" spans="1:7" ht="67.150000000000006" customHeight="1" x14ac:dyDescent="0.2">
      <c r="A95" s="117">
        <f>IF(D95="","",MAX($A$2:A94)+1)</f>
        <v>52</v>
      </c>
      <c r="B95" s="158" t="s">
        <v>555</v>
      </c>
      <c r="C95" s="86" t="s">
        <v>492</v>
      </c>
      <c r="D95" s="20">
        <v>266</v>
      </c>
      <c r="E95" s="157">
        <v>0</v>
      </c>
      <c r="F95" s="154">
        <f>IF(ISNUMBER(E95),IF(E95&gt;0,ROUND(E95,2),0),0)</f>
        <v>0</v>
      </c>
      <c r="G95" s="155">
        <f>ROUND(D95*F95,2)</f>
        <v>0</v>
      </c>
    </row>
    <row r="96" spans="1:7" ht="65.45" customHeight="1" x14ac:dyDescent="0.2">
      <c r="A96" s="117">
        <f>IF(D96="","",MAX($A$2:A95)+1)</f>
        <v>53</v>
      </c>
      <c r="B96" s="158" t="s">
        <v>556</v>
      </c>
      <c r="C96" s="86" t="s">
        <v>492</v>
      </c>
      <c r="D96" s="20">
        <v>170</v>
      </c>
      <c r="E96" s="157">
        <v>0</v>
      </c>
      <c r="F96" s="154">
        <f>IF(ISNUMBER(E96),IF(E96&gt;0,ROUND(E96,2),0),0)</f>
        <v>0</v>
      </c>
      <c r="G96" s="155">
        <f>ROUND(D96*F96,2)</f>
        <v>0</v>
      </c>
    </row>
    <row r="97" spans="1:8" ht="64.150000000000006" customHeight="1" x14ac:dyDescent="0.2">
      <c r="A97" s="117">
        <f>IF(D97="","",MAX($A$2:A96)+1)</f>
        <v>54</v>
      </c>
      <c r="B97" s="158" t="s">
        <v>557</v>
      </c>
      <c r="C97" s="86" t="s">
        <v>492</v>
      </c>
      <c r="D97" s="20">
        <v>42</v>
      </c>
      <c r="E97" s="157">
        <v>0</v>
      </c>
      <c r="F97" s="154">
        <f>IF(ISNUMBER(E97),IF(E97&gt;0,ROUND(E97,2),0),0)</f>
        <v>0</v>
      </c>
      <c r="G97" s="155">
        <f>ROUND(D97*F97,2)</f>
        <v>0</v>
      </c>
    </row>
    <row r="98" spans="1:8" ht="54.6" customHeight="1" x14ac:dyDescent="0.2">
      <c r="A98" s="117">
        <f>IF(D98="","",MAX($A$2:A97)+1)</f>
        <v>55</v>
      </c>
      <c r="B98" s="158" t="s">
        <v>558</v>
      </c>
      <c r="C98" s="86" t="s">
        <v>492</v>
      </c>
      <c r="D98" s="20">
        <v>133</v>
      </c>
      <c r="E98" s="157">
        <v>0</v>
      </c>
      <c r="F98" s="154">
        <f>IF(ISNUMBER(E98),IF(E98&gt;0,ROUND(E98,2),0),0)</f>
        <v>0</v>
      </c>
      <c r="G98" s="155">
        <f>ROUND(D98*F98,2)</f>
        <v>0</v>
      </c>
    </row>
    <row r="99" spans="1:8" ht="14.25" x14ac:dyDescent="0.2">
      <c r="A99" s="117" t="str">
        <f>IF(D99="","",MAX($A$2:A98)+1)</f>
        <v/>
      </c>
      <c r="B99" s="106"/>
      <c r="C99" s="86"/>
      <c r="D99" s="20"/>
      <c r="E99" s="20"/>
      <c r="F99" s="154"/>
      <c r="G99" s="155"/>
    </row>
    <row r="100" spans="1:8" ht="15" x14ac:dyDescent="0.2">
      <c r="A100" s="117" t="str">
        <f>IF(D100="","",MAX($A$2:A95)+1)</f>
        <v/>
      </c>
      <c r="B100" s="156" t="s">
        <v>559</v>
      </c>
      <c r="C100" s="86"/>
      <c r="D100" s="20"/>
      <c r="E100" s="20"/>
      <c r="F100" s="154"/>
      <c r="G100" s="155"/>
    </row>
    <row r="101" spans="1:8" ht="42.75" x14ac:dyDescent="0.2">
      <c r="A101" s="117">
        <f>IF(D101="","",MAX($A$2:A100)+1)</f>
        <v>56</v>
      </c>
      <c r="B101" s="158" t="s">
        <v>560</v>
      </c>
      <c r="C101" s="86" t="s">
        <v>8</v>
      </c>
      <c r="D101" s="20">
        <v>1</v>
      </c>
      <c r="E101" s="157">
        <v>0</v>
      </c>
      <c r="F101" s="154">
        <f>IF(ISNUMBER(E101),IF(E101&gt;0,ROUND(E101,2),0),0)</f>
        <v>0</v>
      </c>
      <c r="G101" s="155">
        <f>ROUND(D101*F101,2)</f>
        <v>0</v>
      </c>
    </row>
    <row r="102" spans="1:8" ht="14.25" x14ac:dyDescent="0.2">
      <c r="A102" s="117"/>
      <c r="B102" s="106"/>
      <c r="C102" s="86"/>
      <c r="D102" s="20"/>
      <c r="E102" s="20"/>
      <c r="F102" s="154"/>
      <c r="G102" s="155"/>
    </row>
    <row r="103" spans="1:8" ht="15" x14ac:dyDescent="0.2">
      <c r="A103" s="117" t="str">
        <f>IF(D103="","",MAX($A$2:A99)+1)</f>
        <v/>
      </c>
      <c r="B103" s="156" t="s">
        <v>561</v>
      </c>
      <c r="C103" s="86"/>
      <c r="D103" s="20"/>
      <c r="E103" s="20"/>
      <c r="F103" s="154"/>
      <c r="G103" s="155"/>
    </row>
    <row r="104" spans="1:8" ht="53.45" customHeight="1" x14ac:dyDescent="0.2">
      <c r="A104" s="117">
        <f>IF(D104="","",MAX($A$2:A103)+1)</f>
        <v>57</v>
      </c>
      <c r="B104" s="158" t="s">
        <v>562</v>
      </c>
      <c r="C104" s="86" t="s">
        <v>481</v>
      </c>
      <c r="D104" s="20">
        <v>1</v>
      </c>
      <c r="E104" s="157">
        <v>0</v>
      </c>
      <c r="F104" s="154">
        <f>IF(ISNUMBER(E104),IF(E104&gt;0,ROUND(E104,2),0),0)</f>
        <v>0</v>
      </c>
      <c r="G104" s="155">
        <f>ROUND(D104*F104,2)</f>
        <v>0</v>
      </c>
    </row>
    <row r="105" spans="1:8" ht="20.45" customHeight="1" x14ac:dyDescent="0.2">
      <c r="A105" s="117">
        <f>IF(D105="","",MAX($A$2:A104)+1)</f>
        <v>58</v>
      </c>
      <c r="B105" s="158" t="s">
        <v>563</v>
      </c>
      <c r="C105" s="86" t="s">
        <v>481</v>
      </c>
      <c r="D105" s="20">
        <v>1</v>
      </c>
      <c r="E105" s="157">
        <v>0</v>
      </c>
      <c r="F105" s="154">
        <f>IF(ISNUMBER(E105),IF(E105&gt;0,ROUND(E105,2),0),0)</f>
        <v>0</v>
      </c>
      <c r="G105" s="155">
        <f>ROUND(D105*F105,2)</f>
        <v>0</v>
      </c>
    </row>
    <row r="106" spans="1:8" s="103" customFormat="1" ht="24.6" customHeight="1" x14ac:dyDescent="0.2">
      <c r="A106" s="117">
        <f>IF(D106="","",MAX($A$2:A105)+1)</f>
        <v>59</v>
      </c>
      <c r="B106" s="158" t="s">
        <v>564</v>
      </c>
      <c r="C106" s="86" t="s">
        <v>481</v>
      </c>
      <c r="D106" s="20">
        <v>1</v>
      </c>
      <c r="E106" s="157">
        <v>0</v>
      </c>
      <c r="F106" s="154">
        <f>IF(ISNUMBER(E106),IF(E106&gt;0,ROUND(E106,2),0),0)</f>
        <v>0</v>
      </c>
      <c r="G106" s="155">
        <f>ROUND(D106*F106,2)</f>
        <v>0</v>
      </c>
    </row>
    <row r="107" spans="1:8" ht="24.6" customHeight="1" x14ac:dyDescent="0.2">
      <c r="A107" s="117">
        <f>IF(D107="","",MAX($A$2:A106)+1)</f>
        <v>60</v>
      </c>
      <c r="B107" s="158" t="s">
        <v>565</v>
      </c>
      <c r="C107" s="86" t="s">
        <v>481</v>
      </c>
      <c r="D107" s="20">
        <v>1</v>
      </c>
      <c r="E107" s="157">
        <v>0</v>
      </c>
      <c r="F107" s="154">
        <f>IF(ISNUMBER(E107),IF(E107&gt;0,ROUND(E107,2),0),0)</f>
        <v>0</v>
      </c>
      <c r="G107" s="155">
        <f>ROUND(D107*F107,2)</f>
        <v>0</v>
      </c>
    </row>
    <row r="108" spans="1:8" ht="14.25" x14ac:dyDescent="0.2">
      <c r="A108" s="117">
        <f>IF(D108="","",MAX($A$2:A107)+1)</f>
        <v>61</v>
      </c>
      <c r="B108" s="106" t="s">
        <v>117</v>
      </c>
      <c r="C108" s="86" t="s">
        <v>481</v>
      </c>
      <c r="D108" s="20">
        <v>8</v>
      </c>
      <c r="E108" s="157">
        <v>0</v>
      </c>
      <c r="F108" s="154">
        <f>IF(ISNUMBER(E108),IF(E108&gt;0,ROUND(E108,2),0),0)</f>
        <v>0</v>
      </c>
      <c r="G108" s="155">
        <f>ROUND(D108*F108,2)</f>
        <v>0</v>
      </c>
    </row>
    <row r="109" spans="1:8" ht="38.25" customHeight="1" thickBot="1" x14ac:dyDescent="0.25">
      <c r="A109" s="117" t="str">
        <f>IF(D109="","",MAX($A$2:A31)+1)</f>
        <v/>
      </c>
      <c r="B109" s="106"/>
      <c r="C109" s="20"/>
      <c r="D109" s="20"/>
      <c r="E109" s="161"/>
      <c r="F109" s="162"/>
      <c r="G109" s="163"/>
    </row>
    <row r="110" spans="1:8" ht="18.75" thickBot="1" x14ac:dyDescent="0.3">
      <c r="A110" s="262"/>
      <c r="B110" s="263"/>
      <c r="C110" s="263"/>
      <c r="D110" s="264"/>
      <c r="E110" s="257" t="s">
        <v>137</v>
      </c>
      <c r="F110" s="258"/>
      <c r="G110" s="71">
        <f>SUM(G8:G108)</f>
        <v>0</v>
      </c>
      <c r="H110" s="25"/>
    </row>
    <row r="111" spans="1:8" ht="18" x14ac:dyDescent="0.25">
      <c r="A111" s="26"/>
      <c r="B111" s="26"/>
      <c r="C111" s="27"/>
      <c r="D111" s="22"/>
      <c r="E111" s="22"/>
      <c r="F111" s="23"/>
      <c r="G111" s="24"/>
      <c r="H111" s="25"/>
    </row>
    <row r="112" spans="1:8" ht="18" x14ac:dyDescent="0.25">
      <c r="A112" s="26"/>
      <c r="B112" s="28"/>
      <c r="C112" s="27"/>
      <c r="D112" s="22"/>
      <c r="E112" s="22"/>
      <c r="F112" s="23"/>
      <c r="G112" s="24"/>
      <c r="H112" s="25"/>
    </row>
    <row r="113" spans="1:8" ht="18" x14ac:dyDescent="0.25">
      <c r="A113" s="29"/>
      <c r="B113" s="30"/>
      <c r="C113" s="31"/>
      <c r="D113" s="22"/>
      <c r="E113" s="22"/>
      <c r="F113" s="23"/>
      <c r="G113" s="24"/>
      <c r="H113" s="25"/>
    </row>
    <row r="114" spans="1:8" ht="18" x14ac:dyDescent="0.25">
      <c r="A114" s="26"/>
      <c r="B114" s="32"/>
      <c r="C114" s="31"/>
      <c r="D114" s="22"/>
      <c r="E114" s="22"/>
      <c r="F114" s="23"/>
      <c r="G114" s="24"/>
      <c r="H114" s="25"/>
    </row>
    <row r="115" spans="1:8" ht="18" x14ac:dyDescent="0.25">
      <c r="A115" s="26"/>
      <c r="B115" s="32"/>
      <c r="C115" s="31"/>
      <c r="D115" s="22"/>
      <c r="E115" s="22"/>
      <c r="F115" s="23"/>
      <c r="G115" s="24"/>
      <c r="H115" s="25"/>
    </row>
    <row r="116" spans="1:8" ht="18" x14ac:dyDescent="0.25">
      <c r="A116" s="26"/>
      <c r="B116" s="32"/>
      <c r="C116" s="31"/>
      <c r="D116" s="22"/>
      <c r="E116" s="22"/>
      <c r="F116" s="23"/>
      <c r="G116" s="24"/>
      <c r="H116" s="25"/>
    </row>
    <row r="117" spans="1:8" ht="18" x14ac:dyDescent="0.25">
      <c r="A117" s="26"/>
      <c r="B117" s="32"/>
      <c r="C117" s="31"/>
      <c r="D117" s="22"/>
      <c r="E117" s="22"/>
      <c r="F117" s="23"/>
      <c r="G117" s="24"/>
      <c r="H117" s="25"/>
    </row>
    <row r="118" spans="1:8" ht="18" x14ac:dyDescent="0.25">
      <c r="A118" s="26"/>
      <c r="B118" s="32"/>
      <c r="C118" s="31"/>
      <c r="D118" s="22"/>
      <c r="E118" s="22"/>
      <c r="F118" s="23"/>
      <c r="G118" s="24"/>
      <c r="H118" s="25"/>
    </row>
    <row r="119" spans="1:8" ht="18" x14ac:dyDescent="0.25">
      <c r="A119" s="26"/>
      <c r="B119" s="32"/>
      <c r="C119" s="31"/>
      <c r="D119" s="22"/>
      <c r="E119" s="22"/>
      <c r="F119" s="23"/>
      <c r="G119" s="24"/>
      <c r="H119" s="25"/>
    </row>
    <row r="120" spans="1:8" ht="18" x14ac:dyDescent="0.25">
      <c r="A120" s="26"/>
      <c r="B120" s="32"/>
      <c r="C120" s="31"/>
      <c r="D120" s="22"/>
      <c r="E120" s="22"/>
      <c r="F120" s="23"/>
      <c r="G120" s="24"/>
      <c r="H120" s="25"/>
    </row>
    <row r="121" spans="1:8" ht="18" x14ac:dyDescent="0.25">
      <c r="A121" s="26"/>
      <c r="B121" s="32"/>
      <c r="C121" s="31"/>
      <c r="D121" s="22"/>
      <c r="E121" s="22"/>
      <c r="F121" s="23"/>
      <c r="G121" s="24"/>
      <c r="H121" s="25"/>
    </row>
    <row r="122" spans="1:8" ht="18" x14ac:dyDescent="0.25">
      <c r="A122" s="26"/>
      <c r="B122" s="28"/>
      <c r="C122" s="27"/>
      <c r="D122" s="22"/>
      <c r="E122" s="22"/>
      <c r="F122" s="23"/>
      <c r="G122" s="24"/>
      <c r="H122" s="25"/>
    </row>
    <row r="123" spans="1:8" ht="18" x14ac:dyDescent="0.25">
      <c r="A123" s="26"/>
      <c r="B123" s="26"/>
      <c r="C123" s="31"/>
      <c r="D123" s="22"/>
      <c r="E123" s="22"/>
      <c r="F123" s="23"/>
      <c r="G123" s="24"/>
      <c r="H123" s="25"/>
    </row>
    <row r="124" spans="1:8" ht="18" x14ac:dyDescent="0.25">
      <c r="A124" s="33"/>
      <c r="B124" s="34"/>
      <c r="C124" s="31"/>
      <c r="D124" s="22"/>
      <c r="E124" s="22"/>
      <c r="F124" s="23"/>
      <c r="G124" s="24"/>
      <c r="H124" s="25"/>
    </row>
    <row r="125" spans="1:8" ht="18" x14ac:dyDescent="0.25">
      <c r="A125" s="26"/>
      <c r="B125" s="28"/>
      <c r="C125" s="31"/>
      <c r="D125" s="22"/>
      <c r="E125" s="22"/>
      <c r="F125" s="23"/>
      <c r="G125" s="24"/>
      <c r="H125" s="25"/>
    </row>
    <row r="126" spans="1:8" ht="18" x14ac:dyDescent="0.25">
      <c r="A126" s="26"/>
      <c r="B126" s="28"/>
      <c r="C126" s="31"/>
      <c r="D126" s="22"/>
      <c r="E126" s="22"/>
      <c r="F126" s="23"/>
      <c r="G126" s="24"/>
      <c r="H126" s="25"/>
    </row>
    <row r="127" spans="1:8" ht="18" x14ac:dyDescent="0.25">
      <c r="A127" s="26"/>
      <c r="B127" s="26"/>
      <c r="C127" s="31"/>
      <c r="D127" s="22"/>
      <c r="E127" s="22"/>
      <c r="F127" s="23"/>
      <c r="G127" s="24"/>
      <c r="H127" s="25"/>
    </row>
    <row r="128" spans="1:8" ht="18" x14ac:dyDescent="0.25">
      <c r="A128" s="26"/>
      <c r="B128" s="28"/>
      <c r="C128" s="27"/>
      <c r="D128" s="22"/>
      <c r="E128" s="22"/>
      <c r="F128" s="23"/>
      <c r="G128" s="24"/>
      <c r="H128" s="25"/>
    </row>
    <row r="129" spans="1:8" ht="18" x14ac:dyDescent="0.25">
      <c r="A129" s="26"/>
      <c r="B129" s="28"/>
      <c r="C129" s="31"/>
      <c r="D129" s="22"/>
      <c r="E129" s="22"/>
      <c r="F129" s="23"/>
      <c r="G129" s="24"/>
      <c r="H129" s="25"/>
    </row>
    <row r="130" spans="1:8" ht="18" x14ac:dyDescent="0.25">
      <c r="A130" s="26"/>
      <c r="B130" s="28"/>
      <c r="C130" s="31"/>
      <c r="D130" s="22"/>
      <c r="E130" s="22"/>
      <c r="F130" s="23"/>
      <c r="G130" s="24"/>
      <c r="H130" s="25"/>
    </row>
    <row r="131" spans="1:8" ht="18" x14ac:dyDescent="0.25">
      <c r="A131" s="26"/>
      <c r="B131" s="35"/>
      <c r="C131" s="31"/>
      <c r="D131" s="22"/>
      <c r="E131" s="22"/>
      <c r="F131" s="23"/>
      <c r="G131" s="24"/>
      <c r="H131" s="25"/>
    </row>
    <row r="132" spans="1:8" ht="18" x14ac:dyDescent="0.25">
      <c r="A132" s="26"/>
      <c r="B132" s="28"/>
      <c r="C132" s="27"/>
      <c r="D132" s="22"/>
      <c r="E132" s="22"/>
      <c r="F132" s="23"/>
      <c r="G132" s="24"/>
      <c r="H132" s="25"/>
    </row>
    <row r="133" spans="1:8" ht="18" x14ac:dyDescent="0.25">
      <c r="A133" s="26"/>
      <c r="B133" s="28"/>
      <c r="C133" s="31"/>
      <c r="D133" s="22"/>
      <c r="E133" s="22"/>
      <c r="F133" s="23"/>
      <c r="G133" s="24"/>
      <c r="H133" s="25"/>
    </row>
    <row r="134" spans="1:8" ht="18" x14ac:dyDescent="0.25">
      <c r="A134" s="26"/>
      <c r="B134" s="28"/>
      <c r="C134" s="31"/>
      <c r="D134" s="22"/>
      <c r="E134" s="22"/>
      <c r="F134" s="23"/>
      <c r="G134" s="24"/>
      <c r="H134" s="25"/>
    </row>
    <row r="135" spans="1:8" ht="18" x14ac:dyDescent="0.25">
      <c r="A135" s="26"/>
      <c r="B135" s="26"/>
      <c r="C135" s="31"/>
      <c r="D135" s="22"/>
      <c r="E135" s="22"/>
      <c r="F135" s="23"/>
      <c r="G135" s="24"/>
      <c r="H135" s="25"/>
    </row>
    <row r="136" spans="1:8" ht="18" x14ac:dyDescent="0.25">
      <c r="A136" s="26"/>
      <c r="B136" s="28"/>
      <c r="C136" s="27"/>
      <c r="D136" s="22"/>
      <c r="E136" s="22"/>
      <c r="F136" s="23"/>
      <c r="G136" s="24"/>
      <c r="H136" s="25"/>
    </row>
    <row r="137" spans="1:8" ht="18" x14ac:dyDescent="0.25">
      <c r="A137" s="26"/>
      <c r="B137" s="36"/>
      <c r="C137" s="31"/>
      <c r="D137" s="22"/>
      <c r="E137" s="22"/>
      <c r="F137" s="23"/>
      <c r="G137" s="24"/>
      <c r="H137" s="25"/>
    </row>
    <row r="138" spans="1:8" ht="18" x14ac:dyDescent="0.25">
      <c r="A138" s="26"/>
      <c r="B138" s="28"/>
      <c r="C138" s="31"/>
      <c r="D138" s="22"/>
      <c r="E138" s="22"/>
      <c r="F138" s="23"/>
      <c r="G138" s="24"/>
      <c r="H138" s="25"/>
    </row>
    <row r="139" spans="1:8" ht="18" x14ac:dyDescent="0.25">
      <c r="A139" s="26"/>
      <c r="B139" s="26"/>
      <c r="C139" s="31"/>
      <c r="D139" s="22"/>
      <c r="E139" s="22"/>
      <c r="F139" s="23"/>
      <c r="G139" s="24"/>
      <c r="H139" s="25"/>
    </row>
    <row r="140" spans="1:8" ht="18" x14ac:dyDescent="0.25">
      <c r="A140" s="26"/>
      <c r="B140" s="26"/>
      <c r="C140" s="31"/>
      <c r="D140" s="22"/>
      <c r="E140" s="22"/>
      <c r="F140" s="23"/>
      <c r="G140" s="24"/>
      <c r="H140" s="25"/>
    </row>
    <row r="141" spans="1:8" ht="18" x14ac:dyDescent="0.25">
      <c r="A141" s="26"/>
      <c r="B141" s="26"/>
      <c r="C141" s="31"/>
      <c r="D141" s="22"/>
      <c r="E141" s="22"/>
      <c r="F141" s="23"/>
      <c r="G141" s="24"/>
      <c r="H141" s="25"/>
    </row>
    <row r="142" spans="1:8" ht="18" x14ac:dyDescent="0.25">
      <c r="A142" s="26"/>
      <c r="B142" s="28"/>
      <c r="C142" s="27"/>
      <c r="D142" s="22"/>
      <c r="E142" s="22"/>
      <c r="F142" s="23"/>
      <c r="G142" s="24"/>
      <c r="H142" s="25"/>
    </row>
    <row r="143" spans="1:8" ht="18" x14ac:dyDescent="0.25">
      <c r="A143" s="26"/>
      <c r="B143" s="28"/>
      <c r="C143" s="31"/>
      <c r="D143" s="22"/>
      <c r="E143" s="22"/>
      <c r="F143" s="23"/>
      <c r="G143" s="24"/>
      <c r="H143" s="25"/>
    </row>
    <row r="144" spans="1:8" ht="18" x14ac:dyDescent="0.25">
      <c r="A144" s="26"/>
      <c r="B144" s="34"/>
      <c r="C144" s="31"/>
      <c r="D144" s="22"/>
      <c r="E144" s="22"/>
      <c r="F144" s="23"/>
      <c r="G144" s="24"/>
      <c r="H144" s="25"/>
    </row>
    <row r="145" spans="1:8" ht="18" x14ac:dyDescent="0.25">
      <c r="A145" s="26"/>
      <c r="B145" s="28"/>
      <c r="C145" s="31"/>
      <c r="D145" s="22"/>
      <c r="E145" s="22"/>
      <c r="F145" s="23"/>
      <c r="G145" s="24"/>
      <c r="H145" s="25"/>
    </row>
    <row r="146" spans="1:8" ht="18" x14ac:dyDescent="0.25">
      <c r="A146" s="26"/>
      <c r="B146" s="28"/>
      <c r="C146" s="31"/>
      <c r="D146" s="22"/>
      <c r="E146" s="22"/>
      <c r="F146" s="23"/>
      <c r="G146" s="24"/>
      <c r="H146" s="25"/>
    </row>
    <row r="147" spans="1:8" ht="18.75" customHeight="1" x14ac:dyDescent="0.25">
      <c r="A147" s="244"/>
      <c r="B147" s="244"/>
      <c r="C147" s="244"/>
      <c r="D147" s="244"/>
      <c r="E147" s="244"/>
      <c r="F147" s="244"/>
      <c r="G147" s="37"/>
      <c r="H147" s="25"/>
    </row>
    <row r="148" spans="1:8" ht="18" x14ac:dyDescent="0.25">
      <c r="A148" s="26"/>
      <c r="B148" s="28"/>
      <c r="C148" s="27"/>
      <c r="D148" s="22"/>
      <c r="E148" s="22"/>
      <c r="F148" s="23"/>
      <c r="G148" s="24"/>
      <c r="H148" s="25"/>
    </row>
    <row r="149" spans="1:8" ht="18" x14ac:dyDescent="0.25">
      <c r="A149" s="29"/>
      <c r="B149" s="30"/>
      <c r="C149" s="27"/>
      <c r="D149" s="22"/>
      <c r="E149" s="22"/>
      <c r="F149" s="23"/>
      <c r="G149" s="24"/>
      <c r="H149" s="25"/>
    </row>
    <row r="150" spans="1:8" ht="18" x14ac:dyDescent="0.25">
      <c r="A150" s="38"/>
      <c r="B150" s="39"/>
      <c r="C150" s="27"/>
      <c r="D150" s="22"/>
      <c r="E150" s="22"/>
      <c r="F150" s="23"/>
      <c r="G150" s="24"/>
      <c r="H150" s="25"/>
    </row>
    <row r="151" spans="1:8" ht="18" x14ac:dyDescent="0.25">
      <c r="A151" s="38"/>
      <c r="B151" s="38"/>
      <c r="C151" s="40"/>
      <c r="D151" s="22"/>
      <c r="E151" s="22"/>
      <c r="F151" s="23"/>
      <c r="G151" s="24"/>
      <c r="H151" s="25"/>
    </row>
    <row r="152" spans="1:8" ht="18" x14ac:dyDescent="0.25">
      <c r="A152" s="38"/>
      <c r="B152" s="41"/>
      <c r="C152" s="40"/>
      <c r="D152" s="22"/>
      <c r="E152" s="22"/>
      <c r="F152" s="23"/>
      <c r="G152" s="24"/>
      <c r="H152" s="25"/>
    </row>
    <row r="153" spans="1:8" ht="18" x14ac:dyDescent="0.25">
      <c r="A153" s="38"/>
      <c r="B153" s="42"/>
      <c r="C153" s="40"/>
      <c r="D153" s="22"/>
      <c r="E153" s="22"/>
      <c r="F153" s="23"/>
      <c r="G153" s="24"/>
      <c r="H153" s="25"/>
    </row>
    <row r="154" spans="1:8" ht="18" x14ac:dyDescent="0.25">
      <c r="A154" s="38"/>
      <c r="B154" s="42"/>
      <c r="C154" s="40"/>
      <c r="D154" s="22"/>
      <c r="E154" s="22"/>
      <c r="F154" s="23"/>
      <c r="G154" s="24"/>
      <c r="H154" s="25"/>
    </row>
    <row r="155" spans="1:8" ht="18" x14ac:dyDescent="0.25">
      <c r="A155" s="38"/>
      <c r="B155" s="43"/>
      <c r="C155" s="40"/>
      <c r="D155" s="22"/>
      <c r="E155" s="22"/>
      <c r="F155" s="23"/>
      <c r="G155" s="24"/>
      <c r="H155" s="25"/>
    </row>
    <row r="156" spans="1:8" ht="18" x14ac:dyDescent="0.25">
      <c r="A156" s="38"/>
      <c r="B156" s="43"/>
      <c r="C156" s="40"/>
      <c r="D156" s="22"/>
      <c r="E156" s="22"/>
      <c r="F156" s="23"/>
      <c r="G156" s="24"/>
      <c r="H156" s="25"/>
    </row>
    <row r="157" spans="1:8" ht="18" x14ac:dyDescent="0.25">
      <c r="A157" s="44"/>
      <c r="B157" s="43"/>
      <c r="C157" s="40"/>
      <c r="D157" s="22"/>
      <c r="E157" s="22"/>
      <c r="F157" s="23"/>
      <c r="G157" s="24"/>
      <c r="H157" s="25"/>
    </row>
    <row r="158" spans="1:8" ht="18" x14ac:dyDescent="0.25">
      <c r="A158" s="38"/>
      <c r="B158" s="43"/>
      <c r="C158" s="40"/>
      <c r="D158" s="22"/>
      <c r="E158" s="22"/>
      <c r="F158" s="23"/>
      <c r="G158" s="24"/>
      <c r="H158" s="25"/>
    </row>
    <row r="159" spans="1:8" ht="18" x14ac:dyDescent="0.25">
      <c r="A159" s="38"/>
      <c r="B159" s="39"/>
      <c r="C159" s="40"/>
      <c r="D159" s="22"/>
      <c r="E159" s="22"/>
      <c r="F159" s="23"/>
      <c r="G159" s="24"/>
      <c r="H159" s="25"/>
    </row>
    <row r="160" spans="1:8" ht="18" x14ac:dyDescent="0.25">
      <c r="A160" s="38"/>
      <c r="B160" s="39"/>
      <c r="C160" s="40"/>
      <c r="D160" s="22"/>
      <c r="E160" s="22"/>
      <c r="F160" s="23"/>
      <c r="G160" s="24"/>
      <c r="H160" s="25"/>
    </row>
    <row r="161" spans="1:8" ht="18" x14ac:dyDescent="0.25">
      <c r="A161" s="38"/>
      <c r="B161" s="38"/>
      <c r="C161" s="40"/>
      <c r="D161" s="22"/>
      <c r="E161" s="22"/>
      <c r="F161" s="23"/>
      <c r="G161" s="24"/>
      <c r="H161" s="25"/>
    </row>
    <row r="162" spans="1:8" ht="18" x14ac:dyDescent="0.25">
      <c r="A162" s="38"/>
      <c r="B162" s="43"/>
      <c r="C162" s="40"/>
      <c r="D162" s="22"/>
      <c r="E162" s="22"/>
      <c r="F162" s="23"/>
      <c r="G162" s="24"/>
      <c r="H162" s="25"/>
    </row>
    <row r="163" spans="1:8" ht="18" x14ac:dyDescent="0.25">
      <c r="A163" s="38"/>
      <c r="B163" s="39"/>
      <c r="C163" s="40"/>
      <c r="D163" s="22"/>
      <c r="E163" s="22"/>
      <c r="F163" s="23"/>
      <c r="G163" s="24"/>
      <c r="H163" s="25"/>
    </row>
    <row r="164" spans="1:8" ht="18" x14ac:dyDescent="0.25">
      <c r="A164" s="38"/>
      <c r="B164" s="41"/>
      <c r="C164" s="40"/>
      <c r="D164" s="22"/>
      <c r="E164" s="22"/>
      <c r="F164" s="23"/>
      <c r="G164" s="24"/>
      <c r="H164" s="25"/>
    </row>
    <row r="165" spans="1:8" ht="18" x14ac:dyDescent="0.25">
      <c r="A165" s="28"/>
      <c r="B165" s="36"/>
      <c r="C165" s="45"/>
      <c r="D165" s="22"/>
      <c r="E165" s="22"/>
      <c r="F165" s="23"/>
      <c r="G165" s="24"/>
      <c r="H165" s="25"/>
    </row>
    <row r="166" spans="1:8" ht="18" x14ac:dyDescent="0.25">
      <c r="A166" s="28"/>
      <c r="B166" s="36"/>
      <c r="C166" s="45"/>
      <c r="D166" s="22"/>
      <c r="E166" s="22"/>
      <c r="F166" s="23"/>
      <c r="G166" s="24"/>
      <c r="H166" s="25"/>
    </row>
    <row r="167" spans="1:8" ht="18" x14ac:dyDescent="0.25">
      <c r="A167" s="28"/>
      <c r="B167" s="36"/>
      <c r="C167" s="45"/>
      <c r="D167" s="22"/>
      <c r="E167" s="22"/>
      <c r="F167" s="23"/>
      <c r="G167" s="24"/>
      <c r="H167" s="25"/>
    </row>
    <row r="168" spans="1:8" ht="18" x14ac:dyDescent="0.25">
      <c r="A168" s="28"/>
      <c r="B168" s="36"/>
      <c r="C168" s="45"/>
      <c r="D168" s="22"/>
      <c r="E168" s="22"/>
      <c r="F168" s="23"/>
      <c r="G168" s="24"/>
      <c r="H168" s="25"/>
    </row>
    <row r="169" spans="1:8" ht="18" x14ac:dyDescent="0.25">
      <c r="A169" s="28"/>
      <c r="B169" s="36"/>
      <c r="C169" s="45"/>
      <c r="D169" s="22"/>
      <c r="E169" s="22"/>
      <c r="F169" s="23"/>
      <c r="G169" s="24"/>
      <c r="H169" s="25"/>
    </row>
    <row r="170" spans="1:8" ht="18" x14ac:dyDescent="0.25">
      <c r="A170" s="38"/>
      <c r="B170" s="28"/>
      <c r="C170" s="27"/>
      <c r="D170" s="22"/>
      <c r="E170" s="22"/>
      <c r="F170" s="23"/>
      <c r="G170" s="24"/>
      <c r="H170" s="25"/>
    </row>
    <row r="171" spans="1:8" ht="18" x14ac:dyDescent="0.25">
      <c r="A171" s="38"/>
      <c r="B171" s="38"/>
      <c r="C171" s="40"/>
      <c r="D171" s="22"/>
      <c r="E171" s="22"/>
      <c r="F171" s="23"/>
      <c r="G171" s="24"/>
      <c r="H171" s="25"/>
    </row>
    <row r="172" spans="1:8" ht="18" x14ac:dyDescent="0.25">
      <c r="A172" s="38"/>
      <c r="B172" s="41"/>
      <c r="C172" s="40"/>
      <c r="D172" s="22"/>
      <c r="E172" s="22"/>
      <c r="F172" s="23"/>
      <c r="G172" s="24"/>
      <c r="H172" s="25"/>
    </row>
    <row r="173" spans="1:8" ht="18" x14ac:dyDescent="0.25">
      <c r="A173" s="38"/>
      <c r="B173" s="39"/>
      <c r="C173" s="40"/>
      <c r="D173" s="22"/>
      <c r="E173" s="22"/>
      <c r="F173" s="23"/>
      <c r="G173" s="24"/>
      <c r="H173" s="25"/>
    </row>
    <row r="174" spans="1:8" ht="18" x14ac:dyDescent="0.25">
      <c r="A174" s="38"/>
      <c r="B174" s="39"/>
      <c r="C174" s="40"/>
      <c r="D174" s="22"/>
      <c r="E174" s="22"/>
      <c r="F174" s="23"/>
      <c r="G174" s="24"/>
      <c r="H174" s="25"/>
    </row>
    <row r="175" spans="1:8" ht="18" x14ac:dyDescent="0.25">
      <c r="A175" s="38"/>
      <c r="B175" s="38"/>
      <c r="C175" s="40"/>
      <c r="D175" s="22"/>
      <c r="E175" s="22"/>
      <c r="F175" s="23"/>
      <c r="G175" s="24"/>
      <c r="H175" s="25"/>
    </row>
    <row r="176" spans="1:8" ht="18" x14ac:dyDescent="0.25">
      <c r="A176" s="26"/>
      <c r="B176" s="28"/>
      <c r="C176" s="27"/>
      <c r="D176" s="22"/>
      <c r="E176" s="22"/>
      <c r="F176" s="23"/>
      <c r="G176" s="24"/>
      <c r="H176" s="25"/>
    </row>
    <row r="177" spans="1:8" ht="18.75" customHeight="1" x14ac:dyDescent="0.25">
      <c r="A177" s="244"/>
      <c r="B177" s="244"/>
      <c r="C177" s="244"/>
      <c r="D177" s="244"/>
      <c r="E177" s="244"/>
      <c r="F177" s="244"/>
      <c r="G177" s="37"/>
      <c r="H177" s="25"/>
    </row>
    <row r="178" spans="1:8" ht="18" x14ac:dyDescent="0.25">
      <c r="A178" s="26"/>
      <c r="B178" s="28"/>
      <c r="C178" s="27"/>
      <c r="D178" s="22"/>
      <c r="E178" s="22"/>
      <c r="F178" s="23"/>
      <c r="G178" s="24"/>
      <c r="H178" s="25"/>
    </row>
    <row r="179" spans="1:8" ht="18" x14ac:dyDescent="0.25">
      <c r="A179" s="29"/>
      <c r="B179" s="30"/>
      <c r="C179" s="27"/>
      <c r="D179" s="22"/>
      <c r="E179" s="22"/>
      <c r="F179" s="23"/>
      <c r="G179" s="24"/>
      <c r="H179" s="25"/>
    </row>
    <row r="180" spans="1:8" ht="18" x14ac:dyDescent="0.25">
      <c r="A180" s="26"/>
      <c r="B180" s="28"/>
      <c r="C180" s="27"/>
      <c r="D180" s="22"/>
      <c r="E180" s="22"/>
      <c r="F180" s="23"/>
      <c r="G180" s="24"/>
      <c r="H180" s="25"/>
    </row>
    <row r="181" spans="1:8" ht="18" x14ac:dyDescent="0.25">
      <c r="A181" s="38"/>
      <c r="B181" s="46"/>
      <c r="C181" s="47"/>
      <c r="D181" s="22"/>
      <c r="E181" s="22"/>
      <c r="F181" s="23"/>
      <c r="G181" s="24"/>
      <c r="H181" s="25"/>
    </row>
    <row r="182" spans="1:8" ht="18" x14ac:dyDescent="0.25">
      <c r="A182" s="38"/>
      <c r="B182" s="46"/>
      <c r="C182" s="47"/>
      <c r="D182" s="22"/>
      <c r="E182" s="22"/>
      <c r="F182" s="23"/>
      <c r="G182" s="24"/>
      <c r="H182" s="25"/>
    </row>
    <row r="183" spans="1:8" ht="18" x14ac:dyDescent="0.25">
      <c r="A183" s="38"/>
      <c r="B183" s="46"/>
      <c r="C183" s="47"/>
      <c r="D183" s="22"/>
      <c r="E183" s="22"/>
      <c r="F183" s="23"/>
      <c r="G183" s="24"/>
      <c r="H183" s="25"/>
    </row>
    <row r="184" spans="1:8" ht="18" x14ac:dyDescent="0.25">
      <c r="A184" s="38"/>
      <c r="B184" s="46"/>
      <c r="C184" s="47"/>
      <c r="D184" s="22"/>
      <c r="E184" s="22"/>
      <c r="F184" s="23"/>
      <c r="G184" s="24"/>
      <c r="H184" s="25"/>
    </row>
    <row r="185" spans="1:8" ht="18" x14ac:dyDescent="0.25">
      <c r="A185" s="48"/>
      <c r="B185" s="49"/>
      <c r="C185" s="47"/>
      <c r="D185" s="22"/>
      <c r="E185" s="22"/>
      <c r="F185" s="23"/>
      <c r="G185" s="24"/>
      <c r="H185" s="25"/>
    </row>
    <row r="186" spans="1:8" ht="18" x14ac:dyDescent="0.25">
      <c r="A186" s="26"/>
      <c r="B186" s="49"/>
      <c r="C186" s="27"/>
      <c r="D186" s="22"/>
      <c r="E186" s="22"/>
      <c r="F186" s="23"/>
      <c r="G186" s="24"/>
      <c r="H186" s="25"/>
    </row>
    <row r="187" spans="1:8" ht="18" x14ac:dyDescent="0.25">
      <c r="A187" s="48"/>
      <c r="B187" s="50"/>
      <c r="C187" s="47"/>
      <c r="D187" s="22"/>
      <c r="E187" s="22"/>
      <c r="F187" s="23"/>
      <c r="G187" s="24"/>
      <c r="H187" s="25"/>
    </row>
    <row r="188" spans="1:8" ht="18" x14ac:dyDescent="0.25">
      <c r="A188" s="48"/>
      <c r="B188" s="51"/>
      <c r="C188" s="47"/>
      <c r="D188" s="22"/>
      <c r="E188" s="22"/>
      <c r="F188" s="23"/>
      <c r="G188" s="24"/>
      <c r="H188" s="25"/>
    </row>
    <row r="189" spans="1:8" ht="18" x14ac:dyDescent="0.25">
      <c r="A189" s="38"/>
      <c r="B189" s="52"/>
      <c r="C189" s="53"/>
      <c r="D189" s="22"/>
      <c r="E189" s="22"/>
      <c r="F189" s="23"/>
      <c r="G189" s="24"/>
      <c r="H189" s="25"/>
    </row>
    <row r="190" spans="1:8" ht="18" x14ac:dyDescent="0.25">
      <c r="A190" s="38"/>
      <c r="B190" s="52"/>
      <c r="C190" s="53"/>
      <c r="D190" s="22"/>
      <c r="E190" s="22"/>
      <c r="F190" s="23"/>
      <c r="G190" s="24"/>
      <c r="H190" s="25"/>
    </row>
    <row r="191" spans="1:8" ht="18" x14ac:dyDescent="0.25">
      <c r="A191" s="48"/>
      <c r="B191" s="52"/>
      <c r="C191" s="53"/>
      <c r="D191" s="22"/>
      <c r="E191" s="22"/>
      <c r="F191" s="23"/>
      <c r="G191" s="24"/>
      <c r="H191" s="25"/>
    </row>
    <row r="192" spans="1:8" ht="18" x14ac:dyDescent="0.25">
      <c r="A192" s="26"/>
      <c r="B192" s="49"/>
      <c r="C192" s="27"/>
      <c r="D192" s="22"/>
      <c r="E192" s="22"/>
      <c r="F192" s="23"/>
      <c r="G192" s="24"/>
      <c r="H192" s="25"/>
    </row>
    <row r="193" spans="1:8" ht="18" x14ac:dyDescent="0.25">
      <c r="A193" s="48"/>
      <c r="B193" s="50"/>
      <c r="C193" s="27"/>
      <c r="D193" s="22"/>
      <c r="E193" s="22"/>
      <c r="F193" s="23"/>
      <c r="G193" s="24"/>
      <c r="H193" s="25"/>
    </row>
    <row r="194" spans="1:8" ht="18" x14ac:dyDescent="0.25">
      <c r="A194" s="26"/>
      <c r="B194" s="49"/>
      <c r="C194" s="27"/>
      <c r="D194" s="22"/>
      <c r="E194" s="22"/>
      <c r="F194" s="23"/>
      <c r="G194" s="24"/>
      <c r="H194" s="25"/>
    </row>
    <row r="195" spans="1:8" ht="18" x14ac:dyDescent="0.25">
      <c r="A195" s="48"/>
      <c r="B195" s="52"/>
      <c r="C195" s="54"/>
      <c r="D195" s="22"/>
      <c r="E195" s="22"/>
      <c r="F195" s="23"/>
      <c r="G195" s="24"/>
      <c r="H195" s="25"/>
    </row>
    <row r="196" spans="1:8" ht="18" x14ac:dyDescent="0.25">
      <c r="A196" s="48"/>
      <c r="B196" s="52"/>
      <c r="C196" s="54"/>
      <c r="D196" s="22"/>
      <c r="E196" s="22"/>
      <c r="F196" s="23"/>
      <c r="G196" s="24"/>
      <c r="H196" s="25"/>
    </row>
    <row r="197" spans="1:8" ht="18" x14ac:dyDescent="0.25">
      <c r="A197" s="48"/>
      <c r="B197" s="52"/>
      <c r="C197" s="53"/>
      <c r="D197" s="22"/>
      <c r="E197" s="22"/>
      <c r="F197" s="23"/>
      <c r="G197" s="24"/>
      <c r="H197" s="25"/>
    </row>
    <row r="198" spans="1:8" ht="18" x14ac:dyDescent="0.25">
      <c r="A198" s="48"/>
      <c r="B198" s="52"/>
      <c r="C198" s="53"/>
      <c r="D198" s="22"/>
      <c r="E198" s="22"/>
      <c r="F198" s="23"/>
      <c r="G198" s="24"/>
      <c r="H198" s="25"/>
    </row>
    <row r="199" spans="1:8" ht="18" x14ac:dyDescent="0.25">
      <c r="A199" s="48"/>
      <c r="B199" s="52"/>
      <c r="C199" s="53"/>
      <c r="D199" s="22"/>
      <c r="E199" s="22"/>
      <c r="F199" s="23"/>
      <c r="G199" s="24"/>
      <c r="H199" s="25"/>
    </row>
    <row r="200" spans="1:8" ht="18" x14ac:dyDescent="0.25">
      <c r="A200" s="48"/>
      <c r="B200" s="52"/>
      <c r="C200" s="53"/>
      <c r="D200" s="22"/>
      <c r="E200" s="22"/>
      <c r="F200" s="23"/>
      <c r="G200" s="24"/>
      <c r="H200" s="25"/>
    </row>
    <row r="201" spans="1:8" ht="18" x14ac:dyDescent="0.25">
      <c r="A201" s="48"/>
      <c r="B201" s="52"/>
      <c r="C201" s="53"/>
      <c r="D201" s="22"/>
      <c r="E201" s="22"/>
      <c r="F201" s="23"/>
      <c r="G201" s="24"/>
      <c r="H201" s="25"/>
    </row>
    <row r="202" spans="1:8" ht="18" x14ac:dyDescent="0.25">
      <c r="A202" s="48"/>
      <c r="B202" s="52"/>
      <c r="C202" s="53"/>
      <c r="D202" s="22"/>
      <c r="E202" s="22"/>
      <c r="F202" s="23"/>
      <c r="G202" s="24"/>
      <c r="H202" s="25"/>
    </row>
    <row r="203" spans="1:8" ht="18" x14ac:dyDescent="0.25">
      <c r="A203" s="48"/>
      <c r="B203" s="52"/>
      <c r="C203" s="53"/>
      <c r="D203" s="22"/>
      <c r="E203" s="22"/>
      <c r="F203" s="23"/>
      <c r="G203" s="24"/>
      <c r="H203" s="25"/>
    </row>
    <row r="204" spans="1:8" ht="18" x14ac:dyDescent="0.25">
      <c r="A204" s="48"/>
      <c r="B204" s="52"/>
      <c r="C204" s="53"/>
      <c r="D204" s="22"/>
      <c r="E204" s="22"/>
      <c r="F204" s="23"/>
      <c r="G204" s="24"/>
      <c r="H204" s="25"/>
    </row>
    <row r="205" spans="1:8" x14ac:dyDescent="0.2">
      <c r="A205" s="75"/>
      <c r="B205" s="72"/>
      <c r="C205" s="21"/>
      <c r="D205" s="22"/>
      <c r="E205" s="22"/>
      <c r="F205" s="23"/>
      <c r="G205" s="24"/>
    </row>
    <row r="206" spans="1:8" x14ac:dyDescent="0.2">
      <c r="A206" s="75"/>
      <c r="B206" s="72"/>
      <c r="C206" s="21"/>
      <c r="D206" s="22"/>
      <c r="E206" s="22"/>
      <c r="F206" s="23"/>
      <c r="G206" s="24"/>
    </row>
    <row r="207" spans="1:8" x14ac:dyDescent="0.2">
      <c r="A207" s="75"/>
      <c r="B207" s="72"/>
      <c r="C207" s="21"/>
      <c r="D207" s="22"/>
      <c r="E207" s="22"/>
      <c r="F207" s="23"/>
      <c r="G207" s="24"/>
    </row>
    <row r="208" spans="1:8"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sheetData>
  <sheetProtection algorithmName="SHA-512" hashValue="N649uGcDema+5J5F/2m5tzebsiYlkcSPMj7T1ufK9YywBtjSvDP9bX+rl7yHgkw1tPzr8alcPmb5jog0ZS0zvg==" saltValue="NTgpu7zCKTsy8IBwk5hLag==" spinCount="100000" sheet="1" objects="1" scenarios="1"/>
  <mergeCells count="5">
    <mergeCell ref="B1:G1"/>
    <mergeCell ref="A147:F147"/>
    <mergeCell ref="A177:F177"/>
    <mergeCell ref="A110:D110"/>
    <mergeCell ref="E110:F110"/>
  </mergeCells>
  <conditionalFormatting sqref="A4:A5">
    <cfRule type="expression" dxfId="15" priority="2">
      <formula>CELL("protect", INDIRECT(ADDRESS(ROW(),COLUMN())))=0</formula>
    </cfRule>
  </conditionalFormatting>
  <conditionalFormatting sqref="A7:A109">
    <cfRule type="expression" dxfId="14" priority="1">
      <formula>CELL("protect", INDIRECT(ADDRESS(ROW(),COLUMN())))=0</formula>
    </cfRule>
  </conditionalFormatting>
  <dataValidations count="1">
    <dataValidation type="custom" showErrorMessage="1" errorTitle="Nepravilen vnos cene" error="Cena mora biti nenegativno število z največ dvema decimalkama!" sqref="E4:E5 E7:E52 E54:E109" xr:uid="{AF5FBDB9-34D2-4234-995B-9216AF4481B7}">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rowBreaks count="1" manualBreakCount="1">
    <brk id="88" max="6"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E475-1159-4925-864B-82A8C298CD82}">
  <sheetPr>
    <tabColor rgb="FF0070C0"/>
  </sheetPr>
  <dimension ref="A1:H2050"/>
  <sheetViews>
    <sheetView view="pageBreakPreview" zoomScaleNormal="100" zoomScaleSheetLayoutView="100" workbookViewId="0">
      <pane ySplit="2" topLeftCell="A100" activePane="bottomLeft" state="frozen"/>
      <selection activeCell="I12" sqref="I12"/>
      <selection pane="bottomLeft" activeCell="K113" sqref="K113"/>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566</v>
      </c>
      <c r="B3" s="147" t="s">
        <v>567</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568</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479</v>
      </c>
      <c r="C8" s="86"/>
      <c r="D8" s="20"/>
      <c r="E8" s="20"/>
      <c r="F8" s="154"/>
      <c r="G8" s="155"/>
    </row>
    <row r="9" spans="1:7" ht="28.5" x14ac:dyDescent="0.2">
      <c r="A9" s="117">
        <f>IF(D9="","",MAX($A$2:A8)+1)</f>
        <v>1</v>
      </c>
      <c r="B9" s="106" t="s">
        <v>480</v>
      </c>
      <c r="C9" s="86" t="s">
        <v>481</v>
      </c>
      <c r="D9" s="20">
        <v>1</v>
      </c>
      <c r="E9" s="157">
        <v>0</v>
      </c>
      <c r="F9" s="154">
        <f>IF(ISNUMBER(E9),IF(E9&gt;0,ROUND(E9,2),0),0)</f>
        <v>0</v>
      </c>
      <c r="G9" s="155">
        <f>ROUND(D9*F9,2)</f>
        <v>0</v>
      </c>
    </row>
    <row r="10" spans="1:7" ht="14.25" x14ac:dyDescent="0.2">
      <c r="A10" s="117" t="str">
        <f>IF(D10="","",MAX($A$2:A9)+1)</f>
        <v/>
      </c>
      <c r="B10" s="106"/>
      <c r="C10" s="86"/>
      <c r="D10" s="20"/>
      <c r="E10" s="20"/>
      <c r="F10" s="154"/>
      <c r="G10" s="155"/>
    </row>
    <row r="11" spans="1:7" ht="15" x14ac:dyDescent="0.2">
      <c r="A11" s="117" t="str">
        <f>IF(D11="","",MAX($A$2:A10)+1)</f>
        <v/>
      </c>
      <c r="B11" s="156" t="s">
        <v>482</v>
      </c>
      <c r="C11" s="86"/>
      <c r="D11" s="20"/>
      <c r="E11" s="20"/>
      <c r="F11" s="154"/>
      <c r="G11" s="155"/>
    </row>
    <row r="12" spans="1:7" ht="24" customHeight="1" x14ac:dyDescent="0.2">
      <c r="A12" s="117">
        <f>IF(D12="","",MAX($A$2:A11)+1)</f>
        <v>2</v>
      </c>
      <c r="B12" s="100" t="s">
        <v>483</v>
      </c>
      <c r="C12" s="86" t="s">
        <v>481</v>
      </c>
      <c r="D12" s="20">
        <v>1</v>
      </c>
      <c r="E12" s="157">
        <v>0</v>
      </c>
      <c r="F12" s="154">
        <f>IF(ISNUMBER(E12),IF(E12&gt;0,ROUND(E12,2),0),0)</f>
        <v>0</v>
      </c>
      <c r="G12" s="155">
        <f>ROUND(D12*F12,2)</f>
        <v>0</v>
      </c>
    </row>
    <row r="13" spans="1:7" ht="36" customHeight="1" x14ac:dyDescent="0.2">
      <c r="A13" s="117">
        <f>IF(D13="","",MAX($A$2:A12)+1)</f>
        <v>3</v>
      </c>
      <c r="B13" s="106" t="s">
        <v>484</v>
      </c>
      <c r="C13" s="86" t="s">
        <v>481</v>
      </c>
      <c r="D13" s="20">
        <v>1</v>
      </c>
      <c r="E13" s="157">
        <v>0</v>
      </c>
      <c r="F13" s="154">
        <f>IF(ISNUMBER(E13),IF(E13&gt;0,ROUND(E13,2),0),0)</f>
        <v>0</v>
      </c>
      <c r="G13" s="155">
        <f>ROUND(D13*F13,2)</f>
        <v>0</v>
      </c>
    </row>
    <row r="14" spans="1:7" ht="14.25" x14ac:dyDescent="0.2">
      <c r="A14" s="117" t="str">
        <f>IF(D14="","",MAX($A$2:A13)+1)</f>
        <v/>
      </c>
      <c r="B14" s="106"/>
      <c r="C14" s="86"/>
      <c r="D14" s="20"/>
      <c r="E14" s="20"/>
      <c r="F14" s="154"/>
      <c r="G14" s="155"/>
    </row>
    <row r="15" spans="1:7" ht="15" x14ac:dyDescent="0.2">
      <c r="A15" s="117" t="str">
        <f>IF(D15="","",MAX($A$2:A14)+1)</f>
        <v/>
      </c>
      <c r="B15" s="156" t="s">
        <v>485</v>
      </c>
      <c r="C15" s="86"/>
      <c r="D15" s="20"/>
      <c r="E15" s="20"/>
      <c r="F15" s="154"/>
      <c r="G15" s="155"/>
    </row>
    <row r="16" spans="1:7" ht="78.599999999999994" customHeight="1" x14ac:dyDescent="0.2">
      <c r="A16" s="117">
        <f>IF(D16="","",MAX($A$2:A15)+1)</f>
        <v>4</v>
      </c>
      <c r="B16" s="106" t="s">
        <v>486</v>
      </c>
      <c r="C16" s="86" t="s">
        <v>487</v>
      </c>
      <c r="D16" s="20">
        <v>155</v>
      </c>
      <c r="E16" s="157">
        <v>0</v>
      </c>
      <c r="F16" s="154">
        <f>IF(ISNUMBER(E16),IF(E16&gt;0,ROUND(E16,2),0),0)</f>
        <v>0</v>
      </c>
      <c r="G16" s="155">
        <f>ROUND(D16*F16,2)</f>
        <v>0</v>
      </c>
    </row>
    <row r="17" spans="1:7" ht="39" customHeight="1" x14ac:dyDescent="0.2">
      <c r="A17" s="117">
        <f>IF(D17="","",MAX($A$2:A16)+1)</f>
        <v>5</v>
      </c>
      <c r="B17" s="106" t="s">
        <v>488</v>
      </c>
      <c r="C17" s="86" t="s">
        <v>487</v>
      </c>
      <c r="D17" s="20">
        <v>155</v>
      </c>
      <c r="E17" s="157">
        <v>0</v>
      </c>
      <c r="F17" s="154">
        <f>IF(ISNUMBER(E17),IF(E17&gt;0,ROUND(E17,2),0),0)</f>
        <v>0</v>
      </c>
      <c r="G17" s="155">
        <f>ROUND(D17*F17,2)</f>
        <v>0</v>
      </c>
    </row>
    <row r="18" spans="1:7" ht="51" customHeight="1" x14ac:dyDescent="0.2">
      <c r="A18" s="117">
        <f>IF(D18="","",MAX($A$2:A17)+1)</f>
        <v>6</v>
      </c>
      <c r="B18" s="106" t="s">
        <v>569</v>
      </c>
      <c r="C18" s="86" t="s">
        <v>487</v>
      </c>
      <c r="D18" s="20">
        <v>200</v>
      </c>
      <c r="E18" s="157">
        <v>0</v>
      </c>
      <c r="F18" s="154">
        <f>IF(ISNUMBER(E18),IF(E18&gt;0,ROUND(E18,2),0),0)</f>
        <v>0</v>
      </c>
      <c r="G18" s="155">
        <f>ROUND(D18*F18,2)</f>
        <v>0</v>
      </c>
    </row>
    <row r="19" spans="1:7" ht="14.25" x14ac:dyDescent="0.2">
      <c r="A19" s="117" t="str">
        <f>IF(D19="","",MAX($A$2:A18)+1)</f>
        <v/>
      </c>
      <c r="B19" s="106"/>
      <c r="C19" s="86"/>
      <c r="D19" s="20"/>
      <c r="E19" s="20"/>
      <c r="F19" s="154"/>
      <c r="G19" s="155"/>
    </row>
    <row r="20" spans="1:7" ht="15" x14ac:dyDescent="0.2">
      <c r="A20" s="117" t="str">
        <f>IF(D20="","",MAX($A$2:A19)+1)</f>
        <v/>
      </c>
      <c r="B20" s="156" t="s">
        <v>490</v>
      </c>
      <c r="C20" s="86"/>
      <c r="D20" s="20"/>
      <c r="E20" s="20"/>
      <c r="F20" s="154"/>
      <c r="G20" s="155"/>
    </row>
    <row r="21" spans="1:7" ht="68.45" customHeight="1" x14ac:dyDescent="0.2">
      <c r="A21" s="117">
        <f>IF(D21="","",MAX($A$2:A20)+1)</f>
        <v>7</v>
      </c>
      <c r="B21" s="106" t="s">
        <v>491</v>
      </c>
      <c r="C21" s="86" t="s">
        <v>492</v>
      </c>
      <c r="D21" s="20">
        <v>283.8</v>
      </c>
      <c r="E21" s="157">
        <v>0</v>
      </c>
      <c r="F21" s="154">
        <f>IF(ISNUMBER(E21),IF(E21&gt;0,ROUND(E21,2),0),0)</f>
        <v>0</v>
      </c>
      <c r="G21" s="155">
        <f>ROUND(D21*F21,2)</f>
        <v>0</v>
      </c>
    </row>
    <row r="22" spans="1:7" ht="35.450000000000003" customHeight="1" x14ac:dyDescent="0.2">
      <c r="A22" s="117">
        <f>IF(D22="","",MAX($A$2:A21)+1)</f>
        <v>8</v>
      </c>
      <c r="B22" s="158" t="s">
        <v>493</v>
      </c>
      <c r="C22" s="86" t="s">
        <v>487</v>
      </c>
      <c r="D22" s="20">
        <v>38</v>
      </c>
      <c r="E22" s="157">
        <v>0</v>
      </c>
      <c r="F22" s="154">
        <f>IF(ISNUMBER(E22),IF(E22&gt;0,ROUND(E22,2),0),0)</f>
        <v>0</v>
      </c>
      <c r="G22" s="155">
        <f>ROUND(D22*F22,2)</f>
        <v>0</v>
      </c>
    </row>
    <row r="23" spans="1:7" ht="70.900000000000006" customHeight="1" x14ac:dyDescent="0.2">
      <c r="A23" s="117">
        <f>IF(D23="","",MAX($A$2:A22)+1)</f>
        <v>9</v>
      </c>
      <c r="B23" s="158" t="s">
        <v>570</v>
      </c>
      <c r="C23" s="86" t="s">
        <v>8</v>
      </c>
      <c r="D23" s="20">
        <v>20</v>
      </c>
      <c r="E23" s="157">
        <v>0</v>
      </c>
      <c r="F23" s="154">
        <f>IF(ISNUMBER(E23),IF(E23&gt;0,ROUND(E23,2),0),0)</f>
        <v>0</v>
      </c>
      <c r="G23" s="155">
        <f>ROUND(D23*F23,2)</f>
        <v>0</v>
      </c>
    </row>
    <row r="24" spans="1:7" ht="52.15" customHeight="1" x14ac:dyDescent="0.2">
      <c r="A24" s="117">
        <f>IF(D24="","",MAX($A$2:A23)+1)</f>
        <v>10</v>
      </c>
      <c r="B24" s="158" t="s">
        <v>571</v>
      </c>
      <c r="C24" s="86" t="s">
        <v>8</v>
      </c>
      <c r="D24" s="20">
        <v>38</v>
      </c>
      <c r="E24" s="157">
        <v>0</v>
      </c>
      <c r="F24" s="154">
        <f>IF(ISNUMBER(E24),IF(E24&gt;0,ROUND(E24,2),0),0)</f>
        <v>0</v>
      </c>
      <c r="G24" s="155">
        <f>ROUND(D24*F24,2)</f>
        <v>0</v>
      </c>
    </row>
    <row r="25" spans="1:7" ht="49.15" customHeight="1" x14ac:dyDescent="0.2">
      <c r="A25" s="117">
        <f>IF(D25="","",MAX($A$2:A24)+1)</f>
        <v>11</v>
      </c>
      <c r="B25" s="158" t="s">
        <v>572</v>
      </c>
      <c r="C25" s="86" t="s">
        <v>499</v>
      </c>
      <c r="D25" s="20">
        <v>18</v>
      </c>
      <c r="E25" s="157">
        <v>0</v>
      </c>
      <c r="F25" s="154">
        <f>IF(ISNUMBER(E25),IF(E25&gt;0,ROUND(E25,2),0),0)</f>
        <v>0</v>
      </c>
      <c r="G25" s="155">
        <f>ROUND(D25*F25,2)</f>
        <v>0</v>
      </c>
    </row>
    <row r="26" spans="1:7" ht="14.25" x14ac:dyDescent="0.2">
      <c r="A26" s="117" t="str">
        <f>IF(D26="","",MAX($A$2:A25)+1)</f>
        <v/>
      </c>
      <c r="B26" s="106"/>
      <c r="C26" s="86"/>
      <c r="D26" s="20"/>
      <c r="E26" s="20"/>
      <c r="F26" s="154"/>
      <c r="G26" s="155"/>
    </row>
    <row r="27" spans="1:7" ht="15" x14ac:dyDescent="0.2">
      <c r="A27" s="117" t="str">
        <f>IF(D27="","",MAX($A$2:A26)+1)</f>
        <v/>
      </c>
      <c r="B27" s="156" t="s">
        <v>495</v>
      </c>
      <c r="C27" s="86"/>
      <c r="D27" s="20"/>
      <c r="E27" s="20"/>
      <c r="F27" s="154"/>
      <c r="G27" s="155"/>
    </row>
    <row r="28" spans="1:7" ht="14.25" x14ac:dyDescent="0.2">
      <c r="A28" s="117"/>
      <c r="B28" s="158" t="s">
        <v>496</v>
      </c>
      <c r="C28" s="86"/>
      <c r="D28" s="20"/>
      <c r="E28" s="20"/>
      <c r="F28" s="154"/>
      <c r="G28" s="155"/>
    </row>
    <row r="29" spans="1:7" ht="42.75" x14ac:dyDescent="0.2">
      <c r="A29" s="117"/>
      <c r="B29" s="158" t="s">
        <v>497</v>
      </c>
      <c r="C29" s="86"/>
      <c r="D29" s="20"/>
      <c r="E29" s="20"/>
      <c r="F29" s="154"/>
      <c r="G29" s="155"/>
    </row>
    <row r="30" spans="1:7" ht="52.9" customHeight="1" x14ac:dyDescent="0.2">
      <c r="A30" s="117">
        <f>IF(D30="","",MAX($A$2:A27)+1)</f>
        <v>12</v>
      </c>
      <c r="B30" s="158" t="s">
        <v>498</v>
      </c>
      <c r="C30" s="86" t="s">
        <v>499</v>
      </c>
      <c r="D30" s="20">
        <v>141</v>
      </c>
      <c r="E30" s="157">
        <v>0</v>
      </c>
      <c r="F30" s="154">
        <f t="shared" ref="F30:F38" si="0">IF(ISNUMBER(E30),IF(E30&gt;0,ROUND(E30,2),0),0)</f>
        <v>0</v>
      </c>
      <c r="G30" s="155">
        <f t="shared" ref="G30:G38" si="1">ROUND(D30*F30,2)</f>
        <v>0</v>
      </c>
    </row>
    <row r="31" spans="1:7" ht="52.9" customHeight="1" x14ac:dyDescent="0.2">
      <c r="A31" s="117">
        <f>IF(D31="","",MAX($A$2:A30)+1)</f>
        <v>13</v>
      </c>
      <c r="B31" s="158" t="s">
        <v>500</v>
      </c>
      <c r="C31" s="86" t="s">
        <v>499</v>
      </c>
      <c r="D31" s="20">
        <v>141</v>
      </c>
      <c r="E31" s="157">
        <v>0</v>
      </c>
      <c r="F31" s="154">
        <f>IF(ISNUMBER(E31),IF(E31&gt;0,ROUND(E31,2),0),0)</f>
        <v>0</v>
      </c>
      <c r="G31" s="155">
        <f>ROUND(D31*F31,2)</f>
        <v>0</v>
      </c>
    </row>
    <row r="32" spans="1:7" ht="52.15" customHeight="1" x14ac:dyDescent="0.2">
      <c r="A32" s="117">
        <f>IF(D32="","",MAX($A$2:A31)+1)</f>
        <v>14</v>
      </c>
      <c r="B32" s="158" t="s">
        <v>573</v>
      </c>
      <c r="C32" s="86" t="s">
        <v>499</v>
      </c>
      <c r="D32" s="20">
        <v>36</v>
      </c>
      <c r="E32" s="157">
        <v>0</v>
      </c>
      <c r="F32" s="154">
        <f>IF(ISNUMBER(E32),IF(E32&gt;0,ROUND(E32,2),0),0)</f>
        <v>0</v>
      </c>
      <c r="G32" s="155">
        <f>ROUND(D32*F32,2)</f>
        <v>0</v>
      </c>
    </row>
    <row r="33" spans="1:7" ht="49.15" customHeight="1" x14ac:dyDescent="0.2">
      <c r="A33" s="117">
        <f>IF(D33="","",MAX($A$2:A32)+1)</f>
        <v>15</v>
      </c>
      <c r="B33" s="158" t="s">
        <v>574</v>
      </c>
      <c r="C33" s="86" t="s">
        <v>499</v>
      </c>
      <c r="D33" s="20">
        <v>18</v>
      </c>
      <c r="E33" s="157">
        <v>0</v>
      </c>
      <c r="F33" s="154">
        <f>IF(ISNUMBER(E33),IF(E33&gt;0,ROUND(E33,2),0),0)</f>
        <v>0</v>
      </c>
      <c r="G33" s="155">
        <f>ROUND(D33*F33,2)</f>
        <v>0</v>
      </c>
    </row>
    <row r="34" spans="1:7" ht="64.150000000000006" customHeight="1" x14ac:dyDescent="0.2">
      <c r="A34" s="117">
        <f>IF(D34="","",MAX($A$2:A33)+1)</f>
        <v>16</v>
      </c>
      <c r="B34" s="158" t="s">
        <v>575</v>
      </c>
      <c r="C34" s="86" t="s">
        <v>492</v>
      </c>
      <c r="D34" s="20">
        <v>106</v>
      </c>
      <c r="E34" s="157">
        <v>0</v>
      </c>
      <c r="F34" s="154">
        <f t="shared" si="0"/>
        <v>0</v>
      </c>
      <c r="G34" s="155">
        <f t="shared" si="1"/>
        <v>0</v>
      </c>
    </row>
    <row r="35" spans="1:7" ht="106.9" customHeight="1" x14ac:dyDescent="0.2">
      <c r="A35" s="117">
        <f>IF(D35="","",MAX($A$2:A34)+1)</f>
        <v>17</v>
      </c>
      <c r="B35" s="158" t="s">
        <v>502</v>
      </c>
      <c r="C35" s="86" t="s">
        <v>492</v>
      </c>
      <c r="D35" s="20">
        <v>77</v>
      </c>
      <c r="E35" s="157">
        <v>0</v>
      </c>
      <c r="F35" s="154">
        <f t="shared" si="0"/>
        <v>0</v>
      </c>
      <c r="G35" s="155">
        <f t="shared" si="1"/>
        <v>0</v>
      </c>
    </row>
    <row r="36" spans="1:7" ht="42.75" x14ac:dyDescent="0.2">
      <c r="A36" s="117">
        <f>IF(D36="","",MAX($A$2:A35)+1)</f>
        <v>18</v>
      </c>
      <c r="B36" s="158" t="s">
        <v>576</v>
      </c>
      <c r="C36" s="86" t="s">
        <v>499</v>
      </c>
      <c r="D36" s="20">
        <v>18</v>
      </c>
      <c r="E36" s="157">
        <v>0</v>
      </c>
      <c r="F36" s="154">
        <f t="shared" si="0"/>
        <v>0</v>
      </c>
      <c r="G36" s="155">
        <f t="shared" si="1"/>
        <v>0</v>
      </c>
    </row>
    <row r="37" spans="1:7" ht="31.9" customHeight="1" x14ac:dyDescent="0.2">
      <c r="A37" s="117">
        <f>IF(D37="","",MAX($A$2:A36)+1)</f>
        <v>19</v>
      </c>
      <c r="B37" s="158" t="s">
        <v>577</v>
      </c>
      <c r="C37" s="86" t="s">
        <v>499</v>
      </c>
      <c r="D37" s="20">
        <v>3</v>
      </c>
      <c r="E37" s="157">
        <v>0</v>
      </c>
      <c r="F37" s="154">
        <f t="shared" si="0"/>
        <v>0</v>
      </c>
      <c r="G37" s="155">
        <f t="shared" si="1"/>
        <v>0</v>
      </c>
    </row>
    <row r="38" spans="1:7" ht="51" customHeight="1" x14ac:dyDescent="0.2">
      <c r="A38" s="117">
        <f>IF(D38="","",MAX($A$2:A37)+1)</f>
        <v>20</v>
      </c>
      <c r="B38" s="158" t="s">
        <v>503</v>
      </c>
      <c r="C38" s="86" t="s">
        <v>499</v>
      </c>
      <c r="D38" s="20">
        <v>24</v>
      </c>
      <c r="E38" s="157">
        <v>0</v>
      </c>
      <c r="F38" s="154">
        <f t="shared" si="0"/>
        <v>0</v>
      </c>
      <c r="G38" s="155">
        <f t="shared" si="1"/>
        <v>0</v>
      </c>
    </row>
    <row r="39" spans="1:7" ht="14.25" x14ac:dyDescent="0.2">
      <c r="A39" s="117" t="str">
        <f>IF(D39="","",MAX($A$2:A38)+1)</f>
        <v/>
      </c>
      <c r="B39" s="106"/>
      <c r="C39" s="86"/>
      <c r="D39" s="20"/>
      <c r="E39" s="20"/>
      <c r="F39" s="154"/>
      <c r="G39" s="155"/>
    </row>
    <row r="40" spans="1:7" ht="15" x14ac:dyDescent="0.2">
      <c r="A40" s="117" t="str">
        <f>IF(D40="","",MAX($A$2:A39)+1)</f>
        <v/>
      </c>
      <c r="B40" s="156" t="s">
        <v>504</v>
      </c>
      <c r="C40" s="86"/>
      <c r="D40" s="20"/>
      <c r="E40" s="20"/>
      <c r="F40" s="154"/>
      <c r="G40" s="155"/>
    </row>
    <row r="41" spans="1:7" ht="24.6" customHeight="1" x14ac:dyDescent="0.2">
      <c r="A41" s="117">
        <f>IF(D41="","",MAX($A$2:A40)+1)</f>
        <v>21</v>
      </c>
      <c r="B41" s="158" t="s">
        <v>505</v>
      </c>
      <c r="C41" s="86" t="s">
        <v>499</v>
      </c>
      <c r="D41" s="20">
        <v>6.5</v>
      </c>
      <c r="E41" s="157">
        <v>0</v>
      </c>
      <c r="F41" s="154">
        <f t="shared" ref="F41:F46" si="2">IF(ISNUMBER(E41),IF(E41&gt;0,ROUND(E41,2),0),0)</f>
        <v>0</v>
      </c>
      <c r="G41" s="155">
        <f t="shared" ref="G41:G46" si="3">ROUND(D41*F41,2)</f>
        <v>0</v>
      </c>
    </row>
    <row r="42" spans="1:7" ht="256.5" x14ac:dyDescent="0.2">
      <c r="A42" s="117">
        <f>IF(D42="","",MAX($A$2:A41)+1)</f>
        <v>22</v>
      </c>
      <c r="B42" s="158" t="s">
        <v>578</v>
      </c>
      <c r="C42" s="86" t="s">
        <v>8</v>
      </c>
      <c r="D42" s="20">
        <v>18</v>
      </c>
      <c r="E42" s="157">
        <v>0</v>
      </c>
      <c r="F42" s="154">
        <f t="shared" si="2"/>
        <v>0</v>
      </c>
      <c r="G42" s="155">
        <f t="shared" si="3"/>
        <v>0</v>
      </c>
    </row>
    <row r="43" spans="1:7" ht="37.9" customHeight="1" x14ac:dyDescent="0.2">
      <c r="A43" s="117">
        <f>IF(D43="","",MAX($A$2:A42)+1)</f>
        <v>23</v>
      </c>
      <c r="B43" s="158" t="s">
        <v>579</v>
      </c>
      <c r="C43" s="86" t="s">
        <v>8</v>
      </c>
      <c r="D43" s="20">
        <v>18</v>
      </c>
      <c r="E43" s="157">
        <v>0</v>
      </c>
      <c r="F43" s="154">
        <f t="shared" si="2"/>
        <v>0</v>
      </c>
      <c r="G43" s="155">
        <f t="shared" si="3"/>
        <v>0</v>
      </c>
    </row>
    <row r="44" spans="1:7" ht="285" x14ac:dyDescent="0.2">
      <c r="A44" s="117">
        <f>IF(D44="","",MAX($A$2:A43)+1)</f>
        <v>24</v>
      </c>
      <c r="B44" s="158" t="s">
        <v>506</v>
      </c>
      <c r="C44" s="86" t="s">
        <v>8</v>
      </c>
      <c r="D44" s="20">
        <v>1</v>
      </c>
      <c r="E44" s="157">
        <v>0</v>
      </c>
      <c r="F44" s="154">
        <f t="shared" si="2"/>
        <v>0</v>
      </c>
      <c r="G44" s="155">
        <f t="shared" si="3"/>
        <v>0</v>
      </c>
    </row>
    <row r="45" spans="1:7" ht="45" customHeight="1" x14ac:dyDescent="0.2">
      <c r="A45" s="117">
        <f>IF(D45="","",MAX($A$2:A44)+1)</f>
        <v>25</v>
      </c>
      <c r="B45" s="158" t="s">
        <v>507</v>
      </c>
      <c r="C45" s="86" t="s">
        <v>8</v>
      </c>
      <c r="D45" s="20">
        <v>1</v>
      </c>
      <c r="E45" s="157">
        <v>0</v>
      </c>
      <c r="F45" s="154">
        <f t="shared" si="2"/>
        <v>0</v>
      </c>
      <c r="G45" s="155">
        <f t="shared" si="3"/>
        <v>0</v>
      </c>
    </row>
    <row r="46" spans="1:7" ht="171" x14ac:dyDescent="0.2">
      <c r="A46" s="117">
        <f>IF(D46="","",MAX($A$2:A45)+1)</f>
        <v>26</v>
      </c>
      <c r="B46" s="158" t="s">
        <v>580</v>
      </c>
      <c r="C46" s="86" t="s">
        <v>487</v>
      </c>
      <c r="D46" s="20">
        <v>17</v>
      </c>
      <c r="E46" s="157">
        <v>0</v>
      </c>
      <c r="F46" s="154">
        <f t="shared" si="2"/>
        <v>0</v>
      </c>
      <c r="G46" s="155">
        <f t="shared" si="3"/>
        <v>0</v>
      </c>
    </row>
    <row r="47" spans="1:7" ht="14.25" x14ac:dyDescent="0.2">
      <c r="A47" s="117" t="str">
        <f>IF(D47="","",MAX($A$2:A46)+1)</f>
        <v/>
      </c>
      <c r="B47" s="106"/>
      <c r="C47" s="86"/>
      <c r="D47" s="20"/>
      <c r="E47" s="20"/>
      <c r="F47" s="154"/>
      <c r="G47" s="155"/>
    </row>
    <row r="48" spans="1:7" ht="15" x14ac:dyDescent="0.2">
      <c r="A48" s="117" t="str">
        <f>IF(D48="","",MAX($A$2:A47)+1)</f>
        <v/>
      </c>
      <c r="B48" s="156" t="s">
        <v>508</v>
      </c>
      <c r="C48" s="86"/>
      <c r="D48" s="20"/>
      <c r="E48" s="20"/>
      <c r="F48" s="154"/>
      <c r="G48" s="155"/>
    </row>
    <row r="49" spans="1:7" ht="33" customHeight="1" x14ac:dyDescent="0.2">
      <c r="A49" s="117">
        <f>IF(D49="","",MAX($A$2:A48)+1)</f>
        <v>27</v>
      </c>
      <c r="B49" s="158" t="s">
        <v>509</v>
      </c>
      <c r="C49" s="86" t="s">
        <v>499</v>
      </c>
      <c r="D49" s="20">
        <v>145</v>
      </c>
      <c r="E49" s="157">
        <v>0</v>
      </c>
      <c r="F49" s="154">
        <f t="shared" ref="F49:F55" si="4">IF(ISNUMBER(E49),IF(E49&gt;0,ROUND(E49,2),0),0)</f>
        <v>0</v>
      </c>
      <c r="G49" s="155">
        <f t="shared" ref="G49:G55" si="5">ROUND(D49*F49,2)</f>
        <v>0</v>
      </c>
    </row>
    <row r="50" spans="1:7" ht="35.450000000000003" customHeight="1" x14ac:dyDescent="0.2">
      <c r="A50" s="117">
        <f>IF(D50="","",MAX($A$2:A49)+1)</f>
        <v>28</v>
      </c>
      <c r="B50" s="158" t="s">
        <v>510</v>
      </c>
      <c r="C50" s="86" t="s">
        <v>499</v>
      </c>
      <c r="D50" s="20">
        <v>14.5</v>
      </c>
      <c r="E50" s="157">
        <v>0</v>
      </c>
      <c r="F50" s="154">
        <f t="shared" si="4"/>
        <v>0</v>
      </c>
      <c r="G50" s="155">
        <f t="shared" si="5"/>
        <v>0</v>
      </c>
    </row>
    <row r="51" spans="1:7" ht="22.9" customHeight="1" x14ac:dyDescent="0.2">
      <c r="A51" s="117">
        <f>IF(D51="","",MAX($A$2:A50)+1)</f>
        <v>29</v>
      </c>
      <c r="B51" s="158" t="s">
        <v>511</v>
      </c>
      <c r="C51" s="86" t="s">
        <v>492</v>
      </c>
      <c r="D51" s="20">
        <v>290</v>
      </c>
      <c r="E51" s="157">
        <v>0</v>
      </c>
      <c r="F51" s="154">
        <f t="shared" si="4"/>
        <v>0</v>
      </c>
      <c r="G51" s="155">
        <f t="shared" si="5"/>
        <v>0</v>
      </c>
    </row>
    <row r="52" spans="1:7" ht="37.15" customHeight="1" x14ac:dyDescent="0.2">
      <c r="A52" s="117">
        <f>IF(D52="","",MAX($A$2:A51)+1)</f>
        <v>30</v>
      </c>
      <c r="B52" s="158" t="s">
        <v>512</v>
      </c>
      <c r="C52" s="86" t="s">
        <v>492</v>
      </c>
      <c r="D52" s="20">
        <v>25</v>
      </c>
      <c r="E52" s="157">
        <v>0</v>
      </c>
      <c r="F52" s="154">
        <f t="shared" si="4"/>
        <v>0</v>
      </c>
      <c r="G52" s="155">
        <f t="shared" si="5"/>
        <v>0</v>
      </c>
    </row>
    <row r="53" spans="1:7" ht="36.6" customHeight="1" x14ac:dyDescent="0.2">
      <c r="A53" s="117">
        <f>IF(D53="","",MAX($A$2:A52)+1)</f>
        <v>31</v>
      </c>
      <c r="B53" s="158" t="s">
        <v>581</v>
      </c>
      <c r="C53" s="86" t="s">
        <v>492</v>
      </c>
      <c r="D53" s="20">
        <v>7</v>
      </c>
      <c r="E53" s="157">
        <v>0</v>
      </c>
      <c r="F53" s="154">
        <f>IF(ISNUMBER(E53),IF(E53&gt;0,ROUND(E53,2),0),0)</f>
        <v>0</v>
      </c>
      <c r="G53" s="155">
        <f>ROUND(D53*F53,2)</f>
        <v>0</v>
      </c>
    </row>
    <row r="54" spans="1:7" ht="34.9" customHeight="1" x14ac:dyDescent="0.2">
      <c r="A54" s="117">
        <f>IF(D54="","",MAX($A$2:A53)+1)</f>
        <v>32</v>
      </c>
      <c r="B54" s="158" t="s">
        <v>513</v>
      </c>
      <c r="C54" s="86" t="s">
        <v>492</v>
      </c>
      <c r="D54" s="20">
        <v>290</v>
      </c>
      <c r="E54" s="157">
        <v>0</v>
      </c>
      <c r="F54" s="154">
        <f t="shared" si="4"/>
        <v>0</v>
      </c>
      <c r="G54" s="155">
        <f t="shared" si="5"/>
        <v>0</v>
      </c>
    </row>
    <row r="55" spans="1:7" ht="49.9" customHeight="1" x14ac:dyDescent="0.2">
      <c r="A55" s="117">
        <f>IF(D55="","",MAX($A$2:A54)+1)</f>
        <v>33</v>
      </c>
      <c r="B55" s="158" t="s">
        <v>514</v>
      </c>
      <c r="C55" s="86" t="s">
        <v>487</v>
      </c>
      <c r="D55" s="20">
        <v>118</v>
      </c>
      <c r="E55" s="157">
        <v>0</v>
      </c>
      <c r="F55" s="154">
        <f t="shared" si="4"/>
        <v>0</v>
      </c>
      <c r="G55" s="155">
        <f t="shared" si="5"/>
        <v>0</v>
      </c>
    </row>
    <row r="56" spans="1:7" ht="14.25" x14ac:dyDescent="0.2">
      <c r="A56" s="117" t="str">
        <f>IF(D56="","",MAX($A$2:A55)+1)</f>
        <v/>
      </c>
      <c r="B56" s="106"/>
      <c r="C56" s="86"/>
      <c r="D56" s="20"/>
      <c r="E56" s="20"/>
      <c r="F56" s="154"/>
      <c r="G56" s="155"/>
    </row>
    <row r="57" spans="1:7" ht="15" x14ac:dyDescent="0.2">
      <c r="A57" s="117" t="str">
        <f>IF(D57="","",MAX($A$2:A56)+1)</f>
        <v/>
      </c>
      <c r="B57" s="156" t="s">
        <v>515</v>
      </c>
      <c r="C57" s="86"/>
      <c r="D57" s="20"/>
      <c r="E57" s="20"/>
      <c r="F57" s="154"/>
      <c r="G57" s="155"/>
    </row>
    <row r="58" spans="1:7" ht="51" customHeight="1" x14ac:dyDescent="0.2">
      <c r="A58" s="117">
        <f>IF(D58="","",MAX($A$2:A57)+1)</f>
        <v>34</v>
      </c>
      <c r="B58" s="158" t="s">
        <v>516</v>
      </c>
      <c r="C58" s="86" t="s">
        <v>487</v>
      </c>
      <c r="D58" s="20">
        <v>300</v>
      </c>
      <c r="E58" s="157">
        <v>0</v>
      </c>
      <c r="F58" s="154">
        <f>IF(ISNUMBER(E58),IF(E58&gt;0,ROUND(E58,2),0),0)</f>
        <v>0</v>
      </c>
      <c r="G58" s="155">
        <f>ROUND(D58*F58,2)</f>
        <v>0</v>
      </c>
    </row>
    <row r="59" spans="1:7" ht="52.15" customHeight="1" x14ac:dyDescent="0.2">
      <c r="A59" s="117">
        <f>IF(D59="","",MAX($A$2:A58)+1)</f>
        <v>35</v>
      </c>
      <c r="B59" s="158" t="s">
        <v>517</v>
      </c>
      <c r="C59" s="86" t="s">
        <v>487</v>
      </c>
      <c r="D59" s="20">
        <v>300</v>
      </c>
      <c r="E59" s="157">
        <v>0</v>
      </c>
      <c r="F59" s="154">
        <f>IF(ISNUMBER(E59),IF(E59&gt;0,ROUND(E59,2),0),0)</f>
        <v>0</v>
      </c>
      <c r="G59" s="155">
        <f>ROUND(D59*F59,2)</f>
        <v>0</v>
      </c>
    </row>
    <row r="60" spans="1:7" ht="39" customHeight="1" x14ac:dyDescent="0.2">
      <c r="A60" s="117">
        <f>IF(D60="","",MAX($A$2:A59)+1)</f>
        <v>36</v>
      </c>
      <c r="B60" s="158" t="s">
        <v>518</v>
      </c>
      <c r="C60" s="86" t="s">
        <v>499</v>
      </c>
      <c r="D60" s="20">
        <v>65</v>
      </c>
      <c r="E60" s="157">
        <v>0</v>
      </c>
      <c r="F60" s="154">
        <f>IF(ISNUMBER(E60),IF(E60&gt;0,ROUND(E60,2),0),0)</f>
        <v>0</v>
      </c>
      <c r="G60" s="155">
        <f>ROUND(D60*F60,2)</f>
        <v>0</v>
      </c>
    </row>
    <row r="61" spans="1:7" ht="14.25" x14ac:dyDescent="0.2">
      <c r="A61" s="117" t="str">
        <f>IF(D61="","",MAX($A$2:A60)+1)</f>
        <v/>
      </c>
      <c r="B61" s="106"/>
      <c r="C61" s="86"/>
      <c r="D61" s="20"/>
      <c r="E61" s="20"/>
      <c r="F61" s="154"/>
      <c r="G61" s="155"/>
    </row>
    <row r="62" spans="1:7" ht="15" x14ac:dyDescent="0.2">
      <c r="A62" s="117" t="str">
        <f>IF(D62="","",MAX($A$2:A61)+1)</f>
        <v/>
      </c>
      <c r="B62" s="156" t="s">
        <v>582</v>
      </c>
      <c r="C62" s="86"/>
      <c r="D62" s="20"/>
      <c r="E62" s="20"/>
      <c r="F62" s="154"/>
      <c r="G62" s="155"/>
    </row>
    <row r="63" spans="1:7" ht="249.6" customHeight="1" x14ac:dyDescent="0.2">
      <c r="A63" s="117">
        <f>IF(D63="","",MAX($A$2:A62)+1)</f>
        <v>37</v>
      </c>
      <c r="B63" s="158" t="s">
        <v>583</v>
      </c>
      <c r="C63" s="86" t="s">
        <v>481</v>
      </c>
      <c r="D63" s="20">
        <v>1</v>
      </c>
      <c r="E63" s="157">
        <v>0</v>
      </c>
      <c r="F63" s="154">
        <f>IF(ISNUMBER(E63),IF(E63&gt;0,ROUND(E63,2),0),0)</f>
        <v>0</v>
      </c>
      <c r="G63" s="155">
        <f>ROUND(D63*F63,2)</f>
        <v>0</v>
      </c>
    </row>
    <row r="64" spans="1:7" ht="14.25" x14ac:dyDescent="0.2">
      <c r="A64" s="117" t="str">
        <f>IF(D64="","",MAX($A$2:A63)+1)</f>
        <v/>
      </c>
      <c r="B64" s="106"/>
      <c r="C64" s="86"/>
      <c r="D64" s="20"/>
      <c r="E64" s="20"/>
      <c r="F64" s="154"/>
      <c r="G64" s="155"/>
    </row>
    <row r="65" spans="1:7" ht="14.25" x14ac:dyDescent="0.2">
      <c r="A65" s="117" t="str">
        <f>IF(D65="","",MAX($A$2:A64)+1)</f>
        <v/>
      </c>
      <c r="B65" s="106"/>
      <c r="C65" s="86"/>
      <c r="D65" s="20"/>
      <c r="E65" s="20"/>
      <c r="F65" s="154"/>
      <c r="G65" s="155"/>
    </row>
    <row r="66" spans="1:7" ht="15" x14ac:dyDescent="0.2">
      <c r="A66" s="159" t="s">
        <v>584</v>
      </c>
      <c r="B66" s="147" t="s">
        <v>520</v>
      </c>
      <c r="C66" s="148"/>
      <c r="D66" s="149"/>
      <c r="E66" s="150"/>
      <c r="F66" s="151"/>
      <c r="G66" s="152"/>
    </row>
    <row r="67" spans="1:7" ht="14.25" x14ac:dyDescent="0.2">
      <c r="A67" s="117" t="str">
        <f>IF(D67="","",MAX($A$2:A66)+1)</f>
        <v/>
      </c>
      <c r="B67" s="106"/>
      <c r="C67" s="86"/>
      <c r="D67" s="20"/>
      <c r="E67" s="20"/>
      <c r="F67" s="154"/>
      <c r="G67" s="155"/>
    </row>
    <row r="68" spans="1:7" ht="15" x14ac:dyDescent="0.2">
      <c r="A68" s="117"/>
      <c r="B68" s="156" t="s">
        <v>521</v>
      </c>
      <c r="C68" s="86"/>
      <c r="D68" s="20"/>
      <c r="E68" s="20"/>
      <c r="F68" s="154"/>
      <c r="G68" s="155"/>
    </row>
    <row r="69" spans="1:7" ht="14.25" x14ac:dyDescent="0.2">
      <c r="A69" s="117">
        <f>IF(D69="","",MAX($A$2:A68)+1)</f>
        <v>38</v>
      </c>
      <c r="B69" s="158" t="s">
        <v>522</v>
      </c>
      <c r="C69" s="86" t="s">
        <v>492</v>
      </c>
      <c r="D69" s="20">
        <v>16</v>
      </c>
      <c r="E69" s="157">
        <v>0</v>
      </c>
      <c r="F69" s="154">
        <f t="shared" ref="F69:F70" si="6">IF(ISNUMBER(E69),IF(E69&gt;0,ROUND(E69,2),0),0)</f>
        <v>0</v>
      </c>
      <c r="G69" s="155">
        <f t="shared" ref="G69:G70" si="7">ROUND(D69*F69,2)</f>
        <v>0</v>
      </c>
    </row>
    <row r="70" spans="1:7" ht="14.25" x14ac:dyDescent="0.2">
      <c r="A70" s="117">
        <f>IF(D70="","",MAX($A$2:A69)+1)</f>
        <v>39</v>
      </c>
      <c r="B70" s="158" t="s">
        <v>523</v>
      </c>
      <c r="C70" s="86" t="s">
        <v>481</v>
      </c>
      <c r="D70" s="20">
        <v>1</v>
      </c>
      <c r="E70" s="157">
        <v>0</v>
      </c>
      <c r="F70" s="154">
        <f t="shared" si="6"/>
        <v>0</v>
      </c>
      <c r="G70" s="155">
        <f t="shared" si="7"/>
        <v>0</v>
      </c>
    </row>
    <row r="71" spans="1:7" ht="14.25" x14ac:dyDescent="0.2">
      <c r="A71" s="117" t="str">
        <f>IF(D71="","",MAX($A$2:A67)+1)</f>
        <v/>
      </c>
      <c r="B71" s="106"/>
      <c r="C71" s="86"/>
      <c r="D71" s="20"/>
      <c r="E71" s="20"/>
      <c r="F71" s="154"/>
      <c r="G71" s="155"/>
    </row>
    <row r="72" spans="1:7" ht="15" x14ac:dyDescent="0.2">
      <c r="A72" s="117" t="str">
        <f>IF(D72="","",MAX($A$2:A71)+1)</f>
        <v/>
      </c>
      <c r="B72" s="156" t="s">
        <v>490</v>
      </c>
      <c r="C72" s="86"/>
      <c r="D72" s="20"/>
      <c r="E72" s="20"/>
      <c r="F72" s="154"/>
      <c r="G72" s="155"/>
    </row>
    <row r="73" spans="1:7" ht="36" customHeight="1" x14ac:dyDescent="0.2">
      <c r="A73" s="117">
        <f>IF(D73="","",MAX($A$2:A72)+1)</f>
        <v>40</v>
      </c>
      <c r="B73" s="158" t="s">
        <v>524</v>
      </c>
      <c r="C73" s="86" t="s">
        <v>481</v>
      </c>
      <c r="D73" s="20">
        <v>1</v>
      </c>
      <c r="E73" s="157">
        <v>0</v>
      </c>
      <c r="F73" s="154">
        <f>IF(ISNUMBER(E73),IF(E73&gt;0,ROUND(E73,2),0),0)</f>
        <v>0</v>
      </c>
      <c r="G73" s="155">
        <f>ROUND(D73*F73,2)</f>
        <v>0</v>
      </c>
    </row>
    <row r="74" spans="1:7" ht="50.45" customHeight="1" x14ac:dyDescent="0.2">
      <c r="A74" s="117">
        <f>IF(D74="","",MAX($A$2:A73)+1)</f>
        <v>41</v>
      </c>
      <c r="B74" s="158" t="s">
        <v>585</v>
      </c>
      <c r="C74" s="86" t="s">
        <v>8</v>
      </c>
      <c r="D74" s="20">
        <v>1</v>
      </c>
      <c r="E74" s="157">
        <v>0</v>
      </c>
      <c r="F74" s="154">
        <f>IF(ISNUMBER(E74),IF(E74&gt;0,ROUND(E74,2),0),0)</f>
        <v>0</v>
      </c>
      <c r="G74" s="155">
        <f>ROUND(D74*F74,2)</f>
        <v>0</v>
      </c>
    </row>
    <row r="75" spans="1:7" ht="51" customHeight="1" x14ac:dyDescent="0.2">
      <c r="A75" s="117">
        <f>IF(D75="","",MAX($A$2:A74)+1)</f>
        <v>42</v>
      </c>
      <c r="B75" s="158" t="s">
        <v>586</v>
      </c>
      <c r="C75" s="86" t="s">
        <v>8</v>
      </c>
      <c r="D75" s="20">
        <v>1</v>
      </c>
      <c r="E75" s="157">
        <v>0</v>
      </c>
      <c r="F75" s="154">
        <f>IF(ISNUMBER(E75),IF(E75&gt;0,ROUND(E75,2),0),0)</f>
        <v>0</v>
      </c>
      <c r="G75" s="155">
        <f>ROUND(D75*F75,2)</f>
        <v>0</v>
      </c>
    </row>
    <row r="76" spans="1:7" ht="48.6" customHeight="1" x14ac:dyDescent="0.2">
      <c r="A76" s="117">
        <f>IF(D76="","",MAX($A$2:A75)+1)</f>
        <v>43</v>
      </c>
      <c r="B76" s="158" t="s">
        <v>531</v>
      </c>
      <c r="C76" s="86" t="s">
        <v>532</v>
      </c>
      <c r="D76" s="20">
        <v>20</v>
      </c>
      <c r="E76" s="157">
        <v>0</v>
      </c>
      <c r="F76" s="154">
        <f>IF(ISNUMBER(E76),IF(E76&gt;0,ROUND(E76,2),0),0)</f>
        <v>0</v>
      </c>
      <c r="G76" s="155">
        <f>ROUND(D76*F76,2)</f>
        <v>0</v>
      </c>
    </row>
    <row r="77" spans="1:7" ht="14.25" x14ac:dyDescent="0.2">
      <c r="A77" s="117" t="str">
        <f>IF(D77="","",MAX($A$2:A76)+1)</f>
        <v/>
      </c>
      <c r="B77" s="106"/>
      <c r="C77" s="86"/>
      <c r="D77" s="20"/>
      <c r="E77" s="20"/>
      <c r="F77" s="154"/>
      <c r="G77" s="155"/>
    </row>
    <row r="78" spans="1:7" ht="15" x14ac:dyDescent="0.2">
      <c r="A78" s="117" t="str">
        <f>IF(D78="","",MAX($A$2:A77)+1)</f>
        <v/>
      </c>
      <c r="B78" s="156" t="s">
        <v>533</v>
      </c>
      <c r="C78" s="86"/>
      <c r="D78" s="20"/>
      <c r="E78" s="20"/>
      <c r="F78" s="154"/>
      <c r="G78" s="155"/>
    </row>
    <row r="79" spans="1:7" ht="39.6" customHeight="1" x14ac:dyDescent="0.2">
      <c r="A79" s="117">
        <f>IF(D79="","",MAX($A$2:A78)+1)</f>
        <v>44</v>
      </c>
      <c r="B79" s="158" t="s">
        <v>534</v>
      </c>
      <c r="C79" s="86" t="s">
        <v>487</v>
      </c>
      <c r="D79" s="20">
        <v>15</v>
      </c>
      <c r="E79" s="157">
        <v>0</v>
      </c>
      <c r="F79" s="154">
        <f>IF(ISNUMBER(E79),IF(E79&gt;0,ROUND(E79,2),0),0)</f>
        <v>0</v>
      </c>
      <c r="G79" s="155">
        <f>ROUND(D79*F79,2)</f>
        <v>0</v>
      </c>
    </row>
    <row r="80" spans="1:7" ht="52.9" customHeight="1" x14ac:dyDescent="0.2">
      <c r="A80" s="117">
        <f>IF(D80="","",MAX($A$2:A79)+1)</f>
        <v>45</v>
      </c>
      <c r="B80" s="158" t="s">
        <v>587</v>
      </c>
      <c r="C80" s="86" t="s">
        <v>487</v>
      </c>
      <c r="D80" s="20">
        <v>15</v>
      </c>
      <c r="E80" s="157">
        <v>0</v>
      </c>
      <c r="F80" s="154">
        <f>IF(ISNUMBER(E80),IF(E80&gt;0,ROUND(E80,2),0),0)</f>
        <v>0</v>
      </c>
      <c r="G80" s="155">
        <f>ROUND(D80*F80,2)</f>
        <v>0</v>
      </c>
    </row>
    <row r="81" spans="1:7" ht="54.6" customHeight="1" x14ac:dyDescent="0.2">
      <c r="A81" s="117">
        <f>IF(D81="","",MAX($A$2:A80)+1)</f>
        <v>46</v>
      </c>
      <c r="B81" s="158" t="s">
        <v>536</v>
      </c>
      <c r="C81" s="86" t="s">
        <v>481</v>
      </c>
      <c r="D81" s="20">
        <v>1</v>
      </c>
      <c r="E81" s="157">
        <v>0</v>
      </c>
      <c r="F81" s="154">
        <f t="shared" ref="F81:F84" si="8">IF(ISNUMBER(E81),IF(E81&gt;0,ROUND(E81,2),0),0)</f>
        <v>0</v>
      </c>
      <c r="G81" s="155">
        <f t="shared" ref="G81:G84" si="9">ROUND(D81*F81,2)</f>
        <v>0</v>
      </c>
    </row>
    <row r="82" spans="1:7" ht="96" customHeight="1" x14ac:dyDescent="0.2">
      <c r="A82" s="117">
        <f>IF(D82="","",MAX($A$2:A81)+1)</f>
        <v>47</v>
      </c>
      <c r="B82" s="158" t="s">
        <v>537</v>
      </c>
      <c r="C82" s="86" t="s">
        <v>481</v>
      </c>
      <c r="D82" s="20">
        <v>1</v>
      </c>
      <c r="E82" s="157">
        <v>0</v>
      </c>
      <c r="F82" s="154">
        <f t="shared" si="8"/>
        <v>0</v>
      </c>
      <c r="G82" s="155">
        <f t="shared" si="9"/>
        <v>0</v>
      </c>
    </row>
    <row r="83" spans="1:7" ht="57" x14ac:dyDescent="0.2">
      <c r="A83" s="117">
        <f>IF(D83="","",MAX($A$2:A82)+1)</f>
        <v>48</v>
      </c>
      <c r="B83" s="158" t="s">
        <v>538</v>
      </c>
      <c r="C83" s="86" t="s">
        <v>492</v>
      </c>
      <c r="D83" s="20">
        <v>12</v>
      </c>
      <c r="E83" s="157">
        <v>0</v>
      </c>
      <c r="F83" s="154">
        <f t="shared" si="8"/>
        <v>0</v>
      </c>
      <c r="G83" s="155">
        <f t="shared" si="9"/>
        <v>0</v>
      </c>
    </row>
    <row r="84" spans="1:7" ht="19.899999999999999" customHeight="1" x14ac:dyDescent="0.2">
      <c r="A84" s="117">
        <f>IF(D84="","",MAX($A$2:A83)+1)</f>
        <v>49</v>
      </c>
      <c r="B84" s="158" t="s">
        <v>539</v>
      </c>
      <c r="C84" s="86" t="s">
        <v>481</v>
      </c>
      <c r="D84" s="20">
        <v>1</v>
      </c>
      <c r="E84" s="157">
        <v>0</v>
      </c>
      <c r="F84" s="154">
        <f t="shared" si="8"/>
        <v>0</v>
      </c>
      <c r="G84" s="155">
        <f t="shared" si="9"/>
        <v>0</v>
      </c>
    </row>
    <row r="85" spans="1:7" ht="66" customHeight="1" x14ac:dyDescent="0.2">
      <c r="A85" s="117" t="str">
        <f>IF(D85="","",MAX($A$2:A82)+1)</f>
        <v/>
      </c>
      <c r="B85" s="106" t="s">
        <v>540</v>
      </c>
      <c r="C85" s="86"/>
      <c r="D85" s="20"/>
      <c r="E85" s="20"/>
      <c r="F85" s="154"/>
      <c r="G85" s="155"/>
    </row>
    <row r="86" spans="1:7" ht="21.6" customHeight="1" x14ac:dyDescent="0.2">
      <c r="A86" s="117">
        <f>IF(D86="","",MAX($A$2:A85)+1)</f>
        <v>50</v>
      </c>
      <c r="B86" s="158" t="s">
        <v>541</v>
      </c>
      <c r="C86" s="86" t="s">
        <v>532</v>
      </c>
      <c r="D86" s="20">
        <v>25</v>
      </c>
      <c r="E86" s="157">
        <v>0</v>
      </c>
      <c r="F86" s="154">
        <f>IF(ISNUMBER(E86),IF(E86&gt;0,ROUND(E86,2),0),0)</f>
        <v>0</v>
      </c>
      <c r="G86" s="155">
        <f>ROUND(D86*F86,2)</f>
        <v>0</v>
      </c>
    </row>
    <row r="87" spans="1:7" ht="22.15" customHeight="1" x14ac:dyDescent="0.2">
      <c r="A87" s="117">
        <f>IF(D87="","",MAX($A$2:A86)+1)</f>
        <v>51</v>
      </c>
      <c r="B87" s="158" t="s">
        <v>542</v>
      </c>
      <c r="C87" s="86" t="s">
        <v>532</v>
      </c>
      <c r="D87" s="20">
        <v>25</v>
      </c>
      <c r="E87" s="157">
        <v>0</v>
      </c>
      <c r="F87" s="154">
        <f>IF(ISNUMBER(E87),IF(E87&gt;0,ROUND(E87,2),0),0)</f>
        <v>0</v>
      </c>
      <c r="G87" s="155">
        <f>ROUND(D87*F87,2)</f>
        <v>0</v>
      </c>
    </row>
    <row r="88" spans="1:7" ht="14.25" x14ac:dyDescent="0.2">
      <c r="A88" s="117" t="str">
        <f>IF(D88="","",MAX($A$2:A87)+1)</f>
        <v/>
      </c>
      <c r="B88" s="106"/>
      <c r="C88" s="86"/>
      <c r="D88" s="20"/>
      <c r="E88" s="20"/>
      <c r="F88" s="154"/>
      <c r="G88" s="155"/>
    </row>
    <row r="89" spans="1:7" ht="15" x14ac:dyDescent="0.2">
      <c r="A89" s="117" t="str">
        <f>IF(D89="","",MAX($A$2:A88)+1)</f>
        <v/>
      </c>
      <c r="B89" s="156" t="s">
        <v>543</v>
      </c>
      <c r="C89" s="86"/>
      <c r="D89" s="20"/>
      <c r="E89" s="20"/>
      <c r="F89" s="154"/>
      <c r="G89" s="155"/>
    </row>
    <row r="90" spans="1:7" ht="100.15" customHeight="1" x14ac:dyDescent="0.2">
      <c r="A90" s="117">
        <f>IF(D90="","",MAX($A$2:A89)+1)</f>
        <v>52</v>
      </c>
      <c r="B90" s="158" t="s">
        <v>588</v>
      </c>
      <c r="C90" s="86" t="s">
        <v>487</v>
      </c>
      <c r="D90" s="20">
        <v>6</v>
      </c>
      <c r="E90" s="157">
        <v>0</v>
      </c>
      <c r="F90" s="154">
        <f>IF(ISNUMBER(E90),IF(E90&gt;0,ROUND(E90,2),0),0)</f>
        <v>0</v>
      </c>
      <c r="G90" s="155">
        <f>ROUND(D90*F90,2)</f>
        <v>0</v>
      </c>
    </row>
    <row r="91" spans="1:7" ht="49.9" customHeight="1" x14ac:dyDescent="0.2">
      <c r="A91" s="117">
        <f>IF(D91="","",MAX($A$2:A90)+1)</f>
        <v>53</v>
      </c>
      <c r="B91" s="158" t="s">
        <v>545</v>
      </c>
      <c r="C91" s="86" t="s">
        <v>8</v>
      </c>
      <c r="D91" s="20">
        <v>1</v>
      </c>
      <c r="E91" s="157">
        <v>0</v>
      </c>
      <c r="F91" s="154">
        <f>IF(ISNUMBER(E91),IF(E91&gt;0,ROUND(E91,2),0),0)</f>
        <v>0</v>
      </c>
      <c r="G91" s="155">
        <f>ROUND(D91*F91,2)</f>
        <v>0</v>
      </c>
    </row>
    <row r="92" spans="1:7" ht="14.25" x14ac:dyDescent="0.2">
      <c r="A92" s="117" t="str">
        <f>IF(D92="","",MAX($A$2:A91)+1)</f>
        <v/>
      </c>
      <c r="B92" s="106"/>
      <c r="C92" s="86"/>
      <c r="D92" s="20"/>
      <c r="E92" s="20"/>
      <c r="F92" s="154"/>
      <c r="G92" s="155"/>
    </row>
    <row r="93" spans="1:7" ht="15" x14ac:dyDescent="0.2">
      <c r="A93" s="117" t="str">
        <f>IF(D93="","",MAX($A$2:A92)+1)</f>
        <v/>
      </c>
      <c r="B93" s="156" t="s">
        <v>554</v>
      </c>
      <c r="C93" s="86"/>
      <c r="D93" s="20"/>
      <c r="E93" s="20"/>
      <c r="F93" s="154"/>
      <c r="G93" s="155"/>
    </row>
    <row r="94" spans="1:7" ht="68.45" customHeight="1" x14ac:dyDescent="0.2">
      <c r="A94" s="117">
        <f>IF(D94="","",MAX($A$2:A93)+1)</f>
        <v>54</v>
      </c>
      <c r="B94" s="158" t="s">
        <v>589</v>
      </c>
      <c r="C94" s="86" t="s">
        <v>492</v>
      </c>
      <c r="D94" s="20">
        <v>75</v>
      </c>
      <c r="E94" s="157">
        <v>0</v>
      </c>
      <c r="F94" s="154">
        <f>IF(ISNUMBER(E94),IF(E94&gt;0,ROUND(E94,2),0),0)</f>
        <v>0</v>
      </c>
      <c r="G94" s="155">
        <f>ROUND(D94*F94,2)</f>
        <v>0</v>
      </c>
    </row>
    <row r="95" spans="1:7" ht="67.150000000000006" customHeight="1" x14ac:dyDescent="0.2">
      <c r="A95" s="117">
        <f>IF(D95="","",MAX($A$2:A94)+1)</f>
        <v>55</v>
      </c>
      <c r="B95" s="158" t="s">
        <v>590</v>
      </c>
      <c r="C95" s="86" t="s">
        <v>492</v>
      </c>
      <c r="D95" s="20">
        <v>19</v>
      </c>
      <c r="E95" s="157">
        <v>0</v>
      </c>
      <c r="F95" s="154">
        <f>IF(ISNUMBER(E95),IF(E95&gt;0,ROUND(E95,2),0),0)</f>
        <v>0</v>
      </c>
      <c r="G95" s="155">
        <f>ROUND(D95*F95,2)</f>
        <v>0</v>
      </c>
    </row>
    <row r="96" spans="1:7" ht="53.45" customHeight="1" x14ac:dyDescent="0.2">
      <c r="A96" s="117">
        <f>IF(D96="","",MAX($A$2:A95)+1)</f>
        <v>56</v>
      </c>
      <c r="B96" s="158" t="s">
        <v>591</v>
      </c>
      <c r="C96" s="86" t="s">
        <v>492</v>
      </c>
      <c r="D96" s="20">
        <v>27</v>
      </c>
      <c r="E96" s="157">
        <v>0</v>
      </c>
      <c r="F96" s="154">
        <f>IF(ISNUMBER(E96),IF(E96&gt;0,ROUND(E96,2),0),0)</f>
        <v>0</v>
      </c>
      <c r="G96" s="155">
        <f>ROUND(D96*F96,2)</f>
        <v>0</v>
      </c>
    </row>
    <row r="97" spans="1:7" ht="14.25" x14ac:dyDescent="0.2">
      <c r="A97" s="117" t="str">
        <f>IF(D97="","",MAX($A$2:A96)+1)</f>
        <v/>
      </c>
      <c r="B97" s="106"/>
      <c r="C97" s="86"/>
      <c r="D97" s="20"/>
      <c r="E97" s="20"/>
      <c r="F97" s="154"/>
      <c r="G97" s="155"/>
    </row>
    <row r="98" spans="1:7" ht="15" x14ac:dyDescent="0.2">
      <c r="A98" s="117" t="str">
        <f>IF(D98="","",MAX($A$2:A97)+1)</f>
        <v/>
      </c>
      <c r="B98" s="156" t="s">
        <v>592</v>
      </c>
      <c r="C98" s="86"/>
      <c r="D98" s="20"/>
      <c r="E98" s="20"/>
      <c r="F98" s="154"/>
      <c r="G98" s="155"/>
    </row>
    <row r="99" spans="1:7" ht="150" customHeight="1" x14ac:dyDescent="0.2">
      <c r="A99" s="117" t="str">
        <f>IF(D99="","",MAX($A$2:A98)+1)</f>
        <v/>
      </c>
      <c r="B99" s="106" t="s">
        <v>593</v>
      </c>
      <c r="C99" s="86"/>
      <c r="D99" s="20"/>
      <c r="E99" s="20"/>
      <c r="F99" s="154"/>
      <c r="G99" s="155"/>
    </row>
    <row r="100" spans="1:7" ht="52.9" customHeight="1" x14ac:dyDescent="0.2">
      <c r="A100" s="117">
        <f>IF(D100="","",MAX($A$2:A99)+1)</f>
        <v>57</v>
      </c>
      <c r="B100" s="158" t="s">
        <v>594</v>
      </c>
      <c r="C100" s="86" t="s">
        <v>8</v>
      </c>
      <c r="D100" s="20">
        <v>1</v>
      </c>
      <c r="E100" s="157">
        <v>0</v>
      </c>
      <c r="F100" s="154">
        <f>IF(ISNUMBER(E100),IF(E100&gt;0,ROUND(E100,2),0),0)</f>
        <v>0</v>
      </c>
      <c r="G100" s="155">
        <f>ROUND(D100*F100,2)</f>
        <v>0</v>
      </c>
    </row>
    <row r="101" spans="1:7" ht="14.25" x14ac:dyDescent="0.2">
      <c r="A101" s="117" t="str">
        <f>IF(D101="","",MAX($A$2:A100)+1)</f>
        <v/>
      </c>
      <c r="B101" s="106"/>
      <c r="C101" s="86"/>
      <c r="D101" s="20"/>
      <c r="E101" s="20"/>
      <c r="F101" s="154"/>
      <c r="G101" s="155"/>
    </row>
    <row r="102" spans="1:7" ht="15" x14ac:dyDescent="0.2">
      <c r="A102" s="117" t="str">
        <f>IF(D102="","",MAX($A$2:A101)+1)</f>
        <v/>
      </c>
      <c r="B102" s="156" t="s">
        <v>559</v>
      </c>
      <c r="C102" s="86"/>
      <c r="D102" s="20"/>
      <c r="E102" s="20"/>
      <c r="F102" s="154"/>
      <c r="G102" s="155"/>
    </row>
    <row r="103" spans="1:7" ht="40.9" customHeight="1" x14ac:dyDescent="0.2">
      <c r="A103" s="117">
        <f>IF(D103="","",MAX($A$2:A102)+1)</f>
        <v>58</v>
      </c>
      <c r="B103" s="158" t="s">
        <v>595</v>
      </c>
      <c r="C103" s="86" t="s">
        <v>8</v>
      </c>
      <c r="D103" s="20">
        <v>2</v>
      </c>
      <c r="E103" s="157">
        <v>0</v>
      </c>
      <c r="F103" s="154">
        <f>IF(ISNUMBER(E103),IF(E103&gt;0,ROUND(E103,2),0),0)</f>
        <v>0</v>
      </c>
      <c r="G103" s="155">
        <f>ROUND(D103*F103,2)</f>
        <v>0</v>
      </c>
    </row>
    <row r="104" spans="1:7" ht="40.15" customHeight="1" x14ac:dyDescent="0.2">
      <c r="A104" s="117">
        <f>IF(D104="","",MAX($A$2:A103)+1)</f>
        <v>59</v>
      </c>
      <c r="B104" s="158" t="s">
        <v>560</v>
      </c>
      <c r="C104" s="86" t="s">
        <v>8</v>
      </c>
      <c r="D104" s="20">
        <v>2</v>
      </c>
      <c r="E104" s="157">
        <v>0</v>
      </c>
      <c r="F104" s="154">
        <f>IF(ISNUMBER(E104),IF(E104&gt;0,ROUND(E104,2),0),0)</f>
        <v>0</v>
      </c>
      <c r="G104" s="155">
        <f>ROUND(D104*F104,2)</f>
        <v>0</v>
      </c>
    </row>
    <row r="105" spans="1:7" ht="91.9" customHeight="1" x14ac:dyDescent="0.2">
      <c r="A105" s="117">
        <f>IF(D105="","",MAX($A$2:A104)+1)</f>
        <v>60</v>
      </c>
      <c r="B105" s="158" t="s">
        <v>596</v>
      </c>
      <c r="C105" s="86" t="s">
        <v>8</v>
      </c>
      <c r="D105" s="20">
        <v>1</v>
      </c>
      <c r="E105" s="157">
        <v>0</v>
      </c>
      <c r="F105" s="154">
        <f>IF(ISNUMBER(E105),IF(E105&gt;0,ROUND(E105,2),0),0)</f>
        <v>0</v>
      </c>
      <c r="G105" s="155">
        <f>ROUND(D105*F105,2)</f>
        <v>0</v>
      </c>
    </row>
    <row r="106" spans="1:7" ht="14.25" x14ac:dyDescent="0.2">
      <c r="A106" s="117" t="str">
        <f>IF(D106="","",MAX($A$2:A105)+1)</f>
        <v/>
      </c>
      <c r="B106" s="106"/>
      <c r="C106" s="86"/>
      <c r="D106" s="20"/>
      <c r="E106" s="20"/>
      <c r="F106" s="154"/>
      <c r="G106" s="155"/>
    </row>
    <row r="107" spans="1:7" ht="15" x14ac:dyDescent="0.2">
      <c r="A107" s="117" t="str">
        <f>IF(D107="","",MAX($A$2:A106)+1)</f>
        <v/>
      </c>
      <c r="B107" s="156" t="s">
        <v>561</v>
      </c>
      <c r="C107" s="86"/>
      <c r="D107" s="20"/>
      <c r="E107" s="20"/>
      <c r="F107" s="154"/>
      <c r="G107" s="155"/>
    </row>
    <row r="108" spans="1:7" ht="36" customHeight="1" x14ac:dyDescent="0.2">
      <c r="A108" s="117">
        <f>IF(D108="","",MAX($A$2:A107)+1)</f>
        <v>61</v>
      </c>
      <c r="B108" s="158" t="s">
        <v>562</v>
      </c>
      <c r="C108" s="86" t="s">
        <v>481</v>
      </c>
      <c r="D108" s="20">
        <v>1</v>
      </c>
      <c r="E108" s="157">
        <v>0</v>
      </c>
      <c r="F108" s="154">
        <f>IF(ISNUMBER(E108),IF(E108&gt;0,ROUND(E108,2),0),0)</f>
        <v>0</v>
      </c>
      <c r="G108" s="155">
        <f>ROUND(D108*F108,2)</f>
        <v>0</v>
      </c>
    </row>
    <row r="109" spans="1:7" ht="20.45" customHeight="1" x14ac:dyDescent="0.2">
      <c r="A109" s="117">
        <f>IF(D109="","",MAX($A$2:A108)+1)</f>
        <v>62</v>
      </c>
      <c r="B109" s="158" t="s">
        <v>563</v>
      </c>
      <c r="C109" s="86" t="s">
        <v>481</v>
      </c>
      <c r="D109" s="20">
        <v>1</v>
      </c>
      <c r="E109" s="157">
        <v>0</v>
      </c>
      <c r="F109" s="154">
        <f>IF(ISNUMBER(E109),IF(E109&gt;0,ROUND(E109,2),0),0)</f>
        <v>0</v>
      </c>
      <c r="G109" s="155">
        <f>ROUND(D109*F109,2)</f>
        <v>0</v>
      </c>
    </row>
    <row r="110" spans="1:7" s="103" customFormat="1" ht="24.6" customHeight="1" x14ac:dyDescent="0.2">
      <c r="A110" s="117">
        <f>IF(D110="","",MAX($A$2:A109)+1)</f>
        <v>63</v>
      </c>
      <c r="B110" s="158" t="s">
        <v>564</v>
      </c>
      <c r="C110" s="86" t="s">
        <v>481</v>
      </c>
      <c r="D110" s="20">
        <v>1</v>
      </c>
      <c r="E110" s="157">
        <v>0</v>
      </c>
      <c r="F110" s="154">
        <f>IF(ISNUMBER(E110),IF(E110&gt;0,ROUND(E110,2),0),0)</f>
        <v>0</v>
      </c>
      <c r="G110" s="155">
        <f>ROUND(D110*F110,2)</f>
        <v>0</v>
      </c>
    </row>
    <row r="111" spans="1:7" ht="24.6" customHeight="1" x14ac:dyDescent="0.2">
      <c r="A111" s="117">
        <f>IF(D111="","",MAX($A$2:A110)+1)</f>
        <v>64</v>
      </c>
      <c r="B111" s="158" t="s">
        <v>565</v>
      </c>
      <c r="C111" s="86" t="s">
        <v>481</v>
      </c>
      <c r="D111" s="20">
        <v>1</v>
      </c>
      <c r="E111" s="157">
        <v>0</v>
      </c>
      <c r="F111" s="154">
        <f>IF(ISNUMBER(E111),IF(E111&gt;0,ROUND(E111,2),0),0)</f>
        <v>0</v>
      </c>
      <c r="G111" s="155">
        <f>ROUND(D111*F111,2)</f>
        <v>0</v>
      </c>
    </row>
    <row r="112" spans="1:7" ht="14.25" x14ac:dyDescent="0.2">
      <c r="A112" s="117">
        <f>IF(D112="","",MAX($A$2:A111)+1)</f>
        <v>65</v>
      </c>
      <c r="B112" s="106" t="s">
        <v>117</v>
      </c>
      <c r="C112" s="86" t="s">
        <v>481</v>
      </c>
      <c r="D112" s="20">
        <v>8</v>
      </c>
      <c r="E112" s="157">
        <v>0</v>
      </c>
      <c r="F112" s="154">
        <f>IF(ISNUMBER(E112),IF(E112&gt;0,ROUND(E112,2),0),0)</f>
        <v>0</v>
      </c>
      <c r="G112" s="155">
        <f>ROUND(D112*F112,2)</f>
        <v>0</v>
      </c>
    </row>
    <row r="113" spans="1:8" ht="38.25" customHeight="1" thickBot="1" x14ac:dyDescent="0.25">
      <c r="A113" s="117" t="str">
        <f>IF(D113="","",MAX($A$2:A38)+1)</f>
        <v/>
      </c>
      <c r="B113" s="106"/>
      <c r="C113" s="20"/>
      <c r="D113" s="20"/>
      <c r="E113" s="161"/>
      <c r="F113" s="162"/>
      <c r="G113" s="163"/>
    </row>
    <row r="114" spans="1:8" ht="18.75" thickBot="1" x14ac:dyDescent="0.3">
      <c r="A114" s="262"/>
      <c r="B114" s="263"/>
      <c r="C114" s="263"/>
      <c r="D114" s="264"/>
      <c r="E114" s="257" t="s">
        <v>73</v>
      </c>
      <c r="F114" s="258"/>
      <c r="G114" s="71">
        <f>SUM(G8:G112)</f>
        <v>0</v>
      </c>
      <c r="H114" s="25"/>
    </row>
    <row r="115" spans="1:8" ht="18" x14ac:dyDescent="0.25">
      <c r="A115" s="26"/>
      <c r="B115" s="26"/>
      <c r="C115" s="27"/>
      <c r="D115" s="22"/>
      <c r="E115" s="22"/>
      <c r="F115" s="23"/>
      <c r="G115" s="24"/>
      <c r="H115" s="25"/>
    </row>
    <row r="116" spans="1:8" ht="18" x14ac:dyDescent="0.25">
      <c r="A116" s="26"/>
      <c r="B116" s="28"/>
      <c r="C116" s="27"/>
      <c r="D116" s="22"/>
      <c r="E116" s="22"/>
      <c r="F116" s="23"/>
      <c r="G116" s="24"/>
      <c r="H116" s="25"/>
    </row>
    <row r="117" spans="1:8" ht="18" x14ac:dyDescent="0.25">
      <c r="A117" s="29"/>
      <c r="B117" s="30"/>
      <c r="C117" s="31"/>
      <c r="D117" s="22"/>
      <c r="E117" s="22"/>
      <c r="F117" s="23"/>
      <c r="G117" s="24"/>
      <c r="H117" s="25"/>
    </row>
    <row r="118" spans="1:8" ht="18" x14ac:dyDescent="0.25">
      <c r="A118" s="26"/>
      <c r="B118" s="32"/>
      <c r="C118" s="31"/>
      <c r="D118" s="22"/>
      <c r="E118" s="22"/>
      <c r="F118" s="23"/>
      <c r="G118" s="24"/>
      <c r="H118" s="25"/>
    </row>
    <row r="119" spans="1:8" ht="18" x14ac:dyDescent="0.25">
      <c r="A119" s="26"/>
      <c r="B119" s="32"/>
      <c r="C119" s="31"/>
      <c r="D119" s="22"/>
      <c r="E119" s="22"/>
      <c r="F119" s="23"/>
      <c r="G119" s="24"/>
      <c r="H119" s="25"/>
    </row>
    <row r="120" spans="1:8" ht="18" x14ac:dyDescent="0.25">
      <c r="A120" s="26"/>
      <c r="B120" s="32"/>
      <c r="C120" s="31"/>
      <c r="D120" s="22"/>
      <c r="E120" s="22"/>
      <c r="F120" s="23"/>
      <c r="G120" s="24"/>
      <c r="H120" s="25"/>
    </row>
    <row r="121" spans="1:8" ht="18" x14ac:dyDescent="0.25">
      <c r="A121" s="26"/>
      <c r="B121" s="32"/>
      <c r="C121" s="31"/>
      <c r="D121" s="22"/>
      <c r="E121" s="22"/>
      <c r="F121" s="23"/>
      <c r="G121" s="24"/>
      <c r="H121" s="25"/>
    </row>
    <row r="122" spans="1:8" ht="18" x14ac:dyDescent="0.25">
      <c r="A122" s="26"/>
      <c r="B122" s="32"/>
      <c r="C122" s="31"/>
      <c r="D122" s="22"/>
      <c r="E122" s="22"/>
      <c r="F122" s="23"/>
      <c r="G122" s="24"/>
      <c r="H122" s="25"/>
    </row>
    <row r="123" spans="1:8" ht="18" x14ac:dyDescent="0.25">
      <c r="A123" s="26"/>
      <c r="B123" s="32"/>
      <c r="C123" s="31"/>
      <c r="D123" s="22"/>
      <c r="E123" s="22"/>
      <c r="F123" s="23"/>
      <c r="G123" s="24"/>
      <c r="H123" s="25"/>
    </row>
    <row r="124" spans="1:8" ht="18" x14ac:dyDescent="0.25">
      <c r="A124" s="26"/>
      <c r="B124" s="32"/>
      <c r="C124" s="31"/>
      <c r="D124" s="22"/>
      <c r="E124" s="22"/>
      <c r="F124" s="23"/>
      <c r="G124" s="24"/>
      <c r="H124" s="25"/>
    </row>
    <row r="125" spans="1:8" ht="18" x14ac:dyDescent="0.25">
      <c r="A125" s="26"/>
      <c r="B125" s="32"/>
      <c r="C125" s="31"/>
      <c r="D125" s="22"/>
      <c r="E125" s="22"/>
      <c r="F125" s="23"/>
      <c r="G125" s="24"/>
      <c r="H125" s="25"/>
    </row>
    <row r="126" spans="1:8" ht="18" x14ac:dyDescent="0.25">
      <c r="A126" s="26"/>
      <c r="B126" s="28"/>
      <c r="C126" s="27"/>
      <c r="D126" s="22"/>
      <c r="E126" s="22"/>
      <c r="F126" s="23"/>
      <c r="G126" s="24"/>
      <c r="H126" s="25"/>
    </row>
    <row r="127" spans="1:8" ht="18" x14ac:dyDescent="0.25">
      <c r="A127" s="26"/>
      <c r="B127" s="26"/>
      <c r="C127" s="31"/>
      <c r="D127" s="22"/>
      <c r="E127" s="22"/>
      <c r="F127" s="23"/>
      <c r="G127" s="24"/>
      <c r="H127" s="25"/>
    </row>
    <row r="128" spans="1:8" ht="18" x14ac:dyDescent="0.25">
      <c r="A128" s="33"/>
      <c r="B128" s="34"/>
      <c r="C128" s="31"/>
      <c r="D128" s="22"/>
      <c r="E128" s="22"/>
      <c r="F128" s="23"/>
      <c r="G128" s="24"/>
      <c r="H128" s="25"/>
    </row>
    <row r="129" spans="1:8" ht="18" x14ac:dyDescent="0.25">
      <c r="A129" s="26"/>
      <c r="B129" s="28"/>
      <c r="C129" s="31"/>
      <c r="D129" s="22"/>
      <c r="E129" s="22"/>
      <c r="F129" s="23"/>
      <c r="G129" s="24"/>
      <c r="H129" s="25"/>
    </row>
    <row r="130" spans="1:8" ht="18" x14ac:dyDescent="0.25">
      <c r="A130" s="26"/>
      <c r="B130" s="28"/>
      <c r="C130" s="31"/>
      <c r="D130" s="22"/>
      <c r="E130" s="22"/>
      <c r="F130" s="23"/>
      <c r="G130" s="24"/>
      <c r="H130" s="25"/>
    </row>
    <row r="131" spans="1:8" ht="18" x14ac:dyDescent="0.25">
      <c r="A131" s="26"/>
      <c r="B131" s="26"/>
      <c r="C131" s="31"/>
      <c r="D131" s="22"/>
      <c r="E131" s="22"/>
      <c r="F131" s="23"/>
      <c r="G131" s="24"/>
      <c r="H131" s="25"/>
    </row>
    <row r="132" spans="1:8" ht="18" x14ac:dyDescent="0.25">
      <c r="A132" s="26"/>
      <c r="B132" s="28"/>
      <c r="C132" s="27"/>
      <c r="D132" s="22"/>
      <c r="E132" s="22"/>
      <c r="F132" s="23"/>
      <c r="G132" s="24"/>
      <c r="H132" s="25"/>
    </row>
    <row r="133" spans="1:8" ht="18" x14ac:dyDescent="0.25">
      <c r="A133" s="26"/>
      <c r="B133" s="28"/>
      <c r="C133" s="31"/>
      <c r="D133" s="22"/>
      <c r="E133" s="22"/>
      <c r="F133" s="23"/>
      <c r="G133" s="24"/>
      <c r="H133" s="25"/>
    </row>
    <row r="134" spans="1:8" ht="18" x14ac:dyDescent="0.25">
      <c r="A134" s="26"/>
      <c r="B134" s="28"/>
      <c r="C134" s="31"/>
      <c r="D134" s="22"/>
      <c r="E134" s="22"/>
      <c r="F134" s="23"/>
      <c r="G134" s="24"/>
      <c r="H134" s="25"/>
    </row>
    <row r="135" spans="1:8" ht="18" x14ac:dyDescent="0.25">
      <c r="A135" s="26"/>
      <c r="B135" s="35"/>
      <c r="C135" s="31"/>
      <c r="D135" s="22"/>
      <c r="E135" s="22"/>
      <c r="F135" s="23"/>
      <c r="G135" s="24"/>
      <c r="H135" s="25"/>
    </row>
    <row r="136" spans="1:8" ht="18" x14ac:dyDescent="0.25">
      <c r="A136" s="26"/>
      <c r="B136" s="28"/>
      <c r="C136" s="27"/>
      <c r="D136" s="22"/>
      <c r="E136" s="22"/>
      <c r="F136" s="23"/>
      <c r="G136" s="24"/>
      <c r="H136" s="25"/>
    </row>
    <row r="137" spans="1:8" ht="18" x14ac:dyDescent="0.25">
      <c r="A137" s="26"/>
      <c r="B137" s="28"/>
      <c r="C137" s="31"/>
      <c r="D137" s="22"/>
      <c r="E137" s="22"/>
      <c r="F137" s="23"/>
      <c r="G137" s="24"/>
      <c r="H137" s="25"/>
    </row>
    <row r="138" spans="1:8" ht="18" x14ac:dyDescent="0.25">
      <c r="A138" s="26"/>
      <c r="B138" s="28"/>
      <c r="C138" s="31"/>
      <c r="D138" s="22"/>
      <c r="E138" s="22"/>
      <c r="F138" s="23"/>
      <c r="G138" s="24"/>
      <c r="H138" s="25"/>
    </row>
    <row r="139" spans="1:8" ht="18" x14ac:dyDescent="0.25">
      <c r="A139" s="26"/>
      <c r="B139" s="26"/>
      <c r="C139" s="31"/>
      <c r="D139" s="22"/>
      <c r="E139" s="22"/>
      <c r="F139" s="23"/>
      <c r="G139" s="24"/>
      <c r="H139" s="25"/>
    </row>
    <row r="140" spans="1:8" ht="18" x14ac:dyDescent="0.25">
      <c r="A140" s="26"/>
      <c r="B140" s="28"/>
      <c r="C140" s="27"/>
      <c r="D140" s="22"/>
      <c r="E140" s="22"/>
      <c r="F140" s="23"/>
      <c r="G140" s="24"/>
      <c r="H140" s="25"/>
    </row>
    <row r="141" spans="1:8" ht="18" x14ac:dyDescent="0.25">
      <c r="A141" s="26"/>
      <c r="B141" s="36"/>
      <c r="C141" s="31"/>
      <c r="D141" s="22"/>
      <c r="E141" s="22"/>
      <c r="F141" s="23"/>
      <c r="G141" s="24"/>
      <c r="H141" s="25"/>
    </row>
    <row r="142" spans="1:8" ht="18" x14ac:dyDescent="0.25">
      <c r="A142" s="26"/>
      <c r="B142" s="28"/>
      <c r="C142" s="31"/>
      <c r="D142" s="22"/>
      <c r="E142" s="22"/>
      <c r="F142" s="23"/>
      <c r="G142" s="24"/>
      <c r="H142" s="25"/>
    </row>
    <row r="143" spans="1:8" ht="18" x14ac:dyDescent="0.25">
      <c r="A143" s="26"/>
      <c r="B143" s="26"/>
      <c r="C143" s="31"/>
      <c r="D143" s="22"/>
      <c r="E143" s="22"/>
      <c r="F143" s="23"/>
      <c r="G143" s="24"/>
      <c r="H143" s="25"/>
    </row>
    <row r="144" spans="1:8" ht="18" x14ac:dyDescent="0.25">
      <c r="A144" s="26"/>
      <c r="B144" s="26"/>
      <c r="C144" s="31"/>
      <c r="D144" s="22"/>
      <c r="E144" s="22"/>
      <c r="F144" s="23"/>
      <c r="G144" s="24"/>
      <c r="H144" s="25"/>
    </row>
    <row r="145" spans="1:8" ht="18" x14ac:dyDescent="0.25">
      <c r="A145" s="26"/>
      <c r="B145" s="26"/>
      <c r="C145" s="31"/>
      <c r="D145" s="22"/>
      <c r="E145" s="22"/>
      <c r="F145" s="23"/>
      <c r="G145" s="24"/>
      <c r="H145" s="25"/>
    </row>
    <row r="146" spans="1:8" ht="18" x14ac:dyDescent="0.25">
      <c r="A146" s="26"/>
      <c r="B146" s="28"/>
      <c r="C146" s="27"/>
      <c r="D146" s="22"/>
      <c r="E146" s="22"/>
      <c r="F146" s="23"/>
      <c r="G146" s="24"/>
      <c r="H146" s="25"/>
    </row>
    <row r="147" spans="1:8" ht="18" x14ac:dyDescent="0.25">
      <c r="A147" s="26"/>
      <c r="B147" s="28"/>
      <c r="C147" s="31"/>
      <c r="D147" s="22"/>
      <c r="E147" s="22"/>
      <c r="F147" s="23"/>
      <c r="G147" s="24"/>
      <c r="H147" s="25"/>
    </row>
    <row r="148" spans="1:8" ht="18" x14ac:dyDescent="0.25">
      <c r="A148" s="26"/>
      <c r="B148" s="34"/>
      <c r="C148" s="31"/>
      <c r="D148" s="22"/>
      <c r="E148" s="22"/>
      <c r="F148" s="23"/>
      <c r="G148" s="24"/>
      <c r="H148" s="25"/>
    </row>
    <row r="149" spans="1:8" ht="18" x14ac:dyDescent="0.25">
      <c r="A149" s="26"/>
      <c r="B149" s="28"/>
      <c r="C149" s="31"/>
      <c r="D149" s="22"/>
      <c r="E149" s="22"/>
      <c r="F149" s="23"/>
      <c r="G149" s="24"/>
      <c r="H149" s="25"/>
    </row>
    <row r="150" spans="1:8" ht="18" x14ac:dyDescent="0.25">
      <c r="A150" s="26"/>
      <c r="B150" s="28"/>
      <c r="C150" s="31"/>
      <c r="D150" s="22"/>
      <c r="E150" s="22"/>
      <c r="F150" s="23"/>
      <c r="G150" s="24"/>
      <c r="H150" s="25"/>
    </row>
    <row r="151" spans="1:8" ht="18.75" customHeight="1" x14ac:dyDescent="0.25">
      <c r="A151" s="244"/>
      <c r="B151" s="244"/>
      <c r="C151" s="244"/>
      <c r="D151" s="244"/>
      <c r="E151" s="244"/>
      <c r="F151" s="244"/>
      <c r="G151" s="37"/>
      <c r="H151" s="25"/>
    </row>
    <row r="152" spans="1:8" ht="18" x14ac:dyDescent="0.25">
      <c r="A152" s="26"/>
      <c r="B152" s="28"/>
      <c r="C152" s="27"/>
      <c r="D152" s="22"/>
      <c r="E152" s="22"/>
      <c r="F152" s="23"/>
      <c r="G152" s="24"/>
      <c r="H152" s="25"/>
    </row>
    <row r="153" spans="1:8" ht="18" x14ac:dyDescent="0.25">
      <c r="A153" s="29"/>
      <c r="B153" s="30"/>
      <c r="C153" s="27"/>
      <c r="D153" s="22"/>
      <c r="E153" s="22"/>
      <c r="F153" s="23"/>
      <c r="G153" s="24"/>
      <c r="H153" s="25"/>
    </row>
    <row r="154" spans="1:8" ht="18" x14ac:dyDescent="0.25">
      <c r="A154" s="38"/>
      <c r="B154" s="39"/>
      <c r="C154" s="27"/>
      <c r="D154" s="22"/>
      <c r="E154" s="22"/>
      <c r="F154" s="23"/>
      <c r="G154" s="24"/>
      <c r="H154" s="25"/>
    </row>
    <row r="155" spans="1:8" ht="18" x14ac:dyDescent="0.25">
      <c r="A155" s="38"/>
      <c r="B155" s="38"/>
      <c r="C155" s="40"/>
      <c r="D155" s="22"/>
      <c r="E155" s="22"/>
      <c r="F155" s="23"/>
      <c r="G155" s="24"/>
      <c r="H155" s="25"/>
    </row>
    <row r="156" spans="1:8" ht="18" x14ac:dyDescent="0.25">
      <c r="A156" s="38"/>
      <c r="B156" s="41"/>
      <c r="C156" s="40"/>
      <c r="D156" s="22"/>
      <c r="E156" s="22"/>
      <c r="F156" s="23"/>
      <c r="G156" s="24"/>
      <c r="H156" s="25"/>
    </row>
    <row r="157" spans="1:8" ht="18" x14ac:dyDescent="0.25">
      <c r="A157" s="38"/>
      <c r="B157" s="42"/>
      <c r="C157" s="40"/>
      <c r="D157" s="22"/>
      <c r="E157" s="22"/>
      <c r="F157" s="23"/>
      <c r="G157" s="24"/>
      <c r="H157" s="25"/>
    </row>
    <row r="158" spans="1:8" ht="18" x14ac:dyDescent="0.25">
      <c r="A158" s="38"/>
      <c r="B158" s="42"/>
      <c r="C158" s="40"/>
      <c r="D158" s="22"/>
      <c r="E158" s="22"/>
      <c r="F158" s="23"/>
      <c r="G158" s="24"/>
      <c r="H158" s="25"/>
    </row>
    <row r="159" spans="1:8" ht="18" x14ac:dyDescent="0.25">
      <c r="A159" s="38"/>
      <c r="B159" s="43"/>
      <c r="C159" s="40"/>
      <c r="D159" s="22"/>
      <c r="E159" s="22"/>
      <c r="F159" s="23"/>
      <c r="G159" s="24"/>
      <c r="H159" s="25"/>
    </row>
    <row r="160" spans="1:8" ht="18" x14ac:dyDescent="0.25">
      <c r="A160" s="38"/>
      <c r="B160" s="43"/>
      <c r="C160" s="40"/>
      <c r="D160" s="22"/>
      <c r="E160" s="22"/>
      <c r="F160" s="23"/>
      <c r="G160" s="24"/>
      <c r="H160" s="25"/>
    </row>
    <row r="161" spans="1:8" ht="18" x14ac:dyDescent="0.25">
      <c r="A161" s="44"/>
      <c r="B161" s="43"/>
      <c r="C161" s="40"/>
      <c r="D161" s="22"/>
      <c r="E161" s="22"/>
      <c r="F161" s="23"/>
      <c r="G161" s="24"/>
      <c r="H161" s="25"/>
    </row>
    <row r="162" spans="1:8" ht="18" x14ac:dyDescent="0.25">
      <c r="A162" s="38"/>
      <c r="B162" s="43"/>
      <c r="C162" s="40"/>
      <c r="D162" s="22"/>
      <c r="E162" s="22"/>
      <c r="F162" s="23"/>
      <c r="G162" s="24"/>
      <c r="H162" s="25"/>
    </row>
    <row r="163" spans="1:8" ht="18" x14ac:dyDescent="0.25">
      <c r="A163" s="38"/>
      <c r="B163" s="39"/>
      <c r="C163" s="40"/>
      <c r="D163" s="22"/>
      <c r="E163" s="22"/>
      <c r="F163" s="23"/>
      <c r="G163" s="24"/>
      <c r="H163" s="25"/>
    </row>
    <row r="164" spans="1:8" ht="18" x14ac:dyDescent="0.25">
      <c r="A164" s="38"/>
      <c r="B164" s="39"/>
      <c r="C164" s="40"/>
      <c r="D164" s="22"/>
      <c r="E164" s="22"/>
      <c r="F164" s="23"/>
      <c r="G164" s="24"/>
      <c r="H164" s="25"/>
    </row>
    <row r="165" spans="1:8" ht="18" x14ac:dyDescent="0.25">
      <c r="A165" s="38"/>
      <c r="B165" s="38"/>
      <c r="C165" s="40"/>
      <c r="D165" s="22"/>
      <c r="E165" s="22"/>
      <c r="F165" s="23"/>
      <c r="G165" s="24"/>
      <c r="H165" s="25"/>
    </row>
    <row r="166" spans="1:8" ht="18" x14ac:dyDescent="0.25">
      <c r="A166" s="38"/>
      <c r="B166" s="43"/>
      <c r="C166" s="40"/>
      <c r="D166" s="22"/>
      <c r="E166" s="22"/>
      <c r="F166" s="23"/>
      <c r="G166" s="24"/>
      <c r="H166" s="25"/>
    </row>
    <row r="167" spans="1:8" ht="18" x14ac:dyDescent="0.25">
      <c r="A167" s="38"/>
      <c r="B167" s="39"/>
      <c r="C167" s="40"/>
      <c r="D167" s="22"/>
      <c r="E167" s="22"/>
      <c r="F167" s="23"/>
      <c r="G167" s="24"/>
      <c r="H167" s="25"/>
    </row>
    <row r="168" spans="1:8" ht="18" x14ac:dyDescent="0.25">
      <c r="A168" s="38"/>
      <c r="B168" s="41"/>
      <c r="C168" s="40"/>
      <c r="D168" s="22"/>
      <c r="E168" s="22"/>
      <c r="F168" s="23"/>
      <c r="G168" s="24"/>
      <c r="H168" s="25"/>
    </row>
    <row r="169" spans="1:8" ht="18" x14ac:dyDescent="0.25">
      <c r="A169" s="28"/>
      <c r="B169" s="36"/>
      <c r="C169" s="45"/>
      <c r="D169" s="22"/>
      <c r="E169" s="22"/>
      <c r="F169" s="23"/>
      <c r="G169" s="24"/>
      <c r="H169" s="25"/>
    </row>
    <row r="170" spans="1:8" ht="18" x14ac:dyDescent="0.25">
      <c r="A170" s="28"/>
      <c r="B170" s="36"/>
      <c r="C170" s="45"/>
      <c r="D170" s="22"/>
      <c r="E170" s="22"/>
      <c r="F170" s="23"/>
      <c r="G170" s="24"/>
      <c r="H170" s="25"/>
    </row>
    <row r="171" spans="1:8" ht="18" x14ac:dyDescent="0.25">
      <c r="A171" s="28"/>
      <c r="B171" s="36"/>
      <c r="C171" s="45"/>
      <c r="D171" s="22"/>
      <c r="E171" s="22"/>
      <c r="F171" s="23"/>
      <c r="G171" s="24"/>
      <c r="H171" s="25"/>
    </row>
    <row r="172" spans="1:8" ht="18" x14ac:dyDescent="0.25">
      <c r="A172" s="28"/>
      <c r="B172" s="36"/>
      <c r="C172" s="45"/>
      <c r="D172" s="22"/>
      <c r="E172" s="22"/>
      <c r="F172" s="23"/>
      <c r="G172" s="24"/>
      <c r="H172" s="25"/>
    </row>
    <row r="173" spans="1:8" ht="18" x14ac:dyDescent="0.25">
      <c r="A173" s="28"/>
      <c r="B173" s="36"/>
      <c r="C173" s="45"/>
      <c r="D173" s="22"/>
      <c r="E173" s="22"/>
      <c r="F173" s="23"/>
      <c r="G173" s="24"/>
      <c r="H173" s="25"/>
    </row>
    <row r="174" spans="1:8" ht="18" x14ac:dyDescent="0.25">
      <c r="A174" s="38"/>
      <c r="B174" s="28"/>
      <c r="C174" s="27"/>
      <c r="D174" s="22"/>
      <c r="E174" s="22"/>
      <c r="F174" s="23"/>
      <c r="G174" s="24"/>
      <c r="H174" s="25"/>
    </row>
    <row r="175" spans="1:8" ht="18" x14ac:dyDescent="0.25">
      <c r="A175" s="38"/>
      <c r="B175" s="38"/>
      <c r="C175" s="40"/>
      <c r="D175" s="22"/>
      <c r="E175" s="22"/>
      <c r="F175" s="23"/>
      <c r="G175" s="24"/>
      <c r="H175" s="25"/>
    </row>
    <row r="176" spans="1:8" ht="18" x14ac:dyDescent="0.25">
      <c r="A176" s="38"/>
      <c r="B176" s="41"/>
      <c r="C176" s="40"/>
      <c r="D176" s="22"/>
      <c r="E176" s="22"/>
      <c r="F176" s="23"/>
      <c r="G176" s="24"/>
      <c r="H176" s="25"/>
    </row>
    <row r="177" spans="1:8" ht="18" x14ac:dyDescent="0.25">
      <c r="A177" s="38"/>
      <c r="B177" s="39"/>
      <c r="C177" s="40"/>
      <c r="D177" s="22"/>
      <c r="E177" s="22"/>
      <c r="F177" s="23"/>
      <c r="G177" s="24"/>
      <c r="H177" s="25"/>
    </row>
    <row r="178" spans="1:8" ht="18" x14ac:dyDescent="0.25">
      <c r="A178" s="38"/>
      <c r="B178" s="39"/>
      <c r="C178" s="40"/>
      <c r="D178" s="22"/>
      <c r="E178" s="22"/>
      <c r="F178" s="23"/>
      <c r="G178" s="24"/>
      <c r="H178" s="25"/>
    </row>
    <row r="179" spans="1:8" ht="18" x14ac:dyDescent="0.25">
      <c r="A179" s="38"/>
      <c r="B179" s="38"/>
      <c r="C179" s="40"/>
      <c r="D179" s="22"/>
      <c r="E179" s="22"/>
      <c r="F179" s="23"/>
      <c r="G179" s="24"/>
      <c r="H179" s="25"/>
    </row>
    <row r="180" spans="1:8" ht="18" x14ac:dyDescent="0.25">
      <c r="A180" s="26"/>
      <c r="B180" s="28"/>
      <c r="C180" s="27"/>
      <c r="D180" s="22"/>
      <c r="E180" s="22"/>
      <c r="F180" s="23"/>
      <c r="G180" s="24"/>
      <c r="H180" s="25"/>
    </row>
    <row r="181" spans="1:8" ht="18.75" customHeight="1" x14ac:dyDescent="0.25">
      <c r="A181" s="244"/>
      <c r="B181" s="244"/>
      <c r="C181" s="244"/>
      <c r="D181" s="244"/>
      <c r="E181" s="244"/>
      <c r="F181" s="244"/>
      <c r="G181" s="37"/>
      <c r="H181" s="25"/>
    </row>
    <row r="182" spans="1:8" ht="18" x14ac:dyDescent="0.25">
      <c r="A182" s="26"/>
      <c r="B182" s="28"/>
      <c r="C182" s="27"/>
      <c r="D182" s="22"/>
      <c r="E182" s="22"/>
      <c r="F182" s="23"/>
      <c r="G182" s="24"/>
      <c r="H182" s="25"/>
    </row>
    <row r="183" spans="1:8" ht="18" x14ac:dyDescent="0.25">
      <c r="A183" s="29"/>
      <c r="B183" s="30"/>
      <c r="C183" s="27"/>
      <c r="D183" s="22"/>
      <c r="E183" s="22"/>
      <c r="F183" s="23"/>
      <c r="G183" s="24"/>
      <c r="H183" s="25"/>
    </row>
    <row r="184" spans="1:8" ht="18" x14ac:dyDescent="0.25">
      <c r="A184" s="26"/>
      <c r="B184" s="28"/>
      <c r="C184" s="27"/>
      <c r="D184" s="22"/>
      <c r="E184" s="22"/>
      <c r="F184" s="23"/>
      <c r="G184" s="24"/>
      <c r="H184" s="25"/>
    </row>
    <row r="185" spans="1:8" ht="18" x14ac:dyDescent="0.25">
      <c r="A185" s="38"/>
      <c r="B185" s="46"/>
      <c r="C185" s="47"/>
      <c r="D185" s="22"/>
      <c r="E185" s="22"/>
      <c r="F185" s="23"/>
      <c r="G185" s="24"/>
      <c r="H185" s="25"/>
    </row>
    <row r="186" spans="1:8" ht="18" x14ac:dyDescent="0.25">
      <c r="A186" s="38"/>
      <c r="B186" s="46"/>
      <c r="C186" s="47"/>
      <c r="D186" s="22"/>
      <c r="E186" s="22"/>
      <c r="F186" s="23"/>
      <c r="G186" s="24"/>
      <c r="H186" s="25"/>
    </row>
    <row r="187" spans="1:8" ht="18" x14ac:dyDescent="0.25">
      <c r="A187" s="38"/>
      <c r="B187" s="46"/>
      <c r="C187" s="47"/>
      <c r="D187" s="22"/>
      <c r="E187" s="22"/>
      <c r="F187" s="23"/>
      <c r="G187" s="24"/>
      <c r="H187" s="25"/>
    </row>
    <row r="188" spans="1:8" ht="18" x14ac:dyDescent="0.25">
      <c r="A188" s="38"/>
      <c r="B188" s="46"/>
      <c r="C188" s="47"/>
      <c r="D188" s="22"/>
      <c r="E188" s="22"/>
      <c r="F188" s="23"/>
      <c r="G188" s="24"/>
      <c r="H188" s="25"/>
    </row>
    <row r="189" spans="1:8" ht="18" x14ac:dyDescent="0.25">
      <c r="A189" s="48"/>
      <c r="B189" s="49"/>
      <c r="C189" s="47"/>
      <c r="D189" s="22"/>
      <c r="E189" s="22"/>
      <c r="F189" s="23"/>
      <c r="G189" s="24"/>
      <c r="H189" s="25"/>
    </row>
    <row r="190" spans="1:8" ht="18" x14ac:dyDescent="0.25">
      <c r="A190" s="26"/>
      <c r="B190" s="49"/>
      <c r="C190" s="27"/>
      <c r="D190" s="22"/>
      <c r="E190" s="22"/>
      <c r="F190" s="23"/>
      <c r="G190" s="24"/>
      <c r="H190" s="25"/>
    </row>
    <row r="191" spans="1:8" ht="18" x14ac:dyDescent="0.25">
      <c r="A191" s="48"/>
      <c r="B191" s="50"/>
      <c r="C191" s="47"/>
      <c r="D191" s="22"/>
      <c r="E191" s="22"/>
      <c r="F191" s="23"/>
      <c r="G191" s="24"/>
      <c r="H191" s="25"/>
    </row>
    <row r="192" spans="1:8" ht="18" x14ac:dyDescent="0.25">
      <c r="A192" s="48"/>
      <c r="B192" s="51"/>
      <c r="C192" s="47"/>
      <c r="D192" s="22"/>
      <c r="E192" s="22"/>
      <c r="F192" s="23"/>
      <c r="G192" s="24"/>
      <c r="H192" s="25"/>
    </row>
    <row r="193" spans="1:8" ht="18" x14ac:dyDescent="0.25">
      <c r="A193" s="38"/>
      <c r="B193" s="52"/>
      <c r="C193" s="53"/>
      <c r="D193" s="22"/>
      <c r="E193" s="22"/>
      <c r="F193" s="23"/>
      <c r="G193" s="24"/>
      <c r="H193" s="25"/>
    </row>
    <row r="194" spans="1:8" ht="18" x14ac:dyDescent="0.25">
      <c r="A194" s="38"/>
      <c r="B194" s="52"/>
      <c r="C194" s="53"/>
      <c r="D194" s="22"/>
      <c r="E194" s="22"/>
      <c r="F194" s="23"/>
      <c r="G194" s="24"/>
      <c r="H194" s="25"/>
    </row>
    <row r="195" spans="1:8" ht="18" x14ac:dyDescent="0.25">
      <c r="A195" s="48"/>
      <c r="B195" s="52"/>
      <c r="C195" s="53"/>
      <c r="D195" s="22"/>
      <c r="E195" s="22"/>
      <c r="F195" s="23"/>
      <c r="G195" s="24"/>
      <c r="H195" s="25"/>
    </row>
    <row r="196" spans="1:8" ht="18" x14ac:dyDescent="0.25">
      <c r="A196" s="26"/>
      <c r="B196" s="49"/>
      <c r="C196" s="27"/>
      <c r="D196" s="22"/>
      <c r="E196" s="22"/>
      <c r="F196" s="23"/>
      <c r="G196" s="24"/>
      <c r="H196" s="25"/>
    </row>
    <row r="197" spans="1:8" ht="18" x14ac:dyDescent="0.25">
      <c r="A197" s="48"/>
      <c r="B197" s="50"/>
      <c r="C197" s="27"/>
      <c r="D197" s="22"/>
      <c r="E197" s="22"/>
      <c r="F197" s="23"/>
      <c r="G197" s="24"/>
      <c r="H197" s="25"/>
    </row>
    <row r="198" spans="1:8" ht="18" x14ac:dyDescent="0.25">
      <c r="A198" s="26"/>
      <c r="B198" s="49"/>
      <c r="C198" s="27"/>
      <c r="D198" s="22"/>
      <c r="E198" s="22"/>
      <c r="F198" s="23"/>
      <c r="G198" s="24"/>
      <c r="H198" s="25"/>
    </row>
    <row r="199" spans="1:8" ht="18" x14ac:dyDescent="0.25">
      <c r="A199" s="48"/>
      <c r="B199" s="52"/>
      <c r="C199" s="54"/>
      <c r="D199" s="22"/>
      <c r="E199" s="22"/>
      <c r="F199" s="23"/>
      <c r="G199" s="24"/>
      <c r="H199" s="25"/>
    </row>
    <row r="200" spans="1:8" ht="18" x14ac:dyDescent="0.25">
      <c r="A200" s="48"/>
      <c r="B200" s="52"/>
      <c r="C200" s="54"/>
      <c r="D200" s="22"/>
      <c r="E200" s="22"/>
      <c r="F200" s="23"/>
      <c r="G200" s="24"/>
      <c r="H200" s="25"/>
    </row>
    <row r="201" spans="1:8" ht="18" x14ac:dyDescent="0.25">
      <c r="A201" s="48"/>
      <c r="B201" s="52"/>
      <c r="C201" s="53"/>
      <c r="D201" s="22"/>
      <c r="E201" s="22"/>
      <c r="F201" s="23"/>
      <c r="G201" s="24"/>
      <c r="H201" s="25"/>
    </row>
    <row r="202" spans="1:8" ht="18" x14ac:dyDescent="0.25">
      <c r="A202" s="48"/>
      <c r="B202" s="52"/>
      <c r="C202" s="53"/>
      <c r="D202" s="22"/>
      <c r="E202" s="22"/>
      <c r="F202" s="23"/>
      <c r="G202" s="24"/>
      <c r="H202" s="25"/>
    </row>
    <row r="203" spans="1:8" ht="18" x14ac:dyDescent="0.25">
      <c r="A203" s="48"/>
      <c r="B203" s="52"/>
      <c r="C203" s="53"/>
      <c r="D203" s="22"/>
      <c r="E203" s="22"/>
      <c r="F203" s="23"/>
      <c r="G203" s="24"/>
      <c r="H203" s="25"/>
    </row>
    <row r="204" spans="1:8" ht="18" x14ac:dyDescent="0.25">
      <c r="A204" s="48"/>
      <c r="B204" s="52"/>
      <c r="C204" s="53"/>
      <c r="D204" s="22"/>
      <c r="E204" s="22"/>
      <c r="F204" s="23"/>
      <c r="G204" s="24"/>
      <c r="H204" s="25"/>
    </row>
    <row r="205" spans="1:8" ht="18" x14ac:dyDescent="0.25">
      <c r="A205" s="48"/>
      <c r="B205" s="52"/>
      <c r="C205" s="53"/>
      <c r="D205" s="22"/>
      <c r="E205" s="22"/>
      <c r="F205" s="23"/>
      <c r="G205" s="24"/>
      <c r="H205" s="25"/>
    </row>
    <row r="206" spans="1:8" ht="18" x14ac:dyDescent="0.25">
      <c r="A206" s="48"/>
      <c r="B206" s="52"/>
      <c r="C206" s="53"/>
      <c r="D206" s="22"/>
      <c r="E206" s="22"/>
      <c r="F206" s="23"/>
      <c r="G206" s="24"/>
      <c r="H206" s="25"/>
    </row>
    <row r="207" spans="1:8" ht="18" x14ac:dyDescent="0.25">
      <c r="A207" s="48"/>
      <c r="B207" s="52"/>
      <c r="C207" s="53"/>
      <c r="D207" s="22"/>
      <c r="E207" s="22"/>
      <c r="F207" s="23"/>
      <c r="G207" s="24"/>
      <c r="H207" s="25"/>
    </row>
    <row r="208" spans="1:8" ht="18" x14ac:dyDescent="0.25">
      <c r="A208" s="48"/>
      <c r="B208" s="52"/>
      <c r="C208" s="53"/>
      <c r="D208" s="22"/>
      <c r="E208" s="22"/>
      <c r="F208" s="23"/>
      <c r="G208" s="24"/>
      <c r="H208" s="25"/>
    </row>
    <row r="209" spans="1:8" ht="18" x14ac:dyDescent="0.25">
      <c r="A209" s="38"/>
      <c r="B209" s="52"/>
      <c r="C209" s="53"/>
      <c r="D209" s="22"/>
      <c r="E209" s="22"/>
      <c r="F209" s="23"/>
      <c r="G209" s="24"/>
      <c r="H209" s="25"/>
    </row>
    <row r="210" spans="1:8" ht="18" x14ac:dyDescent="0.25">
      <c r="A210" s="38"/>
      <c r="B210" s="52"/>
      <c r="C210" s="53"/>
      <c r="D210" s="22"/>
      <c r="E210" s="22"/>
      <c r="F210" s="23"/>
      <c r="G210" s="24"/>
      <c r="H210" s="25"/>
    </row>
    <row r="211" spans="1:8" ht="18" x14ac:dyDescent="0.25">
      <c r="A211" s="38"/>
      <c r="B211" s="49"/>
      <c r="C211" s="47"/>
      <c r="D211" s="22"/>
      <c r="E211" s="22"/>
      <c r="F211" s="23"/>
      <c r="G211" s="24"/>
      <c r="H211" s="25"/>
    </row>
    <row r="212" spans="1:8" ht="18" x14ac:dyDescent="0.25">
      <c r="A212" s="38"/>
      <c r="B212" s="49"/>
      <c r="C212" s="47"/>
      <c r="D212" s="22"/>
      <c r="E212" s="22"/>
      <c r="F212" s="23"/>
      <c r="G212" s="24"/>
      <c r="H212" s="25"/>
    </row>
    <row r="213" spans="1:8" ht="18" x14ac:dyDescent="0.25">
      <c r="A213" s="38"/>
      <c r="B213" s="49"/>
      <c r="C213" s="47"/>
      <c r="D213" s="22"/>
      <c r="E213" s="22"/>
      <c r="F213" s="23"/>
      <c r="G213" s="24"/>
      <c r="H213" s="25"/>
    </row>
    <row r="214" spans="1:8" ht="18" x14ac:dyDescent="0.25">
      <c r="A214" s="38"/>
      <c r="B214" s="49"/>
      <c r="C214" s="47"/>
      <c r="D214" s="22"/>
      <c r="E214" s="22"/>
      <c r="F214" s="23"/>
      <c r="G214" s="24"/>
      <c r="H214" s="25"/>
    </row>
    <row r="215" spans="1:8" ht="18" x14ac:dyDescent="0.25">
      <c r="A215" s="38"/>
      <c r="B215" s="49"/>
      <c r="C215" s="47"/>
      <c r="D215" s="22"/>
      <c r="E215" s="22"/>
      <c r="F215" s="23"/>
      <c r="G215" s="24"/>
      <c r="H215" s="25"/>
    </row>
    <row r="216" spans="1:8" ht="18" x14ac:dyDescent="0.25">
      <c r="A216" s="38"/>
      <c r="B216" s="49"/>
      <c r="C216" s="47"/>
      <c r="D216" s="22"/>
      <c r="E216" s="22"/>
      <c r="F216" s="23"/>
      <c r="G216" s="24"/>
      <c r="H216" s="25"/>
    </row>
    <row r="217" spans="1:8" ht="18" x14ac:dyDescent="0.25">
      <c r="A217" s="38"/>
      <c r="B217" s="49"/>
      <c r="C217" s="47"/>
      <c r="D217" s="22"/>
      <c r="E217" s="22"/>
      <c r="F217" s="23"/>
      <c r="G217" s="24"/>
      <c r="H217" s="25"/>
    </row>
    <row r="218" spans="1:8" ht="18" x14ac:dyDescent="0.25">
      <c r="A218" s="38"/>
      <c r="B218" s="39"/>
      <c r="C218" s="47"/>
      <c r="D218" s="22"/>
      <c r="E218" s="22"/>
      <c r="F218" s="23"/>
      <c r="G218" s="24"/>
      <c r="H218" s="25"/>
    </row>
    <row r="219" spans="1:8" ht="18.75" customHeight="1" x14ac:dyDescent="0.25">
      <c r="A219" s="244"/>
      <c r="B219" s="244"/>
      <c r="C219" s="244"/>
      <c r="D219" s="244"/>
      <c r="E219" s="244"/>
      <c r="F219" s="244"/>
      <c r="G219" s="37"/>
      <c r="H219" s="25"/>
    </row>
    <row r="220" spans="1:8" ht="18.75" customHeight="1" x14ac:dyDescent="0.25">
      <c r="A220" s="55"/>
      <c r="B220" s="73"/>
      <c r="C220" s="56"/>
      <c r="D220" s="57"/>
      <c r="E220" s="57"/>
      <c r="F220" s="58"/>
      <c r="G220" s="37"/>
      <c r="H220" s="25"/>
    </row>
    <row r="221" spans="1:8" ht="18.75" customHeight="1" x14ac:dyDescent="0.25">
      <c r="A221" s="55"/>
      <c r="B221" s="73"/>
      <c r="C221" s="56"/>
      <c r="D221" s="57"/>
      <c r="E221" s="57"/>
      <c r="F221" s="58"/>
      <c r="G221" s="37"/>
      <c r="H221" s="25"/>
    </row>
    <row r="222" spans="1:8" ht="18.75" customHeight="1" x14ac:dyDescent="0.25">
      <c r="A222" s="245"/>
      <c r="B222" s="245"/>
      <c r="C222" s="245"/>
      <c r="D222" s="245"/>
      <c r="E222" s="245"/>
      <c r="F222" s="245"/>
      <c r="G222" s="59"/>
      <c r="H222" s="25"/>
    </row>
    <row r="223" spans="1:8" ht="18" x14ac:dyDescent="0.25">
      <c r="A223" s="39"/>
      <c r="B223" s="60"/>
      <c r="C223" s="21"/>
      <c r="D223" s="22"/>
      <c r="E223" s="22"/>
      <c r="F223" s="23"/>
      <c r="G223" s="24"/>
      <c r="H223" s="25"/>
    </row>
    <row r="224" spans="1:8" x14ac:dyDescent="0.2">
      <c r="A224" s="242"/>
      <c r="B224" s="242"/>
      <c r="C224" s="242"/>
      <c r="D224" s="242"/>
      <c r="E224" s="242"/>
      <c r="F224" s="242"/>
      <c r="G224" s="242"/>
    </row>
    <row r="225" spans="1:7" ht="18" x14ac:dyDescent="0.25">
      <c r="A225" s="241"/>
      <c r="B225" s="241"/>
      <c r="C225" s="241"/>
      <c r="D225" s="241"/>
      <c r="E225" s="241"/>
      <c r="F225" s="241"/>
      <c r="G225" s="37"/>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sheetData>
  <sheetProtection algorithmName="SHA-512" hashValue="bFUvX+T4zapErbK3AL7ViLZMYqlKpnvd/NnBRffmBPvvHss62g+JvMivWPlPfii5rhC+HcUSuYluUymkIG98tA==" saltValue="koSxM20XqgMglrJ9Uc8AWA==" spinCount="100000" sheet="1" objects="1" scenarios="1"/>
  <mergeCells count="9">
    <mergeCell ref="A225:F225"/>
    <mergeCell ref="B1:G1"/>
    <mergeCell ref="A151:F151"/>
    <mergeCell ref="A181:F181"/>
    <mergeCell ref="A219:F219"/>
    <mergeCell ref="A222:F222"/>
    <mergeCell ref="A224:G224"/>
    <mergeCell ref="A114:D114"/>
    <mergeCell ref="E114:F114"/>
  </mergeCells>
  <conditionalFormatting sqref="A4:A5">
    <cfRule type="expression" dxfId="13" priority="2">
      <formula>CELL("protect", INDIRECT(ADDRESS(ROW(),COLUMN())))=0</formula>
    </cfRule>
  </conditionalFormatting>
  <conditionalFormatting sqref="A7:A113">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4:E5 E7:E65 E67:E113" xr:uid="{95B5FD87-404D-4847-BE30-A38FDF497BA5}">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fitToWidth="0" fitToHeight="0" orientation="landscape" r:id="rId1"/>
  <headerFooter>
    <oddHeader>&amp;LObjekt: HE Dravograd, HE Vuzenica,
HE Vuhred, HE Ožbalt&amp;R&amp;G</oddHeader>
    <oddFooter>&amp;L&amp;6Poglavje:       Ponudbeni predračun
Datoteka:       &amp;F&amp;R&amp;6Revizija: 2
 Stran &amp;P od &amp;N</oddFooter>
  </headerFooter>
  <rowBreaks count="5" manualBreakCount="5">
    <brk id="52" max="6" man="1"/>
    <brk id="61" max="6" man="1"/>
    <brk id="72" max="6" man="1"/>
    <brk id="98" max="6" man="1"/>
    <brk id="106" max="6"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341BE-8EEA-4B52-AC27-707D41ACD90C}">
  <sheetPr>
    <tabColor rgb="FF0070C0"/>
  </sheetPr>
  <dimension ref="A1:H2060"/>
  <sheetViews>
    <sheetView view="pageBreakPreview" zoomScaleNormal="100" zoomScaleSheetLayoutView="100" workbookViewId="0">
      <pane ySplit="2" topLeftCell="A111" activePane="bottomLeft" state="frozen"/>
      <selection activeCell="I12" sqref="I12"/>
      <selection pane="bottomLeft" activeCell="E120" sqref="E120"/>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597</v>
      </c>
      <c r="B3" s="147" t="s">
        <v>598</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599</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479</v>
      </c>
      <c r="C8" s="86"/>
      <c r="D8" s="20"/>
      <c r="E8" s="20"/>
      <c r="F8" s="154"/>
      <c r="G8" s="155"/>
    </row>
    <row r="9" spans="1:7" ht="40.15" customHeight="1" x14ac:dyDescent="0.2">
      <c r="A9" s="117">
        <f>IF(D9="","",MAX($A$2:A8)+1)</f>
        <v>1</v>
      </c>
      <c r="B9" s="106" t="s">
        <v>480</v>
      </c>
      <c r="C9" s="86" t="s">
        <v>481</v>
      </c>
      <c r="D9" s="20">
        <v>1</v>
      </c>
      <c r="E9" s="157">
        <v>0</v>
      </c>
      <c r="F9" s="154">
        <f>IF(ISNUMBER(E9),IF(E9&gt;0,ROUND(E9,2),0),0)</f>
        <v>0</v>
      </c>
      <c r="G9" s="155">
        <f>ROUND(D9*F9,2)</f>
        <v>0</v>
      </c>
    </row>
    <row r="10" spans="1:7" ht="14.25" x14ac:dyDescent="0.2">
      <c r="A10" s="117" t="str">
        <f>IF(D10="","",MAX($A$2:A9)+1)</f>
        <v/>
      </c>
      <c r="B10" s="106"/>
      <c r="C10" s="86"/>
      <c r="D10" s="20"/>
      <c r="E10" s="20"/>
      <c r="F10" s="154"/>
      <c r="G10" s="155"/>
    </row>
    <row r="11" spans="1:7" ht="15" x14ac:dyDescent="0.2">
      <c r="A11" s="117" t="str">
        <f>IF(D11="","",MAX($A$2:A10)+1)</f>
        <v/>
      </c>
      <c r="B11" s="156" t="s">
        <v>482</v>
      </c>
      <c r="C11" s="86"/>
      <c r="D11" s="20"/>
      <c r="E11" s="20"/>
      <c r="F11" s="154"/>
      <c r="G11" s="155"/>
    </row>
    <row r="12" spans="1:7" ht="25.15" customHeight="1" x14ac:dyDescent="0.2">
      <c r="A12" s="117">
        <f>IF(D12="","",MAX($A$2:A11)+1)</f>
        <v>2</v>
      </c>
      <c r="B12" s="100" t="s">
        <v>483</v>
      </c>
      <c r="C12" s="86" t="s">
        <v>481</v>
      </c>
      <c r="D12" s="20">
        <v>1</v>
      </c>
      <c r="E12" s="157">
        <v>0</v>
      </c>
      <c r="F12" s="154">
        <f>IF(ISNUMBER(E12),IF(E12&gt;0,ROUND(E12,2),0),0)</f>
        <v>0</v>
      </c>
      <c r="G12" s="155">
        <f>ROUND(D12*F12,2)</f>
        <v>0</v>
      </c>
    </row>
    <row r="13" spans="1:7" ht="36.6" customHeight="1" x14ac:dyDescent="0.2">
      <c r="A13" s="117">
        <f>IF(D13="","",MAX($A$2:A12)+1)</f>
        <v>3</v>
      </c>
      <c r="B13" s="106" t="s">
        <v>484</v>
      </c>
      <c r="C13" s="86" t="s">
        <v>481</v>
      </c>
      <c r="D13" s="20">
        <v>1</v>
      </c>
      <c r="E13" s="157">
        <v>0</v>
      </c>
      <c r="F13" s="154">
        <f>IF(ISNUMBER(E13),IF(E13&gt;0,ROUND(E13,2),0),0)</f>
        <v>0</v>
      </c>
      <c r="G13" s="155">
        <f>ROUND(D13*F13,2)</f>
        <v>0</v>
      </c>
    </row>
    <row r="14" spans="1:7" ht="14.25" x14ac:dyDescent="0.2">
      <c r="A14" s="117" t="str">
        <f>IF(D14="","",MAX($A$2:A13)+1)</f>
        <v/>
      </c>
      <c r="B14" s="106"/>
      <c r="C14" s="86"/>
      <c r="D14" s="20"/>
      <c r="E14" s="20"/>
      <c r="F14" s="154"/>
      <c r="G14" s="155"/>
    </row>
    <row r="15" spans="1:7" ht="15" x14ac:dyDescent="0.2">
      <c r="A15" s="117" t="str">
        <f>IF(D15="","",MAX($A$2:A14)+1)</f>
        <v/>
      </c>
      <c r="B15" s="156" t="s">
        <v>485</v>
      </c>
      <c r="C15" s="86"/>
      <c r="D15" s="20"/>
      <c r="E15" s="20"/>
      <c r="F15" s="154"/>
      <c r="G15" s="155"/>
    </row>
    <row r="16" spans="1:7" ht="84" customHeight="1" x14ac:dyDescent="0.2">
      <c r="A16" s="117">
        <f>IF(D16="","",MAX($A$2:A15)+1)</f>
        <v>4</v>
      </c>
      <c r="B16" s="106" t="s">
        <v>486</v>
      </c>
      <c r="C16" s="86" t="s">
        <v>487</v>
      </c>
      <c r="D16" s="20">
        <v>255</v>
      </c>
      <c r="E16" s="157">
        <v>0</v>
      </c>
      <c r="F16" s="154">
        <f>IF(ISNUMBER(E16),IF(E16&gt;0,ROUND(E16,2),0),0)</f>
        <v>0</v>
      </c>
      <c r="G16" s="155">
        <f>ROUND(D16*F16,2)</f>
        <v>0</v>
      </c>
    </row>
    <row r="17" spans="1:7" ht="40.9" customHeight="1" x14ac:dyDescent="0.2">
      <c r="A17" s="117">
        <f>IF(D17="","",MAX($A$2:A16)+1)</f>
        <v>5</v>
      </c>
      <c r="B17" s="106" t="s">
        <v>488</v>
      </c>
      <c r="C17" s="86" t="s">
        <v>487</v>
      </c>
      <c r="D17" s="20">
        <v>255</v>
      </c>
      <c r="E17" s="157">
        <v>0</v>
      </c>
      <c r="F17" s="154">
        <f>IF(ISNUMBER(E17),IF(E17&gt;0,ROUND(E17,2),0),0)</f>
        <v>0</v>
      </c>
      <c r="G17" s="155">
        <f>ROUND(D17*F17,2)</f>
        <v>0</v>
      </c>
    </row>
    <row r="18" spans="1:7" ht="54.6" customHeight="1" x14ac:dyDescent="0.2">
      <c r="A18" s="117">
        <f>IF(D18="","",MAX($A$2:A17)+1)</f>
        <v>6</v>
      </c>
      <c r="B18" s="106" t="s">
        <v>569</v>
      </c>
      <c r="C18" s="86" t="s">
        <v>487</v>
      </c>
      <c r="D18" s="20">
        <v>200</v>
      </c>
      <c r="E18" s="157">
        <v>0</v>
      </c>
      <c r="F18" s="154">
        <f>IF(ISNUMBER(E18),IF(E18&gt;0,ROUND(E18,2),0),0)</f>
        <v>0</v>
      </c>
      <c r="G18" s="155">
        <f>ROUND(D18*F18,2)</f>
        <v>0</v>
      </c>
    </row>
    <row r="19" spans="1:7" ht="14.25" x14ac:dyDescent="0.2">
      <c r="A19" s="117" t="str">
        <f>IF(D19="","",MAX($A$2:A18)+1)</f>
        <v/>
      </c>
      <c r="B19" s="106"/>
      <c r="C19" s="86"/>
      <c r="D19" s="20"/>
      <c r="E19" s="20"/>
      <c r="F19" s="154"/>
      <c r="G19" s="155"/>
    </row>
    <row r="20" spans="1:7" ht="15" x14ac:dyDescent="0.2">
      <c r="A20" s="117" t="str">
        <f>IF(D20="","",MAX($A$2:A19)+1)</f>
        <v/>
      </c>
      <c r="B20" s="156" t="s">
        <v>490</v>
      </c>
      <c r="C20" s="86"/>
      <c r="D20" s="20"/>
      <c r="E20" s="20"/>
      <c r="F20" s="154"/>
      <c r="G20" s="155"/>
    </row>
    <row r="21" spans="1:7" ht="40.9" customHeight="1" x14ac:dyDescent="0.2">
      <c r="A21" s="117">
        <f>IF(D21="","",MAX($A$2:A20)+1)</f>
        <v>7</v>
      </c>
      <c r="B21" s="106" t="s">
        <v>600</v>
      </c>
      <c r="C21" s="86" t="s">
        <v>487</v>
      </c>
      <c r="D21" s="20">
        <v>452</v>
      </c>
      <c r="E21" s="157">
        <v>0</v>
      </c>
      <c r="F21" s="154">
        <f>IF(ISNUMBER(E21),IF(E21&gt;0,ROUND(E21,2),0),0)</f>
        <v>0</v>
      </c>
      <c r="G21" s="155">
        <f>ROUND(D21*F21,2)</f>
        <v>0</v>
      </c>
    </row>
    <row r="22" spans="1:7" ht="52.9" customHeight="1" x14ac:dyDescent="0.2">
      <c r="A22" s="117">
        <f>IF(D22="","",MAX($A$2:A21)+1)</f>
        <v>8</v>
      </c>
      <c r="B22" s="106" t="s">
        <v>601</v>
      </c>
      <c r="C22" s="86" t="s">
        <v>492</v>
      </c>
      <c r="D22" s="20">
        <v>335</v>
      </c>
      <c r="E22" s="157">
        <v>0</v>
      </c>
      <c r="F22" s="154">
        <f>IF(ISNUMBER(E22),IF(E22&gt;0,ROUND(E22,2),0),0)</f>
        <v>0</v>
      </c>
      <c r="G22" s="155">
        <f>ROUND(D22*F22,2)</f>
        <v>0</v>
      </c>
    </row>
    <row r="23" spans="1:7" ht="70.150000000000006" customHeight="1" x14ac:dyDescent="0.2">
      <c r="A23" s="117">
        <f>IF(D23="","",MAX($A$2:A22)+1)</f>
        <v>9</v>
      </c>
      <c r="B23" s="158" t="s">
        <v>570</v>
      </c>
      <c r="C23" s="86" t="s">
        <v>8</v>
      </c>
      <c r="D23" s="20">
        <v>2</v>
      </c>
      <c r="E23" s="157">
        <v>0</v>
      </c>
      <c r="F23" s="154">
        <f>IF(ISNUMBER(E23),IF(E23&gt;0,ROUND(E23,2),0),0)</f>
        <v>0</v>
      </c>
      <c r="G23" s="155">
        <f>ROUND(D23*F23,2)</f>
        <v>0</v>
      </c>
    </row>
    <row r="24" spans="1:7" ht="58.9" customHeight="1" x14ac:dyDescent="0.2">
      <c r="A24" s="117">
        <f>IF(D24="","",MAX($A$2:A23)+1)</f>
        <v>10</v>
      </c>
      <c r="B24" s="158" t="s">
        <v>571</v>
      </c>
      <c r="C24" s="86" t="s">
        <v>8</v>
      </c>
      <c r="D24" s="20">
        <v>21</v>
      </c>
      <c r="E24" s="157">
        <v>0</v>
      </c>
      <c r="F24" s="154">
        <f>IF(ISNUMBER(E24),IF(E24&gt;0,ROUND(E24,2),0),0)</f>
        <v>0</v>
      </c>
      <c r="G24" s="155">
        <f>ROUND(D24*F24,2)</f>
        <v>0</v>
      </c>
    </row>
    <row r="25" spans="1:7" ht="67.900000000000006" customHeight="1" x14ac:dyDescent="0.2">
      <c r="A25" s="117">
        <f>IF(D25="","",MAX($A$2:A24)+1)</f>
        <v>11</v>
      </c>
      <c r="B25" s="158" t="s">
        <v>602</v>
      </c>
      <c r="C25" s="86" t="s">
        <v>487</v>
      </c>
      <c r="D25" s="20">
        <v>8</v>
      </c>
      <c r="E25" s="157">
        <v>0</v>
      </c>
      <c r="F25" s="154">
        <f>IF(ISNUMBER(E25),IF(E25&gt;0,ROUND(E25,2),0),0)</f>
        <v>0</v>
      </c>
      <c r="G25" s="155">
        <f>ROUND(D25*F25,2)</f>
        <v>0</v>
      </c>
    </row>
    <row r="26" spans="1:7" ht="14.25" x14ac:dyDescent="0.2">
      <c r="A26" s="117" t="str">
        <f>IF(D26="","",MAX($A$2:A25)+1)</f>
        <v/>
      </c>
      <c r="B26" s="106"/>
      <c r="C26" s="86"/>
      <c r="D26" s="20"/>
      <c r="E26" s="20"/>
      <c r="F26" s="154"/>
      <c r="G26" s="155"/>
    </row>
    <row r="27" spans="1:7" ht="15" x14ac:dyDescent="0.2">
      <c r="A27" s="117" t="str">
        <f>IF(D27="","",MAX($A$2:A26)+1)</f>
        <v/>
      </c>
      <c r="B27" s="156" t="s">
        <v>495</v>
      </c>
      <c r="C27" s="86"/>
      <c r="D27" s="20"/>
      <c r="E27" s="20"/>
      <c r="F27" s="154"/>
      <c r="G27" s="155"/>
    </row>
    <row r="28" spans="1:7" ht="14.25" x14ac:dyDescent="0.2">
      <c r="A28" s="117"/>
      <c r="B28" s="158" t="s">
        <v>496</v>
      </c>
      <c r="C28" s="86"/>
      <c r="D28" s="20"/>
      <c r="E28" s="20"/>
      <c r="F28" s="154"/>
      <c r="G28" s="155"/>
    </row>
    <row r="29" spans="1:7" ht="42.75" x14ac:dyDescent="0.2">
      <c r="A29" s="117"/>
      <c r="B29" s="158" t="s">
        <v>497</v>
      </c>
      <c r="C29" s="86"/>
      <c r="D29" s="20"/>
      <c r="E29" s="20"/>
      <c r="F29" s="154"/>
      <c r="G29" s="155"/>
    </row>
    <row r="30" spans="1:7" ht="56.45" customHeight="1" x14ac:dyDescent="0.2">
      <c r="A30" s="117">
        <f>IF(D30="","",MAX($A$2:A27)+1)</f>
        <v>12</v>
      </c>
      <c r="B30" s="158" t="s">
        <v>498</v>
      </c>
      <c r="C30" s="86" t="s">
        <v>499</v>
      </c>
      <c r="D30" s="20">
        <v>135</v>
      </c>
      <c r="E30" s="157">
        <v>0</v>
      </c>
      <c r="F30" s="154">
        <f t="shared" ref="F30:F38" si="0">IF(ISNUMBER(E30),IF(E30&gt;0,ROUND(E30,2),0),0)</f>
        <v>0</v>
      </c>
      <c r="G30" s="155">
        <f t="shared" ref="G30:G38" si="1">ROUND(D30*F30,2)</f>
        <v>0</v>
      </c>
    </row>
    <row r="31" spans="1:7" ht="56.45" customHeight="1" x14ac:dyDescent="0.2">
      <c r="A31" s="117">
        <f>IF(D31="","",MAX($A$2:A30)+1)</f>
        <v>13</v>
      </c>
      <c r="B31" s="158" t="s">
        <v>500</v>
      </c>
      <c r="C31" s="86" t="s">
        <v>499</v>
      </c>
      <c r="D31" s="20">
        <v>135</v>
      </c>
      <c r="E31" s="157">
        <v>0</v>
      </c>
      <c r="F31" s="154">
        <f t="shared" si="0"/>
        <v>0</v>
      </c>
      <c r="G31" s="155">
        <f t="shared" si="1"/>
        <v>0</v>
      </c>
    </row>
    <row r="32" spans="1:7" ht="56.45" customHeight="1" x14ac:dyDescent="0.2">
      <c r="A32" s="117">
        <f>IF(D32="","",MAX($A$2:A31)+1)</f>
        <v>14</v>
      </c>
      <c r="B32" s="158" t="s">
        <v>573</v>
      </c>
      <c r="C32" s="86" t="s">
        <v>499</v>
      </c>
      <c r="D32" s="20">
        <v>42</v>
      </c>
      <c r="E32" s="157">
        <v>0</v>
      </c>
      <c r="F32" s="154">
        <f t="shared" si="0"/>
        <v>0</v>
      </c>
      <c r="G32" s="155">
        <f t="shared" si="1"/>
        <v>0</v>
      </c>
    </row>
    <row r="33" spans="1:7" ht="54" customHeight="1" x14ac:dyDescent="0.2">
      <c r="A33" s="117">
        <f>IF(D33="","",MAX($A$2:A32)+1)</f>
        <v>15</v>
      </c>
      <c r="B33" s="158" t="s">
        <v>574</v>
      </c>
      <c r="C33" s="86" t="s">
        <v>499</v>
      </c>
      <c r="D33" s="20">
        <v>21</v>
      </c>
      <c r="E33" s="157">
        <v>0</v>
      </c>
      <c r="F33" s="154">
        <f t="shared" si="0"/>
        <v>0</v>
      </c>
      <c r="G33" s="155">
        <f t="shared" si="1"/>
        <v>0</v>
      </c>
    </row>
    <row r="34" spans="1:7" ht="53.45" customHeight="1" x14ac:dyDescent="0.2">
      <c r="A34" s="117">
        <f>IF(D34="","",MAX($A$2:A33)+1)</f>
        <v>16</v>
      </c>
      <c r="B34" s="158" t="s">
        <v>501</v>
      </c>
      <c r="C34" s="86" t="s">
        <v>492</v>
      </c>
      <c r="D34" s="20">
        <v>98</v>
      </c>
      <c r="E34" s="157">
        <v>0</v>
      </c>
      <c r="F34" s="154">
        <f t="shared" si="0"/>
        <v>0</v>
      </c>
      <c r="G34" s="155">
        <f t="shared" si="1"/>
        <v>0</v>
      </c>
    </row>
    <row r="35" spans="1:7" ht="109.9" customHeight="1" x14ac:dyDescent="0.2">
      <c r="A35" s="117">
        <f>IF(D35="","",MAX($A$2:A34)+1)</f>
        <v>17</v>
      </c>
      <c r="B35" s="158" t="s">
        <v>502</v>
      </c>
      <c r="C35" s="86" t="s">
        <v>492</v>
      </c>
      <c r="D35" s="20">
        <v>74</v>
      </c>
      <c r="E35" s="157">
        <v>0</v>
      </c>
      <c r="F35" s="154">
        <f t="shared" si="0"/>
        <v>0</v>
      </c>
      <c r="G35" s="155">
        <f t="shared" si="1"/>
        <v>0</v>
      </c>
    </row>
    <row r="36" spans="1:7" ht="42.75" x14ac:dyDescent="0.2">
      <c r="A36" s="117">
        <f>IF(D36="","",MAX($A$2:A35)+1)</f>
        <v>18</v>
      </c>
      <c r="B36" s="158" t="s">
        <v>576</v>
      </c>
      <c r="C36" s="86" t="s">
        <v>499</v>
      </c>
      <c r="D36" s="20">
        <v>9</v>
      </c>
      <c r="E36" s="157">
        <v>0</v>
      </c>
      <c r="F36" s="154">
        <f t="shared" si="0"/>
        <v>0</v>
      </c>
      <c r="G36" s="155">
        <f t="shared" si="1"/>
        <v>0</v>
      </c>
    </row>
    <row r="37" spans="1:7" ht="40.15" customHeight="1" x14ac:dyDescent="0.2">
      <c r="A37" s="117">
        <f>IF(D37="","",MAX($A$2:A36)+1)</f>
        <v>19</v>
      </c>
      <c r="B37" s="158" t="s">
        <v>577</v>
      </c>
      <c r="C37" s="86" t="s">
        <v>499</v>
      </c>
      <c r="D37" s="20">
        <v>3</v>
      </c>
      <c r="E37" s="157">
        <v>0</v>
      </c>
      <c r="F37" s="154">
        <f t="shared" si="0"/>
        <v>0</v>
      </c>
      <c r="G37" s="155">
        <f t="shared" si="1"/>
        <v>0</v>
      </c>
    </row>
    <row r="38" spans="1:7" ht="54" customHeight="1" x14ac:dyDescent="0.2">
      <c r="A38" s="117">
        <f>IF(D38="","",MAX($A$2:A37)+1)</f>
        <v>20</v>
      </c>
      <c r="B38" s="158" t="s">
        <v>503</v>
      </c>
      <c r="C38" s="86" t="s">
        <v>499</v>
      </c>
      <c r="D38" s="20">
        <v>21</v>
      </c>
      <c r="E38" s="157">
        <v>0</v>
      </c>
      <c r="F38" s="154">
        <f t="shared" si="0"/>
        <v>0</v>
      </c>
      <c r="G38" s="155">
        <f t="shared" si="1"/>
        <v>0</v>
      </c>
    </row>
    <row r="39" spans="1:7" ht="14.25" x14ac:dyDescent="0.2">
      <c r="A39" s="117" t="str">
        <f>IF(D39="","",MAX($A$2:A38)+1)</f>
        <v/>
      </c>
      <c r="B39" s="106"/>
      <c r="C39" s="86"/>
      <c r="D39" s="20"/>
      <c r="E39" s="20"/>
      <c r="F39" s="154"/>
      <c r="G39" s="155"/>
    </row>
    <row r="40" spans="1:7" ht="15" x14ac:dyDescent="0.2">
      <c r="A40" s="117" t="str">
        <f>IF(D40="","",MAX($A$2:A39)+1)</f>
        <v/>
      </c>
      <c r="B40" s="156" t="s">
        <v>504</v>
      </c>
      <c r="C40" s="86"/>
      <c r="D40" s="20"/>
      <c r="E40" s="20"/>
      <c r="F40" s="154"/>
      <c r="G40" s="155"/>
    </row>
    <row r="41" spans="1:7" ht="26.45" customHeight="1" x14ac:dyDescent="0.2">
      <c r="A41" s="117">
        <f>IF(D41="","",MAX($A$2:A40)+1)</f>
        <v>21</v>
      </c>
      <c r="B41" s="158" t="s">
        <v>505</v>
      </c>
      <c r="C41" s="86" t="s">
        <v>499</v>
      </c>
      <c r="D41" s="20">
        <v>7.5</v>
      </c>
      <c r="E41" s="157">
        <v>0</v>
      </c>
      <c r="F41" s="154">
        <f t="shared" ref="F41:F52" si="2">IF(ISNUMBER(E41),IF(E41&gt;0,ROUND(E41,2),0),0)</f>
        <v>0</v>
      </c>
      <c r="G41" s="155">
        <f t="shared" ref="G41:G52" si="3">ROUND(D41*F41,2)</f>
        <v>0</v>
      </c>
    </row>
    <row r="42" spans="1:7" ht="228" x14ac:dyDescent="0.2">
      <c r="A42" s="117">
        <f>IF(D42="","",MAX($A$2:A41)+1)</f>
        <v>22</v>
      </c>
      <c r="B42" s="158" t="s">
        <v>603</v>
      </c>
      <c r="C42" s="86" t="s">
        <v>8</v>
      </c>
      <c r="D42" s="20">
        <v>21</v>
      </c>
      <c r="E42" s="157">
        <v>0</v>
      </c>
      <c r="F42" s="154">
        <f t="shared" si="2"/>
        <v>0</v>
      </c>
      <c r="G42" s="155">
        <f t="shared" si="3"/>
        <v>0</v>
      </c>
    </row>
    <row r="43" spans="1:7" ht="39.6" customHeight="1" x14ac:dyDescent="0.2">
      <c r="A43" s="117">
        <f>IF(D43="","",MAX($A$2:A42)+1)</f>
        <v>23</v>
      </c>
      <c r="B43" s="158" t="s">
        <v>579</v>
      </c>
      <c r="C43" s="86" t="s">
        <v>8</v>
      </c>
      <c r="D43" s="20">
        <v>21</v>
      </c>
      <c r="E43" s="157">
        <v>0</v>
      </c>
      <c r="F43" s="154">
        <f t="shared" si="2"/>
        <v>0</v>
      </c>
      <c r="G43" s="155">
        <f t="shared" si="3"/>
        <v>0</v>
      </c>
    </row>
    <row r="44" spans="1:7" ht="270.75" x14ac:dyDescent="0.2">
      <c r="A44" s="117">
        <f>IF(D44="","",MAX($A$2:A43)+1)</f>
        <v>24</v>
      </c>
      <c r="B44" s="158" t="s">
        <v>604</v>
      </c>
      <c r="C44" s="86" t="s">
        <v>8</v>
      </c>
      <c r="D44" s="20">
        <v>1</v>
      </c>
      <c r="E44" s="157">
        <v>0</v>
      </c>
      <c r="F44" s="154">
        <f t="shared" si="2"/>
        <v>0</v>
      </c>
      <c r="G44" s="155">
        <f t="shared" si="3"/>
        <v>0</v>
      </c>
    </row>
    <row r="45" spans="1:7" ht="46.9" customHeight="1" x14ac:dyDescent="0.2">
      <c r="A45" s="117">
        <f>IF(D45="","",MAX($A$2:A44)+1)</f>
        <v>25</v>
      </c>
      <c r="B45" s="158" t="s">
        <v>507</v>
      </c>
      <c r="C45" s="86" t="s">
        <v>8</v>
      </c>
      <c r="D45" s="20">
        <v>1</v>
      </c>
      <c r="E45" s="157">
        <v>0</v>
      </c>
      <c r="F45" s="154">
        <f t="shared" si="2"/>
        <v>0</v>
      </c>
      <c r="G45" s="155">
        <f t="shared" si="3"/>
        <v>0</v>
      </c>
    </row>
    <row r="46" spans="1:7" ht="171" x14ac:dyDescent="0.2">
      <c r="A46" s="117">
        <f>IF(D46="","",MAX($A$2:A45)+1)</f>
        <v>26</v>
      </c>
      <c r="B46" s="158" t="s">
        <v>605</v>
      </c>
      <c r="C46" s="86" t="s">
        <v>8</v>
      </c>
      <c r="D46" s="20">
        <v>2</v>
      </c>
      <c r="E46" s="157">
        <v>0</v>
      </c>
      <c r="F46" s="154">
        <f t="shared" si="2"/>
        <v>0</v>
      </c>
      <c r="G46" s="155">
        <f t="shared" si="3"/>
        <v>0</v>
      </c>
    </row>
    <row r="47" spans="1:7" ht="171" x14ac:dyDescent="0.2">
      <c r="A47" s="117">
        <f>IF(D47="","",MAX($A$2:A46)+1)</f>
        <v>27</v>
      </c>
      <c r="B47" s="158" t="s">
        <v>606</v>
      </c>
      <c r="C47" s="86" t="s">
        <v>8</v>
      </c>
      <c r="D47" s="20">
        <v>1</v>
      </c>
      <c r="E47" s="157">
        <v>0</v>
      </c>
      <c r="F47" s="154">
        <f>IF(ISNUMBER(E47),IF(E47&gt;0,ROUND(E47,2),0),0)</f>
        <v>0</v>
      </c>
      <c r="G47" s="155">
        <f>ROUND(D47*F47,2)</f>
        <v>0</v>
      </c>
    </row>
    <row r="48" spans="1:7" ht="14.25" x14ac:dyDescent="0.2">
      <c r="A48" s="117" t="str">
        <f>IF(D48="","",MAX($A$2:A47)+1)</f>
        <v/>
      </c>
      <c r="B48" s="106"/>
      <c r="C48" s="86"/>
      <c r="D48" s="20"/>
      <c r="E48" s="20"/>
      <c r="F48" s="154"/>
      <c r="G48" s="155"/>
    </row>
    <row r="49" spans="1:7" ht="15" x14ac:dyDescent="0.2">
      <c r="A49" s="117" t="str">
        <f>IF(D49="","",MAX($A$2:A48)+1)</f>
        <v/>
      </c>
      <c r="B49" s="156" t="s">
        <v>607</v>
      </c>
      <c r="C49" s="86"/>
      <c r="D49" s="20"/>
      <c r="E49" s="20"/>
      <c r="F49" s="154"/>
      <c r="G49" s="155"/>
    </row>
    <row r="50" spans="1:7" ht="55.9" customHeight="1" x14ac:dyDescent="0.2">
      <c r="A50" s="117">
        <f>IF(D50="","",MAX($A$2:A49)+1)</f>
        <v>28</v>
      </c>
      <c r="B50" s="158" t="s">
        <v>608</v>
      </c>
      <c r="C50" s="86" t="s">
        <v>499</v>
      </c>
      <c r="D50" s="20">
        <v>101</v>
      </c>
      <c r="E50" s="157">
        <v>0</v>
      </c>
      <c r="F50" s="154">
        <f t="shared" si="2"/>
        <v>0</v>
      </c>
      <c r="G50" s="155">
        <f t="shared" si="3"/>
        <v>0</v>
      </c>
    </row>
    <row r="51" spans="1:7" ht="57" customHeight="1" x14ac:dyDescent="0.2">
      <c r="A51" s="117">
        <f>IF(D51="","",MAX($A$2:A50)+1)</f>
        <v>29</v>
      </c>
      <c r="B51" s="158" t="s">
        <v>609</v>
      </c>
      <c r="C51" s="86" t="s">
        <v>499</v>
      </c>
      <c r="D51" s="20">
        <v>168</v>
      </c>
      <c r="E51" s="157">
        <v>0</v>
      </c>
      <c r="F51" s="154">
        <f t="shared" si="2"/>
        <v>0</v>
      </c>
      <c r="G51" s="155">
        <f t="shared" si="3"/>
        <v>0</v>
      </c>
    </row>
    <row r="52" spans="1:7" ht="127.15" customHeight="1" x14ac:dyDescent="0.2">
      <c r="A52" s="117">
        <f>IF(D52="","",MAX($A$2:A51)+1)</f>
        <v>30</v>
      </c>
      <c r="B52" s="158" t="s">
        <v>610</v>
      </c>
      <c r="C52" s="86" t="s">
        <v>492</v>
      </c>
      <c r="D52" s="20">
        <v>335</v>
      </c>
      <c r="E52" s="157">
        <v>0</v>
      </c>
      <c r="F52" s="154">
        <f t="shared" si="2"/>
        <v>0</v>
      </c>
      <c r="G52" s="155">
        <f t="shared" si="3"/>
        <v>0</v>
      </c>
    </row>
    <row r="53" spans="1:7" ht="14.25" x14ac:dyDescent="0.2">
      <c r="A53" s="117" t="str">
        <f>IF(D53="","",MAX($A$2:A52)+1)</f>
        <v/>
      </c>
      <c r="B53" s="106"/>
      <c r="C53" s="86"/>
      <c r="D53" s="20"/>
      <c r="E53" s="20"/>
      <c r="F53" s="154"/>
      <c r="G53" s="155"/>
    </row>
    <row r="54" spans="1:7" ht="15" x14ac:dyDescent="0.2">
      <c r="A54" s="117" t="str">
        <f>IF(D54="","",MAX($A$2:A53)+1)</f>
        <v/>
      </c>
      <c r="B54" s="156" t="s">
        <v>515</v>
      </c>
      <c r="C54" s="86"/>
      <c r="D54" s="20"/>
      <c r="E54" s="20"/>
      <c r="F54" s="154"/>
      <c r="G54" s="155"/>
    </row>
    <row r="55" spans="1:7" ht="52.9" customHeight="1" x14ac:dyDescent="0.2">
      <c r="A55" s="117">
        <f>IF(D55="","",MAX($A$2:A54)+1)</f>
        <v>31</v>
      </c>
      <c r="B55" s="158" t="s">
        <v>516</v>
      </c>
      <c r="C55" s="86" t="s">
        <v>487</v>
      </c>
      <c r="D55" s="20">
        <v>415</v>
      </c>
      <c r="E55" s="157">
        <v>0</v>
      </c>
      <c r="F55" s="154">
        <f>IF(ISNUMBER(E55),IF(E55&gt;0,ROUND(E55,2),0),0)</f>
        <v>0</v>
      </c>
      <c r="G55" s="155">
        <f>ROUND(D55*F55,2)</f>
        <v>0</v>
      </c>
    </row>
    <row r="56" spans="1:7" ht="54" customHeight="1" x14ac:dyDescent="0.2">
      <c r="A56" s="117">
        <f>IF(D56="","",MAX($A$2:A55)+1)</f>
        <v>32</v>
      </c>
      <c r="B56" s="158" t="s">
        <v>517</v>
      </c>
      <c r="C56" s="86" t="s">
        <v>487</v>
      </c>
      <c r="D56" s="20">
        <v>415</v>
      </c>
      <c r="E56" s="157">
        <v>0</v>
      </c>
      <c r="F56" s="154">
        <f>IF(ISNUMBER(E56),IF(E56&gt;0,ROUND(E56,2),0),0)</f>
        <v>0</v>
      </c>
      <c r="G56" s="155">
        <f>ROUND(D56*F56,2)</f>
        <v>0</v>
      </c>
    </row>
    <row r="57" spans="1:7" ht="40.9" customHeight="1" x14ac:dyDescent="0.2">
      <c r="A57" s="117">
        <f>IF(D57="","",MAX($A$2:A56)+1)</f>
        <v>33</v>
      </c>
      <c r="B57" s="158" t="s">
        <v>518</v>
      </c>
      <c r="C57" s="86" t="s">
        <v>499</v>
      </c>
      <c r="D57" s="20">
        <v>57.5</v>
      </c>
      <c r="E57" s="157">
        <v>0</v>
      </c>
      <c r="F57" s="154">
        <f>IF(ISNUMBER(E57),IF(E57&gt;0,ROUND(E57,2),0),0)</f>
        <v>0</v>
      </c>
      <c r="G57" s="155">
        <f>ROUND(D57*F57,2)</f>
        <v>0</v>
      </c>
    </row>
    <row r="58" spans="1:7" ht="14.25" x14ac:dyDescent="0.2">
      <c r="A58" s="117" t="str">
        <f>IF(D58="","",MAX($A$2:A57)+1)</f>
        <v/>
      </c>
      <c r="B58" s="106"/>
      <c r="C58" s="86"/>
      <c r="D58" s="20"/>
      <c r="E58" s="20"/>
      <c r="F58" s="154"/>
      <c r="G58" s="155"/>
    </row>
    <row r="59" spans="1:7" ht="15" x14ac:dyDescent="0.2">
      <c r="A59" s="117" t="str">
        <f>IF(D59="","",MAX($A$2:A58)+1)</f>
        <v/>
      </c>
      <c r="B59" s="156" t="s">
        <v>611</v>
      </c>
      <c r="C59" s="86"/>
      <c r="D59" s="20"/>
      <c r="E59" s="20"/>
      <c r="F59" s="154"/>
      <c r="G59" s="155"/>
    </row>
    <row r="60" spans="1:7" ht="221.45" customHeight="1" x14ac:dyDescent="0.2">
      <c r="A60" s="117">
        <f>IF(D60="","",MAX($A$2:A59)+1)</f>
        <v>34</v>
      </c>
      <c r="B60" s="158" t="s">
        <v>612</v>
      </c>
      <c r="C60" s="86" t="s">
        <v>8</v>
      </c>
      <c r="D60" s="20">
        <v>1</v>
      </c>
      <c r="E60" s="157">
        <v>0</v>
      </c>
      <c r="F60" s="154">
        <f>IF(ISNUMBER(E60),IF(E60&gt;0,ROUND(E60,2),0),0)</f>
        <v>0</v>
      </c>
      <c r="G60" s="155">
        <f>ROUND(D60*F60,2)</f>
        <v>0</v>
      </c>
    </row>
    <row r="61" spans="1:7" ht="239.45" customHeight="1" x14ac:dyDescent="0.2">
      <c r="A61" s="117">
        <f>IF(D61="","",MAX($A$2:A60)+1)</f>
        <v>35</v>
      </c>
      <c r="B61" s="158" t="s">
        <v>613</v>
      </c>
      <c r="C61" s="86" t="s">
        <v>8</v>
      </c>
      <c r="D61" s="20">
        <v>1</v>
      </c>
      <c r="E61" s="157">
        <v>0</v>
      </c>
      <c r="F61" s="154">
        <f>IF(ISNUMBER(E61),IF(E61&gt;0,ROUND(E61,2),0),0)</f>
        <v>0</v>
      </c>
      <c r="G61" s="155">
        <f>ROUND(D61*F61,2)</f>
        <v>0</v>
      </c>
    </row>
    <row r="62" spans="1:7" ht="14.25" x14ac:dyDescent="0.2">
      <c r="A62" s="117" t="str">
        <f>IF(D62="","",MAX($A$2:A61)+1)</f>
        <v/>
      </c>
      <c r="B62" s="106"/>
      <c r="C62" s="86"/>
      <c r="D62" s="20"/>
      <c r="E62" s="20"/>
      <c r="F62" s="154"/>
      <c r="G62" s="155"/>
    </row>
    <row r="63" spans="1:7" ht="14.25" x14ac:dyDescent="0.2">
      <c r="A63" s="117" t="str">
        <f>IF(D63="","",MAX($A$2:A62)+1)</f>
        <v/>
      </c>
      <c r="B63" s="106"/>
      <c r="C63" s="86"/>
      <c r="D63" s="20"/>
      <c r="E63" s="20"/>
      <c r="F63" s="154"/>
      <c r="G63" s="155"/>
    </row>
    <row r="64" spans="1:7" ht="15" x14ac:dyDescent="0.2">
      <c r="A64" s="159" t="s">
        <v>614</v>
      </c>
      <c r="B64" s="147" t="s">
        <v>520</v>
      </c>
      <c r="C64" s="148"/>
      <c r="D64" s="149"/>
      <c r="E64" s="150"/>
      <c r="F64" s="151"/>
      <c r="G64" s="152"/>
    </row>
    <row r="65" spans="1:7" ht="14.25" x14ac:dyDescent="0.2">
      <c r="A65" s="117" t="str">
        <f>IF(D65="","",MAX($A$2:A64)+1)</f>
        <v/>
      </c>
      <c r="B65" s="106"/>
      <c r="C65" s="86"/>
      <c r="D65" s="20"/>
      <c r="E65" s="20"/>
      <c r="F65" s="154"/>
      <c r="G65" s="155"/>
    </row>
    <row r="66" spans="1:7" ht="15" x14ac:dyDescent="0.2">
      <c r="A66" s="117"/>
      <c r="B66" s="156" t="s">
        <v>521</v>
      </c>
      <c r="C66" s="86"/>
      <c r="D66" s="20"/>
      <c r="E66" s="20"/>
      <c r="F66" s="154"/>
      <c r="G66" s="155"/>
    </row>
    <row r="67" spans="1:7" ht="14.25" x14ac:dyDescent="0.2">
      <c r="A67" s="117">
        <f>IF(D67="","",MAX($A$2:A66)+1)</f>
        <v>36</v>
      </c>
      <c r="B67" s="158" t="s">
        <v>522</v>
      </c>
      <c r="C67" s="86" t="s">
        <v>492</v>
      </c>
      <c r="D67" s="20">
        <v>95</v>
      </c>
      <c r="E67" s="157">
        <v>0</v>
      </c>
      <c r="F67" s="154">
        <f t="shared" ref="F67:F68" si="4">IF(ISNUMBER(E67),IF(E67&gt;0,ROUND(E67,2),0),0)</f>
        <v>0</v>
      </c>
      <c r="G67" s="155">
        <f t="shared" ref="G67:G68" si="5">ROUND(D67*F67,2)</f>
        <v>0</v>
      </c>
    </row>
    <row r="68" spans="1:7" ht="14.25" x14ac:dyDescent="0.2">
      <c r="A68" s="117">
        <f>IF(D68="","",MAX($A$2:A67)+1)</f>
        <v>37</v>
      </c>
      <c r="B68" s="158" t="s">
        <v>523</v>
      </c>
      <c r="C68" s="86" t="s">
        <v>481</v>
      </c>
      <c r="D68" s="20">
        <v>1</v>
      </c>
      <c r="E68" s="157">
        <v>0</v>
      </c>
      <c r="F68" s="154">
        <f t="shared" si="4"/>
        <v>0</v>
      </c>
      <c r="G68" s="155">
        <f t="shared" si="5"/>
        <v>0</v>
      </c>
    </row>
    <row r="69" spans="1:7" ht="14.25" x14ac:dyDescent="0.2">
      <c r="A69" s="117" t="str">
        <f>IF(D69="","",MAX($A$2:A65)+1)</f>
        <v/>
      </c>
      <c r="B69" s="106"/>
      <c r="C69" s="86"/>
      <c r="D69" s="20"/>
      <c r="E69" s="20"/>
      <c r="F69" s="154"/>
      <c r="G69" s="155"/>
    </row>
    <row r="70" spans="1:7" ht="15" x14ac:dyDescent="0.2">
      <c r="A70" s="117" t="str">
        <f>IF(D70="","",MAX($A$2:A69)+1)</f>
        <v/>
      </c>
      <c r="B70" s="156" t="s">
        <v>490</v>
      </c>
      <c r="C70" s="86"/>
      <c r="D70" s="20"/>
      <c r="E70" s="20"/>
      <c r="F70" s="154"/>
      <c r="G70" s="155"/>
    </row>
    <row r="71" spans="1:7" ht="39.6" customHeight="1" x14ac:dyDescent="0.2">
      <c r="A71" s="117">
        <f>IF(D71="","",MAX($A$2:A70)+1)</f>
        <v>38</v>
      </c>
      <c r="B71" s="158" t="s">
        <v>524</v>
      </c>
      <c r="C71" s="86" t="s">
        <v>481</v>
      </c>
      <c r="D71" s="20">
        <v>1</v>
      </c>
      <c r="E71" s="157">
        <v>0</v>
      </c>
      <c r="F71" s="154">
        <f t="shared" ref="F71:F79" si="6">IF(ISNUMBER(E71),IF(E71&gt;0,ROUND(E71,2),0),0)</f>
        <v>0</v>
      </c>
      <c r="G71" s="155">
        <f t="shared" ref="G71:G79" si="7">ROUND(D71*F71,2)</f>
        <v>0</v>
      </c>
    </row>
    <row r="72" spans="1:7" ht="40.15" customHeight="1" x14ac:dyDescent="0.2">
      <c r="A72" s="117">
        <f>IF(D72="","",MAX($A$2:A71)+1)</f>
        <v>39</v>
      </c>
      <c r="B72" s="158" t="s">
        <v>525</v>
      </c>
      <c r="C72" s="86" t="s">
        <v>492</v>
      </c>
      <c r="D72" s="20">
        <v>10</v>
      </c>
      <c r="E72" s="157">
        <v>0</v>
      </c>
      <c r="F72" s="154">
        <f t="shared" si="6"/>
        <v>0</v>
      </c>
      <c r="G72" s="155">
        <f t="shared" si="7"/>
        <v>0</v>
      </c>
    </row>
    <row r="73" spans="1:7" ht="55.15" customHeight="1" x14ac:dyDescent="0.2">
      <c r="A73" s="117">
        <f>IF(D73="","",MAX($A$2:A72)+1)</f>
        <v>40</v>
      </c>
      <c r="B73" s="158" t="s">
        <v>526</v>
      </c>
      <c r="C73" s="86" t="s">
        <v>492</v>
      </c>
      <c r="D73" s="20">
        <v>10</v>
      </c>
      <c r="E73" s="157">
        <v>0</v>
      </c>
      <c r="F73" s="154">
        <f t="shared" si="6"/>
        <v>0</v>
      </c>
      <c r="G73" s="155">
        <f t="shared" si="7"/>
        <v>0</v>
      </c>
    </row>
    <row r="74" spans="1:7" s="160" customFormat="1" ht="57" customHeight="1" x14ac:dyDescent="0.2">
      <c r="A74" s="117">
        <f>IF(D74="","",MAX($A$2:A73)+1)</f>
        <v>41</v>
      </c>
      <c r="B74" s="158" t="s">
        <v>615</v>
      </c>
      <c r="C74" s="86" t="s">
        <v>492</v>
      </c>
      <c r="D74" s="20">
        <v>22</v>
      </c>
      <c r="E74" s="157">
        <v>0</v>
      </c>
      <c r="F74" s="154">
        <f t="shared" si="6"/>
        <v>0</v>
      </c>
      <c r="G74" s="155">
        <f t="shared" si="7"/>
        <v>0</v>
      </c>
    </row>
    <row r="75" spans="1:7" s="160" customFormat="1" ht="61.9" customHeight="1" x14ac:dyDescent="0.2">
      <c r="A75" s="117">
        <f>IF(D75="","",MAX($A$2:A74)+1)</f>
        <v>42</v>
      </c>
      <c r="B75" s="158" t="s">
        <v>616</v>
      </c>
      <c r="C75" s="86" t="s">
        <v>492</v>
      </c>
      <c r="D75" s="20">
        <v>95</v>
      </c>
      <c r="E75" s="157">
        <v>0</v>
      </c>
      <c r="F75" s="154">
        <f>IF(ISNUMBER(E75),IF(E75&gt;0,ROUND(E75,2),0),0)</f>
        <v>0</v>
      </c>
      <c r="G75" s="155">
        <f>ROUND(D75*F75,2)</f>
        <v>0</v>
      </c>
    </row>
    <row r="76" spans="1:7" ht="53.45" customHeight="1" x14ac:dyDescent="0.2">
      <c r="A76" s="117">
        <f>IF(D76="","",MAX($A$2:A75)+1)</f>
        <v>43</v>
      </c>
      <c r="B76" s="158" t="s">
        <v>617</v>
      </c>
      <c r="C76" s="86" t="s">
        <v>8</v>
      </c>
      <c r="D76" s="20">
        <v>52</v>
      </c>
      <c r="E76" s="157">
        <v>0</v>
      </c>
      <c r="F76" s="154">
        <f t="shared" si="6"/>
        <v>0</v>
      </c>
      <c r="G76" s="155">
        <f t="shared" si="7"/>
        <v>0</v>
      </c>
    </row>
    <row r="77" spans="1:7" ht="57.6" customHeight="1" x14ac:dyDescent="0.2">
      <c r="A77" s="117">
        <f>IF(D77="","",MAX($A$2:A76)+1)</f>
        <v>44</v>
      </c>
      <c r="B77" s="158" t="s">
        <v>618</v>
      </c>
      <c r="C77" s="86" t="s">
        <v>8</v>
      </c>
      <c r="D77" s="20">
        <v>1</v>
      </c>
      <c r="E77" s="157">
        <v>0</v>
      </c>
      <c r="F77" s="154">
        <f t="shared" si="6"/>
        <v>0</v>
      </c>
      <c r="G77" s="155">
        <f t="shared" si="7"/>
        <v>0</v>
      </c>
    </row>
    <row r="78" spans="1:7" ht="59.45" customHeight="1" x14ac:dyDescent="0.2">
      <c r="A78" s="117">
        <f>IF(D78="","",MAX($A$2:A77)+1)</f>
        <v>45</v>
      </c>
      <c r="B78" s="158" t="s">
        <v>619</v>
      </c>
      <c r="C78" s="86" t="s">
        <v>8</v>
      </c>
      <c r="D78" s="20">
        <v>1</v>
      </c>
      <c r="E78" s="157">
        <v>0</v>
      </c>
      <c r="F78" s="154">
        <f t="shared" si="6"/>
        <v>0</v>
      </c>
      <c r="G78" s="155">
        <f t="shared" si="7"/>
        <v>0</v>
      </c>
    </row>
    <row r="79" spans="1:7" ht="54" customHeight="1" x14ac:dyDescent="0.2">
      <c r="A79" s="117">
        <f>IF(D79="","",MAX($A$2:A78)+1)</f>
        <v>46</v>
      </c>
      <c r="B79" s="158" t="s">
        <v>531</v>
      </c>
      <c r="C79" s="86" t="s">
        <v>532</v>
      </c>
      <c r="D79" s="20">
        <v>20</v>
      </c>
      <c r="E79" s="157">
        <v>0</v>
      </c>
      <c r="F79" s="154">
        <f t="shared" si="6"/>
        <v>0</v>
      </c>
      <c r="G79" s="155">
        <f t="shared" si="7"/>
        <v>0</v>
      </c>
    </row>
    <row r="80" spans="1:7" ht="14.25" x14ac:dyDescent="0.2">
      <c r="A80" s="117" t="str">
        <f>IF(D80="","",MAX($A$2:A79)+1)</f>
        <v/>
      </c>
      <c r="B80" s="106"/>
      <c r="C80" s="86"/>
      <c r="D80" s="20"/>
      <c r="E80" s="20"/>
      <c r="F80" s="154"/>
      <c r="G80" s="155"/>
    </row>
    <row r="81" spans="1:7" ht="15" x14ac:dyDescent="0.2">
      <c r="A81" s="117" t="str">
        <f>IF(D81="","",MAX($A$2:A80)+1)</f>
        <v/>
      </c>
      <c r="B81" s="156" t="s">
        <v>533</v>
      </c>
      <c r="C81" s="86"/>
      <c r="D81" s="20"/>
      <c r="E81" s="20"/>
      <c r="F81" s="154"/>
      <c r="G81" s="155"/>
    </row>
    <row r="82" spans="1:7" ht="43.15" customHeight="1" x14ac:dyDescent="0.2">
      <c r="A82" s="117">
        <f>IF(D82="","",MAX($A$2:A81)+1)</f>
        <v>47</v>
      </c>
      <c r="B82" s="158" t="s">
        <v>534</v>
      </c>
      <c r="C82" s="86" t="s">
        <v>487</v>
      </c>
      <c r="D82" s="20">
        <v>20</v>
      </c>
      <c r="E82" s="157">
        <v>0</v>
      </c>
      <c r="F82" s="154">
        <f t="shared" ref="F82:F87" si="8">IF(ISNUMBER(E82),IF(E82&gt;0,ROUND(E82,2),0),0)</f>
        <v>0</v>
      </c>
      <c r="G82" s="155">
        <f t="shared" ref="G82:G87" si="9">ROUND(D82*F82,2)</f>
        <v>0</v>
      </c>
    </row>
    <row r="83" spans="1:7" ht="55.9" customHeight="1" x14ac:dyDescent="0.2">
      <c r="A83" s="117">
        <f>IF(D83="","",MAX($A$2:A82)+1)</f>
        <v>48</v>
      </c>
      <c r="B83" s="158" t="s">
        <v>535</v>
      </c>
      <c r="C83" s="86" t="s">
        <v>487</v>
      </c>
      <c r="D83" s="20">
        <v>20</v>
      </c>
      <c r="E83" s="157">
        <v>0</v>
      </c>
      <c r="F83" s="154">
        <f t="shared" si="8"/>
        <v>0</v>
      </c>
      <c r="G83" s="155">
        <f t="shared" si="9"/>
        <v>0</v>
      </c>
    </row>
    <row r="84" spans="1:7" ht="61.9" customHeight="1" x14ac:dyDescent="0.2">
      <c r="A84" s="117">
        <f>IF(D84="","",MAX($A$2:A83)+1)</f>
        <v>49</v>
      </c>
      <c r="B84" s="158" t="s">
        <v>536</v>
      </c>
      <c r="C84" s="86" t="s">
        <v>481</v>
      </c>
      <c r="D84" s="20">
        <v>1</v>
      </c>
      <c r="E84" s="157">
        <v>0</v>
      </c>
      <c r="F84" s="154">
        <f t="shared" si="8"/>
        <v>0</v>
      </c>
      <c r="G84" s="155">
        <f t="shared" si="9"/>
        <v>0</v>
      </c>
    </row>
    <row r="85" spans="1:7" ht="99.6" customHeight="1" x14ac:dyDescent="0.2">
      <c r="A85" s="117">
        <f>IF(D85="","",MAX($A$2:A84)+1)</f>
        <v>50</v>
      </c>
      <c r="B85" s="158" t="s">
        <v>537</v>
      </c>
      <c r="C85" s="86" t="s">
        <v>481</v>
      </c>
      <c r="D85" s="20">
        <v>1</v>
      </c>
      <c r="E85" s="157">
        <v>0</v>
      </c>
      <c r="F85" s="154">
        <f t="shared" si="8"/>
        <v>0</v>
      </c>
      <c r="G85" s="155">
        <f t="shared" si="9"/>
        <v>0</v>
      </c>
    </row>
    <row r="86" spans="1:7" ht="57" x14ac:dyDescent="0.2">
      <c r="A86" s="117">
        <f>IF(D86="","",MAX($A$2:A85)+1)</f>
        <v>51</v>
      </c>
      <c r="B86" s="158" t="s">
        <v>538</v>
      </c>
      <c r="C86" s="86" t="s">
        <v>492</v>
      </c>
      <c r="D86" s="20">
        <v>12</v>
      </c>
      <c r="E86" s="157">
        <v>0</v>
      </c>
      <c r="F86" s="154">
        <f t="shared" si="8"/>
        <v>0</v>
      </c>
      <c r="G86" s="155">
        <f t="shared" si="9"/>
        <v>0</v>
      </c>
    </row>
    <row r="87" spans="1:7" ht="26.45" customHeight="1" x14ac:dyDescent="0.2">
      <c r="A87" s="117">
        <f>IF(D87="","",MAX($A$2:A86)+1)</f>
        <v>52</v>
      </c>
      <c r="B87" s="158" t="s">
        <v>539</v>
      </c>
      <c r="C87" s="86" t="s">
        <v>481</v>
      </c>
      <c r="D87" s="20">
        <v>1</v>
      </c>
      <c r="E87" s="157">
        <v>0</v>
      </c>
      <c r="F87" s="154">
        <f t="shared" si="8"/>
        <v>0</v>
      </c>
      <c r="G87" s="155">
        <f t="shared" si="9"/>
        <v>0</v>
      </c>
    </row>
    <row r="88" spans="1:7" ht="66.599999999999994" customHeight="1" x14ac:dyDescent="0.2">
      <c r="A88" s="117" t="str">
        <f>IF(D88="","",MAX($A$2:A87)+1)</f>
        <v/>
      </c>
      <c r="B88" s="106" t="s">
        <v>540</v>
      </c>
      <c r="C88" s="86"/>
      <c r="D88" s="20"/>
      <c r="E88" s="20"/>
      <c r="F88" s="154"/>
      <c r="G88" s="155"/>
    </row>
    <row r="89" spans="1:7" ht="24" customHeight="1" x14ac:dyDescent="0.2">
      <c r="A89" s="117">
        <f>IF(D89="","",MAX($A$2:A88)+1)</f>
        <v>53</v>
      </c>
      <c r="B89" s="158" t="s">
        <v>541</v>
      </c>
      <c r="C89" s="86" t="s">
        <v>532</v>
      </c>
      <c r="D89" s="20">
        <v>50</v>
      </c>
      <c r="E89" s="157">
        <v>0</v>
      </c>
      <c r="F89" s="154">
        <f>IF(ISNUMBER(E89),IF(E89&gt;0,ROUND(E89,2),0),0)</f>
        <v>0</v>
      </c>
      <c r="G89" s="155">
        <f>ROUND(D89*F89,2)</f>
        <v>0</v>
      </c>
    </row>
    <row r="90" spans="1:7" ht="22.15" customHeight="1" x14ac:dyDescent="0.2">
      <c r="A90" s="117">
        <f>IF(D90="","",MAX($A$2:A89)+1)</f>
        <v>54</v>
      </c>
      <c r="B90" s="158" t="s">
        <v>542</v>
      </c>
      <c r="C90" s="86" t="s">
        <v>532</v>
      </c>
      <c r="D90" s="20">
        <v>50</v>
      </c>
      <c r="E90" s="157">
        <v>0</v>
      </c>
      <c r="F90" s="154">
        <f>IF(ISNUMBER(E90),IF(E90&gt;0,ROUND(E90,2),0),0)</f>
        <v>0</v>
      </c>
      <c r="G90" s="155">
        <f>ROUND(D90*F90,2)</f>
        <v>0</v>
      </c>
    </row>
    <row r="91" spans="1:7" ht="14.25" x14ac:dyDescent="0.2">
      <c r="A91" s="117" t="str">
        <f>IF(D91="","",MAX($A$2:A90)+1)</f>
        <v/>
      </c>
      <c r="B91" s="106"/>
      <c r="C91" s="86"/>
      <c r="D91" s="20"/>
      <c r="E91" s="20"/>
      <c r="F91" s="154"/>
      <c r="G91" s="155"/>
    </row>
    <row r="92" spans="1:7" ht="15" x14ac:dyDescent="0.2">
      <c r="A92" s="117" t="str">
        <f>IF(D92="","",MAX($A$2:A91)+1)</f>
        <v/>
      </c>
      <c r="B92" s="156" t="s">
        <v>543</v>
      </c>
      <c r="C92" s="86"/>
      <c r="D92" s="20"/>
      <c r="E92" s="20"/>
      <c r="F92" s="154"/>
      <c r="G92" s="155"/>
    </row>
    <row r="93" spans="1:7" ht="43.15" customHeight="1" x14ac:dyDescent="0.2">
      <c r="A93" s="117">
        <f>IF(D93="","",MAX($A$2:A92)+1)</f>
        <v>55</v>
      </c>
      <c r="B93" s="158" t="s">
        <v>545</v>
      </c>
      <c r="C93" s="86" t="s">
        <v>8</v>
      </c>
      <c r="D93" s="20">
        <v>1</v>
      </c>
      <c r="E93" s="157">
        <v>0</v>
      </c>
      <c r="F93" s="154">
        <f>IF(ISNUMBER(E93),IF(E93&gt;0,ROUND(E93,2),0),0)</f>
        <v>0</v>
      </c>
      <c r="G93" s="155">
        <f>ROUND(D93*F93,2)</f>
        <v>0</v>
      </c>
    </row>
    <row r="94" spans="1:7" ht="14.25" x14ac:dyDescent="0.2">
      <c r="A94" s="117" t="str">
        <f>IF(D94="","",MAX($A$2:A93)+1)</f>
        <v/>
      </c>
      <c r="B94" s="106"/>
      <c r="C94" s="86"/>
      <c r="D94" s="20"/>
      <c r="E94" s="20"/>
      <c r="F94" s="154"/>
      <c r="G94" s="155"/>
    </row>
    <row r="95" spans="1:7" ht="15" x14ac:dyDescent="0.2">
      <c r="A95" s="117" t="str">
        <f>IF(D95="","",MAX($A$2:A94)+1)</f>
        <v/>
      </c>
      <c r="B95" s="156" t="s">
        <v>546</v>
      </c>
      <c r="C95" s="86"/>
      <c r="D95" s="20"/>
      <c r="E95" s="20"/>
      <c r="F95" s="154"/>
      <c r="G95" s="155"/>
    </row>
    <row r="96" spans="1:7" ht="267" customHeight="1" x14ac:dyDescent="0.2">
      <c r="A96" s="117">
        <f>IF(D96="","",MAX($A$2:A95)+1)</f>
        <v>56</v>
      </c>
      <c r="B96" s="158" t="s">
        <v>547</v>
      </c>
      <c r="C96" s="86" t="s">
        <v>492</v>
      </c>
      <c r="D96" s="20">
        <v>15</v>
      </c>
      <c r="E96" s="157">
        <v>0</v>
      </c>
      <c r="F96" s="154">
        <f>IF(ISNUMBER(E96),IF(E96&gt;0,ROUND(E96,2),0),0)</f>
        <v>0</v>
      </c>
      <c r="G96" s="155">
        <f>ROUND(D96*F96,2)</f>
        <v>0</v>
      </c>
    </row>
    <row r="97" spans="1:7" s="160" customFormat="1" ht="57" customHeight="1" x14ac:dyDescent="0.2">
      <c r="A97" s="117">
        <f>IF(D97="","",MAX($A$2:A96)+1)</f>
        <v>57</v>
      </c>
      <c r="B97" s="158" t="s">
        <v>620</v>
      </c>
      <c r="C97" s="86" t="s">
        <v>492</v>
      </c>
      <c r="D97" s="20">
        <v>95</v>
      </c>
      <c r="E97" s="157">
        <v>0</v>
      </c>
      <c r="F97" s="154">
        <f>IF(ISNUMBER(E97),IF(E97&gt;0,ROUND(E97,2),0),0)</f>
        <v>0</v>
      </c>
      <c r="G97" s="155">
        <f>ROUND(D97*F97,2)</f>
        <v>0</v>
      </c>
    </row>
    <row r="98" spans="1:7" s="160" customFormat="1" ht="30" customHeight="1" x14ac:dyDescent="0.2">
      <c r="A98" s="117">
        <f>IF(D98="","",MAX($A$2:A97)+1)</f>
        <v>58</v>
      </c>
      <c r="B98" s="158" t="s">
        <v>621</v>
      </c>
      <c r="C98" s="86" t="s">
        <v>487</v>
      </c>
      <c r="D98" s="20">
        <v>44</v>
      </c>
      <c r="E98" s="157">
        <v>0</v>
      </c>
      <c r="F98" s="154">
        <f>IF(ISNUMBER(E98),IF(E98&gt;0,ROUND(E98,2),0),0)</f>
        <v>0</v>
      </c>
      <c r="G98" s="155">
        <f>ROUND(D98*F98,2)</f>
        <v>0</v>
      </c>
    </row>
    <row r="99" spans="1:7" ht="14.25" x14ac:dyDescent="0.2">
      <c r="A99" s="117" t="str">
        <f>IF(D99="","",MAX($A$2:A98)+1)</f>
        <v/>
      </c>
      <c r="B99" s="106"/>
      <c r="C99" s="86"/>
      <c r="D99" s="20"/>
      <c r="E99" s="20"/>
      <c r="F99" s="154"/>
      <c r="G99" s="155"/>
    </row>
    <row r="100" spans="1:7" ht="15" x14ac:dyDescent="0.2">
      <c r="A100" s="117" t="str">
        <f>IF(D100="","",MAX($A$2:A99)+1)</f>
        <v/>
      </c>
      <c r="B100" s="156" t="s">
        <v>548</v>
      </c>
      <c r="C100" s="86"/>
      <c r="D100" s="20"/>
      <c r="E100" s="20"/>
      <c r="F100" s="154"/>
      <c r="G100" s="155"/>
    </row>
    <row r="101" spans="1:7" ht="59.45" customHeight="1" x14ac:dyDescent="0.2">
      <c r="A101" s="117">
        <f>IF(D101="","",MAX($A$2:A100)+1)</f>
        <v>59</v>
      </c>
      <c r="B101" s="158" t="s">
        <v>549</v>
      </c>
      <c r="C101" s="86" t="s">
        <v>492</v>
      </c>
      <c r="D101" s="20">
        <v>10</v>
      </c>
      <c r="E101" s="157">
        <v>0</v>
      </c>
      <c r="F101" s="154">
        <f>IF(ISNUMBER(E101),IF(E101&gt;0,ROUND(E101,2),0),0)</f>
        <v>0</v>
      </c>
      <c r="G101" s="155">
        <f>ROUND(D101*F101,2)</f>
        <v>0</v>
      </c>
    </row>
    <row r="102" spans="1:7" ht="67.150000000000006" customHeight="1" x14ac:dyDescent="0.2">
      <c r="A102" s="117">
        <f>IF(D102="","",MAX($A$2:A101)+1)</f>
        <v>60</v>
      </c>
      <c r="B102" s="158" t="s">
        <v>622</v>
      </c>
      <c r="C102" s="86" t="s">
        <v>487</v>
      </c>
      <c r="D102" s="20">
        <v>10</v>
      </c>
      <c r="E102" s="157">
        <v>0</v>
      </c>
      <c r="F102" s="154">
        <f>IF(ISNUMBER(E102),IF(E102&gt;0,ROUND(E102,2),0),0)</f>
        <v>0</v>
      </c>
      <c r="G102" s="155">
        <f>ROUND(D102*F102,2)</f>
        <v>0</v>
      </c>
    </row>
    <row r="103" spans="1:7" ht="25.9" customHeight="1" x14ac:dyDescent="0.2">
      <c r="A103" s="117" t="str">
        <f>IF(D103="","",MAX($A$2:A102)+1)</f>
        <v/>
      </c>
      <c r="B103" s="106" t="s">
        <v>551</v>
      </c>
      <c r="C103" s="86"/>
      <c r="D103" s="20"/>
      <c r="E103" s="20"/>
      <c r="F103" s="154"/>
      <c r="G103" s="155"/>
    </row>
    <row r="104" spans="1:7" ht="57" customHeight="1" x14ac:dyDescent="0.2">
      <c r="A104" s="117">
        <f>IF(D104="","",MAX($A$2:A103)+1)</f>
        <v>61</v>
      </c>
      <c r="B104" s="158" t="s">
        <v>552</v>
      </c>
      <c r="C104" s="86" t="s">
        <v>492</v>
      </c>
      <c r="D104" s="20">
        <v>22</v>
      </c>
      <c r="E104" s="157">
        <v>0</v>
      </c>
      <c r="F104" s="154">
        <f>IF(ISNUMBER(E104),IF(E104&gt;0,ROUND(E104,2),0),0)</f>
        <v>0</v>
      </c>
      <c r="G104" s="155">
        <f>ROUND(D104*F104,2)</f>
        <v>0</v>
      </c>
    </row>
    <row r="105" spans="1:7" ht="52.9" customHeight="1" x14ac:dyDescent="0.2">
      <c r="A105" s="117">
        <f>IF(D105="","",MAX($A$2:A104)+1)</f>
        <v>62</v>
      </c>
      <c r="B105" s="158" t="s">
        <v>553</v>
      </c>
      <c r="C105" s="86" t="s">
        <v>492</v>
      </c>
      <c r="D105" s="20">
        <v>22</v>
      </c>
      <c r="E105" s="157">
        <v>0</v>
      </c>
      <c r="F105" s="154">
        <f>IF(ISNUMBER(E105),IF(E105&gt;0,ROUND(E105,2),0),0)</f>
        <v>0</v>
      </c>
      <c r="G105" s="155">
        <f>ROUND(D105*F105,2)</f>
        <v>0</v>
      </c>
    </row>
    <row r="106" spans="1:7" ht="14.25" x14ac:dyDescent="0.2">
      <c r="A106" s="117" t="str">
        <f>IF(D106="","",MAX($A$2:A105)+1)</f>
        <v/>
      </c>
      <c r="B106" s="106"/>
      <c r="C106" s="86"/>
      <c r="D106" s="20"/>
      <c r="E106" s="20"/>
      <c r="F106" s="154"/>
      <c r="G106" s="155"/>
    </row>
    <row r="107" spans="1:7" ht="15" x14ac:dyDescent="0.2">
      <c r="A107" s="117" t="str">
        <f>IF(D107="","",MAX($A$2:A106)+1)</f>
        <v/>
      </c>
      <c r="B107" s="156" t="s">
        <v>554</v>
      </c>
      <c r="C107" s="86"/>
      <c r="D107" s="20"/>
      <c r="E107" s="20"/>
      <c r="F107" s="154"/>
      <c r="G107" s="155"/>
    </row>
    <row r="108" spans="1:7" ht="78" customHeight="1" x14ac:dyDescent="0.2">
      <c r="A108" s="117">
        <f>IF(D108="","",MAX($A$2:A107)+1)</f>
        <v>63</v>
      </c>
      <c r="B108" s="158" t="s">
        <v>623</v>
      </c>
      <c r="C108" s="86" t="s">
        <v>492</v>
      </c>
      <c r="D108" s="20">
        <v>142</v>
      </c>
      <c r="E108" s="157">
        <v>0</v>
      </c>
      <c r="F108" s="154">
        <f>IF(ISNUMBER(E108),IF(E108&gt;0,ROUND(E108,2),0),0)</f>
        <v>0</v>
      </c>
      <c r="G108" s="155">
        <f>ROUND(D108*F108,2)</f>
        <v>0</v>
      </c>
    </row>
    <row r="109" spans="1:7" ht="72" customHeight="1" x14ac:dyDescent="0.2">
      <c r="A109" s="117">
        <f>IF(D109="","",MAX($A$2:A108)+1)</f>
        <v>64</v>
      </c>
      <c r="B109" s="158" t="s">
        <v>624</v>
      </c>
      <c r="C109" s="86" t="s">
        <v>492</v>
      </c>
      <c r="D109" s="20">
        <v>135</v>
      </c>
      <c r="E109" s="157">
        <v>0</v>
      </c>
      <c r="F109" s="154">
        <f>IF(ISNUMBER(E109),IF(E109&gt;0,ROUND(E109,2),0),0)</f>
        <v>0</v>
      </c>
      <c r="G109" s="155">
        <f>ROUND(D109*F109,2)</f>
        <v>0</v>
      </c>
    </row>
    <row r="110" spans="1:7" ht="75.599999999999994" customHeight="1" x14ac:dyDescent="0.2">
      <c r="A110" s="117">
        <f>IF(D110="","",MAX($A$2:A109)+1)</f>
        <v>65</v>
      </c>
      <c r="B110" s="158" t="s">
        <v>557</v>
      </c>
      <c r="C110" s="86" t="s">
        <v>492</v>
      </c>
      <c r="D110" s="20">
        <v>70</v>
      </c>
      <c r="E110" s="157">
        <v>0</v>
      </c>
      <c r="F110" s="154">
        <f>IF(ISNUMBER(E110),IF(E110&gt;0,ROUND(E110,2),0),0)</f>
        <v>0</v>
      </c>
      <c r="G110" s="155">
        <f>ROUND(D110*F110,2)</f>
        <v>0</v>
      </c>
    </row>
    <row r="111" spans="1:7" ht="61.9" customHeight="1" x14ac:dyDescent="0.2">
      <c r="A111" s="117">
        <f>IF(D111="","",MAX($A$2:A110)+1)</f>
        <v>66</v>
      </c>
      <c r="B111" s="158" t="s">
        <v>625</v>
      </c>
      <c r="C111" s="86" t="s">
        <v>492</v>
      </c>
      <c r="D111" s="20">
        <v>95</v>
      </c>
      <c r="E111" s="157">
        <v>0</v>
      </c>
      <c r="F111" s="154">
        <f>IF(ISNUMBER(E111),IF(E111&gt;0,ROUND(E111,2),0),0)</f>
        <v>0</v>
      </c>
      <c r="G111" s="155">
        <f>ROUND(D111*F111,2)</f>
        <v>0</v>
      </c>
    </row>
    <row r="112" spans="1:7" ht="14.25" x14ac:dyDescent="0.2">
      <c r="A112" s="117"/>
      <c r="B112" s="158"/>
      <c r="C112" s="86"/>
      <c r="D112" s="20"/>
      <c r="E112" s="20"/>
      <c r="F112" s="154"/>
      <c r="G112" s="155"/>
    </row>
    <row r="113" spans="1:8" ht="15" x14ac:dyDescent="0.2">
      <c r="A113" s="117" t="str">
        <f>IF(D113="","",MAX($A$2:A108)+1)</f>
        <v/>
      </c>
      <c r="B113" s="156" t="s">
        <v>559</v>
      </c>
      <c r="C113" s="86"/>
      <c r="D113" s="20"/>
      <c r="E113" s="20"/>
      <c r="F113" s="154"/>
      <c r="G113" s="155"/>
    </row>
    <row r="114" spans="1:8" ht="28.5" x14ac:dyDescent="0.2">
      <c r="A114" s="117">
        <f>IF(D114="","",MAX($A$2:A113)+1)</f>
        <v>67</v>
      </c>
      <c r="B114" s="158" t="s">
        <v>626</v>
      </c>
      <c r="C114" s="86" t="s">
        <v>8</v>
      </c>
      <c r="D114" s="20">
        <v>1</v>
      </c>
      <c r="E114" s="157">
        <v>0</v>
      </c>
      <c r="F114" s="154">
        <f>IF(ISNUMBER(E114),IF(E114&gt;0,ROUND(E114,2),0),0)</f>
        <v>0</v>
      </c>
      <c r="G114" s="155">
        <f>ROUND(D114*F114,2)</f>
        <v>0</v>
      </c>
    </row>
    <row r="115" spans="1:8" ht="42.75" x14ac:dyDescent="0.2">
      <c r="A115" s="117">
        <f>IF(D115="","",MAX($A$2:A114)+1)</f>
        <v>68</v>
      </c>
      <c r="B115" s="158" t="s">
        <v>560</v>
      </c>
      <c r="C115" s="86" t="s">
        <v>8</v>
      </c>
      <c r="D115" s="20">
        <v>1</v>
      </c>
      <c r="E115" s="157">
        <v>0</v>
      </c>
      <c r="F115" s="154">
        <f>IF(ISNUMBER(E115),IF(E115&gt;0,ROUND(E115,2),0),0)</f>
        <v>0</v>
      </c>
      <c r="G115" s="155">
        <f>ROUND(D115*F115,2)</f>
        <v>0</v>
      </c>
    </row>
    <row r="116" spans="1:8" ht="14.25" x14ac:dyDescent="0.2">
      <c r="A116" s="117" t="str">
        <f>IF(D116="","",MAX($A$2:A111)+1)</f>
        <v/>
      </c>
      <c r="B116" s="106"/>
      <c r="C116" s="86"/>
      <c r="D116" s="20"/>
      <c r="E116" s="20"/>
      <c r="F116" s="154"/>
      <c r="G116" s="155"/>
    </row>
    <row r="117" spans="1:8" ht="15" x14ac:dyDescent="0.2">
      <c r="A117" s="117" t="str">
        <f>IF(D117="","",MAX($A$2:A116)+1)</f>
        <v/>
      </c>
      <c r="B117" s="156" t="s">
        <v>561</v>
      </c>
      <c r="C117" s="86"/>
      <c r="D117" s="20"/>
      <c r="E117" s="20"/>
      <c r="F117" s="154"/>
      <c r="G117" s="155"/>
    </row>
    <row r="118" spans="1:8" ht="36" customHeight="1" x14ac:dyDescent="0.2">
      <c r="A118" s="117">
        <f>IF(D118="","",MAX($A$2:A117)+1)</f>
        <v>69</v>
      </c>
      <c r="B118" s="158" t="s">
        <v>562</v>
      </c>
      <c r="C118" s="86" t="s">
        <v>481</v>
      </c>
      <c r="D118" s="20">
        <v>1</v>
      </c>
      <c r="E118" s="157">
        <v>0</v>
      </c>
      <c r="F118" s="154">
        <f>IF(ISNUMBER(E118),IF(E118&gt;0,ROUND(E118,2),0),0)</f>
        <v>0</v>
      </c>
      <c r="G118" s="155">
        <f>ROUND(D118*F118,2)</f>
        <v>0</v>
      </c>
    </row>
    <row r="119" spans="1:8" ht="20.45" customHeight="1" x14ac:dyDescent="0.2">
      <c r="A119" s="117">
        <f>IF(D119="","",MAX($A$2:A118)+1)</f>
        <v>70</v>
      </c>
      <c r="B119" s="158" t="s">
        <v>563</v>
      </c>
      <c r="C119" s="86" t="s">
        <v>481</v>
      </c>
      <c r="D119" s="20">
        <v>1</v>
      </c>
      <c r="E119" s="157">
        <v>0</v>
      </c>
      <c r="F119" s="154">
        <f>IF(ISNUMBER(E119),IF(E119&gt;0,ROUND(E119,2),0),0)</f>
        <v>0</v>
      </c>
      <c r="G119" s="155">
        <f>ROUND(D119*F119,2)</f>
        <v>0</v>
      </c>
    </row>
    <row r="120" spans="1:8" s="103" customFormat="1" ht="24.6" customHeight="1" x14ac:dyDescent="0.2">
      <c r="A120" s="117">
        <f>IF(D120="","",MAX($A$2:A119)+1)</f>
        <v>71</v>
      </c>
      <c r="B120" s="158" t="s">
        <v>564</v>
      </c>
      <c r="C120" s="86" t="s">
        <v>481</v>
      </c>
      <c r="D120" s="20">
        <v>1</v>
      </c>
      <c r="E120" s="157">
        <v>0</v>
      </c>
      <c r="F120" s="154">
        <f>IF(ISNUMBER(E120),IF(E120&gt;0,ROUND(E120,2),0),0)</f>
        <v>0</v>
      </c>
      <c r="G120" s="155">
        <f>ROUND(D120*F120,2)</f>
        <v>0</v>
      </c>
    </row>
    <row r="121" spans="1:8" ht="24.6" customHeight="1" x14ac:dyDescent="0.2">
      <c r="A121" s="117">
        <f>IF(D121="","",MAX($A$2:A120)+1)</f>
        <v>72</v>
      </c>
      <c r="B121" s="158" t="s">
        <v>565</v>
      </c>
      <c r="C121" s="86" t="s">
        <v>481</v>
      </c>
      <c r="D121" s="20">
        <v>1</v>
      </c>
      <c r="E121" s="157">
        <v>0</v>
      </c>
      <c r="F121" s="154">
        <f>IF(ISNUMBER(E121),IF(E121&gt;0,ROUND(E121,2),0),0)</f>
        <v>0</v>
      </c>
      <c r="G121" s="155">
        <f>ROUND(D121*F121,2)</f>
        <v>0</v>
      </c>
    </row>
    <row r="122" spans="1:8" ht="14.25" x14ac:dyDescent="0.2">
      <c r="A122" s="117">
        <f>IF(D122="","",MAX($A$2:A121)+1)</f>
        <v>73</v>
      </c>
      <c r="B122" s="106" t="s">
        <v>117</v>
      </c>
      <c r="C122" s="86" t="s">
        <v>481</v>
      </c>
      <c r="D122" s="20">
        <v>8</v>
      </c>
      <c r="E122" s="157">
        <v>0</v>
      </c>
      <c r="F122" s="154">
        <f>IF(ISNUMBER(E122),IF(E122&gt;0,ROUND(E122,2),0),0)</f>
        <v>0</v>
      </c>
      <c r="G122" s="155">
        <f>ROUND(D122*F122,2)</f>
        <v>0</v>
      </c>
    </row>
    <row r="123" spans="1:8" ht="38.25" customHeight="1" thickBot="1" x14ac:dyDescent="0.25">
      <c r="A123" s="117" t="str">
        <f>IF(D123="","",MAX($A$2:A35)+1)</f>
        <v/>
      </c>
      <c r="B123" s="106"/>
      <c r="C123" s="20"/>
      <c r="D123" s="20"/>
      <c r="E123" s="161"/>
      <c r="F123" s="162"/>
      <c r="G123" s="163"/>
    </row>
    <row r="124" spans="1:8" ht="18.75" thickBot="1" x14ac:dyDescent="0.3">
      <c r="A124" s="262"/>
      <c r="B124" s="263"/>
      <c r="C124" s="263"/>
      <c r="D124" s="264"/>
      <c r="E124" s="257" t="s">
        <v>153</v>
      </c>
      <c r="F124" s="258"/>
      <c r="G124" s="71">
        <f>SUM(G8:G122)</f>
        <v>0</v>
      </c>
      <c r="H124" s="25"/>
    </row>
    <row r="125" spans="1:8" ht="18" x14ac:dyDescent="0.25">
      <c r="A125" s="26"/>
      <c r="B125" s="26"/>
      <c r="C125" s="27"/>
      <c r="D125" s="22"/>
      <c r="E125" s="22"/>
      <c r="F125" s="23"/>
      <c r="G125" s="24"/>
      <c r="H125" s="25"/>
    </row>
    <row r="126" spans="1:8" ht="18" x14ac:dyDescent="0.25">
      <c r="A126" s="26"/>
      <c r="B126" s="28"/>
      <c r="C126" s="27"/>
      <c r="D126" s="22"/>
      <c r="E126" s="22"/>
      <c r="F126" s="23"/>
      <c r="G126" s="24"/>
      <c r="H126" s="25"/>
    </row>
    <row r="127" spans="1:8" ht="18" x14ac:dyDescent="0.25">
      <c r="A127" s="29"/>
      <c r="B127" s="30"/>
      <c r="C127" s="31"/>
      <c r="D127" s="22"/>
      <c r="E127" s="22"/>
      <c r="F127" s="23"/>
      <c r="G127" s="24"/>
      <c r="H127" s="25"/>
    </row>
    <row r="128" spans="1:8" ht="18" x14ac:dyDescent="0.25">
      <c r="A128" s="26"/>
      <c r="B128" s="32"/>
      <c r="C128" s="31"/>
      <c r="D128" s="22"/>
      <c r="E128" s="22"/>
      <c r="F128" s="23"/>
      <c r="G128" s="24"/>
      <c r="H128" s="25"/>
    </row>
    <row r="129" spans="1:8" ht="18" x14ac:dyDescent="0.25">
      <c r="A129" s="26"/>
      <c r="B129" s="32"/>
      <c r="C129" s="31"/>
      <c r="D129" s="22"/>
      <c r="E129" s="22"/>
      <c r="F129" s="23"/>
      <c r="G129" s="24"/>
      <c r="H129" s="25"/>
    </row>
    <row r="130" spans="1:8" ht="18" x14ac:dyDescent="0.25">
      <c r="A130" s="26"/>
      <c r="B130" s="32"/>
      <c r="C130" s="31"/>
      <c r="D130" s="22"/>
      <c r="E130" s="22"/>
      <c r="F130" s="23"/>
      <c r="G130" s="24"/>
      <c r="H130" s="25"/>
    </row>
    <row r="131" spans="1:8" ht="18" x14ac:dyDescent="0.25">
      <c r="A131" s="26"/>
      <c r="B131" s="32"/>
      <c r="C131" s="31"/>
      <c r="D131" s="22"/>
      <c r="E131" s="22"/>
      <c r="F131" s="23"/>
      <c r="G131" s="24"/>
      <c r="H131" s="25"/>
    </row>
    <row r="132" spans="1:8" ht="18" x14ac:dyDescent="0.25">
      <c r="A132" s="26"/>
      <c r="B132" s="32"/>
      <c r="C132" s="31"/>
      <c r="D132" s="22"/>
      <c r="E132" s="22"/>
      <c r="F132" s="23"/>
      <c r="G132" s="24"/>
      <c r="H132" s="25"/>
    </row>
    <row r="133" spans="1:8" ht="18" x14ac:dyDescent="0.25">
      <c r="A133" s="26"/>
      <c r="B133" s="32"/>
      <c r="C133" s="31"/>
      <c r="D133" s="22"/>
      <c r="E133" s="22"/>
      <c r="F133" s="23"/>
      <c r="G133" s="24"/>
      <c r="H133" s="25"/>
    </row>
    <row r="134" spans="1:8" ht="18" x14ac:dyDescent="0.25">
      <c r="A134" s="26"/>
      <c r="B134" s="32"/>
      <c r="C134" s="31"/>
      <c r="D134" s="22"/>
      <c r="E134" s="22"/>
      <c r="F134" s="23"/>
      <c r="G134" s="24"/>
      <c r="H134" s="25"/>
    </row>
    <row r="135" spans="1:8" ht="18" x14ac:dyDescent="0.25">
      <c r="A135" s="26"/>
      <c r="B135" s="32"/>
      <c r="C135" s="31"/>
      <c r="D135" s="22"/>
      <c r="E135" s="22"/>
      <c r="F135" s="23"/>
      <c r="G135" s="24"/>
      <c r="H135" s="25"/>
    </row>
    <row r="136" spans="1:8" ht="18" x14ac:dyDescent="0.25">
      <c r="A136" s="26"/>
      <c r="B136" s="28"/>
      <c r="C136" s="27"/>
      <c r="D136" s="22"/>
      <c r="E136" s="22"/>
      <c r="F136" s="23"/>
      <c r="G136" s="24"/>
      <c r="H136" s="25"/>
    </row>
    <row r="137" spans="1:8" ht="18" x14ac:dyDescent="0.25">
      <c r="A137" s="26"/>
      <c r="B137" s="26"/>
      <c r="C137" s="31"/>
      <c r="D137" s="22"/>
      <c r="E137" s="22"/>
      <c r="F137" s="23"/>
      <c r="G137" s="24"/>
      <c r="H137" s="25"/>
    </row>
    <row r="138" spans="1:8" ht="18" x14ac:dyDescent="0.25">
      <c r="A138" s="33"/>
      <c r="B138" s="34"/>
      <c r="C138" s="31"/>
      <c r="D138" s="22"/>
      <c r="E138" s="22"/>
      <c r="F138" s="23"/>
      <c r="G138" s="24"/>
      <c r="H138" s="25"/>
    </row>
    <row r="139" spans="1:8" ht="18" x14ac:dyDescent="0.25">
      <c r="A139" s="26"/>
      <c r="B139" s="28"/>
      <c r="C139" s="31"/>
      <c r="D139" s="22"/>
      <c r="E139" s="22"/>
      <c r="F139" s="23"/>
      <c r="G139" s="24"/>
      <c r="H139" s="25"/>
    </row>
    <row r="140" spans="1:8" ht="18" x14ac:dyDescent="0.25">
      <c r="A140" s="26"/>
      <c r="B140" s="28"/>
      <c r="C140" s="31"/>
      <c r="D140" s="22"/>
      <c r="E140" s="22"/>
      <c r="F140" s="23"/>
      <c r="G140" s="24"/>
      <c r="H140" s="25"/>
    </row>
    <row r="141" spans="1:8" ht="18" x14ac:dyDescent="0.25">
      <c r="A141" s="26"/>
      <c r="B141" s="26"/>
      <c r="C141" s="31"/>
      <c r="D141" s="22"/>
      <c r="E141" s="22"/>
      <c r="F141" s="23"/>
      <c r="G141" s="24"/>
      <c r="H141" s="25"/>
    </row>
    <row r="142" spans="1:8" ht="18" x14ac:dyDescent="0.25">
      <c r="A142" s="26"/>
      <c r="B142" s="28"/>
      <c r="C142" s="27"/>
      <c r="D142" s="22"/>
      <c r="E142" s="22"/>
      <c r="F142" s="23"/>
      <c r="G142" s="24"/>
      <c r="H142" s="25"/>
    </row>
    <row r="143" spans="1:8" ht="18" x14ac:dyDescent="0.25">
      <c r="A143" s="26"/>
      <c r="B143" s="28"/>
      <c r="C143" s="31"/>
      <c r="D143" s="22"/>
      <c r="E143" s="22"/>
      <c r="F143" s="23"/>
      <c r="G143" s="24"/>
      <c r="H143" s="25"/>
    </row>
    <row r="144" spans="1:8" ht="18" x14ac:dyDescent="0.25">
      <c r="A144" s="26"/>
      <c r="B144" s="28"/>
      <c r="C144" s="31"/>
      <c r="D144" s="22"/>
      <c r="E144" s="22"/>
      <c r="F144" s="23"/>
      <c r="G144" s="24"/>
      <c r="H144" s="25"/>
    </row>
    <row r="145" spans="1:8" ht="18" x14ac:dyDescent="0.25">
      <c r="A145" s="26"/>
      <c r="B145" s="35"/>
      <c r="C145" s="31"/>
      <c r="D145" s="22"/>
      <c r="E145" s="22"/>
      <c r="F145" s="23"/>
      <c r="G145" s="24"/>
      <c r="H145" s="25"/>
    </row>
    <row r="146" spans="1:8" ht="18" x14ac:dyDescent="0.25">
      <c r="A146" s="26"/>
      <c r="B146" s="28"/>
      <c r="C146" s="27"/>
      <c r="D146" s="22"/>
      <c r="E146" s="22"/>
      <c r="F146" s="23"/>
      <c r="G146" s="24"/>
      <c r="H146" s="25"/>
    </row>
    <row r="147" spans="1:8" ht="18" x14ac:dyDescent="0.25">
      <c r="A147" s="26"/>
      <c r="B147" s="28"/>
      <c r="C147" s="31"/>
      <c r="D147" s="22"/>
      <c r="E147" s="22"/>
      <c r="F147" s="23"/>
      <c r="G147" s="24"/>
      <c r="H147" s="25"/>
    </row>
    <row r="148" spans="1:8" ht="18" x14ac:dyDescent="0.25">
      <c r="A148" s="26"/>
      <c r="B148" s="28"/>
      <c r="C148" s="31"/>
      <c r="D148" s="22"/>
      <c r="E148" s="22"/>
      <c r="F148" s="23"/>
      <c r="G148" s="24"/>
      <c r="H148" s="25"/>
    </row>
    <row r="149" spans="1:8" ht="18" x14ac:dyDescent="0.25">
      <c r="A149" s="26"/>
      <c r="B149" s="26"/>
      <c r="C149" s="31"/>
      <c r="D149" s="22"/>
      <c r="E149" s="22"/>
      <c r="F149" s="23"/>
      <c r="G149" s="24"/>
      <c r="H149" s="25"/>
    </row>
    <row r="150" spans="1:8" ht="18" x14ac:dyDescent="0.25">
      <c r="A150" s="26"/>
      <c r="B150" s="28"/>
      <c r="C150" s="27"/>
      <c r="D150" s="22"/>
      <c r="E150" s="22"/>
      <c r="F150" s="23"/>
      <c r="G150" s="24"/>
      <c r="H150" s="25"/>
    </row>
    <row r="151" spans="1:8" ht="18" x14ac:dyDescent="0.25">
      <c r="A151" s="26"/>
      <c r="B151" s="36"/>
      <c r="C151" s="31"/>
      <c r="D151" s="22"/>
      <c r="E151" s="22"/>
      <c r="F151" s="23"/>
      <c r="G151" s="24"/>
      <c r="H151" s="25"/>
    </row>
    <row r="152" spans="1:8" ht="18" x14ac:dyDescent="0.25">
      <c r="A152" s="26"/>
      <c r="B152" s="28"/>
      <c r="C152" s="31"/>
      <c r="D152" s="22"/>
      <c r="E152" s="22"/>
      <c r="F152" s="23"/>
      <c r="G152" s="24"/>
      <c r="H152" s="25"/>
    </row>
    <row r="153" spans="1:8" ht="18" x14ac:dyDescent="0.25">
      <c r="A153" s="26"/>
      <c r="B153" s="26"/>
      <c r="C153" s="31"/>
      <c r="D153" s="22"/>
      <c r="E153" s="22"/>
      <c r="F153" s="23"/>
      <c r="G153" s="24"/>
      <c r="H153" s="25"/>
    </row>
    <row r="154" spans="1:8" ht="18" x14ac:dyDescent="0.25">
      <c r="A154" s="26"/>
      <c r="B154" s="26"/>
      <c r="C154" s="31"/>
      <c r="D154" s="22"/>
      <c r="E154" s="22"/>
      <c r="F154" s="23"/>
      <c r="G154" s="24"/>
      <c r="H154" s="25"/>
    </row>
    <row r="155" spans="1:8" ht="18" x14ac:dyDescent="0.25">
      <c r="A155" s="26"/>
      <c r="B155" s="26"/>
      <c r="C155" s="31"/>
      <c r="D155" s="22"/>
      <c r="E155" s="22"/>
      <c r="F155" s="23"/>
      <c r="G155" s="24"/>
      <c r="H155" s="25"/>
    </row>
    <row r="156" spans="1:8" ht="18" x14ac:dyDescent="0.25">
      <c r="A156" s="26"/>
      <c r="B156" s="28"/>
      <c r="C156" s="27"/>
      <c r="D156" s="22"/>
      <c r="E156" s="22"/>
      <c r="F156" s="23"/>
      <c r="G156" s="24"/>
      <c r="H156" s="25"/>
    </row>
    <row r="157" spans="1:8" ht="18" x14ac:dyDescent="0.25">
      <c r="A157" s="26"/>
      <c r="B157" s="28"/>
      <c r="C157" s="31"/>
      <c r="D157" s="22"/>
      <c r="E157" s="22"/>
      <c r="F157" s="23"/>
      <c r="G157" s="24"/>
      <c r="H157" s="25"/>
    </row>
    <row r="158" spans="1:8" ht="18" x14ac:dyDescent="0.25">
      <c r="A158" s="26"/>
      <c r="B158" s="34"/>
      <c r="C158" s="31"/>
      <c r="D158" s="22"/>
      <c r="E158" s="22"/>
      <c r="F158" s="23"/>
      <c r="G158" s="24"/>
      <c r="H158" s="25"/>
    </row>
    <row r="159" spans="1:8" ht="18" x14ac:dyDescent="0.25">
      <c r="A159" s="26"/>
      <c r="B159" s="28"/>
      <c r="C159" s="31"/>
      <c r="D159" s="22"/>
      <c r="E159" s="22"/>
      <c r="F159" s="23"/>
      <c r="G159" s="24"/>
      <c r="H159" s="25"/>
    </row>
    <row r="160" spans="1:8" ht="18" x14ac:dyDescent="0.25">
      <c r="A160" s="26"/>
      <c r="B160" s="28"/>
      <c r="C160" s="31"/>
      <c r="D160" s="22"/>
      <c r="E160" s="22"/>
      <c r="F160" s="23"/>
      <c r="G160" s="24"/>
      <c r="H160" s="25"/>
    </row>
    <row r="161" spans="1:8" ht="18.75" customHeight="1" x14ac:dyDescent="0.25">
      <c r="A161" s="244"/>
      <c r="B161" s="244"/>
      <c r="C161" s="244"/>
      <c r="D161" s="244"/>
      <c r="E161" s="244"/>
      <c r="F161" s="244"/>
      <c r="G161" s="37"/>
      <c r="H161" s="25"/>
    </row>
    <row r="162" spans="1:8" ht="18" x14ac:dyDescent="0.25">
      <c r="A162" s="26"/>
      <c r="B162" s="28"/>
      <c r="C162" s="27"/>
      <c r="D162" s="22"/>
      <c r="E162" s="22"/>
      <c r="F162" s="23"/>
      <c r="G162" s="24"/>
      <c r="H162" s="25"/>
    </row>
    <row r="163" spans="1:8" ht="18" x14ac:dyDescent="0.25">
      <c r="A163" s="29"/>
      <c r="B163" s="30"/>
      <c r="C163" s="27"/>
      <c r="D163" s="22"/>
      <c r="E163" s="22"/>
      <c r="F163" s="23"/>
      <c r="G163" s="24"/>
      <c r="H163" s="25"/>
    </row>
    <row r="164" spans="1:8" ht="18" x14ac:dyDescent="0.25">
      <c r="A164" s="38"/>
      <c r="B164" s="39"/>
      <c r="C164" s="27"/>
      <c r="D164" s="22"/>
      <c r="E164" s="22"/>
      <c r="F164" s="23"/>
      <c r="G164" s="24"/>
      <c r="H164" s="25"/>
    </row>
    <row r="165" spans="1:8" ht="18" x14ac:dyDescent="0.25">
      <c r="A165" s="38"/>
      <c r="B165" s="38"/>
      <c r="C165" s="40"/>
      <c r="D165" s="22"/>
      <c r="E165" s="22"/>
      <c r="F165" s="23"/>
      <c r="G165" s="24"/>
      <c r="H165" s="25"/>
    </row>
    <row r="166" spans="1:8" ht="18" x14ac:dyDescent="0.25">
      <c r="A166" s="38"/>
      <c r="B166" s="41"/>
      <c r="C166" s="40"/>
      <c r="D166" s="22"/>
      <c r="E166" s="22"/>
      <c r="F166" s="23"/>
      <c r="G166" s="24"/>
      <c r="H166" s="25"/>
    </row>
    <row r="167" spans="1:8" ht="18" x14ac:dyDescent="0.25">
      <c r="A167" s="38"/>
      <c r="B167" s="42"/>
      <c r="C167" s="40"/>
      <c r="D167" s="22"/>
      <c r="E167" s="22"/>
      <c r="F167" s="23"/>
      <c r="G167" s="24"/>
      <c r="H167" s="25"/>
    </row>
    <row r="168" spans="1:8" ht="18" x14ac:dyDescent="0.25">
      <c r="A168" s="38"/>
      <c r="B168" s="42"/>
      <c r="C168" s="40"/>
      <c r="D168" s="22"/>
      <c r="E168" s="22"/>
      <c r="F168" s="23"/>
      <c r="G168" s="24"/>
      <c r="H168" s="25"/>
    </row>
    <row r="169" spans="1:8" ht="18" x14ac:dyDescent="0.25">
      <c r="A169" s="38"/>
      <c r="B169" s="43"/>
      <c r="C169" s="40"/>
      <c r="D169" s="22"/>
      <c r="E169" s="22"/>
      <c r="F169" s="23"/>
      <c r="G169" s="24"/>
      <c r="H169" s="25"/>
    </row>
    <row r="170" spans="1:8" ht="18" x14ac:dyDescent="0.25">
      <c r="A170" s="38"/>
      <c r="B170" s="43"/>
      <c r="C170" s="40"/>
      <c r="D170" s="22"/>
      <c r="E170" s="22"/>
      <c r="F170" s="23"/>
      <c r="G170" s="24"/>
      <c r="H170" s="25"/>
    </row>
    <row r="171" spans="1:8" ht="18" x14ac:dyDescent="0.25">
      <c r="A171" s="44"/>
      <c r="B171" s="43"/>
      <c r="C171" s="40"/>
      <c r="D171" s="22"/>
      <c r="E171" s="22"/>
      <c r="F171" s="23"/>
      <c r="G171" s="24"/>
      <c r="H171" s="25"/>
    </row>
    <row r="172" spans="1:8" ht="18" x14ac:dyDescent="0.25">
      <c r="A172" s="38"/>
      <c r="B172" s="43"/>
      <c r="C172" s="40"/>
      <c r="D172" s="22"/>
      <c r="E172" s="22"/>
      <c r="F172" s="23"/>
      <c r="G172" s="24"/>
      <c r="H172" s="25"/>
    </row>
    <row r="173" spans="1:8" ht="18" x14ac:dyDescent="0.25">
      <c r="A173" s="38"/>
      <c r="B173" s="39"/>
      <c r="C173" s="40"/>
      <c r="D173" s="22"/>
      <c r="E173" s="22"/>
      <c r="F173" s="23"/>
      <c r="G173" s="24"/>
      <c r="H173" s="25"/>
    </row>
    <row r="174" spans="1:8" ht="18" x14ac:dyDescent="0.25">
      <c r="A174" s="38"/>
      <c r="B174" s="39"/>
      <c r="C174" s="40"/>
      <c r="D174" s="22"/>
      <c r="E174" s="22"/>
      <c r="F174" s="23"/>
      <c r="G174" s="24"/>
      <c r="H174" s="25"/>
    </row>
    <row r="175" spans="1:8" ht="18" x14ac:dyDescent="0.25">
      <c r="A175" s="38"/>
      <c r="B175" s="38"/>
      <c r="C175" s="40"/>
      <c r="D175" s="22"/>
      <c r="E175" s="22"/>
      <c r="F175" s="23"/>
      <c r="G175" s="24"/>
      <c r="H175" s="25"/>
    </row>
    <row r="176" spans="1:8" ht="18" x14ac:dyDescent="0.25">
      <c r="A176" s="38"/>
      <c r="B176" s="43"/>
      <c r="C176" s="40"/>
      <c r="D176" s="22"/>
      <c r="E176" s="22"/>
      <c r="F176" s="23"/>
      <c r="G176" s="24"/>
      <c r="H176" s="25"/>
    </row>
    <row r="177" spans="1:8" ht="18" x14ac:dyDescent="0.25">
      <c r="A177" s="38"/>
      <c r="B177" s="39"/>
      <c r="C177" s="40"/>
      <c r="D177" s="22"/>
      <c r="E177" s="22"/>
      <c r="F177" s="23"/>
      <c r="G177" s="24"/>
      <c r="H177" s="25"/>
    </row>
    <row r="178" spans="1:8" ht="18" x14ac:dyDescent="0.25">
      <c r="A178" s="38"/>
      <c r="B178" s="41"/>
      <c r="C178" s="40"/>
      <c r="D178" s="22"/>
      <c r="E178" s="22"/>
      <c r="F178" s="23"/>
      <c r="G178" s="24"/>
      <c r="H178" s="25"/>
    </row>
    <row r="179" spans="1:8" ht="18" x14ac:dyDescent="0.25">
      <c r="A179" s="28"/>
      <c r="B179" s="36"/>
      <c r="C179" s="45"/>
      <c r="D179" s="22"/>
      <c r="E179" s="22"/>
      <c r="F179" s="23"/>
      <c r="G179" s="24"/>
      <c r="H179" s="25"/>
    </row>
    <row r="180" spans="1:8" ht="18" x14ac:dyDescent="0.25">
      <c r="A180" s="28"/>
      <c r="B180" s="36"/>
      <c r="C180" s="45"/>
      <c r="D180" s="22"/>
      <c r="E180" s="22"/>
      <c r="F180" s="23"/>
      <c r="G180" s="24"/>
      <c r="H180" s="25"/>
    </row>
    <row r="181" spans="1:8" ht="18" x14ac:dyDescent="0.25">
      <c r="A181" s="28"/>
      <c r="B181" s="36"/>
      <c r="C181" s="45"/>
      <c r="D181" s="22"/>
      <c r="E181" s="22"/>
      <c r="F181" s="23"/>
      <c r="G181" s="24"/>
      <c r="H181" s="25"/>
    </row>
    <row r="182" spans="1:8" ht="18" x14ac:dyDescent="0.25">
      <c r="A182" s="28"/>
      <c r="B182" s="36"/>
      <c r="C182" s="45"/>
      <c r="D182" s="22"/>
      <c r="E182" s="22"/>
      <c r="F182" s="23"/>
      <c r="G182" s="24"/>
      <c r="H182" s="25"/>
    </row>
    <row r="183" spans="1:8" ht="18" x14ac:dyDescent="0.25">
      <c r="A183" s="28"/>
      <c r="B183" s="36"/>
      <c r="C183" s="45"/>
      <c r="D183" s="22"/>
      <c r="E183" s="22"/>
      <c r="F183" s="23"/>
      <c r="G183" s="24"/>
      <c r="H183" s="25"/>
    </row>
    <row r="184" spans="1:8" ht="18" x14ac:dyDescent="0.25">
      <c r="A184" s="38"/>
      <c r="B184" s="28"/>
      <c r="C184" s="27"/>
      <c r="D184" s="22"/>
      <c r="E184" s="22"/>
      <c r="F184" s="23"/>
      <c r="G184" s="24"/>
      <c r="H184" s="25"/>
    </row>
    <row r="185" spans="1:8" ht="18" x14ac:dyDescent="0.25">
      <c r="A185" s="38"/>
      <c r="B185" s="38"/>
      <c r="C185" s="40"/>
      <c r="D185" s="22"/>
      <c r="E185" s="22"/>
      <c r="F185" s="23"/>
      <c r="G185" s="24"/>
      <c r="H185" s="25"/>
    </row>
    <row r="186" spans="1:8" ht="18" x14ac:dyDescent="0.25">
      <c r="A186" s="38"/>
      <c r="B186" s="41"/>
      <c r="C186" s="40"/>
      <c r="D186" s="22"/>
      <c r="E186" s="22"/>
      <c r="F186" s="23"/>
      <c r="G186" s="24"/>
      <c r="H186" s="25"/>
    </row>
    <row r="187" spans="1:8" ht="18" x14ac:dyDescent="0.25">
      <c r="A187" s="38"/>
      <c r="B187" s="39"/>
      <c r="C187" s="40"/>
      <c r="D187" s="22"/>
      <c r="E187" s="22"/>
      <c r="F187" s="23"/>
      <c r="G187" s="24"/>
      <c r="H187" s="25"/>
    </row>
    <row r="188" spans="1:8" ht="18" x14ac:dyDescent="0.25">
      <c r="A188" s="38"/>
      <c r="B188" s="39"/>
      <c r="C188" s="40"/>
      <c r="D188" s="22"/>
      <c r="E188" s="22"/>
      <c r="F188" s="23"/>
      <c r="G188" s="24"/>
      <c r="H188" s="25"/>
    </row>
    <row r="189" spans="1:8" ht="18" x14ac:dyDescent="0.25">
      <c r="A189" s="38"/>
      <c r="B189" s="38"/>
      <c r="C189" s="40"/>
      <c r="D189" s="22"/>
      <c r="E189" s="22"/>
      <c r="F189" s="23"/>
      <c r="G189" s="24"/>
      <c r="H189" s="25"/>
    </row>
    <row r="190" spans="1:8" ht="18" x14ac:dyDescent="0.25">
      <c r="A190" s="26"/>
      <c r="B190" s="28"/>
      <c r="C190" s="27"/>
      <c r="D190" s="22"/>
      <c r="E190" s="22"/>
      <c r="F190" s="23"/>
      <c r="G190" s="24"/>
      <c r="H190" s="25"/>
    </row>
    <row r="191" spans="1:8" ht="18.75" customHeight="1" x14ac:dyDescent="0.25">
      <c r="A191" s="244"/>
      <c r="B191" s="244"/>
      <c r="C191" s="244"/>
      <c r="D191" s="244"/>
      <c r="E191" s="244"/>
      <c r="F191" s="244"/>
      <c r="G191" s="37"/>
      <c r="H191" s="25"/>
    </row>
    <row r="192" spans="1:8" ht="18" x14ac:dyDescent="0.25">
      <c r="A192" s="26"/>
      <c r="B192" s="28"/>
      <c r="C192" s="27"/>
      <c r="D192" s="22"/>
      <c r="E192" s="22"/>
      <c r="F192" s="23"/>
      <c r="G192" s="24"/>
      <c r="H192" s="25"/>
    </row>
    <row r="193" spans="1:8" ht="18" x14ac:dyDescent="0.25">
      <c r="A193" s="29"/>
      <c r="B193" s="30"/>
      <c r="C193" s="27"/>
      <c r="D193" s="22"/>
      <c r="E193" s="22"/>
      <c r="F193" s="23"/>
      <c r="G193" s="24"/>
      <c r="H193" s="25"/>
    </row>
    <row r="194" spans="1:8" ht="18" x14ac:dyDescent="0.25">
      <c r="A194" s="26"/>
      <c r="B194" s="28"/>
      <c r="C194" s="27"/>
      <c r="D194" s="22"/>
      <c r="E194" s="22"/>
      <c r="F194" s="23"/>
      <c r="G194" s="24"/>
      <c r="H194" s="25"/>
    </row>
    <row r="195" spans="1:8" ht="18" x14ac:dyDescent="0.25">
      <c r="A195" s="38"/>
      <c r="B195" s="46"/>
      <c r="C195" s="47"/>
      <c r="D195" s="22"/>
      <c r="E195" s="22"/>
      <c r="F195" s="23"/>
      <c r="G195" s="24"/>
      <c r="H195" s="25"/>
    </row>
    <row r="196" spans="1:8" ht="18" x14ac:dyDescent="0.25">
      <c r="A196" s="38"/>
      <c r="B196" s="46"/>
      <c r="C196" s="47"/>
      <c r="D196" s="22"/>
      <c r="E196" s="22"/>
      <c r="F196" s="23"/>
      <c r="G196" s="24"/>
      <c r="H196" s="25"/>
    </row>
    <row r="197" spans="1:8" ht="18" x14ac:dyDescent="0.25">
      <c r="A197" s="38"/>
      <c r="B197" s="46"/>
      <c r="C197" s="47"/>
      <c r="D197" s="22"/>
      <c r="E197" s="22"/>
      <c r="F197" s="23"/>
      <c r="G197" s="24"/>
      <c r="H197" s="25"/>
    </row>
    <row r="198" spans="1:8" ht="18" x14ac:dyDescent="0.25">
      <c r="A198" s="38"/>
      <c r="B198" s="46"/>
      <c r="C198" s="47"/>
      <c r="D198" s="22"/>
      <c r="E198" s="22"/>
      <c r="F198" s="23"/>
      <c r="G198" s="24"/>
      <c r="H198" s="25"/>
    </row>
    <row r="199" spans="1:8" ht="18" x14ac:dyDescent="0.25">
      <c r="A199" s="48"/>
      <c r="B199" s="49"/>
      <c r="C199" s="47"/>
      <c r="D199" s="22"/>
      <c r="E199" s="22"/>
      <c r="F199" s="23"/>
      <c r="G199" s="24"/>
      <c r="H199" s="25"/>
    </row>
    <row r="200" spans="1:8" ht="18" x14ac:dyDescent="0.25">
      <c r="A200" s="26"/>
      <c r="B200" s="49"/>
      <c r="C200" s="27"/>
      <c r="D200" s="22"/>
      <c r="E200" s="22"/>
      <c r="F200" s="23"/>
      <c r="G200" s="24"/>
      <c r="H200" s="25"/>
    </row>
    <row r="201" spans="1:8" ht="18" x14ac:dyDescent="0.25">
      <c r="A201" s="48"/>
      <c r="B201" s="50"/>
      <c r="C201" s="47"/>
      <c r="D201" s="22"/>
      <c r="E201" s="22"/>
      <c r="F201" s="23"/>
      <c r="G201" s="24"/>
      <c r="H201" s="25"/>
    </row>
    <row r="202" spans="1:8" ht="18" x14ac:dyDescent="0.25">
      <c r="A202" s="48"/>
      <c r="B202" s="51"/>
      <c r="C202" s="47"/>
      <c r="D202" s="22"/>
      <c r="E202" s="22"/>
      <c r="F202" s="23"/>
      <c r="G202" s="24"/>
      <c r="H202" s="25"/>
    </row>
    <row r="203" spans="1:8" ht="18" x14ac:dyDescent="0.25">
      <c r="A203" s="38"/>
      <c r="B203" s="52"/>
      <c r="C203" s="53"/>
      <c r="D203" s="22"/>
      <c r="E203" s="22"/>
      <c r="F203" s="23"/>
      <c r="G203" s="24"/>
      <c r="H203" s="25"/>
    </row>
    <row r="204" spans="1:8" ht="18" x14ac:dyDescent="0.25">
      <c r="A204" s="38"/>
      <c r="B204" s="52"/>
      <c r="C204" s="53"/>
      <c r="D204" s="22"/>
      <c r="E204" s="22"/>
      <c r="F204" s="23"/>
      <c r="G204" s="24"/>
      <c r="H204" s="25"/>
    </row>
    <row r="205" spans="1:8" ht="18" x14ac:dyDescent="0.25">
      <c r="A205" s="48"/>
      <c r="B205" s="52"/>
      <c r="C205" s="53"/>
      <c r="D205" s="22"/>
      <c r="E205" s="22"/>
      <c r="F205" s="23"/>
      <c r="G205" s="24"/>
      <c r="H205" s="25"/>
    </row>
    <row r="206" spans="1:8" ht="18" x14ac:dyDescent="0.25">
      <c r="A206" s="26"/>
      <c r="B206" s="49"/>
      <c r="C206" s="27"/>
      <c r="D206" s="22"/>
      <c r="E206" s="22"/>
      <c r="F206" s="23"/>
      <c r="G206" s="24"/>
      <c r="H206" s="25"/>
    </row>
    <row r="207" spans="1:8" ht="18" x14ac:dyDescent="0.25">
      <c r="A207" s="48"/>
      <c r="B207" s="50"/>
      <c r="C207" s="27"/>
      <c r="D207" s="22"/>
      <c r="E207" s="22"/>
      <c r="F207" s="23"/>
      <c r="G207" s="24"/>
      <c r="H207" s="25"/>
    </row>
    <row r="208" spans="1:8" ht="18" x14ac:dyDescent="0.25">
      <c r="A208" s="26"/>
      <c r="B208" s="49"/>
      <c r="C208" s="27"/>
      <c r="D208" s="22"/>
      <c r="E208" s="22"/>
      <c r="F208" s="23"/>
      <c r="G208" s="24"/>
      <c r="H208" s="25"/>
    </row>
    <row r="209" spans="1:8" ht="18" x14ac:dyDescent="0.25">
      <c r="A209" s="48"/>
      <c r="B209" s="52"/>
      <c r="C209" s="54"/>
      <c r="D209" s="22"/>
      <c r="E209" s="22"/>
      <c r="F209" s="23"/>
      <c r="G209" s="24"/>
      <c r="H209" s="25"/>
    </row>
    <row r="210" spans="1:8" ht="18" x14ac:dyDescent="0.25">
      <c r="A210" s="48"/>
      <c r="B210" s="52"/>
      <c r="C210" s="54"/>
      <c r="D210" s="22"/>
      <c r="E210" s="22"/>
      <c r="F210" s="23"/>
      <c r="G210" s="24"/>
      <c r="H210" s="25"/>
    </row>
    <row r="211" spans="1:8" ht="18" x14ac:dyDescent="0.25">
      <c r="A211" s="48"/>
      <c r="B211" s="52"/>
      <c r="C211" s="53"/>
      <c r="D211" s="22"/>
      <c r="E211" s="22"/>
      <c r="F211" s="23"/>
      <c r="G211" s="24"/>
      <c r="H211" s="25"/>
    </row>
    <row r="212" spans="1:8" ht="18" x14ac:dyDescent="0.25">
      <c r="A212" s="48"/>
      <c r="B212" s="52"/>
      <c r="C212" s="53"/>
      <c r="D212" s="22"/>
      <c r="E212" s="22"/>
      <c r="F212" s="23"/>
      <c r="G212" s="24"/>
      <c r="H212" s="25"/>
    </row>
    <row r="213" spans="1:8" ht="18" x14ac:dyDescent="0.25">
      <c r="A213" s="48"/>
      <c r="B213" s="52"/>
      <c r="C213" s="53"/>
      <c r="D213" s="22"/>
      <c r="E213" s="22"/>
      <c r="F213" s="23"/>
      <c r="G213" s="24"/>
      <c r="H213" s="25"/>
    </row>
    <row r="214" spans="1:8" ht="18" x14ac:dyDescent="0.25">
      <c r="A214" s="48"/>
      <c r="B214" s="52"/>
      <c r="C214" s="53"/>
      <c r="D214" s="22"/>
      <c r="E214" s="22"/>
      <c r="F214" s="23"/>
      <c r="G214" s="24"/>
      <c r="H214" s="25"/>
    </row>
    <row r="215" spans="1:8" ht="18" x14ac:dyDescent="0.25">
      <c r="A215" s="48"/>
      <c r="B215" s="52"/>
      <c r="C215" s="53"/>
      <c r="D215" s="22"/>
      <c r="E215" s="22"/>
      <c r="F215" s="23"/>
      <c r="G215" s="24"/>
      <c r="H215" s="25"/>
    </row>
    <row r="216" spans="1:8" ht="18" x14ac:dyDescent="0.25">
      <c r="A216" s="48"/>
      <c r="B216" s="52"/>
      <c r="C216" s="53"/>
      <c r="D216" s="22"/>
      <c r="E216" s="22"/>
      <c r="F216" s="23"/>
      <c r="G216" s="24"/>
      <c r="H216" s="25"/>
    </row>
    <row r="217" spans="1:8" ht="18" x14ac:dyDescent="0.25">
      <c r="A217" s="48"/>
      <c r="B217" s="52"/>
      <c r="C217" s="53"/>
      <c r="D217" s="22"/>
      <c r="E217" s="22"/>
      <c r="F217" s="23"/>
      <c r="G217" s="24"/>
      <c r="H217" s="25"/>
    </row>
    <row r="218" spans="1:8" ht="18" x14ac:dyDescent="0.25">
      <c r="A218" s="48"/>
      <c r="B218" s="52"/>
      <c r="C218" s="53"/>
      <c r="D218" s="22"/>
      <c r="E218" s="22"/>
      <c r="F218" s="23"/>
      <c r="G218" s="24"/>
      <c r="H218" s="25"/>
    </row>
    <row r="219" spans="1:8" ht="18" x14ac:dyDescent="0.25">
      <c r="A219" s="38"/>
      <c r="B219" s="52"/>
      <c r="C219" s="53"/>
      <c r="D219" s="22"/>
      <c r="E219" s="22"/>
      <c r="F219" s="23"/>
      <c r="G219" s="24"/>
      <c r="H219" s="25"/>
    </row>
    <row r="220" spans="1:8" ht="18" x14ac:dyDescent="0.25">
      <c r="A220" s="38"/>
      <c r="B220" s="52"/>
      <c r="C220" s="53"/>
      <c r="D220" s="22"/>
      <c r="E220" s="22"/>
      <c r="F220" s="23"/>
      <c r="G220" s="24"/>
      <c r="H220" s="25"/>
    </row>
    <row r="221" spans="1:8" ht="18" x14ac:dyDescent="0.25">
      <c r="A221" s="38"/>
      <c r="B221" s="49"/>
      <c r="C221" s="47"/>
      <c r="D221" s="22"/>
      <c r="E221" s="22"/>
      <c r="F221" s="23"/>
      <c r="G221" s="24"/>
      <c r="H221" s="25"/>
    </row>
    <row r="222" spans="1:8" ht="18" x14ac:dyDescent="0.25">
      <c r="A222" s="38"/>
      <c r="B222" s="49"/>
      <c r="C222" s="47"/>
      <c r="D222" s="22"/>
      <c r="E222" s="22"/>
      <c r="F222" s="23"/>
      <c r="G222" s="24"/>
      <c r="H222" s="25"/>
    </row>
    <row r="223" spans="1:8" ht="18" x14ac:dyDescent="0.25">
      <c r="A223" s="38"/>
      <c r="B223" s="49"/>
      <c r="C223" s="47"/>
      <c r="D223" s="22"/>
      <c r="E223" s="22"/>
      <c r="F223" s="23"/>
      <c r="G223" s="24"/>
      <c r="H223" s="25"/>
    </row>
    <row r="224" spans="1:8" ht="18" x14ac:dyDescent="0.25">
      <c r="A224" s="38"/>
      <c r="B224" s="49"/>
      <c r="C224" s="47"/>
      <c r="D224" s="22"/>
      <c r="E224" s="22"/>
      <c r="F224" s="23"/>
      <c r="G224" s="24"/>
      <c r="H224" s="25"/>
    </row>
    <row r="225" spans="1:8" ht="18" x14ac:dyDescent="0.25">
      <c r="A225" s="38"/>
      <c r="B225" s="49"/>
      <c r="C225" s="47"/>
      <c r="D225" s="22"/>
      <c r="E225" s="22"/>
      <c r="F225" s="23"/>
      <c r="G225" s="24"/>
      <c r="H225" s="25"/>
    </row>
    <row r="226" spans="1:8" ht="18" x14ac:dyDescent="0.25">
      <c r="A226" s="38"/>
      <c r="B226" s="49"/>
      <c r="C226" s="47"/>
      <c r="D226" s="22"/>
      <c r="E226" s="22"/>
      <c r="F226" s="23"/>
      <c r="G226" s="24"/>
      <c r="H226" s="25"/>
    </row>
    <row r="227" spans="1:8" ht="18" x14ac:dyDescent="0.25">
      <c r="A227" s="38"/>
      <c r="B227" s="49"/>
      <c r="C227" s="47"/>
      <c r="D227" s="22"/>
      <c r="E227" s="22"/>
      <c r="F227" s="23"/>
      <c r="G227" s="24"/>
      <c r="H227" s="25"/>
    </row>
    <row r="228" spans="1:8" ht="18" x14ac:dyDescent="0.25">
      <c r="A228" s="38"/>
      <c r="B228" s="39"/>
      <c r="C228" s="47"/>
      <c r="D228" s="22"/>
      <c r="E228" s="22"/>
      <c r="F228" s="23"/>
      <c r="G228" s="24"/>
      <c r="H228" s="25"/>
    </row>
    <row r="229" spans="1:8" ht="18.75" customHeight="1" x14ac:dyDescent="0.25">
      <c r="A229" s="244"/>
      <c r="B229" s="244"/>
      <c r="C229" s="244"/>
      <c r="D229" s="244"/>
      <c r="E229" s="244"/>
      <c r="F229" s="244"/>
      <c r="G229" s="37"/>
      <c r="H229" s="25"/>
    </row>
    <row r="230" spans="1:8" ht="18.75" customHeight="1" x14ac:dyDescent="0.25">
      <c r="A230" s="55"/>
      <c r="B230" s="73"/>
      <c r="C230" s="56"/>
      <c r="D230" s="57"/>
      <c r="E230" s="57"/>
      <c r="F230" s="58"/>
      <c r="G230" s="37"/>
      <c r="H230" s="25"/>
    </row>
    <row r="231" spans="1:8" ht="18.75" customHeight="1" x14ac:dyDescent="0.25">
      <c r="A231" s="55"/>
      <c r="B231" s="73"/>
      <c r="C231" s="56"/>
      <c r="D231" s="57"/>
      <c r="E231" s="57"/>
      <c r="F231" s="58"/>
      <c r="G231" s="37"/>
      <c r="H231" s="25"/>
    </row>
    <row r="232" spans="1:8" ht="18.75" customHeight="1" x14ac:dyDescent="0.25">
      <c r="A232" s="245"/>
      <c r="B232" s="245"/>
      <c r="C232" s="245"/>
      <c r="D232" s="245"/>
      <c r="E232" s="245"/>
      <c r="F232" s="245"/>
      <c r="G232" s="59"/>
      <c r="H232" s="25"/>
    </row>
    <row r="233" spans="1:8" ht="18" x14ac:dyDescent="0.25">
      <c r="A233" s="39"/>
      <c r="B233" s="60"/>
      <c r="C233" s="21"/>
      <c r="D233" s="22"/>
      <c r="E233" s="22"/>
      <c r="F233" s="23"/>
      <c r="G233" s="24"/>
      <c r="H233" s="25"/>
    </row>
    <row r="234" spans="1:8" x14ac:dyDescent="0.2">
      <c r="A234" s="242"/>
      <c r="B234" s="242"/>
      <c r="C234" s="242"/>
      <c r="D234" s="242"/>
      <c r="E234" s="242"/>
      <c r="F234" s="242"/>
      <c r="G234" s="242"/>
    </row>
    <row r="235" spans="1:8" ht="18" x14ac:dyDescent="0.25">
      <c r="A235" s="241"/>
      <c r="B235" s="241"/>
      <c r="C235" s="241"/>
      <c r="D235" s="241"/>
      <c r="E235" s="241"/>
      <c r="F235" s="241"/>
      <c r="G235" s="37"/>
    </row>
    <row r="236" spans="1:8" x14ac:dyDescent="0.2">
      <c r="A236" s="75"/>
      <c r="B236" s="72"/>
      <c r="C236" s="21"/>
      <c r="D236" s="22"/>
      <c r="E236" s="22"/>
      <c r="F236" s="23"/>
      <c r="G236" s="24"/>
    </row>
    <row r="237" spans="1:8" x14ac:dyDescent="0.2">
      <c r="A237" s="75"/>
      <c r="B237" s="72"/>
      <c r="C237" s="21"/>
      <c r="D237" s="22"/>
      <c r="E237" s="22"/>
      <c r="F237" s="23"/>
      <c r="G237" s="24"/>
    </row>
    <row r="238" spans="1:8" x14ac:dyDescent="0.2">
      <c r="A238" s="75"/>
      <c r="B238" s="72"/>
      <c r="C238" s="21"/>
      <c r="D238" s="22"/>
      <c r="E238" s="22"/>
      <c r="F238" s="23"/>
      <c r="G238" s="24"/>
    </row>
    <row r="239" spans="1:8" x14ac:dyDescent="0.2">
      <c r="A239" s="75"/>
      <c r="B239" s="72"/>
      <c r="C239" s="21"/>
      <c r="D239" s="22"/>
      <c r="E239" s="22"/>
      <c r="F239" s="23"/>
      <c r="G239" s="24"/>
    </row>
    <row r="240" spans="1:8"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row r="2055" spans="1:7" x14ac:dyDescent="0.2">
      <c r="A2055" s="75"/>
      <c r="B2055" s="72"/>
      <c r="C2055" s="21"/>
      <c r="D2055" s="22"/>
      <c r="E2055" s="22"/>
      <c r="F2055" s="23"/>
      <c r="G2055" s="24"/>
    </row>
    <row r="2056" spans="1:7" x14ac:dyDescent="0.2">
      <c r="A2056" s="75"/>
      <c r="B2056" s="72"/>
      <c r="C2056" s="21"/>
      <c r="D2056" s="22"/>
      <c r="E2056" s="22"/>
      <c r="F2056" s="23"/>
      <c r="G2056" s="24"/>
    </row>
    <row r="2057" spans="1:7" x14ac:dyDescent="0.2">
      <c r="A2057" s="75"/>
      <c r="B2057" s="72"/>
      <c r="C2057" s="21"/>
      <c r="D2057" s="22"/>
      <c r="E2057" s="22"/>
      <c r="F2057" s="23"/>
      <c r="G2057" s="24"/>
    </row>
    <row r="2058" spans="1:7" x14ac:dyDescent="0.2">
      <c r="A2058" s="75"/>
      <c r="B2058" s="72"/>
      <c r="C2058" s="21"/>
      <c r="D2058" s="22"/>
      <c r="E2058" s="22"/>
      <c r="F2058" s="23"/>
      <c r="G2058" s="24"/>
    </row>
    <row r="2059" spans="1:7" x14ac:dyDescent="0.2">
      <c r="A2059" s="75"/>
      <c r="B2059" s="72"/>
      <c r="C2059" s="21"/>
      <c r="D2059" s="22"/>
      <c r="E2059" s="22"/>
      <c r="F2059" s="23"/>
      <c r="G2059" s="24"/>
    </row>
    <row r="2060" spans="1:7" x14ac:dyDescent="0.2">
      <c r="A2060" s="75"/>
      <c r="B2060" s="72"/>
      <c r="C2060" s="21"/>
      <c r="D2060" s="22"/>
      <c r="E2060" s="22"/>
      <c r="F2060" s="23"/>
      <c r="G2060" s="24"/>
    </row>
  </sheetData>
  <sheetProtection algorithmName="SHA-512" hashValue="usKA1RjaRZFFbuOAQcsiVxgR3iR2yrT+I1YjOYikbU6wYSzQL3NOniTn+FDVXYPLZvhyDVZPe3XWNrp/ciGGpw==" saltValue="9a+yFL2pRYAoWf2PXIwQGw==" spinCount="100000" sheet="1" objects="1" scenarios="1"/>
  <mergeCells count="9">
    <mergeCell ref="A235:F235"/>
    <mergeCell ref="B1:G1"/>
    <mergeCell ref="A161:F161"/>
    <mergeCell ref="A191:F191"/>
    <mergeCell ref="A229:F229"/>
    <mergeCell ref="A232:F232"/>
    <mergeCell ref="A234:G234"/>
    <mergeCell ref="A124:D124"/>
    <mergeCell ref="E124:F124"/>
  </mergeCells>
  <conditionalFormatting sqref="A4:A5">
    <cfRule type="expression" dxfId="11" priority="2">
      <formula>CELL("protect", INDIRECT(ADDRESS(ROW(),COLUMN())))=0</formula>
    </cfRule>
  </conditionalFormatting>
  <conditionalFormatting sqref="A7:A123">
    <cfRule type="expression" dxfId="10" priority="1">
      <formula>CELL("protect", INDIRECT(ADDRESS(ROW(),COLUMN())))=0</formula>
    </cfRule>
  </conditionalFormatting>
  <dataValidations count="1">
    <dataValidation type="custom" showErrorMessage="1" errorTitle="Nepravilen vnos cene" error="Cena mora biti nenegativno število z največ dvema decimalkama!" sqref="E4:E5 E7:E63 E65:E123" xr:uid="{4C9F9E97-0F87-4343-909B-7DDCEF2081B4}">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rowBreaks count="5" manualBreakCount="5">
    <brk id="21" max="6" man="1"/>
    <brk id="32" max="6" man="1"/>
    <brk id="41" max="6" man="1"/>
    <brk id="103" max="16383" man="1"/>
    <brk id="117" max="6"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18895-DBDD-43B3-93A9-8DE5699D564C}">
  <sheetPr>
    <tabColor rgb="FF0070C0"/>
  </sheetPr>
  <dimension ref="A1:H2054"/>
  <sheetViews>
    <sheetView view="pageBreakPreview" zoomScaleNormal="100" zoomScaleSheetLayoutView="100" workbookViewId="0">
      <pane ySplit="2" topLeftCell="A103" activePane="bottomLeft" state="frozen"/>
      <selection activeCell="I12" sqref="I12"/>
      <selection pane="bottomLeft" activeCell="B112" sqref="B112"/>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7109375" style="64" customWidth="1"/>
    <col min="6" max="6" width="12.710937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627</v>
      </c>
      <c r="B3" s="147" t="s">
        <v>628</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629</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479</v>
      </c>
      <c r="C8" s="86"/>
      <c r="D8" s="20"/>
      <c r="E8" s="20"/>
      <c r="F8" s="154"/>
      <c r="G8" s="155"/>
    </row>
    <row r="9" spans="1:7" ht="40.15" customHeight="1" x14ac:dyDescent="0.2">
      <c r="A9" s="117">
        <f>IF(D9="","",MAX($A$2:A8)+1)</f>
        <v>1</v>
      </c>
      <c r="B9" s="106" t="s">
        <v>480</v>
      </c>
      <c r="C9" s="86" t="s">
        <v>481</v>
      </c>
      <c r="D9" s="20">
        <v>1</v>
      </c>
      <c r="E9" s="157">
        <v>0</v>
      </c>
      <c r="F9" s="154">
        <f>IF(ISNUMBER(E9),IF(E9&gt;0,ROUND(E9,2),0),0)</f>
        <v>0</v>
      </c>
      <c r="G9" s="155">
        <f>ROUND(D9*F9,2)</f>
        <v>0</v>
      </c>
    </row>
    <row r="10" spans="1:7" ht="14.25" x14ac:dyDescent="0.2">
      <c r="A10" s="117" t="str">
        <f>IF(D10="","",MAX($A$2:A9)+1)</f>
        <v/>
      </c>
      <c r="B10" s="106"/>
      <c r="C10" s="86"/>
      <c r="D10" s="20"/>
      <c r="E10" s="20"/>
      <c r="F10" s="154"/>
      <c r="G10" s="155"/>
    </row>
    <row r="11" spans="1:7" ht="15" x14ac:dyDescent="0.2">
      <c r="A11" s="117" t="str">
        <f>IF(D11="","",MAX($A$2:A10)+1)</f>
        <v/>
      </c>
      <c r="B11" s="156" t="s">
        <v>482</v>
      </c>
      <c r="C11" s="86"/>
      <c r="D11" s="20"/>
      <c r="E11" s="20"/>
      <c r="F11" s="154"/>
      <c r="G11" s="155"/>
    </row>
    <row r="12" spans="1:7" ht="28.15" customHeight="1" x14ac:dyDescent="0.2">
      <c r="A12" s="117">
        <f>IF(D12="","",MAX($A$2:A11)+1)</f>
        <v>2</v>
      </c>
      <c r="B12" s="100" t="s">
        <v>483</v>
      </c>
      <c r="C12" s="86" t="s">
        <v>481</v>
      </c>
      <c r="D12" s="20">
        <v>1</v>
      </c>
      <c r="E12" s="157">
        <v>0</v>
      </c>
      <c r="F12" s="154">
        <f>IF(ISNUMBER(E12),IF(E12&gt;0,ROUND(E12,2),0),0)</f>
        <v>0</v>
      </c>
      <c r="G12" s="155">
        <f>ROUND(D12*F12,2)</f>
        <v>0</v>
      </c>
    </row>
    <row r="13" spans="1:7" ht="38.450000000000003" customHeight="1" x14ac:dyDescent="0.2">
      <c r="A13" s="117">
        <f>IF(D13="","",MAX($A$2:A12)+1)</f>
        <v>3</v>
      </c>
      <c r="B13" s="106" t="s">
        <v>484</v>
      </c>
      <c r="C13" s="86" t="s">
        <v>481</v>
      </c>
      <c r="D13" s="20">
        <v>1</v>
      </c>
      <c r="E13" s="157">
        <v>0</v>
      </c>
      <c r="F13" s="154">
        <f>IF(ISNUMBER(E13),IF(E13&gt;0,ROUND(E13,2),0),0)</f>
        <v>0</v>
      </c>
      <c r="G13" s="155">
        <f>ROUND(D13*F13,2)</f>
        <v>0</v>
      </c>
    </row>
    <row r="14" spans="1:7" ht="14.25" x14ac:dyDescent="0.2">
      <c r="A14" s="117" t="str">
        <f>IF(D14="","",MAX($A$2:A13)+1)</f>
        <v/>
      </c>
      <c r="B14" s="106"/>
      <c r="C14" s="86"/>
      <c r="D14" s="20"/>
      <c r="E14" s="20"/>
      <c r="F14" s="154"/>
      <c r="G14" s="155"/>
    </row>
    <row r="15" spans="1:7" ht="15" x14ac:dyDescent="0.2">
      <c r="A15" s="117" t="str">
        <f>IF(D15="","",MAX($A$2:A14)+1)</f>
        <v/>
      </c>
      <c r="B15" s="156" t="s">
        <v>485</v>
      </c>
      <c r="C15" s="86"/>
      <c r="D15" s="20"/>
      <c r="E15" s="20"/>
      <c r="F15" s="154"/>
      <c r="G15" s="155"/>
    </row>
    <row r="16" spans="1:7" ht="84" customHeight="1" x14ac:dyDescent="0.2">
      <c r="A16" s="117">
        <f>IF(D16="","",MAX($A$2:A15)+1)</f>
        <v>4</v>
      </c>
      <c r="B16" s="106" t="s">
        <v>486</v>
      </c>
      <c r="C16" s="86" t="s">
        <v>487</v>
      </c>
      <c r="D16" s="20">
        <v>120</v>
      </c>
      <c r="E16" s="157">
        <v>0</v>
      </c>
      <c r="F16" s="154">
        <f>IF(ISNUMBER(E16),IF(E16&gt;0,ROUND(E16,2),0),0)</f>
        <v>0</v>
      </c>
      <c r="G16" s="155">
        <f>ROUND(D16*F16,2)</f>
        <v>0</v>
      </c>
    </row>
    <row r="17" spans="1:7" ht="42.6" customHeight="1" x14ac:dyDescent="0.2">
      <c r="A17" s="117">
        <f>IF(D17="","",MAX($A$2:A16)+1)</f>
        <v>5</v>
      </c>
      <c r="B17" s="106" t="s">
        <v>488</v>
      </c>
      <c r="C17" s="86" t="s">
        <v>487</v>
      </c>
      <c r="D17" s="20">
        <v>120</v>
      </c>
      <c r="E17" s="157">
        <v>0</v>
      </c>
      <c r="F17" s="154">
        <f>IF(ISNUMBER(E17),IF(E17&gt;0,ROUND(E17,2),0),0)</f>
        <v>0</v>
      </c>
      <c r="G17" s="155">
        <f>ROUND(D17*F17,2)</f>
        <v>0</v>
      </c>
    </row>
    <row r="18" spans="1:7" ht="60.6" customHeight="1" x14ac:dyDescent="0.2">
      <c r="A18" s="117">
        <f>IF(D18="","",MAX($A$2:A17)+1)</f>
        <v>6</v>
      </c>
      <c r="B18" s="106" t="s">
        <v>569</v>
      </c>
      <c r="C18" s="86" t="s">
        <v>487</v>
      </c>
      <c r="D18" s="20">
        <v>200</v>
      </c>
      <c r="E18" s="157">
        <v>0</v>
      </c>
      <c r="F18" s="154">
        <f>IF(ISNUMBER(E18),IF(E18&gt;0,ROUND(E18,2),0),0)</f>
        <v>0</v>
      </c>
      <c r="G18" s="155">
        <f>ROUND(D18*F18,2)</f>
        <v>0</v>
      </c>
    </row>
    <row r="19" spans="1:7" ht="14.25" x14ac:dyDescent="0.2">
      <c r="A19" s="117" t="str">
        <f>IF(D19="","",MAX($A$2:A18)+1)</f>
        <v/>
      </c>
      <c r="B19" s="106"/>
      <c r="C19" s="86"/>
      <c r="D19" s="20"/>
      <c r="E19" s="20"/>
      <c r="F19" s="154"/>
      <c r="G19" s="155"/>
    </row>
    <row r="20" spans="1:7" ht="15" x14ac:dyDescent="0.2">
      <c r="A20" s="117" t="str">
        <f>IF(D20="","",MAX($A$2:A19)+1)</f>
        <v/>
      </c>
      <c r="B20" s="156" t="s">
        <v>490</v>
      </c>
      <c r="C20" s="86"/>
      <c r="D20" s="20"/>
      <c r="E20" s="20"/>
      <c r="F20" s="154"/>
      <c r="G20" s="155"/>
    </row>
    <row r="21" spans="1:7" ht="45" customHeight="1" x14ac:dyDescent="0.2">
      <c r="A21" s="117">
        <f>IF(D21="","",MAX($A$2:A20)+1)</f>
        <v>7</v>
      </c>
      <c r="B21" s="106" t="s">
        <v>600</v>
      </c>
      <c r="C21" s="86" t="s">
        <v>487</v>
      </c>
      <c r="D21" s="20">
        <v>135</v>
      </c>
      <c r="E21" s="157">
        <v>0</v>
      </c>
      <c r="F21" s="154">
        <f>IF(ISNUMBER(E21),IF(E21&gt;0,ROUND(E21,2),0),0)</f>
        <v>0</v>
      </c>
      <c r="G21" s="155">
        <f>ROUND(D21*F21,2)</f>
        <v>0</v>
      </c>
    </row>
    <row r="22" spans="1:7" ht="59.45" customHeight="1" x14ac:dyDescent="0.2">
      <c r="A22" s="117">
        <f>IF(D22="","",MAX($A$2:A21)+1)</f>
        <v>8</v>
      </c>
      <c r="B22" s="106" t="s">
        <v>601</v>
      </c>
      <c r="C22" s="86" t="s">
        <v>492</v>
      </c>
      <c r="D22" s="20">
        <v>105</v>
      </c>
      <c r="E22" s="157">
        <v>0</v>
      </c>
      <c r="F22" s="154">
        <f>IF(ISNUMBER(E22),IF(E22&gt;0,ROUND(E22,2),0),0)</f>
        <v>0</v>
      </c>
      <c r="G22" s="155">
        <f>ROUND(D22*F22,2)</f>
        <v>0</v>
      </c>
    </row>
    <row r="23" spans="1:7" ht="75.599999999999994" customHeight="1" x14ac:dyDescent="0.2">
      <c r="A23" s="117">
        <f>IF(D23="","",MAX($A$2:A22)+1)</f>
        <v>9</v>
      </c>
      <c r="B23" s="158" t="s">
        <v>570</v>
      </c>
      <c r="C23" s="86" t="s">
        <v>8</v>
      </c>
      <c r="D23" s="20">
        <v>10</v>
      </c>
      <c r="E23" s="157">
        <v>0</v>
      </c>
      <c r="F23" s="154">
        <f>IF(ISNUMBER(E23),IF(E23&gt;0,ROUND(E23,2),0),0)</f>
        <v>0</v>
      </c>
      <c r="G23" s="155">
        <f>ROUND(D23*F23,2)</f>
        <v>0</v>
      </c>
    </row>
    <row r="24" spans="1:7" ht="66.599999999999994" customHeight="1" x14ac:dyDescent="0.2">
      <c r="A24" s="117">
        <f>IF(D24="","",MAX($A$2:A23)+1)</f>
        <v>10</v>
      </c>
      <c r="B24" s="158" t="s">
        <v>571</v>
      </c>
      <c r="C24" s="86" t="s">
        <v>8</v>
      </c>
      <c r="D24" s="20">
        <v>9</v>
      </c>
      <c r="E24" s="157">
        <v>0</v>
      </c>
      <c r="F24" s="154">
        <f>IF(ISNUMBER(E24),IF(E24&gt;0,ROUND(E24,2),0),0)</f>
        <v>0</v>
      </c>
      <c r="G24" s="155">
        <f>ROUND(D24*F24,2)</f>
        <v>0</v>
      </c>
    </row>
    <row r="25" spans="1:7" ht="14.25" x14ac:dyDescent="0.2">
      <c r="A25" s="117" t="str">
        <f>IF(D25="","",MAX($A$2:A24)+1)</f>
        <v/>
      </c>
      <c r="B25" s="106"/>
      <c r="C25" s="86"/>
      <c r="D25" s="20"/>
      <c r="E25" s="20"/>
      <c r="F25" s="154"/>
      <c r="G25" s="155"/>
    </row>
    <row r="26" spans="1:7" ht="15" x14ac:dyDescent="0.2">
      <c r="A26" s="117" t="str">
        <f>IF(D26="","",MAX($A$2:A25)+1)</f>
        <v/>
      </c>
      <c r="B26" s="156" t="s">
        <v>495</v>
      </c>
      <c r="C26" s="86"/>
      <c r="D26" s="20"/>
      <c r="E26" s="20"/>
      <c r="F26" s="154"/>
      <c r="G26" s="155"/>
    </row>
    <row r="27" spans="1:7" ht="14.25" x14ac:dyDescent="0.2">
      <c r="A27" s="117"/>
      <c r="B27" s="158" t="s">
        <v>496</v>
      </c>
      <c r="C27" s="86"/>
      <c r="D27" s="20"/>
      <c r="E27" s="20"/>
      <c r="F27" s="154"/>
      <c r="G27" s="155"/>
    </row>
    <row r="28" spans="1:7" ht="42.75" x14ac:dyDescent="0.2">
      <c r="A28" s="117"/>
      <c r="B28" s="158" t="s">
        <v>497</v>
      </c>
      <c r="C28" s="86"/>
      <c r="D28" s="20"/>
      <c r="E28" s="20"/>
      <c r="F28" s="154"/>
      <c r="G28" s="155"/>
    </row>
    <row r="29" spans="1:7" ht="60" customHeight="1" x14ac:dyDescent="0.2">
      <c r="A29" s="117">
        <f>IF(D29="","",MAX($A$2:A26)+1)</f>
        <v>11</v>
      </c>
      <c r="B29" s="158" t="s">
        <v>498</v>
      </c>
      <c r="C29" s="86" t="s">
        <v>499</v>
      </c>
      <c r="D29" s="20">
        <v>38.5</v>
      </c>
      <c r="E29" s="157">
        <v>0</v>
      </c>
      <c r="F29" s="154">
        <f t="shared" ref="F29:F37" si="0">IF(ISNUMBER(E29),IF(E29&gt;0,ROUND(E29,2),0),0)</f>
        <v>0</v>
      </c>
      <c r="G29" s="155">
        <f t="shared" ref="G29:G37" si="1">ROUND(D29*F29,2)</f>
        <v>0</v>
      </c>
    </row>
    <row r="30" spans="1:7" ht="57" customHeight="1" x14ac:dyDescent="0.2">
      <c r="A30" s="117">
        <f>IF(D30="","",MAX($A$2:A29)+1)</f>
        <v>12</v>
      </c>
      <c r="B30" s="158" t="s">
        <v>500</v>
      </c>
      <c r="C30" s="86" t="s">
        <v>499</v>
      </c>
      <c r="D30" s="20">
        <v>38.5</v>
      </c>
      <c r="E30" s="157">
        <v>0</v>
      </c>
      <c r="F30" s="154">
        <f t="shared" si="0"/>
        <v>0</v>
      </c>
      <c r="G30" s="155">
        <f t="shared" si="1"/>
        <v>0</v>
      </c>
    </row>
    <row r="31" spans="1:7" ht="58.15" customHeight="1" x14ac:dyDescent="0.2">
      <c r="A31" s="117">
        <f>IF(D31="","",MAX($A$2:A30)+1)</f>
        <v>13</v>
      </c>
      <c r="B31" s="158" t="s">
        <v>573</v>
      </c>
      <c r="C31" s="86" t="s">
        <v>499</v>
      </c>
      <c r="D31" s="20">
        <v>18</v>
      </c>
      <c r="E31" s="157">
        <v>0</v>
      </c>
      <c r="F31" s="154">
        <f t="shared" si="0"/>
        <v>0</v>
      </c>
      <c r="G31" s="155">
        <f t="shared" si="1"/>
        <v>0</v>
      </c>
    </row>
    <row r="32" spans="1:7" ht="56.45" customHeight="1" x14ac:dyDescent="0.2">
      <c r="A32" s="117">
        <f>IF(D32="","",MAX($A$2:A31)+1)</f>
        <v>14</v>
      </c>
      <c r="B32" s="158" t="s">
        <v>574</v>
      </c>
      <c r="C32" s="86" t="s">
        <v>499</v>
      </c>
      <c r="D32" s="20">
        <v>9</v>
      </c>
      <c r="E32" s="157">
        <v>0</v>
      </c>
      <c r="F32" s="154">
        <f t="shared" si="0"/>
        <v>0</v>
      </c>
      <c r="G32" s="155">
        <f t="shared" si="1"/>
        <v>0</v>
      </c>
    </row>
    <row r="33" spans="1:7" ht="55.9" customHeight="1" x14ac:dyDescent="0.2">
      <c r="A33" s="117">
        <f>IF(D33="","",MAX($A$2:A32)+1)</f>
        <v>15</v>
      </c>
      <c r="B33" s="158" t="s">
        <v>501</v>
      </c>
      <c r="C33" s="86" t="s">
        <v>492</v>
      </c>
      <c r="D33" s="20">
        <v>75.5</v>
      </c>
      <c r="E33" s="157">
        <v>0</v>
      </c>
      <c r="F33" s="154">
        <f t="shared" si="0"/>
        <v>0</v>
      </c>
      <c r="G33" s="155">
        <f t="shared" si="1"/>
        <v>0</v>
      </c>
    </row>
    <row r="34" spans="1:7" ht="118.9" customHeight="1" x14ac:dyDescent="0.2">
      <c r="A34" s="117">
        <f>IF(D34="","",MAX($A$2:A33)+1)</f>
        <v>16</v>
      </c>
      <c r="B34" s="158" t="s">
        <v>502</v>
      </c>
      <c r="C34" s="86" t="s">
        <v>492</v>
      </c>
      <c r="D34" s="20">
        <v>55</v>
      </c>
      <c r="E34" s="157">
        <v>0</v>
      </c>
      <c r="F34" s="154">
        <f t="shared" si="0"/>
        <v>0</v>
      </c>
      <c r="G34" s="155">
        <f t="shared" si="1"/>
        <v>0</v>
      </c>
    </row>
    <row r="35" spans="1:7" ht="42.75" x14ac:dyDescent="0.2">
      <c r="A35" s="117">
        <f>IF(D35="","",MAX($A$2:A34)+1)</f>
        <v>17</v>
      </c>
      <c r="B35" s="158" t="s">
        <v>576</v>
      </c>
      <c r="C35" s="86" t="s">
        <v>499</v>
      </c>
      <c r="D35" s="20">
        <v>5.5</v>
      </c>
      <c r="E35" s="157">
        <v>0</v>
      </c>
      <c r="F35" s="154">
        <f t="shared" si="0"/>
        <v>0</v>
      </c>
      <c r="G35" s="155">
        <f t="shared" si="1"/>
        <v>0</v>
      </c>
    </row>
    <row r="36" spans="1:7" ht="42.6" customHeight="1" x14ac:dyDescent="0.2">
      <c r="A36" s="117">
        <f>IF(D36="","",MAX($A$2:A35)+1)</f>
        <v>18</v>
      </c>
      <c r="B36" s="158" t="s">
        <v>577</v>
      </c>
      <c r="C36" s="86" t="s">
        <v>499</v>
      </c>
      <c r="D36" s="20">
        <v>3</v>
      </c>
      <c r="E36" s="157">
        <v>0</v>
      </c>
      <c r="F36" s="154">
        <f t="shared" si="0"/>
        <v>0</v>
      </c>
      <c r="G36" s="155">
        <f t="shared" si="1"/>
        <v>0</v>
      </c>
    </row>
    <row r="37" spans="1:7" ht="53.45" customHeight="1" x14ac:dyDescent="0.2">
      <c r="A37" s="117">
        <f>IF(D37="","",MAX($A$2:A36)+1)</f>
        <v>19</v>
      </c>
      <c r="B37" s="158" t="s">
        <v>503</v>
      </c>
      <c r="C37" s="86" t="s">
        <v>499</v>
      </c>
      <c r="D37" s="20">
        <v>9</v>
      </c>
      <c r="E37" s="157">
        <v>0</v>
      </c>
      <c r="F37" s="154">
        <f t="shared" si="0"/>
        <v>0</v>
      </c>
      <c r="G37" s="155">
        <f t="shared" si="1"/>
        <v>0</v>
      </c>
    </row>
    <row r="38" spans="1:7" ht="14.25" x14ac:dyDescent="0.2">
      <c r="A38" s="117" t="str">
        <f>IF(D38="","",MAX($A$2:A37)+1)</f>
        <v/>
      </c>
      <c r="B38" s="106"/>
      <c r="C38" s="86"/>
      <c r="D38" s="20"/>
      <c r="E38" s="20"/>
      <c r="F38" s="154"/>
      <c r="G38" s="155"/>
    </row>
    <row r="39" spans="1:7" ht="15" x14ac:dyDescent="0.2">
      <c r="A39" s="117" t="str">
        <f>IF(D39="","",MAX($A$2:A38)+1)</f>
        <v/>
      </c>
      <c r="B39" s="156" t="s">
        <v>504</v>
      </c>
      <c r="C39" s="86"/>
      <c r="D39" s="20"/>
      <c r="E39" s="20"/>
      <c r="F39" s="154"/>
      <c r="G39" s="155"/>
    </row>
    <row r="40" spans="1:7" ht="28.5" x14ac:dyDescent="0.2">
      <c r="A40" s="117">
        <f>IF(D40="","",MAX($A$2:A39)+1)</f>
        <v>20</v>
      </c>
      <c r="B40" s="158" t="s">
        <v>505</v>
      </c>
      <c r="C40" s="86" t="s">
        <v>499</v>
      </c>
      <c r="D40" s="20">
        <v>3.5</v>
      </c>
      <c r="E40" s="157">
        <v>0</v>
      </c>
      <c r="F40" s="154">
        <f>IF(ISNUMBER(E40),IF(E40&gt;0,ROUND(E40,2),0),0)</f>
        <v>0</v>
      </c>
      <c r="G40" s="155">
        <f>ROUND(D40*F40,2)</f>
        <v>0</v>
      </c>
    </row>
    <row r="41" spans="1:7" ht="228" x14ac:dyDescent="0.2">
      <c r="A41" s="117">
        <f>IF(D41="","",MAX($A$2:A40)+1)</f>
        <v>21</v>
      </c>
      <c r="B41" s="158" t="s">
        <v>603</v>
      </c>
      <c r="C41" s="86" t="s">
        <v>8</v>
      </c>
      <c r="D41" s="20">
        <v>9</v>
      </c>
      <c r="E41" s="157">
        <v>0</v>
      </c>
      <c r="F41" s="154">
        <f>IF(ISNUMBER(E41),IF(E41&gt;0,ROUND(E41,2),0),0)</f>
        <v>0</v>
      </c>
      <c r="G41" s="155">
        <f>ROUND(D41*F41,2)</f>
        <v>0</v>
      </c>
    </row>
    <row r="42" spans="1:7" ht="43.9" customHeight="1" x14ac:dyDescent="0.2">
      <c r="A42" s="117">
        <f>IF(D42="","",MAX($A$2:A41)+1)</f>
        <v>22</v>
      </c>
      <c r="B42" s="158" t="s">
        <v>579</v>
      </c>
      <c r="C42" s="86" t="s">
        <v>8</v>
      </c>
      <c r="D42" s="20">
        <v>9</v>
      </c>
      <c r="E42" s="157">
        <v>0</v>
      </c>
      <c r="F42" s="154">
        <f>IF(ISNUMBER(E42),IF(E42&gt;0,ROUND(E42,2),0),0)</f>
        <v>0</v>
      </c>
      <c r="G42" s="155">
        <f>ROUND(D42*F42,2)</f>
        <v>0</v>
      </c>
    </row>
    <row r="43" spans="1:7" ht="270.75" x14ac:dyDescent="0.2">
      <c r="A43" s="117">
        <f>IF(D43="","",MAX($A$2:A42)+1)</f>
        <v>23</v>
      </c>
      <c r="B43" s="158" t="s">
        <v>604</v>
      </c>
      <c r="C43" s="86" t="s">
        <v>8</v>
      </c>
      <c r="D43" s="20">
        <v>1</v>
      </c>
      <c r="E43" s="157">
        <v>0</v>
      </c>
      <c r="F43" s="154">
        <f>IF(ISNUMBER(E43),IF(E43&gt;0,ROUND(E43,2),0),0)</f>
        <v>0</v>
      </c>
      <c r="G43" s="155">
        <f>ROUND(D43*F43,2)</f>
        <v>0</v>
      </c>
    </row>
    <row r="44" spans="1:7" ht="43.9" customHeight="1" x14ac:dyDescent="0.2">
      <c r="A44" s="117">
        <f>IF(D44="","",MAX($A$2:A43)+1)</f>
        <v>24</v>
      </c>
      <c r="B44" s="158" t="s">
        <v>507</v>
      </c>
      <c r="C44" s="86" t="s">
        <v>8</v>
      </c>
      <c r="D44" s="20">
        <v>1</v>
      </c>
      <c r="E44" s="157">
        <v>0</v>
      </c>
      <c r="F44" s="154">
        <f>IF(ISNUMBER(E44),IF(E44&gt;0,ROUND(E44,2),0),0)</f>
        <v>0</v>
      </c>
      <c r="G44" s="155">
        <f>ROUND(D44*F44,2)</f>
        <v>0</v>
      </c>
    </row>
    <row r="45" spans="1:7" ht="14.25" x14ac:dyDescent="0.2">
      <c r="A45" s="117" t="str">
        <f>IF(D45="","",MAX($A$2:A44)+1)</f>
        <v/>
      </c>
      <c r="B45" s="106"/>
      <c r="C45" s="86"/>
      <c r="D45" s="20"/>
      <c r="E45" s="20"/>
      <c r="F45" s="154"/>
      <c r="G45" s="155"/>
    </row>
    <row r="46" spans="1:7" ht="15" x14ac:dyDescent="0.2">
      <c r="A46" s="117" t="str">
        <f>IF(D46="","",MAX($A$2:A45)+1)</f>
        <v/>
      </c>
      <c r="B46" s="156" t="s">
        <v>607</v>
      </c>
      <c r="C46" s="86"/>
      <c r="D46" s="20"/>
      <c r="E46" s="20"/>
      <c r="F46" s="154"/>
      <c r="G46" s="155"/>
    </row>
    <row r="47" spans="1:7" ht="53.45" customHeight="1" x14ac:dyDescent="0.2">
      <c r="A47" s="117">
        <f>IF(D47="","",MAX($A$2:A46)+1)</f>
        <v>25</v>
      </c>
      <c r="B47" s="158" t="s">
        <v>608</v>
      </c>
      <c r="C47" s="86" t="s">
        <v>499</v>
      </c>
      <c r="D47" s="20">
        <v>31.5</v>
      </c>
      <c r="E47" s="157">
        <v>0</v>
      </c>
      <c r="F47" s="154">
        <f>IF(ISNUMBER(E47),IF(E47&gt;0,ROUND(E47,2),0),0)</f>
        <v>0</v>
      </c>
      <c r="G47" s="155">
        <f>ROUND(D47*F47,2)</f>
        <v>0</v>
      </c>
    </row>
    <row r="48" spans="1:7" ht="52.9" customHeight="1" x14ac:dyDescent="0.2">
      <c r="A48" s="117">
        <f>IF(D48="","",MAX($A$2:A47)+1)</f>
        <v>26</v>
      </c>
      <c r="B48" s="158" t="s">
        <v>609</v>
      </c>
      <c r="C48" s="86" t="s">
        <v>499</v>
      </c>
      <c r="D48" s="20">
        <v>52.5</v>
      </c>
      <c r="E48" s="157">
        <v>0</v>
      </c>
      <c r="F48" s="154">
        <f>IF(ISNUMBER(E48),IF(E48&gt;0,ROUND(E48,2),0),0)</f>
        <v>0</v>
      </c>
      <c r="G48" s="155">
        <f>ROUND(D48*F48,2)</f>
        <v>0</v>
      </c>
    </row>
    <row r="49" spans="1:7" ht="132" customHeight="1" x14ac:dyDescent="0.2">
      <c r="A49" s="117">
        <f>IF(D49="","",MAX($A$2:A48)+1)</f>
        <v>27</v>
      </c>
      <c r="B49" s="158" t="s">
        <v>610</v>
      </c>
      <c r="C49" s="86" t="s">
        <v>492</v>
      </c>
      <c r="D49" s="20">
        <v>105</v>
      </c>
      <c r="E49" s="157">
        <v>0</v>
      </c>
      <c r="F49" s="154">
        <f>IF(ISNUMBER(E49),IF(E49&gt;0,ROUND(E49,2),0),0)</f>
        <v>0</v>
      </c>
      <c r="G49" s="155">
        <f>ROUND(D49*F49,2)</f>
        <v>0</v>
      </c>
    </row>
    <row r="50" spans="1:7" ht="14.25" x14ac:dyDescent="0.2">
      <c r="A50" s="117" t="str">
        <f>IF(D50="","",MAX($A$2:A49)+1)</f>
        <v/>
      </c>
      <c r="B50" s="106"/>
      <c r="C50" s="86"/>
      <c r="D50" s="20"/>
      <c r="E50" s="20"/>
      <c r="F50" s="154"/>
      <c r="G50" s="155"/>
    </row>
    <row r="51" spans="1:7" ht="15" x14ac:dyDescent="0.2">
      <c r="A51" s="117" t="str">
        <f>IF(D51="","",MAX($A$2:A50)+1)</f>
        <v/>
      </c>
      <c r="B51" s="156" t="s">
        <v>515</v>
      </c>
      <c r="C51" s="86"/>
      <c r="D51" s="20"/>
      <c r="E51" s="20"/>
      <c r="F51" s="154"/>
      <c r="G51" s="155"/>
    </row>
    <row r="52" spans="1:7" ht="60.6" customHeight="1" x14ac:dyDescent="0.2">
      <c r="A52" s="117">
        <f>IF(D52="","",MAX($A$2:A51)+1)</f>
        <v>28</v>
      </c>
      <c r="B52" s="158" t="s">
        <v>516</v>
      </c>
      <c r="C52" s="86" t="s">
        <v>487</v>
      </c>
      <c r="D52" s="20">
        <v>115</v>
      </c>
      <c r="E52" s="157">
        <v>0</v>
      </c>
      <c r="F52" s="154">
        <f>IF(ISNUMBER(E52),IF(E52&gt;0,ROUND(E52,2),0),0)</f>
        <v>0</v>
      </c>
      <c r="G52" s="155">
        <f>ROUND(D52*F52,2)</f>
        <v>0</v>
      </c>
    </row>
    <row r="53" spans="1:7" ht="54" customHeight="1" x14ac:dyDescent="0.2">
      <c r="A53" s="117">
        <f>IF(D53="","",MAX($A$2:A52)+1)</f>
        <v>29</v>
      </c>
      <c r="B53" s="158" t="s">
        <v>517</v>
      </c>
      <c r="C53" s="86" t="s">
        <v>487</v>
      </c>
      <c r="D53" s="20">
        <v>115</v>
      </c>
      <c r="E53" s="157">
        <v>0</v>
      </c>
      <c r="F53" s="154">
        <f>IF(ISNUMBER(E53),IF(E53&gt;0,ROUND(E53,2),0),0)</f>
        <v>0</v>
      </c>
      <c r="G53" s="155">
        <f>ROUND(D53*F53,2)</f>
        <v>0</v>
      </c>
    </row>
    <row r="54" spans="1:7" ht="39.6" customHeight="1" x14ac:dyDescent="0.2">
      <c r="A54" s="117">
        <f>IF(D54="","",MAX($A$2:A53)+1)</f>
        <v>30</v>
      </c>
      <c r="B54" s="158" t="s">
        <v>518</v>
      </c>
      <c r="C54" s="86" t="s">
        <v>499</v>
      </c>
      <c r="D54" s="20">
        <v>19.5</v>
      </c>
      <c r="E54" s="157">
        <v>0</v>
      </c>
      <c r="F54" s="154">
        <f>IF(ISNUMBER(E54),IF(E54&gt;0,ROUND(E54,2),0),0)</f>
        <v>0</v>
      </c>
      <c r="G54" s="155">
        <f>ROUND(D54*F54,2)</f>
        <v>0</v>
      </c>
    </row>
    <row r="55" spans="1:7" ht="14.25" x14ac:dyDescent="0.2">
      <c r="A55" s="117" t="str">
        <f>IF(D55="","",MAX($A$2:A54)+1)</f>
        <v/>
      </c>
      <c r="B55" s="106"/>
      <c r="C55" s="86"/>
      <c r="D55" s="20"/>
      <c r="E55" s="20"/>
      <c r="F55" s="154"/>
      <c r="G55" s="155"/>
    </row>
    <row r="56" spans="1:7" ht="14.25" x14ac:dyDescent="0.2">
      <c r="A56" s="117" t="str">
        <f>IF(D56="","",MAX($A$2:A55)+1)</f>
        <v/>
      </c>
      <c r="B56" s="106"/>
      <c r="C56" s="86"/>
      <c r="D56" s="20"/>
      <c r="E56" s="20"/>
      <c r="F56" s="154"/>
      <c r="G56" s="155"/>
    </row>
    <row r="57" spans="1:7" ht="15" x14ac:dyDescent="0.2">
      <c r="A57" s="159" t="s">
        <v>630</v>
      </c>
      <c r="B57" s="147" t="s">
        <v>520</v>
      </c>
      <c r="C57" s="148"/>
      <c r="D57" s="149"/>
      <c r="E57" s="150"/>
      <c r="F57" s="151"/>
      <c r="G57" s="152"/>
    </row>
    <row r="58" spans="1:7" ht="14.25" x14ac:dyDescent="0.2">
      <c r="A58" s="117" t="str">
        <f>IF(D58="","",MAX($A$2:A57)+1)</f>
        <v/>
      </c>
      <c r="B58" s="106"/>
      <c r="C58" s="86"/>
      <c r="D58" s="20"/>
      <c r="E58" s="20"/>
      <c r="F58" s="154"/>
      <c r="G58" s="155"/>
    </row>
    <row r="59" spans="1:7" ht="15" x14ac:dyDescent="0.2">
      <c r="A59" s="117"/>
      <c r="B59" s="156" t="s">
        <v>521</v>
      </c>
      <c r="C59" s="86"/>
      <c r="D59" s="20"/>
      <c r="E59" s="20"/>
      <c r="F59" s="154"/>
      <c r="G59" s="155"/>
    </row>
    <row r="60" spans="1:7" ht="14.25" x14ac:dyDescent="0.2">
      <c r="A60" s="117">
        <f>IF(D60="","",MAX($A$2:A59)+1)</f>
        <v>31</v>
      </c>
      <c r="B60" s="158" t="s">
        <v>522</v>
      </c>
      <c r="C60" s="86" t="s">
        <v>492</v>
      </c>
      <c r="D60" s="20">
        <v>40</v>
      </c>
      <c r="E60" s="157">
        <v>0</v>
      </c>
      <c r="F60" s="154">
        <f t="shared" ref="F60:F61" si="2">IF(ISNUMBER(E60),IF(E60&gt;0,ROUND(E60,2),0),0)</f>
        <v>0</v>
      </c>
      <c r="G60" s="155">
        <f t="shared" ref="G60:G61" si="3">ROUND(D60*F60,2)</f>
        <v>0</v>
      </c>
    </row>
    <row r="61" spans="1:7" ht="14.25" x14ac:dyDescent="0.2">
      <c r="A61" s="117">
        <f>IF(D61="","",MAX($A$2:A60)+1)</f>
        <v>32</v>
      </c>
      <c r="B61" s="158" t="s">
        <v>523</v>
      </c>
      <c r="C61" s="86" t="s">
        <v>481</v>
      </c>
      <c r="D61" s="20">
        <v>1</v>
      </c>
      <c r="E61" s="157">
        <v>0</v>
      </c>
      <c r="F61" s="154">
        <f t="shared" si="2"/>
        <v>0</v>
      </c>
      <c r="G61" s="155">
        <f t="shared" si="3"/>
        <v>0</v>
      </c>
    </row>
    <row r="62" spans="1:7" ht="14.25" x14ac:dyDescent="0.2">
      <c r="A62" s="117" t="str">
        <f>IF(D62="","",MAX($A$2:A58)+1)</f>
        <v/>
      </c>
      <c r="B62" s="106"/>
      <c r="C62" s="86"/>
      <c r="D62" s="20"/>
      <c r="E62" s="20"/>
      <c r="F62" s="154"/>
      <c r="G62" s="155"/>
    </row>
    <row r="63" spans="1:7" ht="15" x14ac:dyDescent="0.2">
      <c r="A63" s="117" t="str">
        <f>IF(D63="","",MAX($A$2:A62)+1)</f>
        <v/>
      </c>
      <c r="B63" s="156" t="s">
        <v>490</v>
      </c>
      <c r="C63" s="86"/>
      <c r="D63" s="20"/>
      <c r="E63" s="20"/>
      <c r="F63" s="154"/>
      <c r="G63" s="155"/>
    </row>
    <row r="64" spans="1:7" ht="43.15" customHeight="1" x14ac:dyDescent="0.2">
      <c r="A64" s="117">
        <f>IF(D64="","",MAX($A$2:A63)+1)</f>
        <v>33</v>
      </c>
      <c r="B64" s="158" t="s">
        <v>524</v>
      </c>
      <c r="C64" s="86" t="s">
        <v>481</v>
      </c>
      <c r="D64" s="20">
        <v>1</v>
      </c>
      <c r="E64" s="157">
        <v>0</v>
      </c>
      <c r="F64" s="154">
        <f t="shared" ref="F64:F72" si="4">IF(ISNUMBER(E64),IF(E64&gt;0,ROUND(E64,2),0),0)</f>
        <v>0</v>
      </c>
      <c r="G64" s="155">
        <f t="shared" ref="G64:G72" si="5">ROUND(D64*F64,2)</f>
        <v>0</v>
      </c>
    </row>
    <row r="65" spans="1:7" ht="39.6" customHeight="1" x14ac:dyDescent="0.2">
      <c r="A65" s="117">
        <f>IF(D65="","",MAX($A$2:A64)+1)</f>
        <v>34</v>
      </c>
      <c r="B65" s="158" t="s">
        <v>525</v>
      </c>
      <c r="C65" s="86" t="s">
        <v>492</v>
      </c>
      <c r="D65" s="20">
        <v>10</v>
      </c>
      <c r="E65" s="157">
        <v>0</v>
      </c>
      <c r="F65" s="154">
        <f t="shared" si="4"/>
        <v>0</v>
      </c>
      <c r="G65" s="155">
        <f t="shared" si="5"/>
        <v>0</v>
      </c>
    </row>
    <row r="66" spans="1:7" ht="55.9" customHeight="1" x14ac:dyDescent="0.2">
      <c r="A66" s="117">
        <f>IF(D66="","",MAX($A$2:A65)+1)</f>
        <v>35</v>
      </c>
      <c r="B66" s="158" t="s">
        <v>526</v>
      </c>
      <c r="C66" s="86" t="s">
        <v>492</v>
      </c>
      <c r="D66" s="20">
        <v>5</v>
      </c>
      <c r="E66" s="157">
        <v>0</v>
      </c>
      <c r="F66" s="154">
        <f t="shared" si="4"/>
        <v>0</v>
      </c>
      <c r="G66" s="155">
        <f t="shared" si="5"/>
        <v>0</v>
      </c>
    </row>
    <row r="67" spans="1:7" s="160" customFormat="1" ht="57.6" customHeight="1" x14ac:dyDescent="0.2">
      <c r="A67" s="117">
        <f>IF(D67="","",MAX($A$2:A66)+1)</f>
        <v>36</v>
      </c>
      <c r="B67" s="158" t="s">
        <v>615</v>
      </c>
      <c r="C67" s="86" t="s">
        <v>492</v>
      </c>
      <c r="D67" s="20">
        <v>9</v>
      </c>
      <c r="E67" s="157">
        <v>0</v>
      </c>
      <c r="F67" s="154">
        <f t="shared" si="4"/>
        <v>0</v>
      </c>
      <c r="G67" s="155">
        <f t="shared" si="5"/>
        <v>0</v>
      </c>
    </row>
    <row r="68" spans="1:7" s="160" customFormat="1" ht="55.9" customHeight="1" x14ac:dyDescent="0.2">
      <c r="A68" s="117">
        <f>IF(D68="","",MAX($A$2:A67)+1)</f>
        <v>37</v>
      </c>
      <c r="B68" s="158" t="s">
        <v>616</v>
      </c>
      <c r="C68" s="86" t="s">
        <v>492</v>
      </c>
      <c r="D68" s="20">
        <v>145</v>
      </c>
      <c r="E68" s="157">
        <v>0</v>
      </c>
      <c r="F68" s="154">
        <f t="shared" si="4"/>
        <v>0</v>
      </c>
      <c r="G68" s="155">
        <f t="shared" si="5"/>
        <v>0</v>
      </c>
    </row>
    <row r="69" spans="1:7" ht="55.9" customHeight="1" x14ac:dyDescent="0.2">
      <c r="A69" s="117">
        <f>IF(D69="","",MAX($A$2:A68)+1)</f>
        <v>38</v>
      </c>
      <c r="B69" s="158" t="s">
        <v>617</v>
      </c>
      <c r="C69" s="86" t="s">
        <v>8</v>
      </c>
      <c r="D69" s="20">
        <v>12</v>
      </c>
      <c r="E69" s="157">
        <v>0</v>
      </c>
      <c r="F69" s="154">
        <f t="shared" si="4"/>
        <v>0</v>
      </c>
      <c r="G69" s="155">
        <f t="shared" si="5"/>
        <v>0</v>
      </c>
    </row>
    <row r="70" spans="1:7" ht="58.9" customHeight="1" x14ac:dyDescent="0.2">
      <c r="A70" s="117">
        <f>IF(D70="","",MAX($A$2:A69)+1)</f>
        <v>39</v>
      </c>
      <c r="B70" s="158" t="s">
        <v>618</v>
      </c>
      <c r="C70" s="86" t="s">
        <v>8</v>
      </c>
      <c r="D70" s="20">
        <v>1</v>
      </c>
      <c r="E70" s="157">
        <v>0</v>
      </c>
      <c r="F70" s="154">
        <f t="shared" si="4"/>
        <v>0</v>
      </c>
      <c r="G70" s="155">
        <f t="shared" si="5"/>
        <v>0</v>
      </c>
    </row>
    <row r="71" spans="1:7" ht="56.45" customHeight="1" x14ac:dyDescent="0.2">
      <c r="A71" s="117">
        <f>IF(D71="","",MAX($A$2:A70)+1)</f>
        <v>40</v>
      </c>
      <c r="B71" s="158" t="s">
        <v>619</v>
      </c>
      <c r="C71" s="86" t="s">
        <v>8</v>
      </c>
      <c r="D71" s="20">
        <v>1</v>
      </c>
      <c r="E71" s="157">
        <v>0</v>
      </c>
      <c r="F71" s="154">
        <f t="shared" si="4"/>
        <v>0</v>
      </c>
      <c r="G71" s="155">
        <f t="shared" si="5"/>
        <v>0</v>
      </c>
    </row>
    <row r="72" spans="1:7" ht="56.45" customHeight="1" x14ac:dyDescent="0.2">
      <c r="A72" s="117">
        <f>IF(D72="","",MAX($A$2:A71)+1)</f>
        <v>41</v>
      </c>
      <c r="B72" s="158" t="s">
        <v>531</v>
      </c>
      <c r="C72" s="86" t="s">
        <v>532</v>
      </c>
      <c r="D72" s="20">
        <v>20</v>
      </c>
      <c r="E72" s="157">
        <v>0</v>
      </c>
      <c r="F72" s="154">
        <f t="shared" si="4"/>
        <v>0</v>
      </c>
      <c r="G72" s="155">
        <f t="shared" si="5"/>
        <v>0</v>
      </c>
    </row>
    <row r="73" spans="1:7" ht="14.25" x14ac:dyDescent="0.2">
      <c r="A73" s="117" t="str">
        <f>IF(D73="","",MAX($A$2:A72)+1)</f>
        <v/>
      </c>
      <c r="B73" s="106"/>
      <c r="C73" s="86"/>
      <c r="D73" s="20"/>
      <c r="E73" s="20"/>
      <c r="F73" s="154"/>
      <c r="G73" s="155"/>
    </row>
    <row r="74" spans="1:7" ht="15" x14ac:dyDescent="0.2">
      <c r="A74" s="117" t="str">
        <f>IF(D74="","",MAX($A$2:A73)+1)</f>
        <v/>
      </c>
      <c r="B74" s="156" t="s">
        <v>533</v>
      </c>
      <c r="C74" s="86"/>
      <c r="D74" s="20"/>
      <c r="E74" s="20"/>
      <c r="F74" s="154"/>
      <c r="G74" s="155"/>
    </row>
    <row r="75" spans="1:7" s="160" customFormat="1" ht="44.45" customHeight="1" x14ac:dyDescent="0.2">
      <c r="A75" s="117">
        <f>IF(D75="","",MAX($A$2:A74)+1)</f>
        <v>42</v>
      </c>
      <c r="B75" s="158" t="s">
        <v>534</v>
      </c>
      <c r="C75" s="86" t="s">
        <v>487</v>
      </c>
      <c r="D75" s="20">
        <v>20</v>
      </c>
      <c r="E75" s="157">
        <v>0</v>
      </c>
      <c r="F75" s="154">
        <f t="shared" ref="F75:F80" si="6">IF(ISNUMBER(E75),IF(E75&gt;0,ROUND(E75,2),0),0)</f>
        <v>0</v>
      </c>
      <c r="G75" s="155">
        <f t="shared" ref="G75:G80" si="7">ROUND(D75*F75,2)</f>
        <v>0</v>
      </c>
    </row>
    <row r="76" spans="1:7" s="160" customFormat="1" ht="55.9" customHeight="1" x14ac:dyDescent="0.2">
      <c r="A76" s="117">
        <f>IF(D76="","",MAX($A$2:A75)+1)</f>
        <v>43</v>
      </c>
      <c r="B76" s="158" t="s">
        <v>535</v>
      </c>
      <c r="C76" s="86" t="s">
        <v>487</v>
      </c>
      <c r="D76" s="20">
        <v>20</v>
      </c>
      <c r="E76" s="157">
        <v>0</v>
      </c>
      <c r="F76" s="154">
        <f t="shared" si="6"/>
        <v>0</v>
      </c>
      <c r="G76" s="155">
        <f t="shared" si="7"/>
        <v>0</v>
      </c>
    </row>
    <row r="77" spans="1:7" s="160" customFormat="1" ht="65.45" customHeight="1" x14ac:dyDescent="0.2">
      <c r="A77" s="117">
        <f>IF(D77="","",MAX($A$2:A76)+1)</f>
        <v>44</v>
      </c>
      <c r="B77" s="158" t="s">
        <v>536</v>
      </c>
      <c r="C77" s="86" t="s">
        <v>481</v>
      </c>
      <c r="D77" s="20">
        <v>1</v>
      </c>
      <c r="E77" s="157">
        <v>0</v>
      </c>
      <c r="F77" s="154">
        <f t="shared" si="6"/>
        <v>0</v>
      </c>
      <c r="G77" s="155">
        <f t="shared" si="7"/>
        <v>0</v>
      </c>
    </row>
    <row r="78" spans="1:7" s="160" customFormat="1" ht="98.45" customHeight="1" x14ac:dyDescent="0.2">
      <c r="A78" s="117">
        <f>IF(D78="","",MAX($A$2:A77)+1)</f>
        <v>45</v>
      </c>
      <c r="B78" s="158" t="s">
        <v>537</v>
      </c>
      <c r="C78" s="86" t="s">
        <v>481</v>
      </c>
      <c r="D78" s="20">
        <v>1</v>
      </c>
      <c r="E78" s="157">
        <v>0</v>
      </c>
      <c r="F78" s="154">
        <f t="shared" si="6"/>
        <v>0</v>
      </c>
      <c r="G78" s="155">
        <f t="shared" si="7"/>
        <v>0</v>
      </c>
    </row>
    <row r="79" spans="1:7" s="160" customFormat="1" ht="57" x14ac:dyDescent="0.2">
      <c r="A79" s="117">
        <f>IF(D79="","",MAX($A$2:A78)+1)</f>
        <v>46</v>
      </c>
      <c r="B79" s="158" t="s">
        <v>538</v>
      </c>
      <c r="C79" s="86" t="s">
        <v>492</v>
      </c>
      <c r="D79" s="20">
        <v>4</v>
      </c>
      <c r="E79" s="157">
        <v>0</v>
      </c>
      <c r="F79" s="154">
        <f t="shared" si="6"/>
        <v>0</v>
      </c>
      <c r="G79" s="155">
        <f t="shared" si="7"/>
        <v>0</v>
      </c>
    </row>
    <row r="80" spans="1:7" s="160" customFormat="1" ht="23.45" customHeight="1" x14ac:dyDescent="0.2">
      <c r="A80" s="117">
        <f>IF(D80="","",MAX($A$2:A79)+1)</f>
        <v>47</v>
      </c>
      <c r="B80" s="158" t="s">
        <v>539</v>
      </c>
      <c r="C80" s="86" t="s">
        <v>481</v>
      </c>
      <c r="D80" s="20">
        <v>1</v>
      </c>
      <c r="E80" s="157">
        <v>0</v>
      </c>
      <c r="F80" s="154">
        <f t="shared" si="6"/>
        <v>0</v>
      </c>
      <c r="G80" s="155">
        <f t="shared" si="7"/>
        <v>0</v>
      </c>
    </row>
    <row r="81" spans="1:7" s="160" customFormat="1" ht="72" customHeight="1" x14ac:dyDescent="0.2">
      <c r="A81" s="117" t="str">
        <f>IF(D81="","",MAX($A$2:A80)+1)</f>
        <v/>
      </c>
      <c r="B81" s="106" t="s">
        <v>540</v>
      </c>
      <c r="C81" s="86"/>
      <c r="D81" s="20"/>
      <c r="E81" s="20"/>
      <c r="F81" s="154"/>
      <c r="G81" s="155"/>
    </row>
    <row r="82" spans="1:7" s="160" customFormat="1" ht="23.45" customHeight="1" x14ac:dyDescent="0.2">
      <c r="A82" s="117">
        <f>IF(D82="","",MAX($A$2:A81)+1)</f>
        <v>48</v>
      </c>
      <c r="B82" s="158" t="s">
        <v>541</v>
      </c>
      <c r="C82" s="86" t="s">
        <v>532</v>
      </c>
      <c r="D82" s="20">
        <v>50</v>
      </c>
      <c r="E82" s="157">
        <v>0</v>
      </c>
      <c r="F82" s="154">
        <f>IF(ISNUMBER(E82),IF(E82&gt;0,ROUND(E82,2),0),0)</f>
        <v>0</v>
      </c>
      <c r="G82" s="155">
        <f>ROUND(D82*F82,2)</f>
        <v>0</v>
      </c>
    </row>
    <row r="83" spans="1:7" s="160" customFormat="1" ht="27" customHeight="1" x14ac:dyDescent="0.2">
      <c r="A83" s="117">
        <f>IF(D83="","",MAX($A$2:A82)+1)</f>
        <v>49</v>
      </c>
      <c r="B83" s="158" t="s">
        <v>542</v>
      </c>
      <c r="C83" s="86" t="s">
        <v>532</v>
      </c>
      <c r="D83" s="20">
        <v>50</v>
      </c>
      <c r="E83" s="157">
        <v>0</v>
      </c>
      <c r="F83" s="154">
        <f>IF(ISNUMBER(E83),IF(E83&gt;0,ROUND(E83,2),0),0)</f>
        <v>0</v>
      </c>
      <c r="G83" s="155">
        <f>ROUND(D83*F83,2)</f>
        <v>0</v>
      </c>
    </row>
    <row r="84" spans="1:7" ht="14.25" x14ac:dyDescent="0.2">
      <c r="A84" s="117" t="str">
        <f>IF(D84="","",MAX($A$2:A83)+1)</f>
        <v/>
      </c>
      <c r="B84" s="106"/>
      <c r="C84" s="86"/>
      <c r="D84" s="20"/>
      <c r="E84" s="20"/>
      <c r="F84" s="154"/>
      <c r="G84" s="155"/>
    </row>
    <row r="85" spans="1:7" ht="15" x14ac:dyDescent="0.2">
      <c r="A85" s="117" t="str">
        <f>IF(D85="","",MAX($A$2:A84)+1)</f>
        <v/>
      </c>
      <c r="B85" s="156" t="s">
        <v>543</v>
      </c>
      <c r="C85" s="86"/>
      <c r="D85" s="20"/>
      <c r="E85" s="20"/>
      <c r="F85" s="154"/>
      <c r="G85" s="155"/>
    </row>
    <row r="86" spans="1:7" ht="48" customHeight="1" x14ac:dyDescent="0.2">
      <c r="A86" s="117">
        <f>IF(D86="","",MAX($A$2:A85)+1)</f>
        <v>50</v>
      </c>
      <c r="B86" s="158" t="s">
        <v>545</v>
      </c>
      <c r="C86" s="86" t="s">
        <v>8</v>
      </c>
      <c r="D86" s="20">
        <v>1</v>
      </c>
      <c r="E86" s="157">
        <v>0</v>
      </c>
      <c r="F86" s="154">
        <f>IF(ISNUMBER(E86),IF(E86&gt;0,ROUND(E86,2),0),0)</f>
        <v>0</v>
      </c>
      <c r="G86" s="155">
        <f>ROUND(D86*F86,2)</f>
        <v>0</v>
      </c>
    </row>
    <row r="87" spans="1:7" ht="14.25" x14ac:dyDescent="0.2">
      <c r="A87" s="117" t="str">
        <f>IF(D87="","",MAX($A$2:A86)+1)</f>
        <v/>
      </c>
      <c r="B87" s="106"/>
      <c r="C87" s="86"/>
      <c r="D87" s="20"/>
      <c r="E87" s="20"/>
      <c r="F87" s="154"/>
      <c r="G87" s="155"/>
    </row>
    <row r="88" spans="1:7" ht="15" x14ac:dyDescent="0.2">
      <c r="A88" s="117" t="str">
        <f>IF(D88="","",MAX($A$2:A87)+1)</f>
        <v/>
      </c>
      <c r="B88" s="156" t="s">
        <v>546</v>
      </c>
      <c r="C88" s="86"/>
      <c r="D88" s="20"/>
      <c r="E88" s="20"/>
      <c r="F88" s="154"/>
      <c r="G88" s="155"/>
    </row>
    <row r="89" spans="1:7" s="160" customFormat="1" ht="282" customHeight="1" x14ac:dyDescent="0.2">
      <c r="A89" s="117">
        <f>IF(D89="","",MAX($A$2:A88)+1)</f>
        <v>51</v>
      </c>
      <c r="B89" s="158" t="s">
        <v>547</v>
      </c>
      <c r="C89" s="86" t="s">
        <v>492</v>
      </c>
      <c r="D89" s="20">
        <v>10</v>
      </c>
      <c r="E89" s="157">
        <v>0</v>
      </c>
      <c r="F89" s="154">
        <f>IF(ISNUMBER(E89),IF(E89&gt;0,ROUND(E89,2),0),0)</f>
        <v>0</v>
      </c>
      <c r="G89" s="155">
        <f>ROUND(D89*F89,2)</f>
        <v>0</v>
      </c>
    </row>
    <row r="90" spans="1:7" s="160" customFormat="1" ht="58.9" customHeight="1" x14ac:dyDescent="0.2">
      <c r="A90" s="117">
        <f>IF(D90="","",MAX($A$2:A89)+1)</f>
        <v>52</v>
      </c>
      <c r="B90" s="158" t="s">
        <v>620</v>
      </c>
      <c r="C90" s="86" t="s">
        <v>492</v>
      </c>
      <c r="D90" s="20">
        <v>145</v>
      </c>
      <c r="E90" s="157">
        <v>0</v>
      </c>
      <c r="F90" s="154">
        <f>IF(ISNUMBER(E90),IF(E90&gt;0,ROUND(E90,2),0),0)</f>
        <v>0</v>
      </c>
      <c r="G90" s="155">
        <f>ROUND(D90*F90,2)</f>
        <v>0</v>
      </c>
    </row>
    <row r="91" spans="1:7" s="160" customFormat="1" ht="24.6" customHeight="1" x14ac:dyDescent="0.2">
      <c r="A91" s="117">
        <f>IF(D91="","",MAX($A$2:A90)+1)</f>
        <v>53</v>
      </c>
      <c r="B91" s="158" t="s">
        <v>621</v>
      </c>
      <c r="C91" s="86" t="s">
        <v>487</v>
      </c>
      <c r="D91" s="20">
        <v>68</v>
      </c>
      <c r="E91" s="157">
        <v>0</v>
      </c>
      <c r="F91" s="154">
        <f>IF(ISNUMBER(E91),IF(E91&gt;0,ROUND(E91,2),0),0)</f>
        <v>0</v>
      </c>
      <c r="G91" s="155">
        <f>ROUND(D91*F91,2)</f>
        <v>0</v>
      </c>
    </row>
    <row r="92" spans="1:7" ht="14.25" x14ac:dyDescent="0.2">
      <c r="A92" s="117" t="str">
        <f>IF(D92="","",MAX($A$2:A91)+1)</f>
        <v/>
      </c>
      <c r="B92" s="106"/>
      <c r="C92" s="86"/>
      <c r="D92" s="20"/>
      <c r="E92" s="20"/>
      <c r="F92" s="154"/>
      <c r="G92" s="155"/>
    </row>
    <row r="93" spans="1:7" ht="15" x14ac:dyDescent="0.2">
      <c r="A93" s="117" t="str">
        <f>IF(D93="","",MAX($A$2:A92)+1)</f>
        <v/>
      </c>
      <c r="B93" s="156" t="s">
        <v>548</v>
      </c>
      <c r="C93" s="86"/>
      <c r="D93" s="20"/>
      <c r="E93" s="20"/>
      <c r="F93" s="154"/>
      <c r="G93" s="155"/>
    </row>
    <row r="94" spans="1:7" ht="58.9" customHeight="1" x14ac:dyDescent="0.2">
      <c r="A94" s="117">
        <f>IF(D94="","",MAX($A$2:A93)+1)</f>
        <v>54</v>
      </c>
      <c r="B94" s="158" t="s">
        <v>549</v>
      </c>
      <c r="C94" s="86" t="s">
        <v>492</v>
      </c>
      <c r="D94" s="20">
        <v>5</v>
      </c>
      <c r="E94" s="157">
        <v>0</v>
      </c>
      <c r="F94" s="154">
        <f>IF(ISNUMBER(E94),IF(E94&gt;0,ROUND(E94,2),0),0)</f>
        <v>0</v>
      </c>
      <c r="G94" s="155">
        <f>ROUND(D94*F94,2)</f>
        <v>0</v>
      </c>
    </row>
    <row r="95" spans="1:7" ht="68.45" customHeight="1" x14ac:dyDescent="0.2">
      <c r="A95" s="117">
        <f>IF(D95="","",MAX($A$2:A94)+1)</f>
        <v>55</v>
      </c>
      <c r="B95" s="158" t="s">
        <v>622</v>
      </c>
      <c r="C95" s="86" t="s">
        <v>487</v>
      </c>
      <c r="D95" s="20">
        <v>2.5</v>
      </c>
      <c r="E95" s="157">
        <v>0</v>
      </c>
      <c r="F95" s="154">
        <f>IF(ISNUMBER(E95),IF(E95&gt;0,ROUND(E95,2),0),0)</f>
        <v>0</v>
      </c>
      <c r="G95" s="155">
        <f>ROUND(D95*F95,2)</f>
        <v>0</v>
      </c>
    </row>
    <row r="96" spans="1:7" ht="23.45" customHeight="1" x14ac:dyDescent="0.2">
      <c r="A96" s="117" t="str">
        <f>IF(D96="","",MAX($A$2:A95)+1)</f>
        <v/>
      </c>
      <c r="B96" s="106" t="s">
        <v>551</v>
      </c>
      <c r="C96" s="86"/>
      <c r="D96" s="20"/>
      <c r="E96" s="20"/>
      <c r="F96" s="154"/>
      <c r="G96" s="155"/>
    </row>
    <row r="97" spans="1:7" ht="55.9" customHeight="1" x14ac:dyDescent="0.2">
      <c r="A97" s="117">
        <f>IF(D97="","",MAX($A$2:A96)+1)</f>
        <v>56</v>
      </c>
      <c r="B97" s="158" t="s">
        <v>552</v>
      </c>
      <c r="C97" s="86" t="s">
        <v>492</v>
      </c>
      <c r="D97" s="20">
        <v>9</v>
      </c>
      <c r="E97" s="157">
        <v>0</v>
      </c>
      <c r="F97" s="154">
        <f>IF(ISNUMBER(E97),IF(E97&gt;0,ROUND(E97,2),0),0)</f>
        <v>0</v>
      </c>
      <c r="G97" s="155">
        <f>ROUND(D97*F97,2)</f>
        <v>0</v>
      </c>
    </row>
    <row r="98" spans="1:7" ht="54.6" customHeight="1" x14ac:dyDescent="0.2">
      <c r="A98" s="117">
        <f>IF(D98="","",MAX($A$2:A97)+1)</f>
        <v>57</v>
      </c>
      <c r="B98" s="158" t="s">
        <v>553</v>
      </c>
      <c r="C98" s="86" t="s">
        <v>492</v>
      </c>
      <c r="D98" s="20">
        <v>9</v>
      </c>
      <c r="E98" s="157">
        <v>0</v>
      </c>
      <c r="F98" s="154">
        <f>IF(ISNUMBER(E98),IF(E98&gt;0,ROUND(E98,2),0),0)</f>
        <v>0</v>
      </c>
      <c r="G98" s="155">
        <f>ROUND(D98*F98,2)</f>
        <v>0</v>
      </c>
    </row>
    <row r="99" spans="1:7" ht="14.25" x14ac:dyDescent="0.2">
      <c r="A99" s="117" t="str">
        <f>IF(D99="","",MAX($A$2:A98)+1)</f>
        <v/>
      </c>
      <c r="B99" s="106"/>
      <c r="C99" s="86"/>
      <c r="D99" s="20"/>
      <c r="E99" s="20"/>
      <c r="F99" s="154"/>
      <c r="G99" s="155"/>
    </row>
    <row r="100" spans="1:7" ht="15" x14ac:dyDescent="0.2">
      <c r="A100" s="117" t="str">
        <f>IF(D100="","",MAX($A$2:A99)+1)</f>
        <v/>
      </c>
      <c r="B100" s="156" t="s">
        <v>554</v>
      </c>
      <c r="C100" s="86"/>
      <c r="D100" s="20"/>
      <c r="E100" s="20"/>
      <c r="F100" s="154"/>
      <c r="G100" s="155"/>
    </row>
    <row r="101" spans="1:7" ht="79.900000000000006" customHeight="1" x14ac:dyDescent="0.2">
      <c r="A101" s="117">
        <f>IF(D101="","",MAX($A$2:A100)+1)</f>
        <v>58</v>
      </c>
      <c r="B101" s="158" t="s">
        <v>623</v>
      </c>
      <c r="C101" s="86" t="s">
        <v>492</v>
      </c>
      <c r="D101" s="20">
        <v>216</v>
      </c>
      <c r="E101" s="157">
        <v>0</v>
      </c>
      <c r="F101" s="154">
        <f>IF(ISNUMBER(E101),IF(E101&gt;0,ROUND(E101,2),0),0)</f>
        <v>0</v>
      </c>
      <c r="G101" s="155">
        <f>ROUND(D101*F101,2)</f>
        <v>0</v>
      </c>
    </row>
    <row r="102" spans="1:7" ht="73.150000000000006" customHeight="1" x14ac:dyDescent="0.2">
      <c r="A102" s="117">
        <f>IF(D102="","",MAX($A$2:A101)+1)</f>
        <v>59</v>
      </c>
      <c r="B102" s="158" t="s">
        <v>624</v>
      </c>
      <c r="C102" s="86" t="s">
        <v>492</v>
      </c>
      <c r="D102" s="20">
        <v>177</v>
      </c>
      <c r="E102" s="157">
        <v>0</v>
      </c>
      <c r="F102" s="154">
        <f>IF(ISNUMBER(E102),IF(E102&gt;0,ROUND(E102,2),0),0)</f>
        <v>0</v>
      </c>
      <c r="G102" s="155">
        <f>ROUND(D102*F102,2)</f>
        <v>0</v>
      </c>
    </row>
    <row r="103" spans="1:7" ht="66.599999999999994" customHeight="1" x14ac:dyDescent="0.2">
      <c r="A103" s="117">
        <f>IF(D103="","",MAX($A$2:A102)+1)</f>
        <v>60</v>
      </c>
      <c r="B103" s="158" t="s">
        <v>557</v>
      </c>
      <c r="C103" s="86" t="s">
        <v>492</v>
      </c>
      <c r="D103" s="20">
        <v>62</v>
      </c>
      <c r="E103" s="157">
        <v>0</v>
      </c>
      <c r="F103" s="154">
        <f>IF(ISNUMBER(E103),IF(E103&gt;0,ROUND(E103,2),0),0)</f>
        <v>0</v>
      </c>
      <c r="G103" s="155">
        <f>ROUND(D103*F103,2)</f>
        <v>0</v>
      </c>
    </row>
    <row r="104" spans="1:7" ht="55.9" customHeight="1" x14ac:dyDescent="0.2">
      <c r="A104" s="117">
        <f>IF(D104="","",MAX($A$2:A103)+1)</f>
        <v>61</v>
      </c>
      <c r="B104" s="158" t="s">
        <v>625</v>
      </c>
      <c r="C104" s="86" t="s">
        <v>492</v>
      </c>
      <c r="D104" s="20">
        <v>139</v>
      </c>
      <c r="E104" s="157">
        <v>0</v>
      </c>
      <c r="F104" s="154">
        <f>IF(ISNUMBER(E104),IF(E104&gt;0,ROUND(E104,2),0),0)</f>
        <v>0</v>
      </c>
      <c r="G104" s="155">
        <f>ROUND(D104*F104,2)</f>
        <v>0</v>
      </c>
    </row>
    <row r="105" spans="1:7" ht="14.25" x14ac:dyDescent="0.2">
      <c r="A105" s="117"/>
      <c r="B105" s="158"/>
      <c r="C105" s="86"/>
      <c r="D105" s="20"/>
      <c r="E105" s="20"/>
      <c r="F105" s="154"/>
      <c r="G105" s="155"/>
    </row>
    <row r="106" spans="1:7" ht="15" x14ac:dyDescent="0.2">
      <c r="A106" s="117" t="str">
        <f>IF(D106="","",MAX($A$2:A101)+1)</f>
        <v/>
      </c>
      <c r="B106" s="156" t="s">
        <v>559</v>
      </c>
      <c r="C106" s="86"/>
      <c r="D106" s="20"/>
      <c r="E106" s="20"/>
      <c r="F106" s="154"/>
      <c r="G106" s="155"/>
    </row>
    <row r="107" spans="1:7" ht="28.5" x14ac:dyDescent="0.2">
      <c r="A107" s="117">
        <f>IF(D107="","",MAX($A$2:A106)+1)</f>
        <v>62</v>
      </c>
      <c r="B107" s="158" t="s">
        <v>626</v>
      </c>
      <c r="C107" s="86" t="s">
        <v>8</v>
      </c>
      <c r="D107" s="20">
        <v>1</v>
      </c>
      <c r="E107" s="157">
        <v>0</v>
      </c>
      <c r="F107" s="154">
        <f>IF(ISNUMBER(E107),IF(E107&gt;0,ROUND(E107,2),0),0)</f>
        <v>0</v>
      </c>
      <c r="G107" s="155">
        <f>ROUND(D107*F107,2)</f>
        <v>0</v>
      </c>
    </row>
    <row r="108" spans="1:7" ht="42.75" x14ac:dyDescent="0.2">
      <c r="A108" s="117">
        <f>IF(D108="","",MAX($A$2:A107)+1)</f>
        <v>63</v>
      </c>
      <c r="B108" s="158" t="s">
        <v>560</v>
      </c>
      <c r="C108" s="86" t="s">
        <v>8</v>
      </c>
      <c r="D108" s="20">
        <v>1</v>
      </c>
      <c r="E108" s="157">
        <v>0</v>
      </c>
      <c r="F108" s="154">
        <f>IF(ISNUMBER(E108),IF(E108&gt;0,ROUND(E108,2),0),0)</f>
        <v>0</v>
      </c>
      <c r="G108" s="155">
        <f>ROUND(D108*F108,2)</f>
        <v>0</v>
      </c>
    </row>
    <row r="109" spans="1:7" ht="14.25" x14ac:dyDescent="0.2">
      <c r="A109" s="117"/>
      <c r="B109" s="158"/>
      <c r="C109" s="86"/>
      <c r="D109" s="20"/>
      <c r="E109" s="20"/>
      <c r="F109" s="154"/>
      <c r="G109" s="155"/>
    </row>
    <row r="110" spans="1:7" ht="15" x14ac:dyDescent="0.2">
      <c r="A110" s="117" t="str">
        <f>IF(D110="","",MAX($A$2:A104)+1)</f>
        <v/>
      </c>
      <c r="B110" s="156" t="s">
        <v>561</v>
      </c>
      <c r="C110" s="86"/>
      <c r="D110" s="20"/>
      <c r="E110" s="20"/>
      <c r="F110" s="154"/>
      <c r="G110" s="155"/>
    </row>
    <row r="111" spans="1:7" ht="36" customHeight="1" x14ac:dyDescent="0.2">
      <c r="A111" s="117">
        <f>IF(D111="","",MAX($A$2:A110)+1)</f>
        <v>64</v>
      </c>
      <c r="B111" s="158" t="s">
        <v>562</v>
      </c>
      <c r="C111" s="86" t="s">
        <v>481</v>
      </c>
      <c r="D111" s="20">
        <v>1</v>
      </c>
      <c r="E111" s="157">
        <v>0</v>
      </c>
      <c r="F111" s="154">
        <f>IF(ISNUMBER(E111),IF(E111&gt;0,ROUND(E111,2),0),0)</f>
        <v>0</v>
      </c>
      <c r="G111" s="155">
        <f>ROUND(D111*F111,2)</f>
        <v>0</v>
      </c>
    </row>
    <row r="112" spans="1:7" ht="20.45" customHeight="1" x14ac:dyDescent="0.2">
      <c r="A112" s="117">
        <f>IF(D112="","",MAX($A$2:A111)+1)</f>
        <v>65</v>
      </c>
      <c r="B112" s="158" t="s">
        <v>563</v>
      </c>
      <c r="C112" s="86" t="s">
        <v>481</v>
      </c>
      <c r="D112" s="20">
        <v>1</v>
      </c>
      <c r="E112" s="157">
        <v>0</v>
      </c>
      <c r="F112" s="154">
        <f>IF(ISNUMBER(E112),IF(E112&gt;0,ROUND(E112,2),0),0)</f>
        <v>0</v>
      </c>
      <c r="G112" s="155">
        <f>ROUND(D112*F112,2)</f>
        <v>0</v>
      </c>
    </row>
    <row r="113" spans="1:8" s="103" customFormat="1" ht="24.6" customHeight="1" x14ac:dyDescent="0.2">
      <c r="A113" s="117">
        <f>IF(D113="","",MAX($A$2:A112)+1)</f>
        <v>66</v>
      </c>
      <c r="B113" s="158" t="s">
        <v>564</v>
      </c>
      <c r="C113" s="86" t="s">
        <v>481</v>
      </c>
      <c r="D113" s="20">
        <v>1</v>
      </c>
      <c r="E113" s="157">
        <v>0</v>
      </c>
      <c r="F113" s="154">
        <f>IF(ISNUMBER(E113),IF(E113&gt;0,ROUND(E113,2),0),0)</f>
        <v>0</v>
      </c>
      <c r="G113" s="155">
        <f>ROUND(D113*F113,2)</f>
        <v>0</v>
      </c>
    </row>
    <row r="114" spans="1:8" ht="24.6" customHeight="1" x14ac:dyDescent="0.2">
      <c r="A114" s="117">
        <f>IF(D114="","",MAX($A$2:A113)+1)</f>
        <v>67</v>
      </c>
      <c r="B114" s="158" t="s">
        <v>565</v>
      </c>
      <c r="C114" s="86" t="s">
        <v>481</v>
      </c>
      <c r="D114" s="20">
        <v>1</v>
      </c>
      <c r="E114" s="157">
        <v>0</v>
      </c>
      <c r="F114" s="154">
        <f>IF(ISNUMBER(E114),IF(E114&gt;0,ROUND(E114,2),0),0)</f>
        <v>0</v>
      </c>
      <c r="G114" s="155">
        <f>ROUND(D114*F114,2)</f>
        <v>0</v>
      </c>
    </row>
    <row r="115" spans="1:8" ht="14.25" x14ac:dyDescent="0.2">
      <c r="A115" s="117">
        <f>IF(D115="","",MAX($A$2:A114)+1)</f>
        <v>68</v>
      </c>
      <c r="B115" s="106" t="s">
        <v>117</v>
      </c>
      <c r="C115" s="86" t="s">
        <v>481</v>
      </c>
      <c r="D115" s="20">
        <v>8</v>
      </c>
      <c r="E115" s="157">
        <v>0</v>
      </c>
      <c r="F115" s="154">
        <f>IF(ISNUMBER(E115),IF(E115&gt;0,ROUND(E115,2),0),0)</f>
        <v>0</v>
      </c>
      <c r="G115" s="155">
        <f>ROUND(D115*F115,2)</f>
        <v>0</v>
      </c>
    </row>
    <row r="116" spans="1:8" ht="14.25" x14ac:dyDescent="0.2">
      <c r="A116" s="153" t="str">
        <f>IF(D116="","",MAX($A$2:A56)+1)</f>
        <v/>
      </c>
      <c r="B116" s="106"/>
      <c r="C116" s="86"/>
      <c r="D116" s="20"/>
      <c r="E116" s="20"/>
      <c r="F116" s="154"/>
      <c r="G116" s="155"/>
    </row>
    <row r="117" spans="1:8" ht="38.25" customHeight="1" thickBot="1" x14ac:dyDescent="0.25">
      <c r="A117" s="117" t="str">
        <f>IF(D117="","",MAX($A$2:A37)+1)</f>
        <v/>
      </c>
      <c r="B117" s="106"/>
      <c r="C117" s="20"/>
      <c r="D117" s="20"/>
      <c r="E117" s="161"/>
      <c r="F117" s="162"/>
      <c r="G117" s="163"/>
    </row>
    <row r="118" spans="1:8" ht="18.75" thickBot="1" x14ac:dyDescent="0.3">
      <c r="A118" s="262"/>
      <c r="B118" s="263"/>
      <c r="C118" s="263"/>
      <c r="D118" s="264"/>
      <c r="E118" s="257" t="s">
        <v>155</v>
      </c>
      <c r="F118" s="258"/>
      <c r="G118" s="71">
        <f>SUM(G8:G115)</f>
        <v>0</v>
      </c>
      <c r="H118" s="25"/>
    </row>
    <row r="119" spans="1:8" ht="18" x14ac:dyDescent="0.25">
      <c r="A119" s="26"/>
      <c r="B119" s="26"/>
      <c r="C119" s="27"/>
      <c r="D119" s="22"/>
      <c r="E119" s="22"/>
      <c r="F119" s="23"/>
      <c r="G119" s="24"/>
      <c r="H119" s="25"/>
    </row>
    <row r="120" spans="1:8" ht="18" x14ac:dyDescent="0.25">
      <c r="A120" s="26"/>
      <c r="B120" s="28"/>
      <c r="C120" s="27"/>
      <c r="D120" s="22"/>
      <c r="E120" s="22"/>
      <c r="F120" s="23"/>
      <c r="G120" s="24"/>
      <c r="H120" s="25"/>
    </row>
    <row r="121" spans="1:8" ht="18" x14ac:dyDescent="0.25">
      <c r="A121" s="29"/>
      <c r="B121" s="30"/>
      <c r="C121" s="31"/>
      <c r="D121" s="22"/>
      <c r="E121" s="22"/>
      <c r="F121" s="23"/>
      <c r="G121" s="24"/>
      <c r="H121" s="25"/>
    </row>
    <row r="122" spans="1:8" ht="18" x14ac:dyDescent="0.25">
      <c r="A122" s="26"/>
      <c r="B122" s="32"/>
      <c r="C122" s="31"/>
      <c r="D122" s="22"/>
      <c r="E122" s="22"/>
      <c r="F122" s="23"/>
      <c r="G122" s="24"/>
      <c r="H122" s="25"/>
    </row>
    <row r="123" spans="1:8" ht="18" x14ac:dyDescent="0.25">
      <c r="A123" s="26"/>
      <c r="B123" s="32"/>
      <c r="C123" s="31"/>
      <c r="D123" s="22"/>
      <c r="E123" s="22"/>
      <c r="F123" s="23"/>
      <c r="G123" s="24"/>
      <c r="H123" s="25"/>
    </row>
    <row r="124" spans="1:8" ht="18" x14ac:dyDescent="0.25">
      <c r="A124" s="26"/>
      <c r="B124" s="32"/>
      <c r="C124" s="31"/>
      <c r="D124" s="22"/>
      <c r="E124" s="22"/>
      <c r="F124" s="23"/>
      <c r="G124" s="24"/>
      <c r="H124" s="25"/>
    </row>
    <row r="125" spans="1:8" ht="18" x14ac:dyDescent="0.25">
      <c r="A125" s="26"/>
      <c r="B125" s="32"/>
      <c r="C125" s="31"/>
      <c r="D125" s="22"/>
      <c r="E125" s="22"/>
      <c r="F125" s="23"/>
      <c r="G125" s="24"/>
      <c r="H125" s="25"/>
    </row>
    <row r="126" spans="1:8" ht="18" x14ac:dyDescent="0.25">
      <c r="A126" s="26"/>
      <c r="B126" s="32"/>
      <c r="C126" s="31"/>
      <c r="D126" s="22"/>
      <c r="E126" s="22"/>
      <c r="F126" s="23"/>
      <c r="G126" s="24"/>
      <c r="H126" s="25"/>
    </row>
    <row r="127" spans="1:8" ht="18" x14ac:dyDescent="0.25">
      <c r="A127" s="26"/>
      <c r="B127" s="32"/>
      <c r="C127" s="31"/>
      <c r="D127" s="22"/>
      <c r="E127" s="22"/>
      <c r="F127" s="23"/>
      <c r="G127" s="24"/>
      <c r="H127" s="25"/>
    </row>
    <row r="128" spans="1:8" ht="18" x14ac:dyDescent="0.25">
      <c r="A128" s="26"/>
      <c r="B128" s="32"/>
      <c r="C128" s="31"/>
      <c r="D128" s="22"/>
      <c r="E128" s="22"/>
      <c r="F128" s="23"/>
      <c r="G128" s="24"/>
      <c r="H128" s="25"/>
    </row>
    <row r="129" spans="1:8" ht="18" x14ac:dyDescent="0.25">
      <c r="A129" s="26"/>
      <c r="B129" s="32"/>
      <c r="C129" s="31"/>
      <c r="D129" s="22"/>
      <c r="E129" s="22"/>
      <c r="F129" s="23"/>
      <c r="G129" s="24"/>
      <c r="H129" s="25"/>
    </row>
    <row r="130" spans="1:8" ht="18" x14ac:dyDescent="0.25">
      <c r="A130" s="26"/>
      <c r="B130" s="28"/>
      <c r="C130" s="27"/>
      <c r="D130" s="22"/>
      <c r="E130" s="22"/>
      <c r="F130" s="23"/>
      <c r="G130" s="24"/>
      <c r="H130" s="25"/>
    </row>
    <row r="131" spans="1:8" ht="18" x14ac:dyDescent="0.25">
      <c r="A131" s="26"/>
      <c r="B131" s="26"/>
      <c r="C131" s="31"/>
      <c r="D131" s="22"/>
      <c r="E131" s="22"/>
      <c r="F131" s="23"/>
      <c r="G131" s="24"/>
      <c r="H131" s="25"/>
    </row>
    <row r="132" spans="1:8" ht="18" x14ac:dyDescent="0.25">
      <c r="A132" s="33"/>
      <c r="B132" s="34"/>
      <c r="C132" s="31"/>
      <c r="D132" s="22"/>
      <c r="E132" s="22"/>
      <c r="F132" s="23"/>
      <c r="G132" s="24"/>
      <c r="H132" s="25"/>
    </row>
    <row r="133" spans="1:8" ht="18" x14ac:dyDescent="0.25">
      <c r="A133" s="26"/>
      <c r="B133" s="28"/>
      <c r="C133" s="31"/>
      <c r="D133" s="22"/>
      <c r="E133" s="22"/>
      <c r="F133" s="23"/>
      <c r="G133" s="24"/>
      <c r="H133" s="25"/>
    </row>
    <row r="134" spans="1:8" ht="18" x14ac:dyDescent="0.25">
      <c r="A134" s="26"/>
      <c r="B134" s="28"/>
      <c r="C134" s="31"/>
      <c r="D134" s="22"/>
      <c r="E134" s="22"/>
      <c r="F134" s="23"/>
      <c r="G134" s="24"/>
      <c r="H134" s="25"/>
    </row>
    <row r="135" spans="1:8" ht="18" x14ac:dyDescent="0.25">
      <c r="A135" s="26"/>
      <c r="B135" s="26"/>
      <c r="C135" s="31"/>
      <c r="D135" s="22"/>
      <c r="E135" s="22"/>
      <c r="F135" s="23"/>
      <c r="G135" s="24"/>
      <c r="H135" s="25"/>
    </row>
    <row r="136" spans="1:8" ht="18" x14ac:dyDescent="0.25">
      <c r="A136" s="26"/>
      <c r="B136" s="28"/>
      <c r="C136" s="27"/>
      <c r="D136" s="22"/>
      <c r="E136" s="22"/>
      <c r="F136" s="23"/>
      <c r="G136" s="24"/>
      <c r="H136" s="25"/>
    </row>
    <row r="137" spans="1:8" ht="18" x14ac:dyDescent="0.25">
      <c r="A137" s="26"/>
      <c r="B137" s="28"/>
      <c r="C137" s="31"/>
      <c r="D137" s="22"/>
      <c r="E137" s="22"/>
      <c r="F137" s="23"/>
      <c r="G137" s="24"/>
      <c r="H137" s="25"/>
    </row>
    <row r="138" spans="1:8" ht="18" x14ac:dyDescent="0.25">
      <c r="A138" s="26"/>
      <c r="B138" s="28"/>
      <c r="C138" s="31"/>
      <c r="D138" s="22"/>
      <c r="E138" s="22"/>
      <c r="F138" s="23"/>
      <c r="G138" s="24"/>
      <c r="H138" s="25"/>
    </row>
    <row r="139" spans="1:8" ht="18" x14ac:dyDescent="0.25">
      <c r="A139" s="26"/>
      <c r="B139" s="35"/>
      <c r="C139" s="31"/>
      <c r="D139" s="22"/>
      <c r="E139" s="22"/>
      <c r="F139" s="23"/>
      <c r="G139" s="24"/>
      <c r="H139" s="25"/>
    </row>
    <row r="140" spans="1:8" ht="18" x14ac:dyDescent="0.25">
      <c r="A140" s="26"/>
      <c r="B140" s="28"/>
      <c r="C140" s="27"/>
      <c r="D140" s="22"/>
      <c r="E140" s="22"/>
      <c r="F140" s="23"/>
      <c r="G140" s="24"/>
      <c r="H140" s="25"/>
    </row>
    <row r="141" spans="1:8" ht="18" x14ac:dyDescent="0.25">
      <c r="A141" s="26"/>
      <c r="B141" s="28"/>
      <c r="C141" s="31"/>
      <c r="D141" s="22"/>
      <c r="E141" s="22"/>
      <c r="F141" s="23"/>
      <c r="G141" s="24"/>
      <c r="H141" s="25"/>
    </row>
    <row r="142" spans="1:8" ht="18" x14ac:dyDescent="0.25">
      <c r="A142" s="26"/>
      <c r="B142" s="28"/>
      <c r="C142" s="31"/>
      <c r="D142" s="22"/>
      <c r="E142" s="22"/>
      <c r="F142" s="23"/>
      <c r="G142" s="24"/>
      <c r="H142" s="25"/>
    </row>
    <row r="143" spans="1:8" ht="18" x14ac:dyDescent="0.25">
      <c r="A143" s="26"/>
      <c r="B143" s="26"/>
      <c r="C143" s="31"/>
      <c r="D143" s="22"/>
      <c r="E143" s="22"/>
      <c r="F143" s="23"/>
      <c r="G143" s="24"/>
      <c r="H143" s="25"/>
    </row>
    <row r="144" spans="1:8" ht="18" x14ac:dyDescent="0.25">
      <c r="A144" s="26"/>
      <c r="B144" s="28"/>
      <c r="C144" s="27"/>
      <c r="D144" s="22"/>
      <c r="E144" s="22"/>
      <c r="F144" s="23"/>
      <c r="G144" s="24"/>
      <c r="H144" s="25"/>
    </row>
    <row r="145" spans="1:8" ht="18" x14ac:dyDescent="0.25">
      <c r="A145" s="26"/>
      <c r="B145" s="36"/>
      <c r="C145" s="31"/>
      <c r="D145" s="22"/>
      <c r="E145" s="22"/>
      <c r="F145" s="23"/>
      <c r="G145" s="24"/>
      <c r="H145" s="25"/>
    </row>
    <row r="146" spans="1:8" ht="18" x14ac:dyDescent="0.25">
      <c r="A146" s="26"/>
      <c r="B146" s="28"/>
      <c r="C146" s="31"/>
      <c r="D146" s="22"/>
      <c r="E146" s="22"/>
      <c r="F146" s="23"/>
      <c r="G146" s="24"/>
      <c r="H146" s="25"/>
    </row>
    <row r="147" spans="1:8" ht="18" x14ac:dyDescent="0.25">
      <c r="A147" s="26"/>
      <c r="B147" s="26"/>
      <c r="C147" s="31"/>
      <c r="D147" s="22"/>
      <c r="E147" s="22"/>
      <c r="F147" s="23"/>
      <c r="G147" s="24"/>
      <c r="H147" s="25"/>
    </row>
    <row r="148" spans="1:8" ht="18" x14ac:dyDescent="0.25">
      <c r="A148" s="26"/>
      <c r="B148" s="26"/>
      <c r="C148" s="31"/>
      <c r="D148" s="22"/>
      <c r="E148" s="22"/>
      <c r="F148" s="23"/>
      <c r="G148" s="24"/>
      <c r="H148" s="25"/>
    </row>
    <row r="149" spans="1:8" ht="18" x14ac:dyDescent="0.25">
      <c r="A149" s="26"/>
      <c r="B149" s="26"/>
      <c r="C149" s="31"/>
      <c r="D149" s="22"/>
      <c r="E149" s="22"/>
      <c r="F149" s="23"/>
      <c r="G149" s="24"/>
      <c r="H149" s="25"/>
    </row>
    <row r="150" spans="1:8" ht="18" x14ac:dyDescent="0.25">
      <c r="A150" s="26"/>
      <c r="B150" s="28"/>
      <c r="C150" s="27"/>
      <c r="D150" s="22"/>
      <c r="E150" s="22"/>
      <c r="F150" s="23"/>
      <c r="G150" s="24"/>
      <c r="H150" s="25"/>
    </row>
    <row r="151" spans="1:8" ht="18" x14ac:dyDescent="0.25">
      <c r="A151" s="26"/>
      <c r="B151" s="28"/>
      <c r="C151" s="31"/>
      <c r="D151" s="22"/>
      <c r="E151" s="22"/>
      <c r="F151" s="23"/>
      <c r="G151" s="24"/>
      <c r="H151" s="25"/>
    </row>
    <row r="152" spans="1:8" ht="18" x14ac:dyDescent="0.25">
      <c r="A152" s="26"/>
      <c r="B152" s="34"/>
      <c r="C152" s="31"/>
      <c r="D152" s="22"/>
      <c r="E152" s="22"/>
      <c r="F152" s="23"/>
      <c r="G152" s="24"/>
      <c r="H152" s="25"/>
    </row>
    <row r="153" spans="1:8" ht="18" x14ac:dyDescent="0.25">
      <c r="A153" s="26"/>
      <c r="B153" s="28"/>
      <c r="C153" s="31"/>
      <c r="D153" s="22"/>
      <c r="E153" s="22"/>
      <c r="F153" s="23"/>
      <c r="G153" s="24"/>
      <c r="H153" s="25"/>
    </row>
    <row r="154" spans="1:8" ht="18" x14ac:dyDescent="0.25">
      <c r="A154" s="26"/>
      <c r="B154" s="28"/>
      <c r="C154" s="31"/>
      <c r="D154" s="22"/>
      <c r="E154" s="22"/>
      <c r="F154" s="23"/>
      <c r="G154" s="24"/>
      <c r="H154" s="25"/>
    </row>
    <row r="155" spans="1:8" ht="18.75" customHeight="1" x14ac:dyDescent="0.25">
      <c r="A155" s="244"/>
      <c r="B155" s="244"/>
      <c r="C155" s="244"/>
      <c r="D155" s="244"/>
      <c r="E155" s="244"/>
      <c r="F155" s="244"/>
      <c r="G155" s="37"/>
      <c r="H155" s="25"/>
    </row>
    <row r="156" spans="1:8" ht="18" x14ac:dyDescent="0.25">
      <c r="A156" s="26"/>
      <c r="B156" s="28"/>
      <c r="C156" s="27"/>
      <c r="D156" s="22"/>
      <c r="E156" s="22"/>
      <c r="F156" s="23"/>
      <c r="G156" s="24"/>
      <c r="H156" s="25"/>
    </row>
    <row r="157" spans="1:8" ht="18" x14ac:dyDescent="0.25">
      <c r="A157" s="29"/>
      <c r="B157" s="30"/>
      <c r="C157" s="27"/>
      <c r="D157" s="22"/>
      <c r="E157" s="22"/>
      <c r="F157" s="23"/>
      <c r="G157" s="24"/>
      <c r="H157" s="25"/>
    </row>
    <row r="158" spans="1:8" ht="18" x14ac:dyDescent="0.25">
      <c r="A158" s="38"/>
      <c r="B158" s="39"/>
      <c r="C158" s="27"/>
      <c r="D158" s="22"/>
      <c r="E158" s="22"/>
      <c r="F158" s="23"/>
      <c r="G158" s="24"/>
      <c r="H158" s="25"/>
    </row>
    <row r="159" spans="1:8" ht="18" x14ac:dyDescent="0.25">
      <c r="A159" s="38"/>
      <c r="B159" s="38"/>
      <c r="C159" s="40"/>
      <c r="D159" s="22"/>
      <c r="E159" s="22"/>
      <c r="F159" s="23"/>
      <c r="G159" s="24"/>
      <c r="H159" s="25"/>
    </row>
    <row r="160" spans="1:8" ht="18" x14ac:dyDescent="0.25">
      <c r="A160" s="38"/>
      <c r="B160" s="41"/>
      <c r="C160" s="40"/>
      <c r="D160" s="22"/>
      <c r="E160" s="22"/>
      <c r="F160" s="23"/>
      <c r="G160" s="24"/>
      <c r="H160" s="25"/>
    </row>
    <row r="161" spans="1:8" ht="18" x14ac:dyDescent="0.25">
      <c r="A161" s="38"/>
      <c r="B161" s="42"/>
      <c r="C161" s="40"/>
      <c r="D161" s="22"/>
      <c r="E161" s="22"/>
      <c r="F161" s="23"/>
      <c r="G161" s="24"/>
      <c r="H161" s="25"/>
    </row>
    <row r="162" spans="1:8" ht="18" x14ac:dyDescent="0.25">
      <c r="A162" s="38"/>
      <c r="B162" s="42"/>
      <c r="C162" s="40"/>
      <c r="D162" s="22"/>
      <c r="E162" s="22"/>
      <c r="F162" s="23"/>
      <c r="G162" s="24"/>
      <c r="H162" s="25"/>
    </row>
    <row r="163" spans="1:8" ht="18" x14ac:dyDescent="0.25">
      <c r="A163" s="38"/>
      <c r="B163" s="43"/>
      <c r="C163" s="40"/>
      <c r="D163" s="22"/>
      <c r="E163" s="22"/>
      <c r="F163" s="23"/>
      <c r="G163" s="24"/>
      <c r="H163" s="25"/>
    </row>
    <row r="164" spans="1:8" ht="18" x14ac:dyDescent="0.25">
      <c r="A164" s="38"/>
      <c r="B164" s="43"/>
      <c r="C164" s="40"/>
      <c r="D164" s="22"/>
      <c r="E164" s="22"/>
      <c r="F164" s="23"/>
      <c r="G164" s="24"/>
      <c r="H164" s="25"/>
    </row>
    <row r="165" spans="1:8" ht="18" x14ac:dyDescent="0.25">
      <c r="A165" s="44"/>
      <c r="B165" s="43"/>
      <c r="C165" s="40"/>
      <c r="D165" s="22"/>
      <c r="E165" s="22"/>
      <c r="F165" s="23"/>
      <c r="G165" s="24"/>
      <c r="H165" s="25"/>
    </row>
    <row r="166" spans="1:8" ht="18" x14ac:dyDescent="0.25">
      <c r="A166" s="38"/>
      <c r="B166" s="43"/>
      <c r="C166" s="40"/>
      <c r="D166" s="22"/>
      <c r="E166" s="22"/>
      <c r="F166" s="23"/>
      <c r="G166" s="24"/>
      <c r="H166" s="25"/>
    </row>
    <row r="167" spans="1:8" ht="18" x14ac:dyDescent="0.25">
      <c r="A167" s="38"/>
      <c r="B167" s="39"/>
      <c r="C167" s="40"/>
      <c r="D167" s="22"/>
      <c r="E167" s="22"/>
      <c r="F167" s="23"/>
      <c r="G167" s="24"/>
      <c r="H167" s="25"/>
    </row>
    <row r="168" spans="1:8" ht="18" x14ac:dyDescent="0.25">
      <c r="A168" s="38"/>
      <c r="B168" s="39"/>
      <c r="C168" s="40"/>
      <c r="D168" s="22"/>
      <c r="E168" s="22"/>
      <c r="F168" s="23"/>
      <c r="G168" s="24"/>
      <c r="H168" s="25"/>
    </row>
    <row r="169" spans="1:8" ht="18" x14ac:dyDescent="0.25">
      <c r="A169" s="38"/>
      <c r="B169" s="38"/>
      <c r="C169" s="40"/>
      <c r="D169" s="22"/>
      <c r="E169" s="22"/>
      <c r="F169" s="23"/>
      <c r="G169" s="24"/>
      <c r="H169" s="25"/>
    </row>
    <row r="170" spans="1:8" ht="18" x14ac:dyDescent="0.25">
      <c r="A170" s="38"/>
      <c r="B170" s="43"/>
      <c r="C170" s="40"/>
      <c r="D170" s="22"/>
      <c r="E170" s="22"/>
      <c r="F170" s="23"/>
      <c r="G170" s="24"/>
      <c r="H170" s="25"/>
    </row>
    <row r="171" spans="1:8" ht="18" x14ac:dyDescent="0.25">
      <c r="A171" s="38"/>
      <c r="B171" s="39"/>
      <c r="C171" s="40"/>
      <c r="D171" s="22"/>
      <c r="E171" s="22"/>
      <c r="F171" s="23"/>
      <c r="G171" s="24"/>
      <c r="H171" s="25"/>
    </row>
    <row r="172" spans="1:8" ht="18" x14ac:dyDescent="0.25">
      <c r="A172" s="38"/>
      <c r="B172" s="41"/>
      <c r="C172" s="40"/>
      <c r="D172" s="22"/>
      <c r="E172" s="22"/>
      <c r="F172" s="23"/>
      <c r="G172" s="24"/>
      <c r="H172" s="25"/>
    </row>
    <row r="173" spans="1:8" ht="18" x14ac:dyDescent="0.25">
      <c r="A173" s="28"/>
      <c r="B173" s="36"/>
      <c r="C173" s="45"/>
      <c r="D173" s="22"/>
      <c r="E173" s="22"/>
      <c r="F173" s="23"/>
      <c r="G173" s="24"/>
      <c r="H173" s="25"/>
    </row>
    <row r="174" spans="1:8" ht="18" x14ac:dyDescent="0.25">
      <c r="A174" s="28"/>
      <c r="B174" s="36"/>
      <c r="C174" s="45"/>
      <c r="D174" s="22"/>
      <c r="E174" s="22"/>
      <c r="F174" s="23"/>
      <c r="G174" s="24"/>
      <c r="H174" s="25"/>
    </row>
    <row r="175" spans="1:8" ht="18" x14ac:dyDescent="0.25">
      <c r="A175" s="28"/>
      <c r="B175" s="36"/>
      <c r="C175" s="45"/>
      <c r="D175" s="22"/>
      <c r="E175" s="22"/>
      <c r="F175" s="23"/>
      <c r="G175" s="24"/>
      <c r="H175" s="25"/>
    </row>
    <row r="176" spans="1:8" ht="18" x14ac:dyDescent="0.25">
      <c r="A176" s="28"/>
      <c r="B176" s="36"/>
      <c r="C176" s="45"/>
      <c r="D176" s="22"/>
      <c r="E176" s="22"/>
      <c r="F176" s="23"/>
      <c r="G176" s="24"/>
      <c r="H176" s="25"/>
    </row>
    <row r="177" spans="1:8" ht="18" x14ac:dyDescent="0.25">
      <c r="A177" s="28"/>
      <c r="B177" s="36"/>
      <c r="C177" s="45"/>
      <c r="D177" s="22"/>
      <c r="E177" s="22"/>
      <c r="F177" s="23"/>
      <c r="G177" s="24"/>
      <c r="H177" s="25"/>
    </row>
    <row r="178" spans="1:8" ht="18" x14ac:dyDescent="0.25">
      <c r="A178" s="38"/>
      <c r="B178" s="28"/>
      <c r="C178" s="27"/>
      <c r="D178" s="22"/>
      <c r="E178" s="22"/>
      <c r="F178" s="23"/>
      <c r="G178" s="24"/>
      <c r="H178" s="25"/>
    </row>
    <row r="179" spans="1:8" ht="18" x14ac:dyDescent="0.25">
      <c r="A179" s="38"/>
      <c r="B179" s="38"/>
      <c r="C179" s="40"/>
      <c r="D179" s="22"/>
      <c r="E179" s="22"/>
      <c r="F179" s="23"/>
      <c r="G179" s="24"/>
      <c r="H179" s="25"/>
    </row>
    <row r="180" spans="1:8" ht="18" x14ac:dyDescent="0.25">
      <c r="A180" s="38"/>
      <c r="B180" s="41"/>
      <c r="C180" s="40"/>
      <c r="D180" s="22"/>
      <c r="E180" s="22"/>
      <c r="F180" s="23"/>
      <c r="G180" s="24"/>
      <c r="H180" s="25"/>
    </row>
    <row r="181" spans="1:8" ht="18" x14ac:dyDescent="0.25">
      <c r="A181" s="38"/>
      <c r="B181" s="39"/>
      <c r="C181" s="40"/>
      <c r="D181" s="22"/>
      <c r="E181" s="22"/>
      <c r="F181" s="23"/>
      <c r="G181" s="24"/>
      <c r="H181" s="25"/>
    </row>
    <row r="182" spans="1:8" ht="18" x14ac:dyDescent="0.25">
      <c r="A182" s="38"/>
      <c r="B182" s="39"/>
      <c r="C182" s="40"/>
      <c r="D182" s="22"/>
      <c r="E182" s="22"/>
      <c r="F182" s="23"/>
      <c r="G182" s="24"/>
      <c r="H182" s="25"/>
    </row>
    <row r="183" spans="1:8" ht="18" x14ac:dyDescent="0.25">
      <c r="A183" s="38"/>
      <c r="B183" s="38"/>
      <c r="C183" s="40"/>
      <c r="D183" s="22"/>
      <c r="E183" s="22"/>
      <c r="F183" s="23"/>
      <c r="G183" s="24"/>
      <c r="H183" s="25"/>
    </row>
    <row r="184" spans="1:8" ht="18" x14ac:dyDescent="0.25">
      <c r="A184" s="26"/>
      <c r="B184" s="28"/>
      <c r="C184" s="27"/>
      <c r="D184" s="22"/>
      <c r="E184" s="22"/>
      <c r="F184" s="23"/>
      <c r="G184" s="24"/>
      <c r="H184" s="25"/>
    </row>
    <row r="185" spans="1:8" ht="18.75" customHeight="1" x14ac:dyDescent="0.25">
      <c r="A185" s="244"/>
      <c r="B185" s="244"/>
      <c r="C185" s="244"/>
      <c r="D185" s="244"/>
      <c r="E185" s="244"/>
      <c r="F185" s="244"/>
      <c r="G185" s="37"/>
      <c r="H185" s="25"/>
    </row>
    <row r="186" spans="1:8" ht="18" x14ac:dyDescent="0.25">
      <c r="A186" s="26"/>
      <c r="B186" s="28"/>
      <c r="C186" s="27"/>
      <c r="D186" s="22"/>
      <c r="E186" s="22"/>
      <c r="F186" s="23"/>
      <c r="G186" s="24"/>
      <c r="H186" s="25"/>
    </row>
    <row r="187" spans="1:8" ht="18" x14ac:dyDescent="0.25">
      <c r="A187" s="29"/>
      <c r="B187" s="30"/>
      <c r="C187" s="27"/>
      <c r="D187" s="22"/>
      <c r="E187" s="22"/>
      <c r="F187" s="23"/>
      <c r="G187" s="24"/>
      <c r="H187" s="25"/>
    </row>
    <row r="188" spans="1:8" ht="18" x14ac:dyDescent="0.25">
      <c r="A188" s="26"/>
      <c r="B188" s="28"/>
      <c r="C188" s="27"/>
      <c r="D188" s="22"/>
      <c r="E188" s="22"/>
      <c r="F188" s="23"/>
      <c r="G188" s="24"/>
      <c r="H188" s="25"/>
    </row>
    <row r="189" spans="1:8" ht="18" x14ac:dyDescent="0.25">
      <c r="A189" s="38"/>
      <c r="B189" s="46"/>
      <c r="C189" s="47"/>
      <c r="D189" s="22"/>
      <c r="E189" s="22"/>
      <c r="F189" s="23"/>
      <c r="G189" s="24"/>
      <c r="H189" s="25"/>
    </row>
    <row r="190" spans="1:8" ht="18" x14ac:dyDescent="0.25">
      <c r="A190" s="38"/>
      <c r="B190" s="46"/>
      <c r="C190" s="47"/>
      <c r="D190" s="22"/>
      <c r="E190" s="22"/>
      <c r="F190" s="23"/>
      <c r="G190" s="24"/>
      <c r="H190" s="25"/>
    </row>
    <row r="191" spans="1:8" ht="18" x14ac:dyDescent="0.25">
      <c r="A191" s="38"/>
      <c r="B191" s="46"/>
      <c r="C191" s="47"/>
      <c r="D191" s="22"/>
      <c r="E191" s="22"/>
      <c r="F191" s="23"/>
      <c r="G191" s="24"/>
      <c r="H191" s="25"/>
    </row>
    <row r="192" spans="1:8" ht="18" x14ac:dyDescent="0.25">
      <c r="A192" s="38"/>
      <c r="B192" s="46"/>
      <c r="C192" s="47"/>
      <c r="D192" s="22"/>
      <c r="E192" s="22"/>
      <c r="F192" s="23"/>
      <c r="G192" s="24"/>
      <c r="H192" s="25"/>
    </row>
    <row r="193" spans="1:8" ht="18" x14ac:dyDescent="0.25">
      <c r="A193" s="48"/>
      <c r="B193" s="49"/>
      <c r="C193" s="47"/>
      <c r="D193" s="22"/>
      <c r="E193" s="22"/>
      <c r="F193" s="23"/>
      <c r="G193" s="24"/>
      <c r="H193" s="25"/>
    </row>
    <row r="194" spans="1:8" ht="18" x14ac:dyDescent="0.25">
      <c r="A194" s="26"/>
      <c r="B194" s="49"/>
      <c r="C194" s="27"/>
      <c r="D194" s="22"/>
      <c r="E194" s="22"/>
      <c r="F194" s="23"/>
      <c r="G194" s="24"/>
      <c r="H194" s="25"/>
    </row>
    <row r="195" spans="1:8" ht="18" x14ac:dyDescent="0.25">
      <c r="A195" s="48"/>
      <c r="B195" s="50"/>
      <c r="C195" s="47"/>
      <c r="D195" s="22"/>
      <c r="E195" s="22"/>
      <c r="F195" s="23"/>
      <c r="G195" s="24"/>
      <c r="H195" s="25"/>
    </row>
    <row r="196" spans="1:8" ht="18" x14ac:dyDescent="0.25">
      <c r="A196" s="48"/>
      <c r="B196" s="51"/>
      <c r="C196" s="47"/>
      <c r="D196" s="22"/>
      <c r="E196" s="22"/>
      <c r="F196" s="23"/>
      <c r="G196" s="24"/>
      <c r="H196" s="25"/>
    </row>
    <row r="197" spans="1:8" ht="18" x14ac:dyDescent="0.25">
      <c r="A197" s="38"/>
      <c r="B197" s="52"/>
      <c r="C197" s="53"/>
      <c r="D197" s="22"/>
      <c r="E197" s="22"/>
      <c r="F197" s="23"/>
      <c r="G197" s="24"/>
      <c r="H197" s="25"/>
    </row>
    <row r="198" spans="1:8" ht="18" x14ac:dyDescent="0.25">
      <c r="A198" s="38"/>
      <c r="B198" s="52"/>
      <c r="C198" s="53"/>
      <c r="D198" s="22"/>
      <c r="E198" s="22"/>
      <c r="F198" s="23"/>
      <c r="G198" s="24"/>
      <c r="H198" s="25"/>
    </row>
    <row r="199" spans="1:8" ht="18" x14ac:dyDescent="0.25">
      <c r="A199" s="48"/>
      <c r="B199" s="52"/>
      <c r="C199" s="53"/>
      <c r="D199" s="22"/>
      <c r="E199" s="22"/>
      <c r="F199" s="23"/>
      <c r="G199" s="24"/>
      <c r="H199" s="25"/>
    </row>
    <row r="200" spans="1:8" ht="18" x14ac:dyDescent="0.25">
      <c r="A200" s="26"/>
      <c r="B200" s="49"/>
      <c r="C200" s="27"/>
      <c r="D200" s="22"/>
      <c r="E200" s="22"/>
      <c r="F200" s="23"/>
      <c r="G200" s="24"/>
      <c r="H200" s="25"/>
    </row>
    <row r="201" spans="1:8" ht="18" x14ac:dyDescent="0.25">
      <c r="A201" s="48"/>
      <c r="B201" s="50"/>
      <c r="C201" s="27"/>
      <c r="D201" s="22"/>
      <c r="E201" s="22"/>
      <c r="F201" s="23"/>
      <c r="G201" s="24"/>
      <c r="H201" s="25"/>
    </row>
    <row r="202" spans="1:8" ht="18" x14ac:dyDescent="0.25">
      <c r="A202" s="26"/>
      <c r="B202" s="49"/>
      <c r="C202" s="27"/>
      <c r="D202" s="22"/>
      <c r="E202" s="22"/>
      <c r="F202" s="23"/>
      <c r="G202" s="24"/>
      <c r="H202" s="25"/>
    </row>
    <row r="203" spans="1:8" ht="18" x14ac:dyDescent="0.25">
      <c r="A203" s="48"/>
      <c r="B203" s="52"/>
      <c r="C203" s="54"/>
      <c r="D203" s="22"/>
      <c r="E203" s="22"/>
      <c r="F203" s="23"/>
      <c r="G203" s="24"/>
      <c r="H203" s="25"/>
    </row>
    <row r="204" spans="1:8" ht="18" x14ac:dyDescent="0.25">
      <c r="A204" s="48"/>
      <c r="B204" s="52"/>
      <c r="C204" s="54"/>
      <c r="D204" s="22"/>
      <c r="E204" s="22"/>
      <c r="F204" s="23"/>
      <c r="G204" s="24"/>
      <c r="H204" s="25"/>
    </row>
    <row r="205" spans="1:8" ht="18" x14ac:dyDescent="0.25">
      <c r="A205" s="48"/>
      <c r="B205" s="52"/>
      <c r="C205" s="53"/>
      <c r="D205" s="22"/>
      <c r="E205" s="22"/>
      <c r="F205" s="23"/>
      <c r="G205" s="24"/>
      <c r="H205" s="25"/>
    </row>
    <row r="206" spans="1:8" ht="18" x14ac:dyDescent="0.25">
      <c r="A206" s="48"/>
      <c r="B206" s="52"/>
      <c r="C206" s="53"/>
      <c r="D206" s="22"/>
      <c r="E206" s="22"/>
      <c r="F206" s="23"/>
      <c r="G206" s="24"/>
      <c r="H206" s="25"/>
    </row>
    <row r="207" spans="1:8" ht="18" x14ac:dyDescent="0.25">
      <c r="A207" s="48"/>
      <c r="B207" s="52"/>
      <c r="C207" s="53"/>
      <c r="D207" s="22"/>
      <c r="E207" s="22"/>
      <c r="F207" s="23"/>
      <c r="G207" s="24"/>
      <c r="H207" s="25"/>
    </row>
    <row r="208" spans="1:8" ht="18" x14ac:dyDescent="0.25">
      <c r="A208" s="48"/>
      <c r="B208" s="52"/>
      <c r="C208" s="53"/>
      <c r="D208" s="22"/>
      <c r="E208" s="22"/>
      <c r="F208" s="23"/>
      <c r="G208" s="24"/>
      <c r="H208" s="25"/>
    </row>
    <row r="209" spans="1:8" ht="18" x14ac:dyDescent="0.25">
      <c r="A209" s="48"/>
      <c r="B209" s="52"/>
      <c r="C209" s="53"/>
      <c r="D209" s="22"/>
      <c r="E209" s="22"/>
      <c r="F209" s="23"/>
      <c r="G209" s="24"/>
      <c r="H209" s="25"/>
    </row>
    <row r="210" spans="1:8" ht="18" x14ac:dyDescent="0.25">
      <c r="A210" s="48"/>
      <c r="B210" s="52"/>
      <c r="C210" s="53"/>
      <c r="D210" s="22"/>
      <c r="E210" s="22"/>
      <c r="F210" s="23"/>
      <c r="G210" s="24"/>
      <c r="H210" s="25"/>
    </row>
    <row r="211" spans="1:8" ht="18" x14ac:dyDescent="0.25">
      <c r="A211" s="48"/>
      <c r="B211" s="52"/>
      <c r="C211" s="53"/>
      <c r="D211" s="22"/>
      <c r="E211" s="22"/>
      <c r="F211" s="23"/>
      <c r="G211" s="24"/>
      <c r="H211" s="25"/>
    </row>
    <row r="212" spans="1:8" ht="18" x14ac:dyDescent="0.25">
      <c r="A212" s="48"/>
      <c r="B212" s="52"/>
      <c r="C212" s="53"/>
      <c r="D212" s="22"/>
      <c r="E212" s="22"/>
      <c r="F212" s="23"/>
      <c r="G212" s="24"/>
      <c r="H212" s="25"/>
    </row>
    <row r="213" spans="1:8" ht="18" x14ac:dyDescent="0.25">
      <c r="A213" s="38"/>
      <c r="B213" s="52"/>
      <c r="C213" s="53"/>
      <c r="D213" s="22"/>
      <c r="E213" s="22"/>
      <c r="F213" s="23"/>
      <c r="G213" s="24"/>
      <c r="H213" s="25"/>
    </row>
    <row r="214" spans="1:8" ht="18" x14ac:dyDescent="0.25">
      <c r="A214" s="38"/>
      <c r="B214" s="52"/>
      <c r="C214" s="53"/>
      <c r="D214" s="22"/>
      <c r="E214" s="22"/>
      <c r="F214" s="23"/>
      <c r="G214" s="24"/>
      <c r="H214" s="25"/>
    </row>
    <row r="215" spans="1:8" ht="18" x14ac:dyDescent="0.25">
      <c r="A215" s="38"/>
      <c r="B215" s="49"/>
      <c r="C215" s="47"/>
      <c r="D215" s="22"/>
      <c r="E215" s="22"/>
      <c r="F215" s="23"/>
      <c r="G215" s="24"/>
      <c r="H215" s="25"/>
    </row>
    <row r="216" spans="1:8" ht="18" x14ac:dyDescent="0.25">
      <c r="A216" s="38"/>
      <c r="B216" s="49"/>
      <c r="C216" s="47"/>
      <c r="D216" s="22"/>
      <c r="E216" s="22"/>
      <c r="F216" s="23"/>
      <c r="G216" s="24"/>
      <c r="H216" s="25"/>
    </row>
    <row r="217" spans="1:8" ht="18" x14ac:dyDescent="0.25">
      <c r="A217" s="38"/>
      <c r="B217" s="49"/>
      <c r="C217" s="47"/>
      <c r="D217" s="22"/>
      <c r="E217" s="22"/>
      <c r="F217" s="23"/>
      <c r="G217" s="24"/>
      <c r="H217" s="25"/>
    </row>
    <row r="218" spans="1:8" ht="18" x14ac:dyDescent="0.25">
      <c r="A218" s="38"/>
      <c r="B218" s="49"/>
      <c r="C218" s="47"/>
      <c r="D218" s="22"/>
      <c r="E218" s="22"/>
      <c r="F218" s="23"/>
      <c r="G218" s="24"/>
      <c r="H218" s="25"/>
    </row>
    <row r="219" spans="1:8" ht="18" x14ac:dyDescent="0.25">
      <c r="A219" s="38"/>
      <c r="B219" s="49"/>
      <c r="C219" s="47"/>
      <c r="D219" s="22"/>
      <c r="E219" s="22"/>
      <c r="F219" s="23"/>
      <c r="G219" s="24"/>
      <c r="H219" s="25"/>
    </row>
    <row r="220" spans="1:8" ht="18" x14ac:dyDescent="0.25">
      <c r="A220" s="38"/>
      <c r="B220" s="49"/>
      <c r="C220" s="47"/>
      <c r="D220" s="22"/>
      <c r="E220" s="22"/>
      <c r="F220" s="23"/>
      <c r="G220" s="24"/>
      <c r="H220" s="25"/>
    </row>
    <row r="221" spans="1:8" ht="18" x14ac:dyDescent="0.25">
      <c r="A221" s="38"/>
      <c r="B221" s="49"/>
      <c r="C221" s="47"/>
      <c r="D221" s="22"/>
      <c r="E221" s="22"/>
      <c r="F221" s="23"/>
      <c r="G221" s="24"/>
      <c r="H221" s="25"/>
    </row>
    <row r="222" spans="1:8" ht="18" x14ac:dyDescent="0.25">
      <c r="A222" s="38"/>
      <c r="B222" s="39"/>
      <c r="C222" s="47"/>
      <c r="D222" s="22"/>
      <c r="E222" s="22"/>
      <c r="F222" s="23"/>
      <c r="G222" s="24"/>
      <c r="H222" s="25"/>
    </row>
    <row r="223" spans="1:8" ht="18.75" customHeight="1" x14ac:dyDescent="0.25">
      <c r="A223" s="244"/>
      <c r="B223" s="244"/>
      <c r="C223" s="244"/>
      <c r="D223" s="244"/>
      <c r="E223" s="244"/>
      <c r="F223" s="244"/>
      <c r="G223" s="37"/>
      <c r="H223" s="25"/>
    </row>
    <row r="224" spans="1:8" ht="18.75" customHeight="1" x14ac:dyDescent="0.25">
      <c r="A224" s="55"/>
      <c r="B224" s="73"/>
      <c r="C224" s="56"/>
      <c r="D224" s="57"/>
      <c r="E224" s="57"/>
      <c r="F224" s="58"/>
      <c r="G224" s="37"/>
      <c r="H224" s="25"/>
    </row>
    <row r="225" spans="1:8" ht="18.75" customHeight="1" x14ac:dyDescent="0.25">
      <c r="A225" s="55"/>
      <c r="B225" s="73"/>
      <c r="C225" s="56"/>
      <c r="D225" s="57"/>
      <c r="E225" s="57"/>
      <c r="F225" s="58"/>
      <c r="G225" s="37"/>
      <c r="H225" s="25"/>
    </row>
    <row r="226" spans="1:8" ht="18.75" customHeight="1" x14ac:dyDescent="0.25">
      <c r="A226" s="245"/>
      <c r="B226" s="245"/>
      <c r="C226" s="245"/>
      <c r="D226" s="245"/>
      <c r="E226" s="245"/>
      <c r="F226" s="245"/>
      <c r="G226" s="59"/>
      <c r="H226" s="25"/>
    </row>
    <row r="227" spans="1:8" ht="18" x14ac:dyDescent="0.25">
      <c r="A227" s="39"/>
      <c r="B227" s="60"/>
      <c r="C227" s="21"/>
      <c r="D227" s="22"/>
      <c r="E227" s="22"/>
      <c r="F227" s="23"/>
      <c r="G227" s="24"/>
      <c r="H227" s="25"/>
    </row>
    <row r="228" spans="1:8" x14ac:dyDescent="0.2">
      <c r="A228" s="242"/>
      <c r="B228" s="242"/>
      <c r="C228" s="242"/>
      <c r="D228" s="242"/>
      <c r="E228" s="242"/>
      <c r="F228" s="242"/>
      <c r="G228" s="242"/>
    </row>
    <row r="229" spans="1:8" ht="18" x14ac:dyDescent="0.25">
      <c r="A229" s="241"/>
      <c r="B229" s="241"/>
      <c r="C229" s="241"/>
      <c r="D229" s="241"/>
      <c r="E229" s="241"/>
      <c r="F229" s="241"/>
      <c r="G229" s="37"/>
    </row>
    <row r="230" spans="1:8" x14ac:dyDescent="0.2">
      <c r="A230" s="75"/>
      <c r="B230" s="72"/>
      <c r="C230" s="21"/>
      <c r="D230" s="22"/>
      <c r="E230" s="22"/>
      <c r="F230" s="23"/>
      <c r="G230" s="24"/>
    </row>
    <row r="231" spans="1:8" x14ac:dyDescent="0.2">
      <c r="A231" s="75"/>
      <c r="B231" s="72"/>
      <c r="C231" s="21"/>
      <c r="D231" s="22"/>
      <c r="E231" s="22"/>
      <c r="F231" s="23"/>
      <c r="G231" s="24"/>
    </row>
    <row r="232" spans="1:8" x14ac:dyDescent="0.2">
      <c r="A232" s="75"/>
      <c r="B232" s="72"/>
      <c r="C232" s="21"/>
      <c r="D232" s="22"/>
      <c r="E232" s="22"/>
      <c r="F232" s="23"/>
      <c r="G232" s="24"/>
    </row>
    <row r="233" spans="1:8" x14ac:dyDescent="0.2">
      <c r="A233" s="75"/>
      <c r="B233" s="72"/>
      <c r="C233" s="21"/>
      <c r="D233" s="22"/>
      <c r="E233" s="22"/>
      <c r="F233" s="23"/>
      <c r="G233" s="24"/>
    </row>
    <row r="234" spans="1:8" x14ac:dyDescent="0.2">
      <c r="A234" s="75"/>
      <c r="B234" s="72"/>
      <c r="C234" s="21"/>
      <c r="D234" s="22"/>
      <c r="E234" s="22"/>
      <c r="F234" s="23"/>
      <c r="G234" s="24"/>
    </row>
    <row r="235" spans="1:8" x14ac:dyDescent="0.2">
      <c r="A235" s="75"/>
      <c r="B235" s="72"/>
      <c r="C235" s="21"/>
      <c r="D235" s="22"/>
      <c r="E235" s="22"/>
      <c r="F235" s="23"/>
      <c r="G235" s="24"/>
    </row>
    <row r="236" spans="1:8" x14ac:dyDescent="0.2">
      <c r="A236" s="75"/>
      <c r="B236" s="72"/>
      <c r="C236" s="21"/>
      <c r="D236" s="22"/>
      <c r="E236" s="22"/>
      <c r="F236" s="23"/>
      <c r="G236" s="24"/>
    </row>
    <row r="237" spans="1:8" x14ac:dyDescent="0.2">
      <c r="A237" s="75"/>
      <c r="B237" s="72"/>
      <c r="C237" s="21"/>
      <c r="D237" s="22"/>
      <c r="E237" s="22"/>
      <c r="F237" s="23"/>
      <c r="G237" s="24"/>
    </row>
    <row r="238" spans="1:8" x14ac:dyDescent="0.2">
      <c r="A238" s="75"/>
      <c r="B238" s="72"/>
      <c r="C238" s="21"/>
      <c r="D238" s="22"/>
      <c r="E238" s="22"/>
      <c r="F238" s="23"/>
      <c r="G238" s="24"/>
    </row>
    <row r="239" spans="1:8" x14ac:dyDescent="0.2">
      <c r="A239" s="75"/>
      <c r="B239" s="72"/>
      <c r="C239" s="21"/>
      <c r="D239" s="22"/>
      <c r="E239" s="22"/>
      <c r="F239" s="23"/>
      <c r="G239" s="24"/>
    </row>
    <row r="240" spans="1:8"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row r="1963" spans="1:7" x14ac:dyDescent="0.2">
      <c r="A1963" s="75"/>
      <c r="B1963" s="72"/>
      <c r="C1963" s="21"/>
      <c r="D1963" s="22"/>
      <c r="E1963" s="22"/>
      <c r="F1963" s="23"/>
      <c r="G1963" s="24"/>
    </row>
    <row r="1964" spans="1:7" x14ac:dyDescent="0.2">
      <c r="A1964" s="75"/>
      <c r="B1964" s="72"/>
      <c r="C1964" s="21"/>
      <c r="D1964" s="22"/>
      <c r="E1964" s="22"/>
      <c r="F1964" s="23"/>
      <c r="G1964" s="24"/>
    </row>
    <row r="1965" spans="1:7" x14ac:dyDescent="0.2">
      <c r="A1965" s="75"/>
      <c r="B1965" s="72"/>
      <c r="C1965" s="21"/>
      <c r="D1965" s="22"/>
      <c r="E1965" s="22"/>
      <c r="F1965" s="23"/>
      <c r="G1965" s="24"/>
    </row>
    <row r="1966" spans="1:7" x14ac:dyDescent="0.2">
      <c r="A1966" s="75"/>
      <c r="B1966" s="72"/>
      <c r="C1966" s="21"/>
      <c r="D1966" s="22"/>
      <c r="E1966" s="22"/>
      <c r="F1966" s="23"/>
      <c r="G1966" s="24"/>
    </row>
    <row r="1967" spans="1:7" x14ac:dyDescent="0.2">
      <c r="A1967" s="75"/>
      <c r="B1967" s="72"/>
      <c r="C1967" s="21"/>
      <c r="D1967" s="22"/>
      <c r="E1967" s="22"/>
      <c r="F1967" s="23"/>
      <c r="G1967" s="24"/>
    </row>
    <row r="1968" spans="1:7" x14ac:dyDescent="0.2">
      <c r="A1968" s="75"/>
      <c r="B1968" s="72"/>
      <c r="C1968" s="21"/>
      <c r="D1968" s="22"/>
      <c r="E1968" s="22"/>
      <c r="F1968" s="23"/>
      <c r="G1968" s="24"/>
    </row>
    <row r="1969" spans="1:7" x14ac:dyDescent="0.2">
      <c r="A1969" s="75"/>
      <c r="B1969" s="72"/>
      <c r="C1969" s="21"/>
      <c r="D1969" s="22"/>
      <c r="E1969" s="22"/>
      <c r="F1969" s="23"/>
      <c r="G1969" s="24"/>
    </row>
    <row r="1970" spans="1:7" x14ac:dyDescent="0.2">
      <c r="A1970" s="75"/>
      <c r="B1970" s="72"/>
      <c r="C1970" s="21"/>
      <c r="D1970" s="22"/>
      <c r="E1970" s="22"/>
      <c r="F1970" s="23"/>
      <c r="G1970" s="24"/>
    </row>
    <row r="1971" spans="1:7" x14ac:dyDescent="0.2">
      <c r="A1971" s="75"/>
      <c r="B1971" s="72"/>
      <c r="C1971" s="21"/>
      <c r="D1971" s="22"/>
      <c r="E1971" s="22"/>
      <c r="F1971" s="23"/>
      <c r="G1971" s="24"/>
    </row>
    <row r="1972" spans="1:7" x14ac:dyDescent="0.2">
      <c r="A1972" s="75"/>
      <c r="B1972" s="72"/>
      <c r="C1972" s="21"/>
      <c r="D1972" s="22"/>
      <c r="E1972" s="22"/>
      <c r="F1972" s="23"/>
      <c r="G1972" s="24"/>
    </row>
    <row r="1973" spans="1:7" x14ac:dyDescent="0.2">
      <c r="A1973" s="75"/>
      <c r="B1973" s="72"/>
      <c r="C1973" s="21"/>
      <c r="D1973" s="22"/>
      <c r="E1973" s="22"/>
      <c r="F1973" s="23"/>
      <c r="G1973" s="24"/>
    </row>
    <row r="1974" spans="1:7" x14ac:dyDescent="0.2">
      <c r="A1974" s="75"/>
      <c r="B1974" s="72"/>
      <c r="C1974" s="21"/>
      <c r="D1974" s="22"/>
      <c r="E1974" s="22"/>
      <c r="F1974" s="23"/>
      <c r="G1974" s="24"/>
    </row>
    <row r="1975" spans="1:7" x14ac:dyDescent="0.2">
      <c r="A1975" s="75"/>
      <c r="B1975" s="72"/>
      <c r="C1975" s="21"/>
      <c r="D1975" s="22"/>
      <c r="E1975" s="22"/>
      <c r="F1975" s="23"/>
      <c r="G1975" s="24"/>
    </row>
    <row r="1976" spans="1:7" x14ac:dyDescent="0.2">
      <c r="A1976" s="75"/>
      <c r="B1976" s="72"/>
      <c r="C1976" s="21"/>
      <c r="D1976" s="22"/>
      <c r="E1976" s="22"/>
      <c r="F1976" s="23"/>
      <c r="G1976" s="24"/>
    </row>
    <row r="1977" spans="1:7" x14ac:dyDescent="0.2">
      <c r="A1977" s="75"/>
      <c r="B1977" s="72"/>
      <c r="C1977" s="21"/>
      <c r="D1977" s="22"/>
      <c r="E1977" s="22"/>
      <c r="F1977" s="23"/>
      <c r="G1977" s="24"/>
    </row>
    <row r="1978" spans="1:7" x14ac:dyDescent="0.2">
      <c r="A1978" s="75"/>
      <c r="B1978" s="72"/>
      <c r="C1978" s="21"/>
      <c r="D1978" s="22"/>
      <c r="E1978" s="22"/>
      <c r="F1978" s="23"/>
      <c r="G1978" s="24"/>
    </row>
    <row r="1979" spans="1:7" x14ac:dyDescent="0.2">
      <c r="A1979" s="75"/>
      <c r="B1979" s="72"/>
      <c r="C1979" s="21"/>
      <c r="D1979" s="22"/>
      <c r="E1979" s="22"/>
      <c r="F1979" s="23"/>
      <c r="G1979" s="24"/>
    </row>
    <row r="1980" spans="1:7" x14ac:dyDescent="0.2">
      <c r="A1980" s="75"/>
      <c r="B1980" s="72"/>
      <c r="C1980" s="21"/>
      <c r="D1980" s="22"/>
      <c r="E1980" s="22"/>
      <c r="F1980" s="23"/>
      <c r="G1980" s="24"/>
    </row>
    <row r="1981" spans="1:7" x14ac:dyDescent="0.2">
      <c r="A1981" s="75"/>
      <c r="B1981" s="72"/>
      <c r="C1981" s="21"/>
      <c r="D1981" s="22"/>
      <c r="E1981" s="22"/>
      <c r="F1981" s="23"/>
      <c r="G1981" s="24"/>
    </row>
    <row r="1982" spans="1:7" x14ac:dyDescent="0.2">
      <c r="A1982" s="75"/>
      <c r="B1982" s="72"/>
      <c r="C1982" s="21"/>
      <c r="D1982" s="22"/>
      <c r="E1982" s="22"/>
      <c r="F1982" s="23"/>
      <c r="G1982" s="24"/>
    </row>
    <row r="1983" spans="1:7" x14ac:dyDescent="0.2">
      <c r="A1983" s="75"/>
      <c r="B1983" s="72"/>
      <c r="C1983" s="21"/>
      <c r="D1983" s="22"/>
      <c r="E1983" s="22"/>
      <c r="F1983" s="23"/>
      <c r="G1983" s="24"/>
    </row>
    <row r="1984" spans="1:7" x14ac:dyDescent="0.2">
      <c r="A1984" s="75"/>
      <c r="B1984" s="72"/>
      <c r="C1984" s="21"/>
      <c r="D1984" s="22"/>
      <c r="E1984" s="22"/>
      <c r="F1984" s="23"/>
      <c r="G1984" s="24"/>
    </row>
    <row r="1985" spans="1:7" x14ac:dyDescent="0.2">
      <c r="A1985" s="75"/>
      <c r="B1985" s="72"/>
      <c r="C1985" s="21"/>
      <c r="D1985" s="22"/>
      <c r="E1985" s="22"/>
      <c r="F1985" s="23"/>
      <c r="G1985" s="24"/>
    </row>
    <row r="1986" spans="1:7" x14ac:dyDescent="0.2">
      <c r="A1986" s="75"/>
      <c r="B1986" s="72"/>
      <c r="C1986" s="21"/>
      <c r="D1986" s="22"/>
      <c r="E1986" s="22"/>
      <c r="F1986" s="23"/>
      <c r="G1986" s="24"/>
    </row>
    <row r="1987" spans="1:7" x14ac:dyDescent="0.2">
      <c r="A1987" s="75"/>
      <c r="B1987" s="72"/>
      <c r="C1987" s="21"/>
      <c r="D1987" s="22"/>
      <c r="E1987" s="22"/>
      <c r="F1987" s="23"/>
      <c r="G1987" s="24"/>
    </row>
    <row r="1988" spans="1:7" x14ac:dyDescent="0.2">
      <c r="A1988" s="75"/>
      <c r="B1988" s="72"/>
      <c r="C1988" s="21"/>
      <c r="D1988" s="22"/>
      <c r="E1988" s="22"/>
      <c r="F1988" s="23"/>
      <c r="G1988" s="24"/>
    </row>
    <row r="1989" spans="1:7" x14ac:dyDescent="0.2">
      <c r="A1989" s="75"/>
      <c r="B1989" s="72"/>
      <c r="C1989" s="21"/>
      <c r="D1989" s="22"/>
      <c r="E1989" s="22"/>
      <c r="F1989" s="23"/>
      <c r="G1989" s="24"/>
    </row>
    <row r="1990" spans="1:7" x14ac:dyDescent="0.2">
      <c r="A1990" s="75"/>
      <c r="B1990" s="72"/>
      <c r="C1990" s="21"/>
      <c r="D1990" s="22"/>
      <c r="E1990" s="22"/>
      <c r="F1990" s="23"/>
      <c r="G1990" s="24"/>
    </row>
    <row r="1991" spans="1:7" x14ac:dyDescent="0.2">
      <c r="A1991" s="75"/>
      <c r="B1991" s="72"/>
      <c r="C1991" s="21"/>
      <c r="D1991" s="22"/>
      <c r="E1991" s="22"/>
      <c r="F1991" s="23"/>
      <c r="G1991" s="24"/>
    </row>
    <row r="1992" spans="1:7" x14ac:dyDescent="0.2">
      <c r="A1992" s="75"/>
      <c r="B1992" s="72"/>
      <c r="C1992" s="21"/>
      <c r="D1992" s="22"/>
      <c r="E1992" s="22"/>
      <c r="F1992" s="23"/>
      <c r="G1992" s="24"/>
    </row>
    <row r="1993" spans="1:7" x14ac:dyDescent="0.2">
      <c r="A1993" s="75"/>
      <c r="B1993" s="72"/>
      <c r="C1993" s="21"/>
      <c r="D1993" s="22"/>
      <c r="E1993" s="22"/>
      <c r="F1993" s="23"/>
      <c r="G1993" s="24"/>
    </row>
    <row r="1994" spans="1:7" x14ac:dyDescent="0.2">
      <c r="A1994" s="75"/>
      <c r="B1994" s="72"/>
      <c r="C1994" s="21"/>
      <c r="D1994" s="22"/>
      <c r="E1994" s="22"/>
      <c r="F1994" s="23"/>
      <c r="G1994" s="24"/>
    </row>
    <row r="1995" spans="1:7" x14ac:dyDescent="0.2">
      <c r="A1995" s="75"/>
      <c r="B1995" s="72"/>
      <c r="C1995" s="21"/>
      <c r="D1995" s="22"/>
      <c r="E1995" s="22"/>
      <c r="F1995" s="23"/>
      <c r="G1995" s="24"/>
    </row>
    <row r="1996" spans="1:7" x14ac:dyDescent="0.2">
      <c r="A1996" s="75"/>
      <c r="B1996" s="72"/>
      <c r="C1996" s="21"/>
      <c r="D1996" s="22"/>
      <c r="E1996" s="22"/>
      <c r="F1996" s="23"/>
      <c r="G1996" s="24"/>
    </row>
    <row r="1997" spans="1:7" x14ac:dyDescent="0.2">
      <c r="A1997" s="75"/>
      <c r="B1997" s="72"/>
      <c r="C1997" s="21"/>
      <c r="D1997" s="22"/>
      <c r="E1997" s="22"/>
      <c r="F1997" s="23"/>
      <c r="G1997" s="24"/>
    </row>
    <row r="1998" spans="1:7" x14ac:dyDescent="0.2">
      <c r="A1998" s="75"/>
      <c r="B1998" s="72"/>
      <c r="C1998" s="21"/>
      <c r="D1998" s="22"/>
      <c r="E1998" s="22"/>
      <c r="F1998" s="23"/>
      <c r="G1998" s="24"/>
    </row>
    <row r="1999" spans="1:7" x14ac:dyDescent="0.2">
      <c r="A1999" s="75"/>
      <c r="B1999" s="72"/>
      <c r="C1999" s="21"/>
      <c r="D1999" s="22"/>
      <c r="E1999" s="22"/>
      <c r="F1999" s="23"/>
      <c r="G1999" s="24"/>
    </row>
    <row r="2000" spans="1:7" x14ac:dyDescent="0.2">
      <c r="A2000" s="75"/>
      <c r="B2000" s="72"/>
      <c r="C2000" s="21"/>
      <c r="D2000" s="22"/>
      <c r="E2000" s="22"/>
      <c r="F2000" s="23"/>
      <c r="G2000" s="24"/>
    </row>
    <row r="2001" spans="1:7" x14ac:dyDescent="0.2">
      <c r="A2001" s="75"/>
      <c r="B2001" s="72"/>
      <c r="C2001" s="21"/>
      <c r="D2001" s="22"/>
      <c r="E2001" s="22"/>
      <c r="F2001" s="23"/>
      <c r="G2001" s="24"/>
    </row>
    <row r="2002" spans="1:7" x14ac:dyDescent="0.2">
      <c r="A2002" s="75"/>
      <c r="B2002" s="72"/>
      <c r="C2002" s="21"/>
      <c r="D2002" s="22"/>
      <c r="E2002" s="22"/>
      <c r="F2002" s="23"/>
      <c r="G2002" s="24"/>
    </row>
    <row r="2003" spans="1:7" x14ac:dyDescent="0.2">
      <c r="A2003" s="75"/>
      <c r="B2003" s="72"/>
      <c r="C2003" s="21"/>
      <c r="D2003" s="22"/>
      <c r="E2003" s="22"/>
      <c r="F2003" s="23"/>
      <c r="G2003" s="24"/>
    </row>
    <row r="2004" spans="1:7" x14ac:dyDescent="0.2">
      <c r="A2004" s="75"/>
      <c r="B2004" s="72"/>
      <c r="C2004" s="21"/>
      <c r="D2004" s="22"/>
      <c r="E2004" s="22"/>
      <c r="F2004" s="23"/>
      <c r="G2004" s="24"/>
    </row>
    <row r="2005" spans="1:7" x14ac:dyDescent="0.2">
      <c r="A2005" s="75"/>
      <c r="B2005" s="72"/>
      <c r="C2005" s="21"/>
      <c r="D2005" s="22"/>
      <c r="E2005" s="22"/>
      <c r="F2005" s="23"/>
      <c r="G2005" s="24"/>
    </row>
    <row r="2006" spans="1:7" x14ac:dyDescent="0.2">
      <c r="A2006" s="75"/>
      <c r="B2006" s="72"/>
      <c r="C2006" s="21"/>
      <c r="D2006" s="22"/>
      <c r="E2006" s="22"/>
      <c r="F2006" s="23"/>
      <c r="G2006" s="24"/>
    </row>
    <row r="2007" spans="1:7" x14ac:dyDescent="0.2">
      <c r="A2007" s="75"/>
      <c r="B2007" s="72"/>
      <c r="C2007" s="21"/>
      <c r="D2007" s="22"/>
      <c r="E2007" s="22"/>
      <c r="F2007" s="23"/>
      <c r="G2007" s="24"/>
    </row>
    <row r="2008" spans="1:7" x14ac:dyDescent="0.2">
      <c r="A2008" s="75"/>
      <c r="B2008" s="72"/>
      <c r="C2008" s="21"/>
      <c r="D2008" s="22"/>
      <c r="E2008" s="22"/>
      <c r="F2008" s="23"/>
      <c r="G2008" s="24"/>
    </row>
    <row r="2009" spans="1:7" x14ac:dyDescent="0.2">
      <c r="A2009" s="75"/>
      <c r="B2009" s="72"/>
      <c r="C2009" s="21"/>
      <c r="D2009" s="22"/>
      <c r="E2009" s="22"/>
      <c r="F2009" s="23"/>
      <c r="G2009" s="24"/>
    </row>
    <row r="2010" spans="1:7" x14ac:dyDescent="0.2">
      <c r="A2010" s="75"/>
      <c r="B2010" s="72"/>
      <c r="C2010" s="21"/>
      <c r="D2010" s="22"/>
      <c r="E2010" s="22"/>
      <c r="F2010" s="23"/>
      <c r="G2010" s="24"/>
    </row>
    <row r="2011" spans="1:7" x14ac:dyDescent="0.2">
      <c r="A2011" s="75"/>
      <c r="B2011" s="72"/>
      <c r="C2011" s="21"/>
      <c r="D2011" s="22"/>
      <c r="E2011" s="22"/>
      <c r="F2011" s="23"/>
      <c r="G2011" s="24"/>
    </row>
    <row r="2012" spans="1:7" x14ac:dyDescent="0.2">
      <c r="A2012" s="75"/>
      <c r="B2012" s="72"/>
      <c r="C2012" s="21"/>
      <c r="D2012" s="22"/>
      <c r="E2012" s="22"/>
      <c r="F2012" s="23"/>
      <c r="G2012" s="24"/>
    </row>
    <row r="2013" spans="1:7" x14ac:dyDescent="0.2">
      <c r="A2013" s="75"/>
      <c r="B2013" s="72"/>
      <c r="C2013" s="21"/>
      <c r="D2013" s="22"/>
      <c r="E2013" s="22"/>
      <c r="F2013" s="23"/>
      <c r="G2013" s="24"/>
    </row>
    <row r="2014" spans="1:7" x14ac:dyDescent="0.2">
      <c r="A2014" s="75"/>
      <c r="B2014" s="72"/>
      <c r="C2014" s="21"/>
      <c r="D2014" s="22"/>
      <c r="E2014" s="22"/>
      <c r="F2014" s="23"/>
      <c r="G2014" s="24"/>
    </row>
    <row r="2015" spans="1:7" x14ac:dyDescent="0.2">
      <c r="A2015" s="75"/>
      <c r="B2015" s="72"/>
      <c r="C2015" s="21"/>
      <c r="D2015" s="22"/>
      <c r="E2015" s="22"/>
      <c r="F2015" s="23"/>
      <c r="G2015" s="24"/>
    </row>
    <row r="2016" spans="1:7" x14ac:dyDescent="0.2">
      <c r="A2016" s="75"/>
      <c r="B2016" s="72"/>
      <c r="C2016" s="21"/>
      <c r="D2016" s="22"/>
      <c r="E2016" s="22"/>
      <c r="F2016" s="23"/>
      <c r="G2016" s="24"/>
    </row>
    <row r="2017" spans="1:7" x14ac:dyDescent="0.2">
      <c r="A2017" s="75"/>
      <c r="B2017" s="72"/>
      <c r="C2017" s="21"/>
      <c r="D2017" s="22"/>
      <c r="E2017" s="22"/>
      <c r="F2017" s="23"/>
      <c r="G2017" s="24"/>
    </row>
    <row r="2018" spans="1:7" x14ac:dyDescent="0.2">
      <c r="A2018" s="75"/>
      <c r="B2018" s="72"/>
      <c r="C2018" s="21"/>
      <c r="D2018" s="22"/>
      <c r="E2018" s="22"/>
      <c r="F2018" s="23"/>
      <c r="G2018" s="24"/>
    </row>
    <row r="2019" spans="1:7" x14ac:dyDescent="0.2">
      <c r="A2019" s="75"/>
      <c r="B2019" s="72"/>
      <c r="C2019" s="21"/>
      <c r="D2019" s="22"/>
      <c r="E2019" s="22"/>
      <c r="F2019" s="23"/>
      <c r="G2019" s="24"/>
    </row>
    <row r="2020" spans="1:7" x14ac:dyDescent="0.2">
      <c r="A2020" s="75"/>
      <c r="B2020" s="72"/>
      <c r="C2020" s="21"/>
      <c r="D2020" s="22"/>
      <c r="E2020" s="22"/>
      <c r="F2020" s="23"/>
      <c r="G2020" s="24"/>
    </row>
    <row r="2021" spans="1:7" x14ac:dyDescent="0.2">
      <c r="A2021" s="75"/>
      <c r="B2021" s="72"/>
      <c r="C2021" s="21"/>
      <c r="D2021" s="22"/>
      <c r="E2021" s="22"/>
      <c r="F2021" s="23"/>
      <c r="G2021" s="24"/>
    </row>
    <row r="2022" spans="1:7" x14ac:dyDescent="0.2">
      <c r="A2022" s="75"/>
      <c r="B2022" s="72"/>
      <c r="C2022" s="21"/>
      <c r="D2022" s="22"/>
      <c r="E2022" s="22"/>
      <c r="F2022" s="23"/>
      <c r="G2022" s="24"/>
    </row>
    <row r="2023" spans="1:7" x14ac:dyDescent="0.2">
      <c r="A2023" s="75"/>
      <c r="B2023" s="72"/>
      <c r="C2023" s="21"/>
      <c r="D2023" s="22"/>
      <c r="E2023" s="22"/>
      <c r="F2023" s="23"/>
      <c r="G2023" s="24"/>
    </row>
    <row r="2024" spans="1:7" x14ac:dyDescent="0.2">
      <c r="A2024" s="75"/>
      <c r="B2024" s="72"/>
      <c r="C2024" s="21"/>
      <c r="D2024" s="22"/>
      <c r="E2024" s="22"/>
      <c r="F2024" s="23"/>
      <c r="G2024" s="24"/>
    </row>
    <row r="2025" spans="1:7" x14ac:dyDescent="0.2">
      <c r="A2025" s="75"/>
      <c r="B2025" s="72"/>
      <c r="C2025" s="21"/>
      <c r="D2025" s="22"/>
      <c r="E2025" s="22"/>
      <c r="F2025" s="23"/>
      <c r="G2025" s="24"/>
    </row>
    <row r="2026" spans="1:7" x14ac:dyDescent="0.2">
      <c r="A2026" s="75"/>
      <c r="B2026" s="72"/>
      <c r="C2026" s="21"/>
      <c r="D2026" s="22"/>
      <c r="E2026" s="22"/>
      <c r="F2026" s="23"/>
      <c r="G2026" s="24"/>
    </row>
    <row r="2027" spans="1:7" x14ac:dyDescent="0.2">
      <c r="A2027" s="75"/>
      <c r="B2027" s="72"/>
      <c r="C2027" s="21"/>
      <c r="D2027" s="22"/>
      <c r="E2027" s="22"/>
      <c r="F2027" s="23"/>
      <c r="G2027" s="24"/>
    </row>
    <row r="2028" spans="1:7" x14ac:dyDescent="0.2">
      <c r="A2028" s="75"/>
      <c r="B2028" s="72"/>
      <c r="C2028" s="21"/>
      <c r="D2028" s="22"/>
      <c r="E2028" s="22"/>
      <c r="F2028" s="23"/>
      <c r="G2028" s="24"/>
    </row>
    <row r="2029" spans="1:7" x14ac:dyDescent="0.2">
      <c r="A2029" s="75"/>
      <c r="B2029" s="72"/>
      <c r="C2029" s="21"/>
      <c r="D2029" s="22"/>
      <c r="E2029" s="22"/>
      <c r="F2029" s="23"/>
      <c r="G2029" s="24"/>
    </row>
    <row r="2030" spans="1:7" x14ac:dyDescent="0.2">
      <c r="A2030" s="75"/>
      <c r="B2030" s="72"/>
      <c r="C2030" s="21"/>
      <c r="D2030" s="22"/>
      <c r="E2030" s="22"/>
      <c r="F2030" s="23"/>
      <c r="G2030" s="24"/>
    </row>
    <row r="2031" spans="1:7" x14ac:dyDescent="0.2">
      <c r="A2031" s="75"/>
      <c r="B2031" s="72"/>
      <c r="C2031" s="21"/>
      <c r="D2031" s="22"/>
      <c r="E2031" s="22"/>
      <c r="F2031" s="23"/>
      <c r="G2031" s="24"/>
    </row>
    <row r="2032" spans="1:7" x14ac:dyDescent="0.2">
      <c r="A2032" s="75"/>
      <c r="B2032" s="72"/>
      <c r="C2032" s="21"/>
      <c r="D2032" s="22"/>
      <c r="E2032" s="22"/>
      <c r="F2032" s="23"/>
      <c r="G2032" s="24"/>
    </row>
    <row r="2033" spans="1:7" x14ac:dyDescent="0.2">
      <c r="A2033" s="75"/>
      <c r="B2033" s="72"/>
      <c r="C2033" s="21"/>
      <c r="D2033" s="22"/>
      <c r="E2033" s="22"/>
      <c r="F2033" s="23"/>
      <c r="G2033" s="24"/>
    </row>
    <row r="2034" spans="1:7" x14ac:dyDescent="0.2">
      <c r="A2034" s="75"/>
      <c r="B2034" s="72"/>
      <c r="C2034" s="21"/>
      <c r="D2034" s="22"/>
      <c r="E2034" s="22"/>
      <c r="F2034" s="23"/>
      <c r="G2034" s="24"/>
    </row>
    <row r="2035" spans="1:7" x14ac:dyDescent="0.2">
      <c r="A2035" s="75"/>
      <c r="B2035" s="72"/>
      <c r="C2035" s="21"/>
      <c r="D2035" s="22"/>
      <c r="E2035" s="22"/>
      <c r="F2035" s="23"/>
      <c r="G2035" s="24"/>
    </row>
    <row r="2036" spans="1:7" x14ac:dyDescent="0.2">
      <c r="A2036" s="75"/>
      <c r="B2036" s="72"/>
      <c r="C2036" s="21"/>
      <c r="D2036" s="22"/>
      <c r="E2036" s="22"/>
      <c r="F2036" s="23"/>
      <c r="G2036" s="24"/>
    </row>
    <row r="2037" spans="1:7" x14ac:dyDescent="0.2">
      <c r="A2037" s="75"/>
      <c r="B2037" s="72"/>
      <c r="C2037" s="21"/>
      <c r="D2037" s="22"/>
      <c r="E2037" s="22"/>
      <c r="F2037" s="23"/>
      <c r="G2037" s="24"/>
    </row>
    <row r="2038" spans="1:7" x14ac:dyDescent="0.2">
      <c r="A2038" s="75"/>
      <c r="B2038" s="72"/>
      <c r="C2038" s="21"/>
      <c r="D2038" s="22"/>
      <c r="E2038" s="22"/>
      <c r="F2038" s="23"/>
      <c r="G2038" s="24"/>
    </row>
    <row r="2039" spans="1:7" x14ac:dyDescent="0.2">
      <c r="A2039" s="75"/>
      <c r="B2039" s="72"/>
      <c r="C2039" s="21"/>
      <c r="D2039" s="22"/>
      <c r="E2039" s="22"/>
      <c r="F2039" s="23"/>
      <c r="G2039" s="24"/>
    </row>
    <row r="2040" spans="1:7" x14ac:dyDescent="0.2">
      <c r="A2040" s="75"/>
      <c r="B2040" s="72"/>
      <c r="C2040" s="21"/>
      <c r="D2040" s="22"/>
      <c r="E2040" s="22"/>
      <c r="F2040" s="23"/>
      <c r="G2040" s="24"/>
    </row>
    <row r="2041" spans="1:7" x14ac:dyDescent="0.2">
      <c r="A2041" s="75"/>
      <c r="B2041" s="72"/>
      <c r="C2041" s="21"/>
      <c r="D2041" s="22"/>
      <c r="E2041" s="22"/>
      <c r="F2041" s="23"/>
      <c r="G2041" s="24"/>
    </row>
    <row r="2042" spans="1:7" x14ac:dyDescent="0.2">
      <c r="A2042" s="75"/>
      <c r="B2042" s="72"/>
      <c r="C2042" s="21"/>
      <c r="D2042" s="22"/>
      <c r="E2042" s="22"/>
      <c r="F2042" s="23"/>
      <c r="G2042" s="24"/>
    </row>
    <row r="2043" spans="1:7" x14ac:dyDescent="0.2">
      <c r="A2043" s="75"/>
      <c r="B2043" s="72"/>
      <c r="C2043" s="21"/>
      <c r="D2043" s="22"/>
      <c r="E2043" s="22"/>
      <c r="F2043" s="23"/>
      <c r="G2043" s="24"/>
    </row>
    <row r="2044" spans="1:7" x14ac:dyDescent="0.2">
      <c r="A2044" s="75"/>
      <c r="B2044" s="72"/>
      <c r="C2044" s="21"/>
      <c r="D2044" s="22"/>
      <c r="E2044" s="22"/>
      <c r="F2044" s="23"/>
      <c r="G2044" s="24"/>
    </row>
    <row r="2045" spans="1:7" x14ac:dyDescent="0.2">
      <c r="A2045" s="75"/>
      <c r="B2045" s="72"/>
      <c r="C2045" s="21"/>
      <c r="D2045" s="22"/>
      <c r="E2045" s="22"/>
      <c r="F2045" s="23"/>
      <c r="G2045" s="24"/>
    </row>
    <row r="2046" spans="1:7" x14ac:dyDescent="0.2">
      <c r="A2046" s="75"/>
      <c r="B2046" s="72"/>
      <c r="C2046" s="21"/>
      <c r="D2046" s="22"/>
      <c r="E2046" s="22"/>
      <c r="F2046" s="23"/>
      <c r="G2046" s="24"/>
    </row>
    <row r="2047" spans="1:7" x14ac:dyDescent="0.2">
      <c r="A2047" s="75"/>
      <c r="B2047" s="72"/>
      <c r="C2047" s="21"/>
      <c r="D2047" s="22"/>
      <c r="E2047" s="22"/>
      <c r="F2047" s="23"/>
      <c r="G2047" s="24"/>
    </row>
    <row r="2048" spans="1:7" x14ac:dyDescent="0.2">
      <c r="A2048" s="75"/>
      <c r="B2048" s="72"/>
      <c r="C2048" s="21"/>
      <c r="D2048" s="22"/>
      <c r="E2048" s="22"/>
      <c r="F2048" s="23"/>
      <c r="G2048" s="24"/>
    </row>
    <row r="2049" spans="1:7" x14ac:dyDescent="0.2">
      <c r="A2049" s="75"/>
      <c r="B2049" s="72"/>
      <c r="C2049" s="21"/>
      <c r="D2049" s="22"/>
      <c r="E2049" s="22"/>
      <c r="F2049" s="23"/>
      <c r="G2049" s="24"/>
    </row>
    <row r="2050" spans="1:7" x14ac:dyDescent="0.2">
      <c r="A2050" s="75"/>
      <c r="B2050" s="72"/>
      <c r="C2050" s="21"/>
      <c r="D2050" s="22"/>
      <c r="E2050" s="22"/>
      <c r="F2050" s="23"/>
      <c r="G2050" s="24"/>
    </row>
    <row r="2051" spans="1:7" x14ac:dyDescent="0.2">
      <c r="A2051" s="75"/>
      <c r="B2051" s="72"/>
      <c r="C2051" s="21"/>
      <c r="D2051" s="22"/>
      <c r="E2051" s="22"/>
      <c r="F2051" s="23"/>
      <c r="G2051" s="24"/>
    </row>
    <row r="2052" spans="1:7" x14ac:dyDescent="0.2">
      <c r="A2052" s="75"/>
      <c r="B2052" s="72"/>
      <c r="C2052" s="21"/>
      <c r="D2052" s="22"/>
      <c r="E2052" s="22"/>
      <c r="F2052" s="23"/>
      <c r="G2052" s="24"/>
    </row>
    <row r="2053" spans="1:7" x14ac:dyDescent="0.2">
      <c r="A2053" s="75"/>
      <c r="B2053" s="72"/>
      <c r="C2053" s="21"/>
      <c r="D2053" s="22"/>
      <c r="E2053" s="22"/>
      <c r="F2053" s="23"/>
      <c r="G2053" s="24"/>
    </row>
    <row r="2054" spans="1:7" x14ac:dyDescent="0.2">
      <c r="A2054" s="75"/>
      <c r="B2054" s="72"/>
      <c r="C2054" s="21"/>
      <c r="D2054" s="22"/>
      <c r="E2054" s="22"/>
      <c r="F2054" s="23"/>
      <c r="G2054" s="24"/>
    </row>
  </sheetData>
  <sheetProtection algorithmName="SHA-512" hashValue="sEfqI6pq3SPXjoJG0kyX2Al/1a0Pfy7UgA9WJajT8BP5yE+/SbCqhT0pjo6sqyX1eLtOuyfTexfXcm3h2LoMlg==" saltValue="SzQHASjcjlnldvD6TqzDHA==" spinCount="100000" sheet="1" objects="1" scenarios="1"/>
  <mergeCells count="9">
    <mergeCell ref="A229:F229"/>
    <mergeCell ref="B1:G1"/>
    <mergeCell ref="A155:F155"/>
    <mergeCell ref="A185:F185"/>
    <mergeCell ref="A223:F223"/>
    <mergeCell ref="A226:F226"/>
    <mergeCell ref="A228:G228"/>
    <mergeCell ref="A118:D118"/>
    <mergeCell ref="E118:F118"/>
  </mergeCells>
  <conditionalFormatting sqref="A4:A5">
    <cfRule type="expression" dxfId="9" priority="2">
      <formula>CELL("protect", INDIRECT(ADDRESS(ROW(),COLUMN())))=0</formula>
    </cfRule>
  </conditionalFormatting>
  <conditionalFormatting sqref="A7:A117">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4:E5 E7:E56 E58:E117" xr:uid="{FAD2E897-B940-46BD-A48E-1B1CABB2714B}">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B876F-B7A0-49E4-9B71-87C977D55116}">
  <sheetPr>
    <tabColor rgb="FF0070C0"/>
  </sheetPr>
  <dimension ref="A1:H1956"/>
  <sheetViews>
    <sheetView view="pageBreakPreview" zoomScaleNormal="100" zoomScaleSheetLayoutView="100" workbookViewId="0">
      <pane ySplit="2" topLeftCell="A14" activePane="bottomLeft" state="frozen"/>
      <selection activeCell="E11" sqref="E11"/>
      <selection pane="bottomLeft" activeCell="K21" sqref="K21"/>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5703125" style="64" customWidth="1"/>
    <col min="6" max="6" width="12.570312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475</v>
      </c>
      <c r="B3" s="147" t="s">
        <v>631</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477</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632</v>
      </c>
      <c r="C8" s="86"/>
      <c r="D8" s="20"/>
      <c r="E8" s="20"/>
      <c r="F8" s="154"/>
      <c r="G8" s="155"/>
    </row>
    <row r="9" spans="1:7" ht="120" customHeight="1" x14ac:dyDescent="0.2">
      <c r="A9" s="117">
        <f>IF(D9="","",MAX($A$2:A8)+1)</f>
        <v>1</v>
      </c>
      <c r="B9" s="164" t="s">
        <v>633</v>
      </c>
      <c r="C9" s="86" t="s">
        <v>634</v>
      </c>
      <c r="D9" s="20">
        <v>1200</v>
      </c>
      <c r="E9" s="157">
        <v>0</v>
      </c>
      <c r="F9" s="154">
        <f t="shared" ref="F9:F19" si="0">IF(ISNUMBER(E9),IF(E9&gt;0,ROUND(E9,2),0),0)</f>
        <v>0</v>
      </c>
      <c r="G9" s="155">
        <f t="shared" ref="G9:G19" si="1">ROUND(D9*F9,2)</f>
        <v>0</v>
      </c>
    </row>
    <row r="10" spans="1:7" ht="114" customHeight="1" x14ac:dyDescent="0.2">
      <c r="A10" s="117">
        <f>IF(D10="","",MAX($A$2:A9)+1)</f>
        <v>2</v>
      </c>
      <c r="B10" s="164" t="s">
        <v>635</v>
      </c>
      <c r="C10" s="86" t="s">
        <v>634</v>
      </c>
      <c r="D10" s="20">
        <v>1200</v>
      </c>
      <c r="E10" s="157">
        <v>0</v>
      </c>
      <c r="F10" s="154">
        <f t="shared" si="0"/>
        <v>0</v>
      </c>
      <c r="G10" s="155">
        <f t="shared" si="1"/>
        <v>0</v>
      </c>
    </row>
    <row r="11" spans="1:7" ht="99.75" x14ac:dyDescent="0.2">
      <c r="A11" s="117">
        <f>IF(D11="","",MAX($A$2:A10)+1)</f>
        <v>3</v>
      </c>
      <c r="B11" s="164" t="s">
        <v>636</v>
      </c>
      <c r="C11" s="86" t="s">
        <v>634</v>
      </c>
      <c r="D11" s="20">
        <v>55</v>
      </c>
      <c r="E11" s="157">
        <v>0</v>
      </c>
      <c r="F11" s="154">
        <f t="shared" si="0"/>
        <v>0</v>
      </c>
      <c r="G11" s="155">
        <f t="shared" si="1"/>
        <v>0</v>
      </c>
    </row>
    <row r="12" spans="1:7" ht="99.75" x14ac:dyDescent="0.2">
      <c r="A12" s="117">
        <f>IF(D12="","",MAX($A$2:A11)+1)</f>
        <v>4</v>
      </c>
      <c r="B12" s="164" t="s">
        <v>637</v>
      </c>
      <c r="C12" s="86" t="s">
        <v>634</v>
      </c>
      <c r="D12" s="20">
        <v>55</v>
      </c>
      <c r="E12" s="157">
        <v>0</v>
      </c>
      <c r="F12" s="154">
        <f t="shared" si="0"/>
        <v>0</v>
      </c>
      <c r="G12" s="155">
        <f t="shared" si="1"/>
        <v>0</v>
      </c>
    </row>
    <row r="13" spans="1:7" s="165" customFormat="1" ht="171" x14ac:dyDescent="0.2">
      <c r="A13" s="117">
        <f>IF(D13="","",MAX($A$2:A12)+1)</f>
        <v>5</v>
      </c>
      <c r="B13" s="100" t="s">
        <v>638</v>
      </c>
      <c r="C13" s="86" t="s">
        <v>634</v>
      </c>
      <c r="D13" s="20">
        <v>1275</v>
      </c>
      <c r="E13" s="157">
        <v>0</v>
      </c>
      <c r="F13" s="154">
        <f t="shared" si="0"/>
        <v>0</v>
      </c>
      <c r="G13" s="155">
        <f t="shared" si="1"/>
        <v>0</v>
      </c>
    </row>
    <row r="14" spans="1:7" ht="128.25" x14ac:dyDescent="0.2">
      <c r="A14" s="117">
        <f>IF(D14="","",MAX($A$2:A13)+1)</f>
        <v>6</v>
      </c>
      <c r="B14" s="166" t="s">
        <v>639</v>
      </c>
      <c r="C14" s="86" t="s">
        <v>634</v>
      </c>
      <c r="D14" s="20">
        <v>20</v>
      </c>
      <c r="E14" s="157">
        <v>0</v>
      </c>
      <c r="F14" s="154">
        <f t="shared" si="0"/>
        <v>0</v>
      </c>
      <c r="G14" s="155">
        <f t="shared" si="1"/>
        <v>0</v>
      </c>
    </row>
    <row r="15" spans="1:7" ht="128.25" x14ac:dyDescent="0.2">
      <c r="A15" s="117">
        <f>IF(D15="","",MAX($A$2:A14)+1)</f>
        <v>7</v>
      </c>
      <c r="B15" s="166" t="s">
        <v>640</v>
      </c>
      <c r="C15" s="86" t="s">
        <v>634</v>
      </c>
      <c r="D15" s="20">
        <v>20</v>
      </c>
      <c r="E15" s="157">
        <v>0</v>
      </c>
      <c r="F15" s="154">
        <f t="shared" si="0"/>
        <v>0</v>
      </c>
      <c r="G15" s="155">
        <f t="shared" si="1"/>
        <v>0</v>
      </c>
    </row>
    <row r="16" spans="1:7" ht="115.5" x14ac:dyDescent="0.2">
      <c r="A16" s="117">
        <f>IF(D16="","",MAX($A$2:A15)+1)</f>
        <v>8</v>
      </c>
      <c r="B16" s="166" t="s">
        <v>641</v>
      </c>
      <c r="C16" s="86" t="s">
        <v>634</v>
      </c>
      <c r="D16" s="20">
        <v>30</v>
      </c>
      <c r="E16" s="157">
        <v>0</v>
      </c>
      <c r="F16" s="154">
        <f t="shared" si="0"/>
        <v>0</v>
      </c>
      <c r="G16" s="155">
        <f t="shared" si="1"/>
        <v>0</v>
      </c>
    </row>
    <row r="17" spans="1:8" ht="25.7" customHeight="1" x14ac:dyDescent="0.2">
      <c r="A17" s="117">
        <f>IF(D17="","",MAX($A$2:A16)+1)</f>
        <v>9</v>
      </c>
      <c r="B17" s="166" t="s">
        <v>642</v>
      </c>
      <c r="C17" s="86" t="s">
        <v>532</v>
      </c>
      <c r="D17" s="20">
        <v>50</v>
      </c>
      <c r="E17" s="157">
        <v>0</v>
      </c>
      <c r="F17" s="154">
        <f t="shared" si="0"/>
        <v>0</v>
      </c>
      <c r="G17" s="155">
        <f t="shared" si="1"/>
        <v>0</v>
      </c>
    </row>
    <row r="18" spans="1:8" ht="42" customHeight="1" x14ac:dyDescent="0.2">
      <c r="A18" s="117">
        <f>IF(D18="","",MAX($A$2:A17)+1)</f>
        <v>10</v>
      </c>
      <c r="B18" s="166" t="s">
        <v>643</v>
      </c>
      <c r="C18" s="86" t="s">
        <v>481</v>
      </c>
      <c r="D18" s="20">
        <v>1</v>
      </c>
      <c r="E18" s="157">
        <v>0</v>
      </c>
      <c r="F18" s="154">
        <f t="shared" si="0"/>
        <v>0</v>
      </c>
      <c r="G18" s="155">
        <f t="shared" si="1"/>
        <v>0</v>
      </c>
    </row>
    <row r="19" spans="1:8" ht="15" thickBot="1" x14ac:dyDescent="0.25">
      <c r="A19" s="117">
        <f>IF(D19="","",MAX($A$2:A18)+1)</f>
        <v>11</v>
      </c>
      <c r="B19" s="158" t="s">
        <v>117</v>
      </c>
      <c r="C19" s="86" t="s">
        <v>481</v>
      </c>
      <c r="D19" s="20">
        <v>8</v>
      </c>
      <c r="E19" s="157">
        <v>0</v>
      </c>
      <c r="F19" s="154">
        <f t="shared" si="0"/>
        <v>0</v>
      </c>
      <c r="G19" s="155">
        <f t="shared" si="1"/>
        <v>0</v>
      </c>
    </row>
    <row r="20" spans="1:8" ht="18.75" thickBot="1" x14ac:dyDescent="0.3">
      <c r="A20" s="262"/>
      <c r="B20" s="263"/>
      <c r="C20" s="263"/>
      <c r="D20" s="264"/>
      <c r="E20" s="257" t="s">
        <v>137</v>
      </c>
      <c r="F20" s="258"/>
      <c r="G20" s="71">
        <f>SUM(G8:G19)</f>
        <v>0</v>
      </c>
      <c r="H20" s="25"/>
    </row>
    <row r="21" spans="1:8" ht="18" x14ac:dyDescent="0.25">
      <c r="A21" s="26"/>
      <c r="B21" s="26"/>
      <c r="C21" s="27"/>
      <c r="D21" s="22"/>
      <c r="E21" s="22"/>
      <c r="F21" s="23"/>
      <c r="G21" s="24"/>
      <c r="H21" s="25"/>
    </row>
    <row r="22" spans="1:8" ht="18" x14ac:dyDescent="0.25">
      <c r="A22" s="26"/>
      <c r="B22" s="28"/>
      <c r="C22" s="27"/>
      <c r="D22" s="22"/>
      <c r="E22" s="22"/>
      <c r="F22" s="23"/>
      <c r="G22" s="24"/>
      <c r="H22" s="25"/>
    </row>
    <row r="23" spans="1:8" ht="18" x14ac:dyDescent="0.25">
      <c r="A23" s="29"/>
      <c r="B23" s="30"/>
      <c r="C23" s="31"/>
      <c r="D23" s="22"/>
      <c r="E23" s="22"/>
      <c r="F23" s="23"/>
      <c r="G23" s="24"/>
      <c r="H23" s="25"/>
    </row>
    <row r="24" spans="1:8" ht="18" x14ac:dyDescent="0.25">
      <c r="A24" s="26"/>
      <c r="B24" s="32"/>
      <c r="C24" s="31"/>
      <c r="D24" s="22"/>
      <c r="E24" s="22"/>
      <c r="F24" s="23"/>
      <c r="G24" s="24"/>
      <c r="H24" s="25"/>
    </row>
    <row r="25" spans="1:8" ht="18" x14ac:dyDescent="0.25">
      <c r="A25" s="26"/>
      <c r="B25" s="32"/>
      <c r="C25" s="31"/>
      <c r="D25" s="22"/>
      <c r="E25" s="22"/>
      <c r="F25" s="23"/>
      <c r="G25" s="24"/>
      <c r="H25" s="25"/>
    </row>
    <row r="26" spans="1:8" ht="18" x14ac:dyDescent="0.25">
      <c r="A26" s="26"/>
      <c r="B26" s="32"/>
      <c r="C26" s="31"/>
      <c r="D26" s="22"/>
      <c r="E26" s="22"/>
      <c r="F26" s="23"/>
      <c r="G26" s="24"/>
      <c r="H26" s="25"/>
    </row>
    <row r="27" spans="1:8" ht="18" x14ac:dyDescent="0.25">
      <c r="A27" s="26"/>
      <c r="B27" s="32"/>
      <c r="C27" s="31"/>
      <c r="D27" s="22"/>
      <c r="E27" s="22"/>
      <c r="F27" s="23"/>
      <c r="G27" s="24"/>
      <c r="H27" s="25"/>
    </row>
    <row r="28" spans="1:8" ht="18" x14ac:dyDescent="0.25">
      <c r="A28" s="26"/>
      <c r="B28" s="32"/>
      <c r="C28" s="31"/>
      <c r="D28" s="22"/>
      <c r="E28" s="22"/>
      <c r="F28" s="23"/>
      <c r="G28" s="24"/>
      <c r="H28" s="25"/>
    </row>
    <row r="29" spans="1:8" ht="18" x14ac:dyDescent="0.25">
      <c r="A29" s="26"/>
      <c r="B29" s="32"/>
      <c r="C29" s="31"/>
      <c r="D29" s="22"/>
      <c r="E29" s="22"/>
      <c r="F29" s="23"/>
      <c r="G29" s="24"/>
      <c r="H29" s="25"/>
    </row>
    <row r="30" spans="1:8" ht="18" x14ac:dyDescent="0.25">
      <c r="A30" s="26"/>
      <c r="B30" s="32"/>
      <c r="C30" s="31"/>
      <c r="D30" s="22"/>
      <c r="E30" s="22"/>
      <c r="F30" s="23"/>
      <c r="G30" s="24"/>
      <c r="H30" s="25"/>
    </row>
    <row r="31" spans="1:8" ht="18" x14ac:dyDescent="0.25">
      <c r="A31" s="26"/>
      <c r="B31" s="32"/>
      <c r="C31" s="31"/>
      <c r="D31" s="22"/>
      <c r="E31" s="22"/>
      <c r="F31" s="23"/>
      <c r="G31" s="24"/>
      <c r="H31" s="25"/>
    </row>
    <row r="32" spans="1:8" ht="18" x14ac:dyDescent="0.25">
      <c r="A32" s="26"/>
      <c r="B32" s="28"/>
      <c r="C32" s="27"/>
      <c r="D32" s="22"/>
      <c r="E32" s="22"/>
      <c r="F32" s="23"/>
      <c r="G32" s="24"/>
      <c r="H32" s="25"/>
    </row>
    <row r="33" spans="1:8" ht="18" x14ac:dyDescent="0.25">
      <c r="A33" s="26"/>
      <c r="B33" s="26"/>
      <c r="C33" s="31"/>
      <c r="D33" s="22"/>
      <c r="E33" s="22"/>
      <c r="F33" s="23"/>
      <c r="G33" s="24"/>
      <c r="H33" s="25"/>
    </row>
    <row r="34" spans="1:8" ht="18" x14ac:dyDescent="0.25">
      <c r="A34" s="33"/>
      <c r="B34" s="34"/>
      <c r="C34" s="31"/>
      <c r="D34" s="22"/>
      <c r="E34" s="22"/>
      <c r="F34" s="23"/>
      <c r="G34" s="24"/>
      <c r="H34" s="25"/>
    </row>
    <row r="35" spans="1:8" ht="18" x14ac:dyDescent="0.25">
      <c r="A35" s="26"/>
      <c r="B35" s="28"/>
      <c r="C35" s="31"/>
      <c r="D35" s="22"/>
      <c r="E35" s="22"/>
      <c r="F35" s="23"/>
      <c r="G35" s="24"/>
      <c r="H35" s="25"/>
    </row>
    <row r="36" spans="1:8" ht="18" x14ac:dyDescent="0.25">
      <c r="A36" s="26"/>
      <c r="B36" s="28"/>
      <c r="C36" s="31"/>
      <c r="D36" s="22"/>
      <c r="E36" s="22"/>
      <c r="F36" s="23"/>
      <c r="G36" s="24"/>
      <c r="H36" s="25"/>
    </row>
    <row r="37" spans="1:8" ht="18" x14ac:dyDescent="0.25">
      <c r="A37" s="26"/>
      <c r="B37" s="26"/>
      <c r="C37" s="31"/>
      <c r="D37" s="22"/>
      <c r="E37" s="22"/>
      <c r="F37" s="23"/>
      <c r="G37" s="24"/>
      <c r="H37" s="25"/>
    </row>
    <row r="38" spans="1:8" ht="18" x14ac:dyDescent="0.25">
      <c r="A38" s="26"/>
      <c r="B38" s="28"/>
      <c r="C38" s="27"/>
      <c r="D38" s="22"/>
      <c r="E38" s="22"/>
      <c r="F38" s="23"/>
      <c r="G38" s="24"/>
      <c r="H38" s="25"/>
    </row>
    <row r="39" spans="1:8" ht="18" x14ac:dyDescent="0.25">
      <c r="A39" s="26"/>
      <c r="B39" s="28"/>
      <c r="C39" s="31"/>
      <c r="D39" s="22"/>
      <c r="E39" s="22"/>
      <c r="F39" s="23"/>
      <c r="G39" s="24"/>
      <c r="H39" s="25"/>
    </row>
    <row r="40" spans="1:8" ht="18" x14ac:dyDescent="0.25">
      <c r="A40" s="26"/>
      <c r="B40" s="28"/>
      <c r="C40" s="31"/>
      <c r="D40" s="22"/>
      <c r="E40" s="22"/>
      <c r="F40" s="23"/>
      <c r="G40" s="24"/>
      <c r="H40" s="25"/>
    </row>
    <row r="41" spans="1:8" ht="18" x14ac:dyDescent="0.25">
      <c r="A41" s="26"/>
      <c r="B41" s="35"/>
      <c r="C41" s="31"/>
      <c r="D41" s="22"/>
      <c r="E41" s="22"/>
      <c r="F41" s="23"/>
      <c r="G41" s="24"/>
      <c r="H41" s="25"/>
    </row>
    <row r="42" spans="1:8" ht="18" x14ac:dyDescent="0.25">
      <c r="A42" s="26"/>
      <c r="B42" s="28"/>
      <c r="C42" s="27"/>
      <c r="D42" s="22"/>
      <c r="E42" s="22"/>
      <c r="F42" s="23"/>
      <c r="G42" s="24"/>
      <c r="H42" s="25"/>
    </row>
    <row r="43" spans="1:8" ht="18" x14ac:dyDescent="0.25">
      <c r="A43" s="26"/>
      <c r="B43" s="28"/>
      <c r="C43" s="31"/>
      <c r="D43" s="22"/>
      <c r="E43" s="22"/>
      <c r="F43" s="23"/>
      <c r="G43" s="24"/>
      <c r="H43" s="25"/>
    </row>
    <row r="44" spans="1:8" ht="18" x14ac:dyDescent="0.25">
      <c r="A44" s="26"/>
      <c r="B44" s="28"/>
      <c r="C44" s="31"/>
      <c r="D44" s="22"/>
      <c r="E44" s="22"/>
      <c r="F44" s="23"/>
      <c r="G44" s="24"/>
      <c r="H44" s="25"/>
    </row>
    <row r="45" spans="1:8" ht="18" x14ac:dyDescent="0.25">
      <c r="A45" s="26"/>
      <c r="B45" s="26"/>
      <c r="C45" s="31"/>
      <c r="D45" s="22"/>
      <c r="E45" s="22"/>
      <c r="F45" s="23"/>
      <c r="G45" s="24"/>
      <c r="H45" s="25"/>
    </row>
    <row r="46" spans="1:8" ht="18" x14ac:dyDescent="0.25">
      <c r="A46" s="26"/>
      <c r="B46" s="28"/>
      <c r="C46" s="27"/>
      <c r="D46" s="22"/>
      <c r="E46" s="22"/>
      <c r="F46" s="23"/>
      <c r="G46" s="24"/>
      <c r="H46" s="25"/>
    </row>
    <row r="47" spans="1:8" ht="18" x14ac:dyDescent="0.25">
      <c r="A47" s="26"/>
      <c r="B47" s="36"/>
      <c r="C47" s="31"/>
      <c r="D47" s="22"/>
      <c r="E47" s="22"/>
      <c r="F47" s="23"/>
      <c r="G47" s="24"/>
      <c r="H47" s="25"/>
    </row>
    <row r="48" spans="1:8" ht="18" x14ac:dyDescent="0.25">
      <c r="A48" s="26"/>
      <c r="B48" s="28"/>
      <c r="C48" s="31"/>
      <c r="D48" s="22"/>
      <c r="E48" s="22"/>
      <c r="F48" s="23"/>
      <c r="G48" s="24"/>
      <c r="H48" s="25"/>
    </row>
    <row r="49" spans="1:8" ht="18" x14ac:dyDescent="0.25">
      <c r="A49" s="26"/>
      <c r="B49" s="26"/>
      <c r="C49" s="31"/>
      <c r="D49" s="22"/>
      <c r="E49" s="22"/>
      <c r="F49" s="23"/>
      <c r="G49" s="24"/>
      <c r="H49" s="25"/>
    </row>
    <row r="50" spans="1:8" ht="18" x14ac:dyDescent="0.25">
      <c r="A50" s="26"/>
      <c r="B50" s="26"/>
      <c r="C50" s="31"/>
      <c r="D50" s="22"/>
      <c r="E50" s="22"/>
      <c r="F50" s="23"/>
      <c r="G50" s="24"/>
      <c r="H50" s="25"/>
    </row>
    <row r="51" spans="1:8" ht="18" x14ac:dyDescent="0.25">
      <c r="A51" s="26"/>
      <c r="B51" s="26"/>
      <c r="C51" s="31"/>
      <c r="D51" s="22"/>
      <c r="E51" s="22"/>
      <c r="F51" s="23"/>
      <c r="G51" s="24"/>
      <c r="H51" s="25"/>
    </row>
    <row r="52" spans="1:8" ht="18" x14ac:dyDescent="0.25">
      <c r="A52" s="26"/>
      <c r="B52" s="28"/>
      <c r="C52" s="27"/>
      <c r="D52" s="22"/>
      <c r="E52" s="22"/>
      <c r="F52" s="23"/>
      <c r="G52" s="24"/>
      <c r="H52" s="25"/>
    </row>
    <row r="53" spans="1:8" ht="18" x14ac:dyDescent="0.25">
      <c r="A53" s="26"/>
      <c r="B53" s="28"/>
      <c r="C53" s="31"/>
      <c r="D53" s="22"/>
      <c r="E53" s="22"/>
      <c r="F53" s="23"/>
      <c r="G53" s="24"/>
      <c r="H53" s="25"/>
    </row>
    <row r="54" spans="1:8" ht="18" x14ac:dyDescent="0.25">
      <c r="A54" s="26"/>
      <c r="B54" s="34"/>
      <c r="C54" s="31"/>
      <c r="D54" s="22"/>
      <c r="E54" s="22"/>
      <c r="F54" s="23"/>
      <c r="G54" s="24"/>
      <c r="H54" s="25"/>
    </row>
    <row r="55" spans="1:8" ht="18" x14ac:dyDescent="0.25">
      <c r="A55" s="26"/>
      <c r="B55" s="28"/>
      <c r="C55" s="31"/>
      <c r="D55" s="22"/>
      <c r="E55" s="22"/>
      <c r="F55" s="23"/>
      <c r="G55" s="24"/>
      <c r="H55" s="25"/>
    </row>
    <row r="56" spans="1:8" ht="18" x14ac:dyDescent="0.25">
      <c r="A56" s="26"/>
      <c r="B56" s="28"/>
      <c r="C56" s="31"/>
      <c r="D56" s="22"/>
      <c r="E56" s="22"/>
      <c r="F56" s="23"/>
      <c r="G56" s="24"/>
      <c r="H56" s="25"/>
    </row>
    <row r="57" spans="1:8" ht="18.75" customHeight="1" x14ac:dyDescent="0.25">
      <c r="A57" s="244"/>
      <c r="B57" s="244"/>
      <c r="C57" s="244"/>
      <c r="D57" s="244"/>
      <c r="E57" s="244"/>
      <c r="F57" s="244"/>
      <c r="G57" s="37"/>
      <c r="H57" s="25"/>
    </row>
    <row r="58" spans="1:8" ht="18" x14ac:dyDescent="0.25">
      <c r="A58" s="26"/>
      <c r="B58" s="28"/>
      <c r="C58" s="27"/>
      <c r="D58" s="22"/>
      <c r="E58" s="22"/>
      <c r="F58" s="23"/>
      <c r="G58" s="24"/>
      <c r="H58" s="25"/>
    </row>
    <row r="59" spans="1:8" ht="18" x14ac:dyDescent="0.25">
      <c r="A59" s="29"/>
      <c r="B59" s="30"/>
      <c r="C59" s="27"/>
      <c r="D59" s="22"/>
      <c r="E59" s="22"/>
      <c r="F59" s="23"/>
      <c r="G59" s="24"/>
      <c r="H59" s="25"/>
    </row>
    <row r="60" spans="1:8" ht="18" x14ac:dyDescent="0.25">
      <c r="A60" s="38"/>
      <c r="B60" s="39"/>
      <c r="C60" s="27"/>
      <c r="D60" s="22"/>
      <c r="E60" s="22"/>
      <c r="F60" s="23"/>
      <c r="G60" s="24"/>
      <c r="H60" s="25"/>
    </row>
    <row r="61" spans="1:8" ht="18" x14ac:dyDescent="0.25">
      <c r="A61" s="38"/>
      <c r="B61" s="38"/>
      <c r="C61" s="40"/>
      <c r="D61" s="22"/>
      <c r="E61" s="22"/>
      <c r="F61" s="23"/>
      <c r="G61" s="24"/>
      <c r="H61" s="25"/>
    </row>
    <row r="62" spans="1:8" ht="18" x14ac:dyDescent="0.25">
      <c r="A62" s="38"/>
      <c r="B62" s="41"/>
      <c r="C62" s="40"/>
      <c r="D62" s="22"/>
      <c r="E62" s="22"/>
      <c r="F62" s="23"/>
      <c r="G62" s="24"/>
      <c r="H62" s="25"/>
    </row>
    <row r="63" spans="1:8" ht="18" x14ac:dyDescent="0.25">
      <c r="A63" s="38"/>
      <c r="B63" s="42"/>
      <c r="C63" s="40"/>
      <c r="D63" s="22"/>
      <c r="E63" s="22"/>
      <c r="F63" s="23"/>
      <c r="G63" s="24"/>
      <c r="H63" s="25"/>
    </row>
    <row r="64" spans="1:8" ht="18" x14ac:dyDescent="0.25">
      <c r="A64" s="38"/>
      <c r="B64" s="42"/>
      <c r="C64" s="40"/>
      <c r="D64" s="22"/>
      <c r="E64" s="22"/>
      <c r="F64" s="23"/>
      <c r="G64" s="24"/>
      <c r="H64" s="25"/>
    </row>
    <row r="65" spans="1:8" ht="18" x14ac:dyDescent="0.25">
      <c r="A65" s="38"/>
      <c r="B65" s="43"/>
      <c r="C65" s="40"/>
      <c r="D65" s="22"/>
      <c r="E65" s="22"/>
      <c r="F65" s="23"/>
      <c r="G65" s="24"/>
      <c r="H65" s="25"/>
    </row>
    <row r="66" spans="1:8" ht="18" x14ac:dyDescent="0.25">
      <c r="A66" s="38"/>
      <c r="B66" s="43"/>
      <c r="C66" s="40"/>
      <c r="D66" s="22"/>
      <c r="E66" s="22"/>
      <c r="F66" s="23"/>
      <c r="G66" s="24"/>
      <c r="H66" s="25"/>
    </row>
    <row r="67" spans="1:8" ht="18" x14ac:dyDescent="0.25">
      <c r="A67" s="44"/>
      <c r="B67" s="43"/>
      <c r="C67" s="40"/>
      <c r="D67" s="22"/>
      <c r="E67" s="22"/>
      <c r="F67" s="23"/>
      <c r="G67" s="24"/>
      <c r="H67" s="25"/>
    </row>
    <row r="68" spans="1:8" ht="18" x14ac:dyDescent="0.25">
      <c r="A68" s="38"/>
      <c r="B68" s="43"/>
      <c r="C68" s="40"/>
      <c r="D68" s="22"/>
      <c r="E68" s="22"/>
      <c r="F68" s="23"/>
      <c r="G68" s="24"/>
      <c r="H68" s="25"/>
    </row>
    <row r="69" spans="1:8" ht="18" x14ac:dyDescent="0.25">
      <c r="A69" s="38"/>
      <c r="B69" s="39"/>
      <c r="C69" s="40"/>
      <c r="D69" s="22"/>
      <c r="E69" s="22"/>
      <c r="F69" s="23"/>
      <c r="G69" s="24"/>
      <c r="H69" s="25"/>
    </row>
    <row r="70" spans="1:8" ht="18" x14ac:dyDescent="0.25">
      <c r="A70" s="38"/>
      <c r="B70" s="39"/>
      <c r="C70" s="40"/>
      <c r="D70" s="22"/>
      <c r="E70" s="22"/>
      <c r="F70" s="23"/>
      <c r="G70" s="24"/>
      <c r="H70" s="25"/>
    </row>
    <row r="71" spans="1:8" ht="18" x14ac:dyDescent="0.25">
      <c r="A71" s="38"/>
      <c r="B71" s="38"/>
      <c r="C71" s="40"/>
      <c r="D71" s="22"/>
      <c r="E71" s="22"/>
      <c r="F71" s="23"/>
      <c r="G71" s="24"/>
      <c r="H71" s="25"/>
    </row>
    <row r="72" spans="1:8" ht="18" x14ac:dyDescent="0.25">
      <c r="A72" s="38"/>
      <c r="B72" s="43"/>
      <c r="C72" s="40"/>
      <c r="D72" s="22"/>
      <c r="E72" s="22"/>
      <c r="F72" s="23"/>
      <c r="G72" s="24"/>
      <c r="H72" s="25"/>
    </row>
    <row r="73" spans="1:8" ht="18" x14ac:dyDescent="0.25">
      <c r="A73" s="38"/>
      <c r="B73" s="39"/>
      <c r="C73" s="40"/>
      <c r="D73" s="22"/>
      <c r="E73" s="22"/>
      <c r="F73" s="23"/>
      <c r="G73" s="24"/>
      <c r="H73" s="25"/>
    </row>
    <row r="74" spans="1:8" ht="18" x14ac:dyDescent="0.25">
      <c r="A74" s="38"/>
      <c r="B74" s="41"/>
      <c r="C74" s="40"/>
      <c r="D74" s="22"/>
      <c r="E74" s="22"/>
      <c r="F74" s="23"/>
      <c r="G74" s="24"/>
      <c r="H74" s="25"/>
    </row>
    <row r="75" spans="1:8" ht="18" x14ac:dyDescent="0.25">
      <c r="A75" s="28"/>
      <c r="B75" s="36"/>
      <c r="C75" s="45"/>
      <c r="D75" s="22"/>
      <c r="E75" s="22"/>
      <c r="F75" s="23"/>
      <c r="G75" s="24"/>
      <c r="H75" s="25"/>
    </row>
    <row r="76" spans="1:8" ht="18" x14ac:dyDescent="0.25">
      <c r="A76" s="28"/>
      <c r="B76" s="36"/>
      <c r="C76" s="45"/>
      <c r="D76" s="22"/>
      <c r="E76" s="22"/>
      <c r="F76" s="23"/>
      <c r="G76" s="24"/>
      <c r="H76" s="25"/>
    </row>
    <row r="77" spans="1:8" ht="18" x14ac:dyDescent="0.25">
      <c r="A77" s="28"/>
      <c r="B77" s="36"/>
      <c r="C77" s="45"/>
      <c r="D77" s="22"/>
      <c r="E77" s="22"/>
      <c r="F77" s="23"/>
      <c r="G77" s="24"/>
      <c r="H77" s="25"/>
    </row>
    <row r="78" spans="1:8" ht="18" x14ac:dyDescent="0.25">
      <c r="A78" s="28"/>
      <c r="B78" s="36"/>
      <c r="C78" s="45"/>
      <c r="D78" s="22"/>
      <c r="E78" s="22"/>
      <c r="F78" s="23"/>
      <c r="G78" s="24"/>
      <c r="H78" s="25"/>
    </row>
    <row r="79" spans="1:8" ht="18" x14ac:dyDescent="0.25">
      <c r="A79" s="28"/>
      <c r="B79" s="36"/>
      <c r="C79" s="45"/>
      <c r="D79" s="22"/>
      <c r="E79" s="22"/>
      <c r="F79" s="23"/>
      <c r="G79" s="24"/>
      <c r="H79" s="25"/>
    </row>
    <row r="80" spans="1:8" ht="18" x14ac:dyDescent="0.25">
      <c r="A80" s="38"/>
      <c r="B80" s="28"/>
      <c r="C80" s="27"/>
      <c r="D80" s="22"/>
      <c r="E80" s="22"/>
      <c r="F80" s="23"/>
      <c r="G80" s="24"/>
      <c r="H80" s="25"/>
    </row>
    <row r="81" spans="1:8" ht="18" x14ac:dyDescent="0.25">
      <c r="A81" s="38"/>
      <c r="B81" s="38"/>
      <c r="C81" s="40"/>
      <c r="D81" s="22"/>
      <c r="E81" s="22"/>
      <c r="F81" s="23"/>
      <c r="G81" s="24"/>
      <c r="H81" s="25"/>
    </row>
    <row r="82" spans="1:8" ht="18" x14ac:dyDescent="0.25">
      <c r="A82" s="38"/>
      <c r="B82" s="41"/>
      <c r="C82" s="40"/>
      <c r="D82" s="22"/>
      <c r="E82" s="22"/>
      <c r="F82" s="23"/>
      <c r="G82" s="24"/>
      <c r="H82" s="25"/>
    </row>
    <row r="83" spans="1:8" ht="18" x14ac:dyDescent="0.25">
      <c r="A83" s="38"/>
      <c r="B83" s="39"/>
      <c r="C83" s="40"/>
      <c r="D83" s="22"/>
      <c r="E83" s="22"/>
      <c r="F83" s="23"/>
      <c r="G83" s="24"/>
      <c r="H83" s="25"/>
    </row>
    <row r="84" spans="1:8" ht="18" x14ac:dyDescent="0.25">
      <c r="A84" s="38"/>
      <c r="B84" s="39"/>
      <c r="C84" s="40"/>
      <c r="D84" s="22"/>
      <c r="E84" s="22"/>
      <c r="F84" s="23"/>
      <c r="G84" s="24"/>
      <c r="H84" s="25"/>
    </row>
    <row r="85" spans="1:8" ht="18" x14ac:dyDescent="0.25">
      <c r="A85" s="38"/>
      <c r="B85" s="38"/>
      <c r="C85" s="40"/>
      <c r="D85" s="22"/>
      <c r="E85" s="22"/>
      <c r="F85" s="23"/>
      <c r="G85" s="24"/>
      <c r="H85" s="25"/>
    </row>
    <row r="86" spans="1:8" ht="18" x14ac:dyDescent="0.25">
      <c r="A86" s="26"/>
      <c r="B86" s="28"/>
      <c r="C86" s="27"/>
      <c r="D86" s="22"/>
      <c r="E86" s="22"/>
      <c r="F86" s="23"/>
      <c r="G86" s="24"/>
      <c r="H86" s="25"/>
    </row>
    <row r="87" spans="1:8" ht="18.75" customHeight="1" x14ac:dyDescent="0.25">
      <c r="A87" s="244"/>
      <c r="B87" s="244"/>
      <c r="C87" s="244"/>
      <c r="D87" s="244"/>
      <c r="E87" s="244"/>
      <c r="F87" s="244"/>
      <c r="G87" s="37"/>
      <c r="H87" s="25"/>
    </row>
    <row r="88" spans="1:8" ht="18" x14ac:dyDescent="0.25">
      <c r="A88" s="26"/>
      <c r="B88" s="28"/>
      <c r="C88" s="27"/>
      <c r="D88" s="22"/>
      <c r="E88" s="22"/>
      <c r="F88" s="23"/>
      <c r="G88" s="24"/>
      <c r="H88" s="25"/>
    </row>
    <row r="89" spans="1:8" ht="18" x14ac:dyDescent="0.25">
      <c r="A89" s="29"/>
      <c r="B89" s="30"/>
      <c r="C89" s="27"/>
      <c r="D89" s="22"/>
      <c r="E89" s="22"/>
      <c r="F89" s="23"/>
      <c r="G89" s="24"/>
      <c r="H89" s="25"/>
    </row>
    <row r="90" spans="1:8" ht="18" x14ac:dyDescent="0.25">
      <c r="A90" s="26"/>
      <c r="B90" s="28"/>
      <c r="C90" s="27"/>
      <c r="D90" s="22"/>
      <c r="E90" s="22"/>
      <c r="F90" s="23"/>
      <c r="G90" s="24"/>
      <c r="H90" s="25"/>
    </row>
    <row r="91" spans="1:8" ht="18" x14ac:dyDescent="0.25">
      <c r="A91" s="38"/>
      <c r="B91" s="46"/>
      <c r="C91" s="47"/>
      <c r="D91" s="22"/>
      <c r="E91" s="22"/>
      <c r="F91" s="23"/>
      <c r="G91" s="24"/>
      <c r="H91" s="25"/>
    </row>
    <row r="92" spans="1:8" ht="18" x14ac:dyDescent="0.25">
      <c r="A92" s="38"/>
      <c r="B92" s="46"/>
      <c r="C92" s="47"/>
      <c r="D92" s="22"/>
      <c r="E92" s="22"/>
      <c r="F92" s="23"/>
      <c r="G92" s="24"/>
      <c r="H92" s="25"/>
    </row>
    <row r="93" spans="1:8" ht="18" x14ac:dyDescent="0.25">
      <c r="A93" s="38"/>
      <c r="B93" s="46"/>
      <c r="C93" s="47"/>
      <c r="D93" s="22"/>
      <c r="E93" s="22"/>
      <c r="F93" s="23"/>
      <c r="G93" s="24"/>
      <c r="H93" s="25"/>
    </row>
    <row r="94" spans="1:8" ht="18" x14ac:dyDescent="0.25">
      <c r="A94" s="38"/>
      <c r="B94" s="46"/>
      <c r="C94" s="47"/>
      <c r="D94" s="22"/>
      <c r="E94" s="22"/>
      <c r="F94" s="23"/>
      <c r="G94" s="24"/>
      <c r="H94" s="25"/>
    </row>
    <row r="95" spans="1:8" ht="18" x14ac:dyDescent="0.25">
      <c r="A95" s="48"/>
      <c r="B95" s="49"/>
      <c r="C95" s="47"/>
      <c r="D95" s="22"/>
      <c r="E95" s="22"/>
      <c r="F95" s="23"/>
      <c r="G95" s="24"/>
      <c r="H95" s="25"/>
    </row>
    <row r="96" spans="1:8" ht="18" x14ac:dyDescent="0.25">
      <c r="A96" s="26"/>
      <c r="B96" s="49"/>
      <c r="C96" s="27"/>
      <c r="D96" s="22"/>
      <c r="E96" s="22"/>
      <c r="F96" s="23"/>
      <c r="G96" s="24"/>
      <c r="H96" s="25"/>
    </row>
    <row r="97" spans="1:8" ht="18" x14ac:dyDescent="0.25">
      <c r="A97" s="48"/>
      <c r="B97" s="50"/>
      <c r="C97" s="47"/>
      <c r="D97" s="22"/>
      <c r="E97" s="22"/>
      <c r="F97" s="23"/>
      <c r="G97" s="24"/>
      <c r="H97" s="25"/>
    </row>
    <row r="98" spans="1:8" ht="18" x14ac:dyDescent="0.25">
      <c r="A98" s="48"/>
      <c r="B98" s="51"/>
      <c r="C98" s="47"/>
      <c r="D98" s="22"/>
      <c r="E98" s="22"/>
      <c r="F98" s="23"/>
      <c r="G98" s="24"/>
      <c r="H98" s="25"/>
    </row>
    <row r="99" spans="1:8" ht="18" x14ac:dyDescent="0.25">
      <c r="A99" s="38"/>
      <c r="B99" s="52"/>
      <c r="C99" s="53"/>
      <c r="D99" s="22"/>
      <c r="E99" s="22"/>
      <c r="F99" s="23"/>
      <c r="G99" s="24"/>
      <c r="H99" s="25"/>
    </row>
    <row r="100" spans="1:8" ht="18" x14ac:dyDescent="0.25">
      <c r="A100" s="38"/>
      <c r="B100" s="52"/>
      <c r="C100" s="53"/>
      <c r="D100" s="22"/>
      <c r="E100" s="22"/>
      <c r="F100" s="23"/>
      <c r="G100" s="24"/>
      <c r="H100" s="25"/>
    </row>
    <row r="101" spans="1:8" ht="18" x14ac:dyDescent="0.25">
      <c r="A101" s="48"/>
      <c r="B101" s="52"/>
      <c r="C101" s="53"/>
      <c r="D101" s="22"/>
      <c r="E101" s="22"/>
      <c r="F101" s="23"/>
      <c r="G101" s="24"/>
      <c r="H101" s="25"/>
    </row>
    <row r="102" spans="1:8" ht="18" x14ac:dyDescent="0.25">
      <c r="A102" s="26"/>
      <c r="B102" s="49"/>
      <c r="C102" s="27"/>
      <c r="D102" s="22"/>
      <c r="E102" s="22"/>
      <c r="F102" s="23"/>
      <c r="G102" s="24"/>
      <c r="H102" s="25"/>
    </row>
    <row r="103" spans="1:8" ht="18" x14ac:dyDescent="0.25">
      <c r="A103" s="48"/>
      <c r="B103" s="50"/>
      <c r="C103" s="27"/>
      <c r="D103" s="22"/>
      <c r="E103" s="22"/>
      <c r="F103" s="23"/>
      <c r="G103" s="24"/>
      <c r="H103" s="25"/>
    </row>
    <row r="104" spans="1:8" ht="18" x14ac:dyDescent="0.25">
      <c r="A104" s="26"/>
      <c r="B104" s="49"/>
      <c r="C104" s="27"/>
      <c r="D104" s="22"/>
      <c r="E104" s="22"/>
      <c r="F104" s="23"/>
      <c r="G104" s="24"/>
      <c r="H104" s="25"/>
    </row>
    <row r="105" spans="1:8" ht="18" x14ac:dyDescent="0.25">
      <c r="A105" s="48"/>
      <c r="B105" s="52"/>
      <c r="C105" s="54"/>
      <c r="D105" s="22"/>
      <c r="E105" s="22"/>
      <c r="F105" s="23"/>
      <c r="G105" s="24"/>
      <c r="H105" s="25"/>
    </row>
    <row r="106" spans="1:8" ht="18" x14ac:dyDescent="0.25">
      <c r="A106" s="48"/>
      <c r="B106" s="52"/>
      <c r="C106" s="54"/>
      <c r="D106" s="22"/>
      <c r="E106" s="22"/>
      <c r="F106" s="23"/>
      <c r="G106" s="24"/>
      <c r="H106" s="25"/>
    </row>
    <row r="107" spans="1:8" ht="18" x14ac:dyDescent="0.25">
      <c r="A107" s="48"/>
      <c r="B107" s="52"/>
      <c r="C107" s="53"/>
      <c r="D107" s="22"/>
      <c r="E107" s="22"/>
      <c r="F107" s="23"/>
      <c r="G107" s="24"/>
      <c r="H107" s="25"/>
    </row>
    <row r="108" spans="1:8" ht="18" x14ac:dyDescent="0.25">
      <c r="A108" s="48"/>
      <c r="B108" s="52"/>
      <c r="C108" s="53"/>
      <c r="D108" s="22"/>
      <c r="E108" s="22"/>
      <c r="F108" s="23"/>
      <c r="G108" s="24"/>
      <c r="H108" s="25"/>
    </row>
    <row r="109" spans="1:8" ht="18" x14ac:dyDescent="0.25">
      <c r="A109" s="48"/>
      <c r="B109" s="52"/>
      <c r="C109" s="53"/>
      <c r="D109" s="22"/>
      <c r="E109" s="22"/>
      <c r="F109" s="23"/>
      <c r="G109" s="24"/>
      <c r="H109" s="25"/>
    </row>
    <row r="110" spans="1:8" ht="18" x14ac:dyDescent="0.25">
      <c r="A110" s="48"/>
      <c r="B110" s="52"/>
      <c r="C110" s="53"/>
      <c r="D110" s="22"/>
      <c r="E110" s="22"/>
      <c r="F110" s="23"/>
      <c r="G110" s="24"/>
      <c r="H110" s="25"/>
    </row>
    <row r="111" spans="1:8" ht="18" x14ac:dyDescent="0.25">
      <c r="A111" s="48"/>
      <c r="B111" s="52"/>
      <c r="C111" s="53"/>
      <c r="D111" s="22"/>
      <c r="E111" s="22"/>
      <c r="F111" s="23"/>
      <c r="G111" s="24"/>
      <c r="H111" s="25"/>
    </row>
    <row r="112" spans="1:8" ht="18" x14ac:dyDescent="0.25">
      <c r="A112" s="48"/>
      <c r="B112" s="52"/>
      <c r="C112" s="53"/>
      <c r="D112" s="22"/>
      <c r="E112" s="22"/>
      <c r="F112" s="23"/>
      <c r="G112" s="24"/>
      <c r="H112" s="25"/>
    </row>
    <row r="113" spans="1:8" ht="18" x14ac:dyDescent="0.25">
      <c r="A113" s="48"/>
      <c r="B113" s="52"/>
      <c r="C113" s="53"/>
      <c r="D113" s="22"/>
      <c r="E113" s="22"/>
      <c r="F113" s="23"/>
      <c r="G113" s="24"/>
      <c r="H113" s="25"/>
    </row>
    <row r="114" spans="1:8" ht="18" x14ac:dyDescent="0.25">
      <c r="A114" s="48"/>
      <c r="B114" s="52"/>
      <c r="C114" s="53"/>
      <c r="D114" s="22"/>
      <c r="E114" s="22"/>
      <c r="F114" s="23"/>
      <c r="G114" s="24"/>
      <c r="H114" s="25"/>
    </row>
    <row r="115" spans="1:8" ht="18" x14ac:dyDescent="0.25">
      <c r="A115" s="38"/>
      <c r="B115" s="52"/>
      <c r="C115" s="53"/>
      <c r="D115" s="22"/>
      <c r="E115" s="22"/>
      <c r="F115" s="23"/>
      <c r="G115" s="24"/>
      <c r="H115" s="25"/>
    </row>
    <row r="116" spans="1:8" ht="18" x14ac:dyDescent="0.25">
      <c r="A116" s="38"/>
      <c r="B116" s="52"/>
      <c r="C116" s="53"/>
      <c r="D116" s="22"/>
      <c r="E116" s="22"/>
      <c r="F116" s="23"/>
      <c r="G116" s="24"/>
      <c r="H116" s="25"/>
    </row>
    <row r="117" spans="1:8" ht="18" x14ac:dyDescent="0.25">
      <c r="A117" s="38"/>
      <c r="B117" s="49"/>
      <c r="C117" s="47"/>
      <c r="D117" s="22"/>
      <c r="E117" s="22"/>
      <c r="F117" s="23"/>
      <c r="G117" s="24"/>
      <c r="H117" s="25"/>
    </row>
    <row r="118" spans="1:8" ht="18" x14ac:dyDescent="0.25">
      <c r="A118" s="38"/>
      <c r="B118" s="49"/>
      <c r="C118" s="47"/>
      <c r="D118" s="22"/>
      <c r="E118" s="22"/>
      <c r="F118" s="23"/>
      <c r="G118" s="24"/>
      <c r="H118" s="25"/>
    </row>
    <row r="119" spans="1:8" ht="18" x14ac:dyDescent="0.25">
      <c r="A119" s="38"/>
      <c r="B119" s="49"/>
      <c r="C119" s="47"/>
      <c r="D119" s="22"/>
      <c r="E119" s="22"/>
      <c r="F119" s="23"/>
      <c r="G119" s="24"/>
      <c r="H119" s="25"/>
    </row>
    <row r="120" spans="1:8" ht="18" x14ac:dyDescent="0.25">
      <c r="A120" s="38"/>
      <c r="B120" s="49"/>
      <c r="C120" s="47"/>
      <c r="D120" s="22"/>
      <c r="E120" s="22"/>
      <c r="F120" s="23"/>
      <c r="G120" s="24"/>
      <c r="H120" s="25"/>
    </row>
    <row r="121" spans="1:8" ht="18" x14ac:dyDescent="0.25">
      <c r="A121" s="38"/>
      <c r="B121" s="49"/>
      <c r="C121" s="47"/>
      <c r="D121" s="22"/>
      <c r="E121" s="22"/>
      <c r="F121" s="23"/>
      <c r="G121" s="24"/>
      <c r="H121" s="25"/>
    </row>
    <row r="122" spans="1:8" ht="18" x14ac:dyDescent="0.25">
      <c r="A122" s="38"/>
      <c r="B122" s="49"/>
      <c r="C122" s="47"/>
      <c r="D122" s="22"/>
      <c r="E122" s="22"/>
      <c r="F122" s="23"/>
      <c r="G122" s="24"/>
      <c r="H122" s="25"/>
    </row>
    <row r="123" spans="1:8" ht="18" x14ac:dyDescent="0.25">
      <c r="A123" s="38"/>
      <c r="B123" s="49"/>
      <c r="C123" s="47"/>
      <c r="D123" s="22"/>
      <c r="E123" s="22"/>
      <c r="F123" s="23"/>
      <c r="G123" s="24"/>
      <c r="H123" s="25"/>
    </row>
    <row r="124" spans="1:8" ht="18" x14ac:dyDescent="0.25">
      <c r="A124" s="38"/>
      <c r="B124" s="39"/>
      <c r="C124" s="47"/>
      <c r="D124" s="22"/>
      <c r="E124" s="22"/>
      <c r="F124" s="23"/>
      <c r="G124" s="24"/>
      <c r="H124" s="25"/>
    </row>
    <row r="125" spans="1:8" ht="18.75" customHeight="1" x14ac:dyDescent="0.25">
      <c r="A125" s="244"/>
      <c r="B125" s="244"/>
      <c r="C125" s="244"/>
      <c r="D125" s="244"/>
      <c r="E125" s="244"/>
      <c r="F125" s="244"/>
      <c r="G125" s="37"/>
      <c r="H125" s="25"/>
    </row>
    <row r="126" spans="1:8" ht="18.75" customHeight="1" x14ac:dyDescent="0.25">
      <c r="A126" s="55"/>
      <c r="B126" s="73"/>
      <c r="C126" s="56"/>
      <c r="D126" s="57"/>
      <c r="E126" s="57"/>
      <c r="F126" s="58"/>
      <c r="G126" s="37"/>
      <c r="H126" s="25"/>
    </row>
    <row r="127" spans="1:8" ht="18.75" customHeight="1" x14ac:dyDescent="0.25">
      <c r="A127" s="55"/>
      <c r="B127" s="73"/>
      <c r="C127" s="56"/>
      <c r="D127" s="57"/>
      <c r="E127" s="57"/>
      <c r="F127" s="58"/>
      <c r="G127" s="37"/>
      <c r="H127" s="25"/>
    </row>
    <row r="128" spans="1:8" ht="18.75" customHeight="1" x14ac:dyDescent="0.25">
      <c r="A128" s="245"/>
      <c r="B128" s="245"/>
      <c r="C128" s="245"/>
      <c r="D128" s="245"/>
      <c r="E128" s="245"/>
      <c r="F128" s="245"/>
      <c r="G128" s="59"/>
      <c r="H128" s="25"/>
    </row>
    <row r="129" spans="1:8" ht="18" x14ac:dyDescent="0.25">
      <c r="A129" s="39"/>
      <c r="B129" s="60"/>
      <c r="C129" s="21"/>
      <c r="D129" s="22"/>
      <c r="E129" s="22"/>
      <c r="F129" s="23"/>
      <c r="G129" s="24"/>
      <c r="H129" s="25"/>
    </row>
    <row r="130" spans="1:8" x14ac:dyDescent="0.2">
      <c r="A130" s="242"/>
      <c r="B130" s="242"/>
      <c r="C130" s="242"/>
      <c r="D130" s="242"/>
      <c r="E130" s="242"/>
      <c r="F130" s="242"/>
      <c r="G130" s="242"/>
    </row>
    <row r="131" spans="1:8" ht="18" x14ac:dyDescent="0.25">
      <c r="A131" s="241"/>
      <c r="B131" s="241"/>
      <c r="C131" s="241"/>
      <c r="D131" s="241"/>
      <c r="E131" s="241"/>
      <c r="F131" s="241"/>
      <c r="G131" s="37"/>
    </row>
    <row r="132" spans="1:8" x14ac:dyDescent="0.2">
      <c r="A132" s="75"/>
      <c r="B132" s="72"/>
      <c r="C132" s="21"/>
      <c r="D132" s="22"/>
      <c r="E132" s="22"/>
      <c r="F132" s="23"/>
      <c r="G132" s="24"/>
    </row>
    <row r="133" spans="1:8" x14ac:dyDescent="0.2">
      <c r="A133" s="75"/>
      <c r="B133" s="72"/>
      <c r="C133" s="21"/>
      <c r="D133" s="22"/>
      <c r="E133" s="22"/>
      <c r="F133" s="23"/>
      <c r="G133" s="24"/>
    </row>
    <row r="134" spans="1:8" x14ac:dyDescent="0.2">
      <c r="A134" s="75"/>
      <c r="B134" s="72"/>
      <c r="C134" s="21"/>
      <c r="D134" s="22"/>
      <c r="E134" s="22"/>
      <c r="F134" s="23"/>
      <c r="G134" s="24"/>
    </row>
    <row r="135" spans="1:8" x14ac:dyDescent="0.2">
      <c r="A135" s="75"/>
      <c r="B135" s="72"/>
      <c r="C135" s="21"/>
      <c r="D135" s="22"/>
      <c r="E135" s="22"/>
      <c r="F135" s="23"/>
      <c r="G135" s="24"/>
    </row>
    <row r="136" spans="1:8" x14ac:dyDescent="0.2">
      <c r="A136" s="75"/>
      <c r="B136" s="72"/>
      <c r="C136" s="21"/>
      <c r="D136" s="22"/>
      <c r="E136" s="22"/>
      <c r="F136" s="23"/>
      <c r="G136" s="24"/>
    </row>
    <row r="137" spans="1:8" x14ac:dyDescent="0.2">
      <c r="A137" s="75"/>
      <c r="B137" s="72"/>
      <c r="C137" s="21"/>
      <c r="D137" s="22"/>
      <c r="E137" s="22"/>
      <c r="F137" s="23"/>
      <c r="G137" s="24"/>
    </row>
    <row r="138" spans="1:8" x14ac:dyDescent="0.2">
      <c r="A138" s="75"/>
      <c r="B138" s="72"/>
      <c r="C138" s="21"/>
      <c r="D138" s="22"/>
      <c r="E138" s="22"/>
      <c r="F138" s="23"/>
      <c r="G138" s="24"/>
    </row>
    <row r="139" spans="1:8" x14ac:dyDescent="0.2">
      <c r="A139" s="75"/>
      <c r="B139" s="72"/>
      <c r="C139" s="21"/>
      <c r="D139" s="22"/>
      <c r="E139" s="22"/>
      <c r="F139" s="23"/>
      <c r="G139" s="24"/>
    </row>
    <row r="140" spans="1:8" x14ac:dyDescent="0.2">
      <c r="A140" s="75"/>
      <c r="B140" s="72"/>
      <c r="C140" s="21"/>
      <c r="D140" s="22"/>
      <c r="E140" s="22"/>
      <c r="F140" s="23"/>
      <c r="G140" s="24"/>
    </row>
    <row r="141" spans="1:8" x14ac:dyDescent="0.2">
      <c r="A141" s="75"/>
      <c r="B141" s="72"/>
      <c r="C141" s="21"/>
      <c r="D141" s="22"/>
      <c r="E141" s="22"/>
      <c r="F141" s="23"/>
      <c r="G141" s="24"/>
    </row>
    <row r="142" spans="1:8" x14ac:dyDescent="0.2">
      <c r="A142" s="75"/>
      <c r="B142" s="72"/>
      <c r="C142" s="21"/>
      <c r="D142" s="22"/>
      <c r="E142" s="22"/>
      <c r="F142" s="23"/>
      <c r="G142" s="24"/>
    </row>
    <row r="143" spans="1:8" x14ac:dyDescent="0.2">
      <c r="A143" s="75"/>
      <c r="B143" s="72"/>
      <c r="C143" s="21"/>
      <c r="D143" s="22"/>
      <c r="E143" s="22"/>
      <c r="F143" s="23"/>
      <c r="G143" s="24"/>
    </row>
    <row r="144" spans="1:8"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sheetData>
  <sheetProtection algorithmName="SHA-512" hashValue="r/Vqqh/AZ8wO5n+S8eMDIQJjYHWVvXEkHXp+qG3zVP0elv4A8rnmh2wc49FId9fI7Xf+8bpEWnnXLK4fTBE+ww==" saltValue="Kq/OMuZTE2ArqQy7N6eFfg==" spinCount="100000" sheet="1" objects="1" scenarios="1"/>
  <mergeCells count="9">
    <mergeCell ref="A131:F131"/>
    <mergeCell ref="B1:G1"/>
    <mergeCell ref="A57:F57"/>
    <mergeCell ref="A87:F87"/>
    <mergeCell ref="A125:F125"/>
    <mergeCell ref="A128:F128"/>
    <mergeCell ref="A130:G130"/>
    <mergeCell ref="A20:D20"/>
    <mergeCell ref="E20:F20"/>
  </mergeCells>
  <conditionalFormatting sqref="A4:A5">
    <cfRule type="expression" dxfId="7" priority="2">
      <formula>CELL("protect", INDIRECT(ADDRESS(ROW(),COLUMN())))=0</formula>
    </cfRule>
  </conditionalFormatting>
  <conditionalFormatting sqref="A7:A19">
    <cfRule type="expression" dxfId="6" priority="1">
      <formula>CELL("protect", INDIRECT(ADDRESS(ROW(),COLUMN())))=0</formula>
    </cfRule>
  </conditionalFormatting>
  <dataValidations count="1">
    <dataValidation type="custom" showErrorMessage="1" errorTitle="Nepravilen vnos cene" error="Cena mora biti nenegativno število z največ dvema decimalkama!" sqref="E4:E5 E7:E19" xr:uid="{8A757E9D-EE04-4BE4-BD47-0E786677EECC}">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4AB4-6990-496E-A22F-4E9370AA1DD9}">
  <sheetPr>
    <tabColor rgb="FF0070C0"/>
  </sheetPr>
  <dimension ref="A1:H1962"/>
  <sheetViews>
    <sheetView view="pageBreakPreview" zoomScaleNormal="100" zoomScaleSheetLayoutView="100" workbookViewId="0">
      <pane ySplit="2" topLeftCell="A21" activePane="bottomLeft" state="frozen"/>
      <selection activeCell="E11" sqref="E11"/>
      <selection pane="bottomLeft" activeCell="J29" sqref="J29"/>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5703125" style="64" customWidth="1"/>
    <col min="6" max="6" width="12.570312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566</v>
      </c>
      <c r="B3" s="147" t="s">
        <v>644</v>
      </c>
      <c r="C3" s="148"/>
      <c r="D3" s="149"/>
      <c r="E3" s="150"/>
      <c r="F3" s="151"/>
      <c r="G3" s="152"/>
    </row>
    <row r="4" spans="1:7" ht="15" x14ac:dyDescent="0.2">
      <c r="A4" s="167"/>
      <c r="B4" s="147"/>
      <c r="C4" s="148"/>
      <c r="D4" s="149"/>
      <c r="E4" s="150"/>
      <c r="F4" s="151"/>
      <c r="G4" s="152"/>
    </row>
    <row r="5" spans="1:7" ht="14.25" x14ac:dyDescent="0.2">
      <c r="A5" s="153" t="str">
        <f>IF(D5="","",MAX($A$2:A2)+1)</f>
        <v/>
      </c>
      <c r="B5" s="106"/>
      <c r="C5" s="86"/>
      <c r="D5" s="20"/>
      <c r="E5" s="20"/>
      <c r="F5" s="154"/>
      <c r="G5" s="155"/>
    </row>
    <row r="6" spans="1:7" ht="15" x14ac:dyDescent="0.2">
      <c r="A6" s="146" t="s">
        <v>568</v>
      </c>
      <c r="B6" s="147" t="s">
        <v>478</v>
      </c>
      <c r="C6" s="148"/>
      <c r="D6" s="149"/>
      <c r="E6" s="150"/>
      <c r="F6" s="151"/>
      <c r="G6" s="152"/>
    </row>
    <row r="7" spans="1:7" ht="14.25" x14ac:dyDescent="0.2">
      <c r="A7" s="153" t="str">
        <f>IF(D7="","",MAX($A$2:A5)+1)</f>
        <v/>
      </c>
      <c r="B7" s="106"/>
      <c r="C7" s="86"/>
      <c r="D7" s="20"/>
      <c r="E7" s="20"/>
      <c r="F7" s="154"/>
      <c r="G7" s="155"/>
    </row>
    <row r="8" spans="1:7" ht="15" x14ac:dyDescent="0.2">
      <c r="A8" s="153"/>
      <c r="B8" s="156" t="s">
        <v>632</v>
      </c>
      <c r="C8" s="86"/>
      <c r="D8" s="20"/>
      <c r="E8" s="20"/>
      <c r="F8" s="154"/>
      <c r="G8" s="155"/>
    </row>
    <row r="9" spans="1:7" ht="111" customHeight="1" x14ac:dyDescent="0.2">
      <c r="A9" s="117">
        <f>IF(D9="","",MAX($A$2:A8)+1)</f>
        <v>1</v>
      </c>
      <c r="B9" s="164" t="s">
        <v>645</v>
      </c>
      <c r="C9" s="86" t="s">
        <v>634</v>
      </c>
      <c r="D9" s="20">
        <v>1200</v>
      </c>
      <c r="E9" s="157">
        <v>0</v>
      </c>
      <c r="F9" s="154">
        <f t="shared" ref="F9:F25" si="0">IF(ISNUMBER(E9),IF(E9&gt;0,ROUND(E9,2),0),0)</f>
        <v>0</v>
      </c>
      <c r="G9" s="155">
        <f t="shared" ref="G9:G25" si="1">ROUND(D9*F9,2)</f>
        <v>0</v>
      </c>
    </row>
    <row r="10" spans="1:7" ht="116.45" customHeight="1" x14ac:dyDescent="0.2">
      <c r="A10" s="117">
        <f>IF(D10="","",MAX($A$2:A9)+1)</f>
        <v>2</v>
      </c>
      <c r="B10" s="164" t="s">
        <v>646</v>
      </c>
      <c r="C10" s="86" t="s">
        <v>634</v>
      </c>
      <c r="D10" s="20">
        <v>1200</v>
      </c>
      <c r="E10" s="157">
        <v>0</v>
      </c>
      <c r="F10" s="154">
        <f t="shared" si="0"/>
        <v>0</v>
      </c>
      <c r="G10" s="155">
        <f t="shared" si="1"/>
        <v>0</v>
      </c>
    </row>
    <row r="11" spans="1:7" ht="99.75" x14ac:dyDescent="0.2">
      <c r="A11" s="117">
        <f>IF(D11="","",MAX($A$2:A10)+1)</f>
        <v>3</v>
      </c>
      <c r="B11" s="164" t="s">
        <v>647</v>
      </c>
      <c r="C11" s="86" t="s">
        <v>634</v>
      </c>
      <c r="D11" s="20">
        <v>7020</v>
      </c>
      <c r="E11" s="157">
        <v>0</v>
      </c>
      <c r="F11" s="154">
        <f t="shared" si="0"/>
        <v>0</v>
      </c>
      <c r="G11" s="155">
        <f t="shared" si="1"/>
        <v>0</v>
      </c>
    </row>
    <row r="12" spans="1:7" ht="99.75" x14ac:dyDescent="0.2">
      <c r="A12" s="117">
        <f>IF(D12="","",MAX($A$2:A11)+1)</f>
        <v>4</v>
      </c>
      <c r="B12" s="164" t="s">
        <v>648</v>
      </c>
      <c r="C12" s="86" t="s">
        <v>634</v>
      </c>
      <c r="D12" s="20">
        <v>7020</v>
      </c>
      <c r="E12" s="157">
        <v>0</v>
      </c>
      <c r="F12" s="154">
        <f t="shared" si="0"/>
        <v>0</v>
      </c>
      <c r="G12" s="155">
        <f t="shared" si="1"/>
        <v>0</v>
      </c>
    </row>
    <row r="13" spans="1:7" ht="99.75" x14ac:dyDescent="0.2">
      <c r="A13" s="117">
        <f>IF(D13="","",MAX($A$2:A12)+1)</f>
        <v>5</v>
      </c>
      <c r="B13" s="164" t="s">
        <v>649</v>
      </c>
      <c r="C13" s="86" t="s">
        <v>634</v>
      </c>
      <c r="D13" s="20">
        <v>3600</v>
      </c>
      <c r="E13" s="157">
        <v>0</v>
      </c>
      <c r="F13" s="154">
        <f t="shared" si="0"/>
        <v>0</v>
      </c>
      <c r="G13" s="155">
        <f t="shared" si="1"/>
        <v>0</v>
      </c>
    </row>
    <row r="14" spans="1:7" ht="99.75" x14ac:dyDescent="0.2">
      <c r="A14" s="117">
        <f>IF(D14="","",MAX($A$2:A13)+1)</f>
        <v>6</v>
      </c>
      <c r="B14" s="164" t="s">
        <v>650</v>
      </c>
      <c r="C14" s="86" t="s">
        <v>634</v>
      </c>
      <c r="D14" s="20">
        <v>3600</v>
      </c>
      <c r="E14" s="157">
        <v>0</v>
      </c>
      <c r="F14" s="154">
        <f t="shared" si="0"/>
        <v>0</v>
      </c>
      <c r="G14" s="155">
        <f t="shared" si="1"/>
        <v>0</v>
      </c>
    </row>
    <row r="15" spans="1:7" ht="99.75" x14ac:dyDescent="0.2">
      <c r="A15" s="117">
        <f>IF(D15="","",MAX($A$2:A14)+1)</f>
        <v>7</v>
      </c>
      <c r="B15" s="164" t="s">
        <v>651</v>
      </c>
      <c r="C15" s="86" t="s">
        <v>634</v>
      </c>
      <c r="D15" s="20">
        <v>630</v>
      </c>
      <c r="E15" s="157">
        <v>0</v>
      </c>
      <c r="F15" s="154">
        <f t="shared" si="0"/>
        <v>0</v>
      </c>
      <c r="G15" s="155">
        <f t="shared" si="1"/>
        <v>0</v>
      </c>
    </row>
    <row r="16" spans="1:7" ht="99.75" x14ac:dyDescent="0.2">
      <c r="A16" s="117">
        <f>IF(D16="","",MAX($A$2:A15)+1)</f>
        <v>8</v>
      </c>
      <c r="B16" s="164" t="s">
        <v>652</v>
      </c>
      <c r="C16" s="86" t="s">
        <v>634</v>
      </c>
      <c r="D16" s="20">
        <v>630</v>
      </c>
      <c r="E16" s="157">
        <v>0</v>
      </c>
      <c r="F16" s="154">
        <f t="shared" si="0"/>
        <v>0</v>
      </c>
      <c r="G16" s="155">
        <f t="shared" si="1"/>
        <v>0</v>
      </c>
    </row>
    <row r="17" spans="1:8" ht="99.75" x14ac:dyDescent="0.2">
      <c r="A17" s="117">
        <f>IF(D17="","",MAX($A$2:A16)+1)</f>
        <v>9</v>
      </c>
      <c r="B17" s="164" t="s">
        <v>653</v>
      </c>
      <c r="C17" s="86" t="s">
        <v>634</v>
      </c>
      <c r="D17" s="20">
        <v>55</v>
      </c>
      <c r="E17" s="157">
        <v>0</v>
      </c>
      <c r="F17" s="154">
        <f t="shared" si="0"/>
        <v>0</v>
      </c>
      <c r="G17" s="155">
        <f t="shared" si="1"/>
        <v>0</v>
      </c>
    </row>
    <row r="18" spans="1:8" ht="99.75" x14ac:dyDescent="0.2">
      <c r="A18" s="117">
        <f>IF(D18="","",MAX($A$2:A17)+1)</f>
        <v>10</v>
      </c>
      <c r="B18" s="164" t="s">
        <v>654</v>
      </c>
      <c r="C18" s="86" t="s">
        <v>634</v>
      </c>
      <c r="D18" s="20">
        <v>55</v>
      </c>
      <c r="E18" s="157">
        <v>0</v>
      </c>
      <c r="F18" s="154">
        <f t="shared" si="0"/>
        <v>0</v>
      </c>
      <c r="G18" s="155">
        <f t="shared" si="1"/>
        <v>0</v>
      </c>
    </row>
    <row r="19" spans="1:8" ht="171" x14ac:dyDescent="0.2">
      <c r="A19" s="117">
        <f>IF(D19="","",MAX($A$2:A18)+1)</f>
        <v>11</v>
      </c>
      <c r="B19" s="100" t="s">
        <v>638</v>
      </c>
      <c r="C19" s="86" t="s">
        <v>634</v>
      </c>
      <c r="D19" s="20">
        <v>12735</v>
      </c>
      <c r="E19" s="157">
        <v>0</v>
      </c>
      <c r="F19" s="154">
        <f t="shared" si="0"/>
        <v>0</v>
      </c>
      <c r="G19" s="155">
        <f t="shared" si="1"/>
        <v>0</v>
      </c>
    </row>
    <row r="20" spans="1:8" ht="156.75" x14ac:dyDescent="0.2">
      <c r="A20" s="117">
        <f>IF(D20="","",MAX($A$2:A19)+1)</f>
        <v>12</v>
      </c>
      <c r="B20" s="166" t="s">
        <v>655</v>
      </c>
      <c r="C20" s="86" t="s">
        <v>634</v>
      </c>
      <c r="D20" s="20">
        <v>230</v>
      </c>
      <c r="E20" s="157">
        <v>0</v>
      </c>
      <c r="F20" s="154">
        <f t="shared" si="0"/>
        <v>0</v>
      </c>
      <c r="G20" s="155">
        <f t="shared" si="1"/>
        <v>0</v>
      </c>
    </row>
    <row r="21" spans="1:8" ht="156.75" x14ac:dyDescent="0.2">
      <c r="A21" s="117">
        <f>IF(D21="","",MAX($A$2:A20)+1)</f>
        <v>13</v>
      </c>
      <c r="B21" s="166" t="s">
        <v>656</v>
      </c>
      <c r="C21" s="86" t="s">
        <v>634</v>
      </c>
      <c r="D21" s="20">
        <v>230</v>
      </c>
      <c r="E21" s="157">
        <v>0</v>
      </c>
      <c r="F21" s="154">
        <f t="shared" si="0"/>
        <v>0</v>
      </c>
      <c r="G21" s="155">
        <f t="shared" si="1"/>
        <v>0</v>
      </c>
    </row>
    <row r="22" spans="1:8" ht="129" x14ac:dyDescent="0.2">
      <c r="A22" s="117">
        <f>IF(D22="","",MAX($A$2:A21)+1)</f>
        <v>14</v>
      </c>
      <c r="B22" s="166" t="s">
        <v>657</v>
      </c>
      <c r="C22" s="86" t="s">
        <v>634</v>
      </c>
      <c r="D22" s="20">
        <v>570</v>
      </c>
      <c r="E22" s="157">
        <v>0</v>
      </c>
      <c r="F22" s="154">
        <f t="shared" si="0"/>
        <v>0</v>
      </c>
      <c r="G22" s="155">
        <f t="shared" si="1"/>
        <v>0</v>
      </c>
    </row>
    <row r="23" spans="1:8" ht="14.25" x14ac:dyDescent="0.2">
      <c r="A23" s="117">
        <f>IF(D23="","",MAX($A$2:A22)+1)</f>
        <v>15</v>
      </c>
      <c r="B23" s="166" t="s">
        <v>642</v>
      </c>
      <c r="C23" s="86" t="s">
        <v>532</v>
      </c>
      <c r="D23" s="20">
        <v>50</v>
      </c>
      <c r="E23" s="157">
        <v>0</v>
      </c>
      <c r="F23" s="154">
        <f t="shared" si="0"/>
        <v>0</v>
      </c>
      <c r="G23" s="155">
        <f t="shared" si="1"/>
        <v>0</v>
      </c>
    </row>
    <row r="24" spans="1:8" ht="28.5" x14ac:dyDescent="0.2">
      <c r="A24" s="117">
        <f>IF(D24="","",MAX($A$2:A23)+1)</f>
        <v>16</v>
      </c>
      <c r="B24" s="166" t="s">
        <v>643</v>
      </c>
      <c r="C24" s="86" t="s">
        <v>481</v>
      </c>
      <c r="D24" s="20">
        <v>1</v>
      </c>
      <c r="E24" s="157">
        <v>0</v>
      </c>
      <c r="F24" s="154">
        <f t="shared" si="0"/>
        <v>0</v>
      </c>
      <c r="G24" s="155">
        <f t="shared" si="1"/>
        <v>0</v>
      </c>
    </row>
    <row r="25" spans="1:8" ht="15" thickBot="1" x14ac:dyDescent="0.25">
      <c r="A25" s="117">
        <f>IF(D25="","",MAX($A$2:A24)+1)</f>
        <v>17</v>
      </c>
      <c r="B25" s="106" t="s">
        <v>117</v>
      </c>
      <c r="C25" s="86" t="s">
        <v>481</v>
      </c>
      <c r="D25" s="20">
        <v>8</v>
      </c>
      <c r="E25" s="157">
        <v>0</v>
      </c>
      <c r="F25" s="154">
        <f t="shared" si="0"/>
        <v>0</v>
      </c>
      <c r="G25" s="155">
        <f t="shared" si="1"/>
        <v>0</v>
      </c>
    </row>
    <row r="26" spans="1:8" ht="18.75" thickBot="1" x14ac:dyDescent="0.3">
      <c r="A26" s="262"/>
      <c r="B26" s="263"/>
      <c r="C26" s="263"/>
      <c r="D26" s="264"/>
      <c r="E26" s="257" t="s">
        <v>73</v>
      </c>
      <c r="F26" s="258"/>
      <c r="G26" s="71">
        <f>SUM(G8:G25)</f>
        <v>0</v>
      </c>
      <c r="H26" s="25"/>
    </row>
    <row r="27" spans="1:8" ht="18" x14ac:dyDescent="0.25">
      <c r="A27" s="26"/>
      <c r="B27" s="26"/>
      <c r="C27" s="27"/>
      <c r="D27" s="22"/>
      <c r="E27" s="22"/>
      <c r="F27" s="23"/>
      <c r="G27" s="24"/>
      <c r="H27" s="25"/>
    </row>
    <row r="28" spans="1:8" ht="18" x14ac:dyDescent="0.25">
      <c r="A28" s="26"/>
      <c r="B28" s="28"/>
      <c r="C28" s="27"/>
      <c r="D28" s="22"/>
      <c r="E28" s="22"/>
      <c r="F28" s="23"/>
      <c r="G28" s="24"/>
      <c r="H28" s="25"/>
    </row>
    <row r="29" spans="1:8" ht="18" x14ac:dyDescent="0.25">
      <c r="A29" s="29"/>
      <c r="B29" s="30"/>
      <c r="C29" s="31"/>
      <c r="D29" s="22"/>
      <c r="E29" s="22"/>
      <c r="F29" s="23"/>
      <c r="G29" s="24"/>
      <c r="H29" s="25"/>
    </row>
    <row r="30" spans="1:8" ht="18" x14ac:dyDescent="0.25">
      <c r="A30" s="26"/>
      <c r="B30" s="32"/>
      <c r="C30" s="31"/>
      <c r="D30" s="22"/>
      <c r="E30" s="22"/>
      <c r="F30" s="23"/>
      <c r="G30" s="24"/>
      <c r="H30" s="25"/>
    </row>
    <row r="31" spans="1:8" ht="18" x14ac:dyDescent="0.25">
      <c r="A31" s="26"/>
      <c r="B31" s="32"/>
      <c r="C31" s="31"/>
      <c r="D31" s="22"/>
      <c r="E31" s="22"/>
      <c r="F31" s="23"/>
      <c r="G31" s="24"/>
      <c r="H31" s="25"/>
    </row>
    <row r="32" spans="1:8" ht="18" x14ac:dyDescent="0.25">
      <c r="A32" s="26"/>
      <c r="B32" s="32"/>
      <c r="C32" s="31"/>
      <c r="D32" s="22"/>
      <c r="E32" s="22"/>
      <c r="F32" s="23"/>
      <c r="G32" s="24"/>
      <c r="H32" s="25"/>
    </row>
    <row r="33" spans="1:8" ht="18" x14ac:dyDescent="0.25">
      <c r="A33" s="26"/>
      <c r="B33" s="32"/>
      <c r="C33" s="31"/>
      <c r="D33" s="22"/>
      <c r="E33" s="22"/>
      <c r="F33" s="23"/>
      <c r="G33" s="24"/>
      <c r="H33" s="25"/>
    </row>
    <row r="34" spans="1:8" ht="18" x14ac:dyDescent="0.25">
      <c r="A34" s="26"/>
      <c r="B34" s="32"/>
      <c r="C34" s="31"/>
      <c r="D34" s="22"/>
      <c r="E34" s="22"/>
      <c r="F34" s="23"/>
      <c r="G34" s="24"/>
      <c r="H34" s="25"/>
    </row>
    <row r="35" spans="1:8" ht="18" x14ac:dyDescent="0.25">
      <c r="A35" s="26"/>
      <c r="B35" s="32"/>
      <c r="C35" s="31"/>
      <c r="D35" s="22"/>
      <c r="E35" s="22"/>
      <c r="F35" s="23"/>
      <c r="G35" s="24"/>
      <c r="H35" s="25"/>
    </row>
    <row r="36" spans="1:8" ht="18" x14ac:dyDescent="0.25">
      <c r="A36" s="26"/>
      <c r="B36" s="32"/>
      <c r="C36" s="31"/>
      <c r="D36" s="22"/>
      <c r="E36" s="22"/>
      <c r="F36" s="23"/>
      <c r="G36" s="24"/>
      <c r="H36" s="25"/>
    </row>
    <row r="37" spans="1:8" ht="18" x14ac:dyDescent="0.25">
      <c r="A37" s="26"/>
      <c r="B37" s="32"/>
      <c r="C37" s="31"/>
      <c r="D37" s="22"/>
      <c r="E37" s="22"/>
      <c r="F37" s="23"/>
      <c r="G37" s="24"/>
      <c r="H37" s="25"/>
    </row>
    <row r="38" spans="1:8" ht="18" x14ac:dyDescent="0.25">
      <c r="A38" s="26"/>
      <c r="B38" s="28"/>
      <c r="C38" s="27"/>
      <c r="D38" s="22"/>
      <c r="E38" s="22"/>
      <c r="F38" s="23"/>
      <c r="G38" s="24"/>
      <c r="H38" s="25"/>
    </row>
    <row r="39" spans="1:8" ht="18" x14ac:dyDescent="0.25">
      <c r="A39" s="26"/>
      <c r="B39" s="26"/>
      <c r="C39" s="31"/>
      <c r="D39" s="22"/>
      <c r="E39" s="22"/>
      <c r="F39" s="23"/>
      <c r="G39" s="24"/>
      <c r="H39" s="25"/>
    </row>
    <row r="40" spans="1:8" ht="18" x14ac:dyDescent="0.25">
      <c r="A40" s="33"/>
      <c r="B40" s="34"/>
      <c r="C40" s="31"/>
      <c r="D40" s="22"/>
      <c r="E40" s="22"/>
      <c r="F40" s="23"/>
      <c r="G40" s="24"/>
      <c r="H40" s="25"/>
    </row>
    <row r="41" spans="1:8" ht="18" x14ac:dyDescent="0.25">
      <c r="A41" s="26"/>
      <c r="B41" s="28"/>
      <c r="C41" s="31"/>
      <c r="D41" s="22"/>
      <c r="E41" s="22"/>
      <c r="F41" s="23"/>
      <c r="G41" s="24"/>
      <c r="H41" s="25"/>
    </row>
    <row r="42" spans="1:8" ht="18" x14ac:dyDescent="0.25">
      <c r="A42" s="26"/>
      <c r="B42" s="28"/>
      <c r="C42" s="31"/>
      <c r="D42" s="22"/>
      <c r="E42" s="22"/>
      <c r="F42" s="23"/>
      <c r="G42" s="24"/>
      <c r="H42" s="25"/>
    </row>
    <row r="43" spans="1:8" ht="18" x14ac:dyDescent="0.25">
      <c r="A43" s="26"/>
      <c r="B43" s="26"/>
      <c r="C43" s="31"/>
      <c r="D43" s="22"/>
      <c r="E43" s="22"/>
      <c r="F43" s="23"/>
      <c r="G43" s="24"/>
      <c r="H43" s="25"/>
    </row>
    <row r="44" spans="1:8" ht="18" x14ac:dyDescent="0.25">
      <c r="A44" s="26"/>
      <c r="B44" s="28"/>
      <c r="C44" s="27"/>
      <c r="D44" s="22"/>
      <c r="E44" s="22"/>
      <c r="F44" s="23"/>
      <c r="G44" s="24"/>
      <c r="H44" s="25"/>
    </row>
    <row r="45" spans="1:8" ht="18" x14ac:dyDescent="0.25">
      <c r="A45" s="26"/>
      <c r="B45" s="28"/>
      <c r="C45" s="31"/>
      <c r="D45" s="22"/>
      <c r="E45" s="22"/>
      <c r="F45" s="23"/>
      <c r="G45" s="24"/>
      <c r="H45" s="25"/>
    </row>
    <row r="46" spans="1:8" ht="18" x14ac:dyDescent="0.25">
      <c r="A46" s="26"/>
      <c r="B46" s="28"/>
      <c r="C46" s="31"/>
      <c r="D46" s="22"/>
      <c r="E46" s="22"/>
      <c r="F46" s="23"/>
      <c r="G46" s="24"/>
      <c r="H46" s="25"/>
    </row>
    <row r="47" spans="1:8" ht="18" x14ac:dyDescent="0.25">
      <c r="A47" s="26"/>
      <c r="B47" s="35"/>
      <c r="C47" s="31"/>
      <c r="D47" s="22"/>
      <c r="E47" s="22"/>
      <c r="F47" s="23"/>
      <c r="G47" s="24"/>
      <c r="H47" s="25"/>
    </row>
    <row r="48" spans="1:8" ht="18" x14ac:dyDescent="0.25">
      <c r="A48" s="26"/>
      <c r="B48" s="28"/>
      <c r="C48" s="27"/>
      <c r="D48" s="22"/>
      <c r="E48" s="22"/>
      <c r="F48" s="23"/>
      <c r="G48" s="24"/>
      <c r="H48" s="25"/>
    </row>
    <row r="49" spans="1:8" ht="18" x14ac:dyDescent="0.25">
      <c r="A49" s="26"/>
      <c r="B49" s="28"/>
      <c r="C49" s="31"/>
      <c r="D49" s="22"/>
      <c r="E49" s="22"/>
      <c r="F49" s="23"/>
      <c r="G49" s="24"/>
      <c r="H49" s="25"/>
    </row>
    <row r="50" spans="1:8" ht="18" x14ac:dyDescent="0.25">
      <c r="A50" s="26"/>
      <c r="B50" s="28"/>
      <c r="C50" s="31"/>
      <c r="D50" s="22"/>
      <c r="E50" s="22"/>
      <c r="F50" s="23"/>
      <c r="G50" s="24"/>
      <c r="H50" s="25"/>
    </row>
    <row r="51" spans="1:8" ht="18" x14ac:dyDescent="0.25">
      <c r="A51" s="26"/>
      <c r="B51" s="26"/>
      <c r="C51" s="31"/>
      <c r="D51" s="22"/>
      <c r="E51" s="22"/>
      <c r="F51" s="23"/>
      <c r="G51" s="24"/>
      <c r="H51" s="25"/>
    </row>
    <row r="52" spans="1:8" ht="18" x14ac:dyDescent="0.25">
      <c r="A52" s="26"/>
      <c r="B52" s="28"/>
      <c r="C52" s="27"/>
      <c r="D52" s="22"/>
      <c r="E52" s="22"/>
      <c r="F52" s="23"/>
      <c r="G52" s="24"/>
      <c r="H52" s="25"/>
    </row>
    <row r="53" spans="1:8" ht="18" x14ac:dyDescent="0.25">
      <c r="A53" s="26"/>
      <c r="B53" s="36"/>
      <c r="C53" s="31"/>
      <c r="D53" s="22"/>
      <c r="E53" s="22"/>
      <c r="F53" s="23"/>
      <c r="G53" s="24"/>
      <c r="H53" s="25"/>
    </row>
    <row r="54" spans="1:8" ht="18" x14ac:dyDescent="0.25">
      <c r="A54" s="26"/>
      <c r="B54" s="28"/>
      <c r="C54" s="31"/>
      <c r="D54" s="22"/>
      <c r="E54" s="22"/>
      <c r="F54" s="23"/>
      <c r="G54" s="24"/>
      <c r="H54" s="25"/>
    </row>
    <row r="55" spans="1:8" ht="18" x14ac:dyDescent="0.25">
      <c r="A55" s="26"/>
      <c r="B55" s="26"/>
      <c r="C55" s="31"/>
      <c r="D55" s="22"/>
      <c r="E55" s="22"/>
      <c r="F55" s="23"/>
      <c r="G55" s="24"/>
      <c r="H55" s="25"/>
    </row>
    <row r="56" spans="1:8" ht="18" x14ac:dyDescent="0.25">
      <c r="A56" s="26"/>
      <c r="B56" s="26"/>
      <c r="C56" s="31"/>
      <c r="D56" s="22"/>
      <c r="E56" s="22"/>
      <c r="F56" s="23"/>
      <c r="G56" s="24"/>
      <c r="H56" s="25"/>
    </row>
    <row r="57" spans="1:8" ht="18" x14ac:dyDescent="0.25">
      <c r="A57" s="26"/>
      <c r="B57" s="26"/>
      <c r="C57" s="31"/>
      <c r="D57" s="22"/>
      <c r="E57" s="22"/>
      <c r="F57" s="23"/>
      <c r="G57" s="24"/>
      <c r="H57" s="25"/>
    </row>
    <row r="58" spans="1:8" ht="18" x14ac:dyDescent="0.25">
      <c r="A58" s="26"/>
      <c r="B58" s="28"/>
      <c r="C58" s="27"/>
      <c r="D58" s="22"/>
      <c r="E58" s="22"/>
      <c r="F58" s="23"/>
      <c r="G58" s="24"/>
      <c r="H58" s="25"/>
    </row>
    <row r="59" spans="1:8" ht="18" x14ac:dyDescent="0.25">
      <c r="A59" s="26"/>
      <c r="B59" s="28"/>
      <c r="C59" s="31"/>
      <c r="D59" s="22"/>
      <c r="E59" s="22"/>
      <c r="F59" s="23"/>
      <c r="G59" s="24"/>
      <c r="H59" s="25"/>
    </row>
    <row r="60" spans="1:8" ht="18" x14ac:dyDescent="0.25">
      <c r="A60" s="26"/>
      <c r="B60" s="34"/>
      <c r="C60" s="31"/>
      <c r="D60" s="22"/>
      <c r="E60" s="22"/>
      <c r="F60" s="23"/>
      <c r="G60" s="24"/>
      <c r="H60" s="25"/>
    </row>
    <row r="61" spans="1:8" ht="18" x14ac:dyDescent="0.25">
      <c r="A61" s="26"/>
      <c r="B61" s="28"/>
      <c r="C61" s="31"/>
      <c r="D61" s="22"/>
      <c r="E61" s="22"/>
      <c r="F61" s="23"/>
      <c r="G61" s="24"/>
      <c r="H61" s="25"/>
    </row>
    <row r="62" spans="1:8" ht="18" x14ac:dyDescent="0.25">
      <c r="A62" s="26"/>
      <c r="B62" s="28"/>
      <c r="C62" s="31"/>
      <c r="D62" s="22"/>
      <c r="E62" s="22"/>
      <c r="F62" s="23"/>
      <c r="G62" s="24"/>
      <c r="H62" s="25"/>
    </row>
    <row r="63" spans="1:8" ht="18.75" customHeight="1" x14ac:dyDescent="0.25">
      <c r="A63" s="244"/>
      <c r="B63" s="244"/>
      <c r="C63" s="244"/>
      <c r="D63" s="244"/>
      <c r="E63" s="244"/>
      <c r="F63" s="244"/>
      <c r="G63" s="37"/>
      <c r="H63" s="25"/>
    </row>
    <row r="64" spans="1:8" ht="18" x14ac:dyDescent="0.25">
      <c r="A64" s="26"/>
      <c r="B64" s="28"/>
      <c r="C64" s="27"/>
      <c r="D64" s="22"/>
      <c r="E64" s="22"/>
      <c r="F64" s="23"/>
      <c r="G64" s="24"/>
      <c r="H64" s="25"/>
    </row>
    <row r="65" spans="1:8" ht="18" x14ac:dyDescent="0.25">
      <c r="A65" s="29"/>
      <c r="B65" s="30"/>
      <c r="C65" s="27"/>
      <c r="D65" s="22"/>
      <c r="E65" s="22"/>
      <c r="F65" s="23"/>
      <c r="G65" s="24"/>
      <c r="H65" s="25"/>
    </row>
    <row r="66" spans="1:8" ht="18" x14ac:dyDescent="0.25">
      <c r="A66" s="38"/>
      <c r="B66" s="39"/>
      <c r="C66" s="27"/>
      <c r="D66" s="22"/>
      <c r="E66" s="22"/>
      <c r="F66" s="23"/>
      <c r="G66" s="24"/>
      <c r="H66" s="25"/>
    </row>
    <row r="67" spans="1:8" ht="18" x14ac:dyDescent="0.25">
      <c r="A67" s="38"/>
      <c r="B67" s="38"/>
      <c r="C67" s="40"/>
      <c r="D67" s="22"/>
      <c r="E67" s="22"/>
      <c r="F67" s="23"/>
      <c r="G67" s="24"/>
      <c r="H67" s="25"/>
    </row>
    <row r="68" spans="1:8" ht="18" x14ac:dyDescent="0.25">
      <c r="A68" s="38"/>
      <c r="B68" s="41"/>
      <c r="C68" s="40"/>
      <c r="D68" s="22"/>
      <c r="E68" s="22"/>
      <c r="F68" s="23"/>
      <c r="G68" s="24"/>
      <c r="H68" s="25"/>
    </row>
    <row r="69" spans="1:8" ht="18" x14ac:dyDescent="0.25">
      <c r="A69" s="38"/>
      <c r="B69" s="42"/>
      <c r="C69" s="40"/>
      <c r="D69" s="22"/>
      <c r="E69" s="22"/>
      <c r="F69" s="23"/>
      <c r="G69" s="24"/>
      <c r="H69" s="25"/>
    </row>
    <row r="70" spans="1:8" ht="18" x14ac:dyDescent="0.25">
      <c r="A70" s="38"/>
      <c r="B70" s="42"/>
      <c r="C70" s="40"/>
      <c r="D70" s="22"/>
      <c r="E70" s="22"/>
      <c r="F70" s="23"/>
      <c r="G70" s="24"/>
      <c r="H70" s="25"/>
    </row>
    <row r="71" spans="1:8" ht="18" x14ac:dyDescent="0.25">
      <c r="A71" s="38"/>
      <c r="B71" s="43"/>
      <c r="C71" s="40"/>
      <c r="D71" s="22"/>
      <c r="E71" s="22"/>
      <c r="F71" s="23"/>
      <c r="G71" s="24"/>
      <c r="H71" s="25"/>
    </row>
    <row r="72" spans="1:8" ht="18" x14ac:dyDescent="0.25">
      <c r="A72" s="38"/>
      <c r="B72" s="43"/>
      <c r="C72" s="40"/>
      <c r="D72" s="22"/>
      <c r="E72" s="22"/>
      <c r="F72" s="23"/>
      <c r="G72" s="24"/>
      <c r="H72" s="25"/>
    </row>
    <row r="73" spans="1:8" ht="18" x14ac:dyDescent="0.25">
      <c r="A73" s="44"/>
      <c r="B73" s="43"/>
      <c r="C73" s="40"/>
      <c r="D73" s="22"/>
      <c r="E73" s="22"/>
      <c r="F73" s="23"/>
      <c r="G73" s="24"/>
      <c r="H73" s="25"/>
    </row>
    <row r="74" spans="1:8" ht="18" x14ac:dyDescent="0.25">
      <c r="A74" s="38"/>
      <c r="B74" s="43"/>
      <c r="C74" s="40"/>
      <c r="D74" s="22"/>
      <c r="E74" s="22"/>
      <c r="F74" s="23"/>
      <c r="G74" s="24"/>
      <c r="H74" s="25"/>
    </row>
    <row r="75" spans="1:8" ht="18" x14ac:dyDescent="0.25">
      <c r="A75" s="38"/>
      <c r="B75" s="39"/>
      <c r="C75" s="40"/>
      <c r="D75" s="22"/>
      <c r="E75" s="22"/>
      <c r="F75" s="23"/>
      <c r="G75" s="24"/>
      <c r="H75" s="25"/>
    </row>
    <row r="76" spans="1:8" ht="18" x14ac:dyDescent="0.25">
      <c r="A76" s="38"/>
      <c r="B76" s="39"/>
      <c r="C76" s="40"/>
      <c r="D76" s="22"/>
      <c r="E76" s="22"/>
      <c r="F76" s="23"/>
      <c r="G76" s="24"/>
      <c r="H76" s="25"/>
    </row>
    <row r="77" spans="1:8" ht="18" x14ac:dyDescent="0.25">
      <c r="A77" s="38"/>
      <c r="B77" s="38"/>
      <c r="C77" s="40"/>
      <c r="D77" s="22"/>
      <c r="E77" s="22"/>
      <c r="F77" s="23"/>
      <c r="G77" s="24"/>
      <c r="H77" s="25"/>
    </row>
    <row r="78" spans="1:8" ht="18" x14ac:dyDescent="0.25">
      <c r="A78" s="38"/>
      <c r="B78" s="43"/>
      <c r="C78" s="40"/>
      <c r="D78" s="22"/>
      <c r="E78" s="22"/>
      <c r="F78" s="23"/>
      <c r="G78" s="24"/>
      <c r="H78" s="25"/>
    </row>
    <row r="79" spans="1:8" ht="18" x14ac:dyDescent="0.25">
      <c r="A79" s="38"/>
      <c r="B79" s="39"/>
      <c r="C79" s="40"/>
      <c r="D79" s="22"/>
      <c r="E79" s="22"/>
      <c r="F79" s="23"/>
      <c r="G79" s="24"/>
      <c r="H79" s="25"/>
    </row>
    <row r="80" spans="1:8" ht="18" x14ac:dyDescent="0.25">
      <c r="A80" s="38"/>
      <c r="B80" s="41"/>
      <c r="C80" s="40"/>
      <c r="D80" s="22"/>
      <c r="E80" s="22"/>
      <c r="F80" s="23"/>
      <c r="G80" s="24"/>
      <c r="H80" s="25"/>
    </row>
    <row r="81" spans="1:8" ht="18" x14ac:dyDescent="0.25">
      <c r="A81" s="28"/>
      <c r="B81" s="36"/>
      <c r="C81" s="45"/>
      <c r="D81" s="22"/>
      <c r="E81" s="22"/>
      <c r="F81" s="23"/>
      <c r="G81" s="24"/>
      <c r="H81" s="25"/>
    </row>
    <row r="82" spans="1:8" ht="18" x14ac:dyDescent="0.25">
      <c r="A82" s="28"/>
      <c r="B82" s="36"/>
      <c r="C82" s="45"/>
      <c r="D82" s="22"/>
      <c r="E82" s="22"/>
      <c r="F82" s="23"/>
      <c r="G82" s="24"/>
      <c r="H82" s="25"/>
    </row>
    <row r="83" spans="1:8" ht="18" x14ac:dyDescent="0.25">
      <c r="A83" s="28"/>
      <c r="B83" s="36"/>
      <c r="C83" s="45"/>
      <c r="D83" s="22"/>
      <c r="E83" s="22"/>
      <c r="F83" s="23"/>
      <c r="G83" s="24"/>
      <c r="H83" s="25"/>
    </row>
    <row r="84" spans="1:8" ht="18" x14ac:dyDescent="0.25">
      <c r="A84" s="28"/>
      <c r="B84" s="36"/>
      <c r="C84" s="45"/>
      <c r="D84" s="22"/>
      <c r="E84" s="22"/>
      <c r="F84" s="23"/>
      <c r="G84" s="24"/>
      <c r="H84" s="25"/>
    </row>
    <row r="85" spans="1:8" ht="18" x14ac:dyDescent="0.25">
      <c r="A85" s="28"/>
      <c r="B85" s="36"/>
      <c r="C85" s="45"/>
      <c r="D85" s="22"/>
      <c r="E85" s="22"/>
      <c r="F85" s="23"/>
      <c r="G85" s="24"/>
      <c r="H85" s="25"/>
    </row>
    <row r="86" spans="1:8" ht="18" x14ac:dyDescent="0.25">
      <c r="A86" s="38"/>
      <c r="B86" s="28"/>
      <c r="C86" s="27"/>
      <c r="D86" s="22"/>
      <c r="E86" s="22"/>
      <c r="F86" s="23"/>
      <c r="G86" s="24"/>
      <c r="H86" s="25"/>
    </row>
    <row r="87" spans="1:8" ht="18" x14ac:dyDescent="0.25">
      <c r="A87" s="38"/>
      <c r="B87" s="38"/>
      <c r="C87" s="40"/>
      <c r="D87" s="22"/>
      <c r="E87" s="22"/>
      <c r="F87" s="23"/>
      <c r="G87" s="24"/>
      <c r="H87" s="25"/>
    </row>
    <row r="88" spans="1:8" ht="18" x14ac:dyDescent="0.25">
      <c r="A88" s="38"/>
      <c r="B88" s="41"/>
      <c r="C88" s="40"/>
      <c r="D88" s="22"/>
      <c r="E88" s="22"/>
      <c r="F88" s="23"/>
      <c r="G88" s="24"/>
      <c r="H88" s="25"/>
    </row>
    <row r="89" spans="1:8" ht="18" x14ac:dyDescent="0.25">
      <c r="A89" s="38"/>
      <c r="B89" s="39"/>
      <c r="C89" s="40"/>
      <c r="D89" s="22"/>
      <c r="E89" s="22"/>
      <c r="F89" s="23"/>
      <c r="G89" s="24"/>
      <c r="H89" s="25"/>
    </row>
    <row r="90" spans="1:8" ht="18" x14ac:dyDescent="0.25">
      <c r="A90" s="38"/>
      <c r="B90" s="39"/>
      <c r="C90" s="40"/>
      <c r="D90" s="22"/>
      <c r="E90" s="22"/>
      <c r="F90" s="23"/>
      <c r="G90" s="24"/>
      <c r="H90" s="25"/>
    </row>
    <row r="91" spans="1:8" ht="18" x14ac:dyDescent="0.25">
      <c r="A91" s="38"/>
      <c r="B91" s="38"/>
      <c r="C91" s="40"/>
      <c r="D91" s="22"/>
      <c r="E91" s="22"/>
      <c r="F91" s="23"/>
      <c r="G91" s="24"/>
      <c r="H91" s="25"/>
    </row>
    <row r="92" spans="1:8" ht="18" x14ac:dyDescent="0.25">
      <c r="A92" s="26"/>
      <c r="B92" s="28"/>
      <c r="C92" s="27"/>
      <c r="D92" s="22"/>
      <c r="E92" s="22"/>
      <c r="F92" s="23"/>
      <c r="G92" s="24"/>
      <c r="H92" s="25"/>
    </row>
    <row r="93" spans="1:8" ht="18.75" customHeight="1" x14ac:dyDescent="0.25">
      <c r="A93" s="244"/>
      <c r="B93" s="244"/>
      <c r="C93" s="244"/>
      <c r="D93" s="244"/>
      <c r="E93" s="244"/>
      <c r="F93" s="244"/>
      <c r="G93" s="37"/>
      <c r="H93" s="25"/>
    </row>
    <row r="94" spans="1:8" ht="18" x14ac:dyDescent="0.25">
      <c r="A94" s="26"/>
      <c r="B94" s="28"/>
      <c r="C94" s="27"/>
      <c r="D94" s="22"/>
      <c r="E94" s="22"/>
      <c r="F94" s="23"/>
      <c r="G94" s="24"/>
      <c r="H94" s="25"/>
    </row>
    <row r="95" spans="1:8" ht="18" x14ac:dyDescent="0.25">
      <c r="A95" s="29"/>
      <c r="B95" s="30"/>
      <c r="C95" s="27"/>
      <c r="D95" s="22"/>
      <c r="E95" s="22"/>
      <c r="F95" s="23"/>
      <c r="G95" s="24"/>
      <c r="H95" s="25"/>
    </row>
    <row r="96" spans="1:8" ht="18" x14ac:dyDescent="0.25">
      <c r="A96" s="26"/>
      <c r="B96" s="28"/>
      <c r="C96" s="27"/>
      <c r="D96" s="22"/>
      <c r="E96" s="22"/>
      <c r="F96" s="23"/>
      <c r="G96" s="24"/>
      <c r="H96" s="25"/>
    </row>
    <row r="97" spans="1:8" ht="18" x14ac:dyDescent="0.25">
      <c r="A97" s="38"/>
      <c r="B97" s="46"/>
      <c r="C97" s="47"/>
      <c r="D97" s="22"/>
      <c r="E97" s="22"/>
      <c r="F97" s="23"/>
      <c r="G97" s="24"/>
      <c r="H97" s="25"/>
    </row>
    <row r="98" spans="1:8" ht="18" x14ac:dyDescent="0.25">
      <c r="A98" s="38"/>
      <c r="B98" s="46"/>
      <c r="C98" s="47"/>
      <c r="D98" s="22"/>
      <c r="E98" s="22"/>
      <c r="F98" s="23"/>
      <c r="G98" s="24"/>
      <c r="H98" s="25"/>
    </row>
    <row r="99" spans="1:8" ht="18" x14ac:dyDescent="0.25">
      <c r="A99" s="38"/>
      <c r="B99" s="46"/>
      <c r="C99" s="47"/>
      <c r="D99" s="22"/>
      <c r="E99" s="22"/>
      <c r="F99" s="23"/>
      <c r="G99" s="24"/>
      <c r="H99" s="25"/>
    </row>
    <row r="100" spans="1:8" ht="18" x14ac:dyDescent="0.25">
      <c r="A100" s="38"/>
      <c r="B100" s="46"/>
      <c r="C100" s="47"/>
      <c r="D100" s="22"/>
      <c r="E100" s="22"/>
      <c r="F100" s="23"/>
      <c r="G100" s="24"/>
      <c r="H100" s="25"/>
    </row>
    <row r="101" spans="1:8" ht="18" x14ac:dyDescent="0.25">
      <c r="A101" s="48"/>
      <c r="B101" s="49"/>
      <c r="C101" s="47"/>
      <c r="D101" s="22"/>
      <c r="E101" s="22"/>
      <c r="F101" s="23"/>
      <c r="G101" s="24"/>
      <c r="H101" s="25"/>
    </row>
    <row r="102" spans="1:8" ht="18" x14ac:dyDescent="0.25">
      <c r="A102" s="26"/>
      <c r="B102" s="49"/>
      <c r="C102" s="27"/>
      <c r="D102" s="22"/>
      <c r="E102" s="22"/>
      <c r="F102" s="23"/>
      <c r="G102" s="24"/>
      <c r="H102" s="25"/>
    </row>
    <row r="103" spans="1:8" ht="18" x14ac:dyDescent="0.25">
      <c r="A103" s="48"/>
      <c r="B103" s="50"/>
      <c r="C103" s="47"/>
      <c r="D103" s="22"/>
      <c r="E103" s="22"/>
      <c r="F103" s="23"/>
      <c r="G103" s="24"/>
      <c r="H103" s="25"/>
    </row>
    <row r="104" spans="1:8" ht="18" x14ac:dyDescent="0.25">
      <c r="A104" s="48"/>
      <c r="B104" s="51"/>
      <c r="C104" s="47"/>
      <c r="D104" s="22"/>
      <c r="E104" s="22"/>
      <c r="F104" s="23"/>
      <c r="G104" s="24"/>
      <c r="H104" s="25"/>
    </row>
    <row r="105" spans="1:8" ht="18" x14ac:dyDescent="0.25">
      <c r="A105" s="38"/>
      <c r="B105" s="52"/>
      <c r="C105" s="53"/>
      <c r="D105" s="22"/>
      <c r="E105" s="22"/>
      <c r="F105" s="23"/>
      <c r="G105" s="24"/>
      <c r="H105" s="25"/>
    </row>
    <row r="106" spans="1:8" ht="18" x14ac:dyDescent="0.25">
      <c r="A106" s="38"/>
      <c r="B106" s="52"/>
      <c r="C106" s="53"/>
      <c r="D106" s="22"/>
      <c r="E106" s="22"/>
      <c r="F106" s="23"/>
      <c r="G106" s="24"/>
      <c r="H106" s="25"/>
    </row>
    <row r="107" spans="1:8" ht="18" x14ac:dyDescent="0.25">
      <c r="A107" s="48"/>
      <c r="B107" s="52"/>
      <c r="C107" s="53"/>
      <c r="D107" s="22"/>
      <c r="E107" s="22"/>
      <c r="F107" s="23"/>
      <c r="G107" s="24"/>
      <c r="H107" s="25"/>
    </row>
    <row r="108" spans="1:8" ht="18" x14ac:dyDescent="0.25">
      <c r="A108" s="26"/>
      <c r="B108" s="49"/>
      <c r="C108" s="27"/>
      <c r="D108" s="22"/>
      <c r="E108" s="22"/>
      <c r="F108" s="23"/>
      <c r="G108" s="24"/>
      <c r="H108" s="25"/>
    </row>
    <row r="109" spans="1:8" ht="18" x14ac:dyDescent="0.25">
      <c r="A109" s="48"/>
      <c r="B109" s="50"/>
      <c r="C109" s="27"/>
      <c r="D109" s="22"/>
      <c r="E109" s="22"/>
      <c r="F109" s="23"/>
      <c r="G109" s="24"/>
      <c r="H109" s="25"/>
    </row>
    <row r="110" spans="1:8" ht="18" x14ac:dyDescent="0.25">
      <c r="A110" s="26"/>
      <c r="B110" s="49"/>
      <c r="C110" s="27"/>
      <c r="D110" s="22"/>
      <c r="E110" s="22"/>
      <c r="F110" s="23"/>
      <c r="G110" s="24"/>
      <c r="H110" s="25"/>
    </row>
    <row r="111" spans="1:8" ht="18" x14ac:dyDescent="0.25">
      <c r="A111" s="48"/>
      <c r="B111" s="52"/>
      <c r="C111" s="54"/>
      <c r="D111" s="22"/>
      <c r="E111" s="22"/>
      <c r="F111" s="23"/>
      <c r="G111" s="24"/>
      <c r="H111" s="25"/>
    </row>
    <row r="112" spans="1:8" ht="18" x14ac:dyDescent="0.25">
      <c r="A112" s="48"/>
      <c r="B112" s="52"/>
      <c r="C112" s="54"/>
      <c r="D112" s="22"/>
      <c r="E112" s="22"/>
      <c r="F112" s="23"/>
      <c r="G112" s="24"/>
      <c r="H112" s="25"/>
    </row>
    <row r="113" spans="1:8" ht="18" x14ac:dyDescent="0.25">
      <c r="A113" s="48"/>
      <c r="B113" s="52"/>
      <c r="C113" s="53"/>
      <c r="D113" s="22"/>
      <c r="E113" s="22"/>
      <c r="F113" s="23"/>
      <c r="G113" s="24"/>
      <c r="H113" s="25"/>
    </row>
    <row r="114" spans="1:8" ht="18" x14ac:dyDescent="0.25">
      <c r="A114" s="48"/>
      <c r="B114" s="52"/>
      <c r="C114" s="53"/>
      <c r="D114" s="22"/>
      <c r="E114" s="22"/>
      <c r="F114" s="23"/>
      <c r="G114" s="24"/>
      <c r="H114" s="25"/>
    </row>
    <row r="115" spans="1:8" ht="18" x14ac:dyDescent="0.25">
      <c r="A115" s="48"/>
      <c r="B115" s="52"/>
      <c r="C115" s="53"/>
      <c r="D115" s="22"/>
      <c r="E115" s="22"/>
      <c r="F115" s="23"/>
      <c r="G115" s="24"/>
      <c r="H115" s="25"/>
    </row>
    <row r="116" spans="1:8" ht="18" x14ac:dyDescent="0.25">
      <c r="A116" s="48"/>
      <c r="B116" s="52"/>
      <c r="C116" s="53"/>
      <c r="D116" s="22"/>
      <c r="E116" s="22"/>
      <c r="F116" s="23"/>
      <c r="G116" s="24"/>
      <c r="H116" s="25"/>
    </row>
    <row r="117" spans="1:8" ht="18" x14ac:dyDescent="0.25">
      <c r="A117" s="48"/>
      <c r="B117" s="52"/>
      <c r="C117" s="53"/>
      <c r="D117" s="22"/>
      <c r="E117" s="22"/>
      <c r="F117" s="23"/>
      <c r="G117" s="24"/>
      <c r="H117" s="25"/>
    </row>
    <row r="118" spans="1:8" ht="18" x14ac:dyDescent="0.25">
      <c r="A118" s="48"/>
      <c r="B118" s="52"/>
      <c r="C118" s="53"/>
      <c r="D118" s="22"/>
      <c r="E118" s="22"/>
      <c r="F118" s="23"/>
      <c r="G118" s="24"/>
      <c r="H118" s="25"/>
    </row>
    <row r="119" spans="1:8" ht="18" x14ac:dyDescent="0.25">
      <c r="A119" s="48"/>
      <c r="B119" s="52"/>
      <c r="C119" s="53"/>
      <c r="D119" s="22"/>
      <c r="E119" s="22"/>
      <c r="F119" s="23"/>
      <c r="G119" s="24"/>
      <c r="H119" s="25"/>
    </row>
    <row r="120" spans="1:8" ht="18" x14ac:dyDescent="0.25">
      <c r="A120" s="48"/>
      <c r="B120" s="52"/>
      <c r="C120" s="53"/>
      <c r="D120" s="22"/>
      <c r="E120" s="22"/>
      <c r="F120" s="23"/>
      <c r="G120" s="24"/>
      <c r="H120" s="25"/>
    </row>
    <row r="121" spans="1:8" ht="18" x14ac:dyDescent="0.25">
      <c r="A121" s="38"/>
      <c r="B121" s="52"/>
      <c r="C121" s="53"/>
      <c r="D121" s="22"/>
      <c r="E121" s="22"/>
      <c r="F121" s="23"/>
      <c r="G121" s="24"/>
      <c r="H121" s="25"/>
    </row>
    <row r="122" spans="1:8" ht="18" x14ac:dyDescent="0.25">
      <c r="A122" s="38"/>
      <c r="B122" s="52"/>
      <c r="C122" s="53"/>
      <c r="D122" s="22"/>
      <c r="E122" s="22"/>
      <c r="F122" s="23"/>
      <c r="G122" s="24"/>
      <c r="H122" s="25"/>
    </row>
    <row r="123" spans="1:8" ht="18" x14ac:dyDescent="0.25">
      <c r="A123" s="38"/>
      <c r="B123" s="49"/>
      <c r="C123" s="47"/>
      <c r="D123" s="22"/>
      <c r="E123" s="22"/>
      <c r="F123" s="23"/>
      <c r="G123" s="24"/>
      <c r="H123" s="25"/>
    </row>
    <row r="124" spans="1:8" ht="18" x14ac:dyDescent="0.25">
      <c r="A124" s="38"/>
      <c r="B124" s="49"/>
      <c r="C124" s="47"/>
      <c r="D124" s="22"/>
      <c r="E124" s="22"/>
      <c r="F124" s="23"/>
      <c r="G124" s="24"/>
      <c r="H124" s="25"/>
    </row>
    <row r="125" spans="1:8" ht="18" x14ac:dyDescent="0.25">
      <c r="A125" s="38"/>
      <c r="B125" s="49"/>
      <c r="C125" s="47"/>
      <c r="D125" s="22"/>
      <c r="E125" s="22"/>
      <c r="F125" s="23"/>
      <c r="G125" s="24"/>
      <c r="H125" s="25"/>
    </row>
    <row r="126" spans="1:8" ht="18" x14ac:dyDescent="0.25">
      <c r="A126" s="38"/>
      <c r="B126" s="49"/>
      <c r="C126" s="47"/>
      <c r="D126" s="22"/>
      <c r="E126" s="22"/>
      <c r="F126" s="23"/>
      <c r="G126" s="24"/>
      <c r="H126" s="25"/>
    </row>
    <row r="127" spans="1:8" ht="18" x14ac:dyDescent="0.25">
      <c r="A127" s="38"/>
      <c r="B127" s="49"/>
      <c r="C127" s="47"/>
      <c r="D127" s="22"/>
      <c r="E127" s="22"/>
      <c r="F127" s="23"/>
      <c r="G127" s="24"/>
      <c r="H127" s="25"/>
    </row>
    <row r="128" spans="1:8" ht="18" x14ac:dyDescent="0.25">
      <c r="A128" s="38"/>
      <c r="B128" s="49"/>
      <c r="C128" s="47"/>
      <c r="D128" s="22"/>
      <c r="E128" s="22"/>
      <c r="F128" s="23"/>
      <c r="G128" s="24"/>
      <c r="H128" s="25"/>
    </row>
    <row r="129" spans="1:8" ht="18" x14ac:dyDescent="0.25">
      <c r="A129" s="38"/>
      <c r="B129" s="49"/>
      <c r="C129" s="47"/>
      <c r="D129" s="22"/>
      <c r="E129" s="22"/>
      <c r="F129" s="23"/>
      <c r="G129" s="24"/>
      <c r="H129" s="25"/>
    </row>
    <row r="130" spans="1:8" ht="18" x14ac:dyDescent="0.25">
      <c r="A130" s="38"/>
      <c r="B130" s="39"/>
      <c r="C130" s="47"/>
      <c r="D130" s="22"/>
      <c r="E130" s="22"/>
      <c r="F130" s="23"/>
      <c r="G130" s="24"/>
      <c r="H130" s="25"/>
    </row>
    <row r="131" spans="1:8" ht="18.75" customHeight="1" x14ac:dyDescent="0.25">
      <c r="A131" s="244"/>
      <c r="B131" s="244"/>
      <c r="C131" s="244"/>
      <c r="D131" s="244"/>
      <c r="E131" s="244"/>
      <c r="F131" s="244"/>
      <c r="G131" s="37"/>
      <c r="H131" s="25"/>
    </row>
    <row r="132" spans="1:8" ht="18.75" customHeight="1" x14ac:dyDescent="0.25">
      <c r="A132" s="55"/>
      <c r="B132" s="73"/>
      <c r="C132" s="56"/>
      <c r="D132" s="57"/>
      <c r="E132" s="57"/>
      <c r="F132" s="58"/>
      <c r="G132" s="37"/>
      <c r="H132" s="25"/>
    </row>
    <row r="133" spans="1:8" ht="18.75" customHeight="1" x14ac:dyDescent="0.25">
      <c r="A133" s="55"/>
      <c r="B133" s="73"/>
      <c r="C133" s="56"/>
      <c r="D133" s="57"/>
      <c r="E133" s="57"/>
      <c r="F133" s="58"/>
      <c r="G133" s="37"/>
      <c r="H133" s="25"/>
    </row>
    <row r="134" spans="1:8" ht="18.75" customHeight="1" x14ac:dyDescent="0.25">
      <c r="A134" s="245"/>
      <c r="B134" s="245"/>
      <c r="C134" s="245"/>
      <c r="D134" s="245"/>
      <c r="E134" s="245"/>
      <c r="F134" s="245"/>
      <c r="G134" s="59"/>
      <c r="H134" s="25"/>
    </row>
    <row r="135" spans="1:8" ht="18" x14ac:dyDescent="0.25">
      <c r="A135" s="39"/>
      <c r="B135" s="60"/>
      <c r="C135" s="21"/>
      <c r="D135" s="22"/>
      <c r="E135" s="22"/>
      <c r="F135" s="23"/>
      <c r="G135" s="24"/>
      <c r="H135" s="25"/>
    </row>
    <row r="136" spans="1:8" x14ac:dyDescent="0.2">
      <c r="A136" s="242"/>
      <c r="B136" s="242"/>
      <c r="C136" s="242"/>
      <c r="D136" s="242"/>
      <c r="E136" s="242"/>
      <c r="F136" s="242"/>
      <c r="G136" s="242"/>
    </row>
    <row r="137" spans="1:8" ht="18" x14ac:dyDescent="0.25">
      <c r="A137" s="241"/>
      <c r="B137" s="241"/>
      <c r="C137" s="241"/>
      <c r="D137" s="241"/>
      <c r="E137" s="241"/>
      <c r="F137" s="241"/>
      <c r="G137" s="37"/>
    </row>
    <row r="138" spans="1:8" x14ac:dyDescent="0.2">
      <c r="A138" s="75"/>
      <c r="B138" s="72"/>
      <c r="C138" s="21"/>
      <c r="D138" s="22"/>
      <c r="E138" s="22"/>
      <c r="F138" s="23"/>
      <c r="G138" s="24"/>
    </row>
    <row r="139" spans="1:8" x14ac:dyDescent="0.2">
      <c r="A139" s="75"/>
      <c r="B139" s="72"/>
      <c r="C139" s="21"/>
      <c r="D139" s="22"/>
      <c r="E139" s="22"/>
      <c r="F139" s="23"/>
      <c r="G139" s="24"/>
    </row>
    <row r="140" spans="1:8" x14ac:dyDescent="0.2">
      <c r="A140" s="75"/>
      <c r="B140" s="72"/>
      <c r="C140" s="21"/>
      <c r="D140" s="22"/>
      <c r="E140" s="22"/>
      <c r="F140" s="23"/>
      <c r="G140" s="24"/>
    </row>
    <row r="141" spans="1:8" x14ac:dyDescent="0.2">
      <c r="A141" s="75"/>
      <c r="B141" s="72"/>
      <c r="C141" s="21"/>
      <c r="D141" s="22"/>
      <c r="E141" s="22"/>
      <c r="F141" s="23"/>
      <c r="G141" s="24"/>
    </row>
    <row r="142" spans="1:8" x14ac:dyDescent="0.2">
      <c r="A142" s="75"/>
      <c r="B142" s="72"/>
      <c r="C142" s="21"/>
      <c r="D142" s="22"/>
      <c r="E142" s="22"/>
      <c r="F142" s="23"/>
      <c r="G142" s="24"/>
    </row>
    <row r="143" spans="1:8" x14ac:dyDescent="0.2">
      <c r="A143" s="75"/>
      <c r="B143" s="72"/>
      <c r="C143" s="21"/>
      <c r="D143" s="22"/>
      <c r="E143" s="22"/>
      <c r="F143" s="23"/>
      <c r="G143" s="24"/>
    </row>
    <row r="144" spans="1:8"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sheetData>
  <sheetProtection algorithmName="SHA-512" hashValue="qg5JkAv1TxC6UHEixU+qwrXOS7XE+zQFiP5aAN04wIrill8lkRMjli4jWcMqYyBFRKTzevdDfgoqKzCTCGFZHQ==" saltValue="wlyUK9vWMlXu5VZ2lpHofw==" spinCount="100000" sheet="1" objects="1" scenarios="1"/>
  <mergeCells count="9">
    <mergeCell ref="A137:F137"/>
    <mergeCell ref="B1:G1"/>
    <mergeCell ref="A63:F63"/>
    <mergeCell ref="A93:F93"/>
    <mergeCell ref="A131:F131"/>
    <mergeCell ref="A134:F134"/>
    <mergeCell ref="A136:G136"/>
    <mergeCell ref="A26:D26"/>
    <mergeCell ref="E26:F26"/>
  </mergeCells>
  <conditionalFormatting sqref="A5">
    <cfRule type="expression" dxfId="5" priority="2">
      <formula>CELL("protect", INDIRECT(ADDRESS(ROW(),COLUMN())))=0</formula>
    </cfRule>
  </conditionalFormatting>
  <conditionalFormatting sqref="A7:A25">
    <cfRule type="expression" dxfId="4" priority="1">
      <formula>CELL("protect", INDIRECT(ADDRESS(ROW(),COLUMN())))=0</formula>
    </cfRule>
  </conditionalFormatting>
  <dataValidations count="1">
    <dataValidation type="custom" showErrorMessage="1" errorTitle="Nepravilen vnos cene" error="Cena mora biti nenegativno število z največ dvema decimalkama!" sqref="E5 E7:E25" xr:uid="{EE4BBD7E-EFA3-4EBD-9CC8-EFE7A3536ED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6B50D-17E3-4D9E-80CF-A5756484C11D}">
  <sheetPr>
    <tabColor rgb="FF0070C0"/>
  </sheetPr>
  <dimension ref="A1:H1962"/>
  <sheetViews>
    <sheetView view="pageBreakPreview" zoomScaleNormal="100" zoomScaleSheetLayoutView="100" workbookViewId="0">
      <pane ySplit="2" topLeftCell="A20" activePane="bottomLeft" state="frozen"/>
      <selection activeCell="E11" sqref="E11"/>
      <selection pane="bottomLeft" activeCell="E22" sqref="E22"/>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5703125" style="64" customWidth="1"/>
    <col min="6" max="6" width="12.570312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597</v>
      </c>
      <c r="B3" s="147" t="s">
        <v>658</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599</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632</v>
      </c>
      <c r="C8" s="86"/>
      <c r="D8" s="20"/>
      <c r="E8" s="20"/>
      <c r="F8" s="154"/>
      <c r="G8" s="155"/>
    </row>
    <row r="9" spans="1:7" ht="128.25" x14ac:dyDescent="0.2">
      <c r="A9" s="117">
        <f>IF(D9="","",MAX($A$2:A8)+1)</f>
        <v>1</v>
      </c>
      <c r="B9" s="164" t="s">
        <v>645</v>
      </c>
      <c r="C9" s="86" t="s">
        <v>634</v>
      </c>
      <c r="D9" s="20">
        <v>1200</v>
      </c>
      <c r="E9" s="157">
        <v>0</v>
      </c>
      <c r="F9" s="154">
        <f t="shared" ref="F9:F25" si="0">IF(ISNUMBER(E9),IF(E9&gt;0,ROUND(E9,2),0),0)</f>
        <v>0</v>
      </c>
      <c r="G9" s="155">
        <f t="shared" ref="G9:G25" si="1">ROUND(D9*F9,2)</f>
        <v>0</v>
      </c>
    </row>
    <row r="10" spans="1:7" ht="114" x14ac:dyDescent="0.2">
      <c r="A10" s="117">
        <f>IF(D10="","",MAX($A$2:A9)+1)</f>
        <v>2</v>
      </c>
      <c r="B10" s="164" t="s">
        <v>646</v>
      </c>
      <c r="C10" s="86" t="s">
        <v>634</v>
      </c>
      <c r="D10" s="20">
        <v>1200</v>
      </c>
      <c r="E10" s="157">
        <v>0</v>
      </c>
      <c r="F10" s="154">
        <f t="shared" si="0"/>
        <v>0</v>
      </c>
      <c r="G10" s="155">
        <f t="shared" si="1"/>
        <v>0</v>
      </c>
    </row>
    <row r="11" spans="1:7" ht="99.75" x14ac:dyDescent="0.2">
      <c r="A11" s="117">
        <f>IF(D11="","",MAX($A$2:A10)+1)</f>
        <v>3</v>
      </c>
      <c r="B11" s="164" t="s">
        <v>659</v>
      </c>
      <c r="C11" s="86" t="s">
        <v>634</v>
      </c>
      <c r="D11" s="20">
        <v>5850</v>
      </c>
      <c r="E11" s="157">
        <v>0</v>
      </c>
      <c r="F11" s="154">
        <f t="shared" si="0"/>
        <v>0</v>
      </c>
      <c r="G11" s="155">
        <f t="shared" si="1"/>
        <v>0</v>
      </c>
    </row>
    <row r="12" spans="1:7" ht="99.75" x14ac:dyDescent="0.2">
      <c r="A12" s="117">
        <f>IF(D12="","",MAX($A$2:A11)+1)</f>
        <v>4</v>
      </c>
      <c r="B12" s="164" t="s">
        <v>660</v>
      </c>
      <c r="C12" s="86" t="s">
        <v>634</v>
      </c>
      <c r="D12" s="20">
        <v>5850</v>
      </c>
      <c r="E12" s="157">
        <v>0</v>
      </c>
      <c r="F12" s="154">
        <f t="shared" si="0"/>
        <v>0</v>
      </c>
      <c r="G12" s="155">
        <f t="shared" si="1"/>
        <v>0</v>
      </c>
    </row>
    <row r="13" spans="1:7" ht="99.75" x14ac:dyDescent="0.2">
      <c r="A13" s="117">
        <f>IF(D13="","",MAX($A$2:A12)+1)</f>
        <v>5</v>
      </c>
      <c r="B13" s="164" t="s">
        <v>661</v>
      </c>
      <c r="C13" s="86" t="s">
        <v>634</v>
      </c>
      <c r="D13" s="20">
        <v>1200</v>
      </c>
      <c r="E13" s="157">
        <v>0</v>
      </c>
      <c r="F13" s="154">
        <f t="shared" si="0"/>
        <v>0</v>
      </c>
      <c r="G13" s="155">
        <f t="shared" si="1"/>
        <v>0</v>
      </c>
    </row>
    <row r="14" spans="1:7" ht="99.75" x14ac:dyDescent="0.2">
      <c r="A14" s="117">
        <f>IF(D14="","",MAX($A$2:A13)+1)</f>
        <v>6</v>
      </c>
      <c r="B14" s="164" t="s">
        <v>662</v>
      </c>
      <c r="C14" s="86" t="s">
        <v>634</v>
      </c>
      <c r="D14" s="20">
        <v>1200</v>
      </c>
      <c r="E14" s="157">
        <v>0</v>
      </c>
      <c r="F14" s="154">
        <f t="shared" si="0"/>
        <v>0</v>
      </c>
      <c r="G14" s="155">
        <f t="shared" si="1"/>
        <v>0</v>
      </c>
    </row>
    <row r="15" spans="1:7" ht="99.75" x14ac:dyDescent="0.2">
      <c r="A15" s="117">
        <f>IF(D15="","",MAX($A$2:A14)+1)</f>
        <v>7</v>
      </c>
      <c r="B15" s="164" t="s">
        <v>663</v>
      </c>
      <c r="C15" s="86" t="s">
        <v>634</v>
      </c>
      <c r="D15" s="20">
        <v>1260</v>
      </c>
      <c r="E15" s="157">
        <v>0</v>
      </c>
      <c r="F15" s="154">
        <f t="shared" si="0"/>
        <v>0</v>
      </c>
      <c r="G15" s="155">
        <f t="shared" si="1"/>
        <v>0</v>
      </c>
    </row>
    <row r="16" spans="1:7" ht="99.75" x14ac:dyDescent="0.2">
      <c r="A16" s="117">
        <f>IF(D16="","",MAX($A$2:A15)+1)</f>
        <v>8</v>
      </c>
      <c r="B16" s="164" t="s">
        <v>664</v>
      </c>
      <c r="C16" s="86" t="s">
        <v>634</v>
      </c>
      <c r="D16" s="20">
        <v>1260</v>
      </c>
      <c r="E16" s="157">
        <v>0</v>
      </c>
      <c r="F16" s="154">
        <f t="shared" si="0"/>
        <v>0</v>
      </c>
      <c r="G16" s="155">
        <f t="shared" si="1"/>
        <v>0</v>
      </c>
    </row>
    <row r="17" spans="1:8" ht="99.75" x14ac:dyDescent="0.2">
      <c r="A17" s="117">
        <f>IF(D17="","",MAX($A$2:A16)+1)</f>
        <v>9</v>
      </c>
      <c r="B17" s="164" t="s">
        <v>653</v>
      </c>
      <c r="C17" s="86" t="s">
        <v>634</v>
      </c>
      <c r="D17" s="20">
        <v>55</v>
      </c>
      <c r="E17" s="157">
        <v>0</v>
      </c>
      <c r="F17" s="154">
        <f t="shared" si="0"/>
        <v>0</v>
      </c>
      <c r="G17" s="155">
        <f t="shared" si="1"/>
        <v>0</v>
      </c>
    </row>
    <row r="18" spans="1:8" ht="99.75" x14ac:dyDescent="0.2">
      <c r="A18" s="117">
        <f>IF(D18="","",MAX($A$2:A17)+1)</f>
        <v>10</v>
      </c>
      <c r="B18" s="164" t="s">
        <v>654</v>
      </c>
      <c r="C18" s="86" t="s">
        <v>634</v>
      </c>
      <c r="D18" s="20">
        <v>55</v>
      </c>
      <c r="E18" s="157">
        <v>0</v>
      </c>
      <c r="F18" s="154">
        <f t="shared" si="0"/>
        <v>0</v>
      </c>
      <c r="G18" s="155">
        <f t="shared" si="1"/>
        <v>0</v>
      </c>
    </row>
    <row r="19" spans="1:8" ht="171" x14ac:dyDescent="0.2">
      <c r="A19" s="117">
        <f>IF(D19="","",MAX($A$2:A18)+1)</f>
        <v>11</v>
      </c>
      <c r="B19" s="100" t="s">
        <v>638</v>
      </c>
      <c r="C19" s="86" t="s">
        <v>634</v>
      </c>
      <c r="D19" s="20">
        <v>9815</v>
      </c>
      <c r="E19" s="157">
        <v>0</v>
      </c>
      <c r="F19" s="154">
        <f t="shared" si="0"/>
        <v>0</v>
      </c>
      <c r="G19" s="155">
        <f t="shared" si="1"/>
        <v>0</v>
      </c>
    </row>
    <row r="20" spans="1:8" ht="156.75" x14ac:dyDescent="0.2">
      <c r="A20" s="117">
        <f>IF(D20="","",MAX($A$2:A19)+1)</f>
        <v>12</v>
      </c>
      <c r="B20" s="166" t="s">
        <v>665</v>
      </c>
      <c r="C20" s="86" t="s">
        <v>634</v>
      </c>
      <c r="D20" s="20">
        <v>250</v>
      </c>
      <c r="E20" s="157">
        <v>0</v>
      </c>
      <c r="F20" s="154">
        <f t="shared" si="0"/>
        <v>0</v>
      </c>
      <c r="G20" s="155">
        <f t="shared" si="1"/>
        <v>0</v>
      </c>
    </row>
    <row r="21" spans="1:8" ht="156.75" x14ac:dyDescent="0.2">
      <c r="A21" s="117">
        <f>IF(D21="","",MAX($A$2:A20)+1)</f>
        <v>13</v>
      </c>
      <c r="B21" s="166" t="s">
        <v>666</v>
      </c>
      <c r="C21" s="86" t="s">
        <v>634</v>
      </c>
      <c r="D21" s="20">
        <v>250</v>
      </c>
      <c r="E21" s="157">
        <v>0</v>
      </c>
      <c r="F21" s="154">
        <f t="shared" si="0"/>
        <v>0</v>
      </c>
      <c r="G21" s="155">
        <f t="shared" si="1"/>
        <v>0</v>
      </c>
    </row>
    <row r="22" spans="1:8" ht="129" x14ac:dyDescent="0.2">
      <c r="A22" s="117">
        <f>IF(D22="","",MAX($A$2:A21)+1)</f>
        <v>14</v>
      </c>
      <c r="B22" s="166" t="s">
        <v>667</v>
      </c>
      <c r="C22" s="86" t="s">
        <v>634</v>
      </c>
      <c r="D22" s="20">
        <v>660</v>
      </c>
      <c r="E22" s="157">
        <v>0</v>
      </c>
      <c r="F22" s="154">
        <f t="shared" si="0"/>
        <v>0</v>
      </c>
      <c r="G22" s="155">
        <f t="shared" si="1"/>
        <v>0</v>
      </c>
    </row>
    <row r="23" spans="1:8" ht="14.25" x14ac:dyDescent="0.2">
      <c r="A23" s="117">
        <f>IF(D23="","",MAX($A$2:A22)+1)</f>
        <v>15</v>
      </c>
      <c r="B23" s="166" t="s">
        <v>642</v>
      </c>
      <c r="C23" s="86" t="s">
        <v>532</v>
      </c>
      <c r="D23" s="20">
        <v>50</v>
      </c>
      <c r="E23" s="157">
        <v>0</v>
      </c>
      <c r="F23" s="154">
        <f t="shared" si="0"/>
        <v>0</v>
      </c>
      <c r="G23" s="155">
        <f t="shared" si="1"/>
        <v>0</v>
      </c>
    </row>
    <row r="24" spans="1:8" ht="28.5" x14ac:dyDescent="0.2">
      <c r="A24" s="117">
        <f>IF(D24="","",MAX($A$2:A23)+1)</f>
        <v>16</v>
      </c>
      <c r="B24" s="166" t="s">
        <v>643</v>
      </c>
      <c r="C24" s="86" t="s">
        <v>481</v>
      </c>
      <c r="D24" s="20">
        <v>1</v>
      </c>
      <c r="E24" s="157">
        <v>0</v>
      </c>
      <c r="F24" s="154">
        <f t="shared" si="0"/>
        <v>0</v>
      </c>
      <c r="G24" s="155">
        <f t="shared" si="1"/>
        <v>0</v>
      </c>
    </row>
    <row r="25" spans="1:8" ht="15" thickBot="1" x14ac:dyDescent="0.25">
      <c r="A25" s="117">
        <f>IF(D25="","",MAX($A$2:A24)+1)</f>
        <v>17</v>
      </c>
      <c r="B25" s="106" t="s">
        <v>117</v>
      </c>
      <c r="C25" s="20" t="s">
        <v>481</v>
      </c>
      <c r="D25" s="20">
        <v>8</v>
      </c>
      <c r="E25" s="157">
        <v>0</v>
      </c>
      <c r="F25" s="154">
        <f t="shared" si="0"/>
        <v>0</v>
      </c>
      <c r="G25" s="155">
        <f t="shared" si="1"/>
        <v>0</v>
      </c>
    </row>
    <row r="26" spans="1:8" ht="18.75" thickBot="1" x14ac:dyDescent="0.3">
      <c r="A26" s="262"/>
      <c r="B26" s="263"/>
      <c r="C26" s="263"/>
      <c r="D26" s="264"/>
      <c r="E26" s="257" t="s">
        <v>153</v>
      </c>
      <c r="F26" s="258"/>
      <c r="G26" s="71">
        <f>SUM(G8:G25)</f>
        <v>0</v>
      </c>
      <c r="H26" s="25"/>
    </row>
    <row r="27" spans="1:8" ht="18" x14ac:dyDescent="0.25">
      <c r="A27" s="26"/>
      <c r="B27" s="26"/>
      <c r="C27" s="27"/>
      <c r="D27" s="22"/>
      <c r="E27" s="22"/>
      <c r="F27" s="23"/>
      <c r="G27" s="24"/>
      <c r="H27" s="25"/>
    </row>
    <row r="28" spans="1:8" ht="18" x14ac:dyDescent="0.25">
      <c r="A28" s="26"/>
      <c r="B28" s="28"/>
      <c r="C28" s="27"/>
      <c r="D28" s="22"/>
      <c r="E28" s="22"/>
      <c r="F28" s="23"/>
      <c r="G28" s="24"/>
      <c r="H28" s="25"/>
    </row>
    <row r="29" spans="1:8" ht="18" x14ac:dyDescent="0.25">
      <c r="A29" s="29"/>
      <c r="B29" s="30"/>
      <c r="C29" s="31"/>
      <c r="D29" s="22"/>
      <c r="E29" s="22"/>
      <c r="F29" s="23"/>
      <c r="G29" s="24"/>
      <c r="H29" s="25"/>
    </row>
    <row r="30" spans="1:8" ht="18" x14ac:dyDescent="0.25">
      <c r="A30" s="26"/>
      <c r="B30" s="32"/>
      <c r="C30" s="31"/>
      <c r="D30" s="22"/>
      <c r="E30" s="22"/>
      <c r="F30" s="23"/>
      <c r="G30" s="24"/>
      <c r="H30" s="25"/>
    </row>
    <row r="31" spans="1:8" ht="18" x14ac:dyDescent="0.25">
      <c r="A31" s="26"/>
      <c r="B31" s="32"/>
      <c r="C31" s="31"/>
      <c r="D31" s="22"/>
      <c r="E31" s="22"/>
      <c r="F31" s="23"/>
      <c r="G31" s="24"/>
      <c r="H31" s="25"/>
    </row>
    <row r="32" spans="1:8" ht="18" x14ac:dyDescent="0.25">
      <c r="A32" s="26"/>
      <c r="B32" s="32"/>
      <c r="C32" s="31"/>
      <c r="D32" s="22"/>
      <c r="E32" s="22"/>
      <c r="F32" s="23"/>
      <c r="G32" s="24"/>
      <c r="H32" s="25"/>
    </row>
    <row r="33" spans="1:8" ht="18" x14ac:dyDescent="0.25">
      <c r="A33" s="26"/>
      <c r="B33" s="32"/>
      <c r="C33" s="31"/>
      <c r="D33" s="22"/>
      <c r="E33" s="22"/>
      <c r="F33" s="23"/>
      <c r="G33" s="24"/>
      <c r="H33" s="25"/>
    </row>
    <row r="34" spans="1:8" ht="18" x14ac:dyDescent="0.25">
      <c r="A34" s="26"/>
      <c r="B34" s="32"/>
      <c r="C34" s="31"/>
      <c r="D34" s="22"/>
      <c r="E34" s="22"/>
      <c r="F34" s="23"/>
      <c r="G34" s="24"/>
      <c r="H34" s="25"/>
    </row>
    <row r="35" spans="1:8" ht="18" x14ac:dyDescent="0.25">
      <c r="A35" s="26"/>
      <c r="B35" s="32"/>
      <c r="C35" s="31"/>
      <c r="D35" s="22"/>
      <c r="E35" s="22"/>
      <c r="F35" s="23"/>
      <c r="G35" s="24"/>
      <c r="H35" s="25"/>
    </row>
    <row r="36" spans="1:8" ht="18" x14ac:dyDescent="0.25">
      <c r="A36" s="26"/>
      <c r="B36" s="32"/>
      <c r="C36" s="31"/>
      <c r="D36" s="22"/>
      <c r="E36" s="22"/>
      <c r="F36" s="23"/>
      <c r="G36" s="24"/>
      <c r="H36" s="25"/>
    </row>
    <row r="37" spans="1:8" ht="18" x14ac:dyDescent="0.25">
      <c r="A37" s="26"/>
      <c r="B37" s="32"/>
      <c r="C37" s="31"/>
      <c r="D37" s="22"/>
      <c r="E37" s="22"/>
      <c r="F37" s="23"/>
      <c r="G37" s="24"/>
      <c r="H37" s="25"/>
    </row>
    <row r="38" spans="1:8" ht="18" x14ac:dyDescent="0.25">
      <c r="A38" s="26"/>
      <c r="B38" s="28"/>
      <c r="C38" s="27"/>
      <c r="D38" s="22"/>
      <c r="E38" s="22"/>
      <c r="F38" s="23"/>
      <c r="G38" s="24"/>
      <c r="H38" s="25"/>
    </row>
    <row r="39" spans="1:8" ht="18" x14ac:dyDescent="0.25">
      <c r="A39" s="26"/>
      <c r="B39" s="26"/>
      <c r="C39" s="31"/>
      <c r="D39" s="22"/>
      <c r="E39" s="22"/>
      <c r="F39" s="23"/>
      <c r="G39" s="24"/>
      <c r="H39" s="25"/>
    </row>
    <row r="40" spans="1:8" ht="18" x14ac:dyDescent="0.25">
      <c r="A40" s="33"/>
      <c r="B40" s="34"/>
      <c r="C40" s="31"/>
      <c r="D40" s="22"/>
      <c r="E40" s="22"/>
      <c r="F40" s="23"/>
      <c r="G40" s="24"/>
      <c r="H40" s="25"/>
    </row>
    <row r="41" spans="1:8" ht="18" x14ac:dyDescent="0.25">
      <c r="A41" s="26"/>
      <c r="B41" s="28"/>
      <c r="C41" s="31"/>
      <c r="D41" s="22"/>
      <c r="E41" s="22"/>
      <c r="F41" s="23"/>
      <c r="G41" s="24"/>
      <c r="H41" s="25"/>
    </row>
    <row r="42" spans="1:8" ht="18" x14ac:dyDescent="0.25">
      <c r="A42" s="26"/>
      <c r="B42" s="28"/>
      <c r="C42" s="31"/>
      <c r="D42" s="22"/>
      <c r="E42" s="22"/>
      <c r="F42" s="23"/>
      <c r="G42" s="24"/>
      <c r="H42" s="25"/>
    </row>
    <row r="43" spans="1:8" ht="18" x14ac:dyDescent="0.25">
      <c r="A43" s="26"/>
      <c r="B43" s="26"/>
      <c r="C43" s="31"/>
      <c r="D43" s="22"/>
      <c r="E43" s="22"/>
      <c r="F43" s="23"/>
      <c r="G43" s="24"/>
      <c r="H43" s="25"/>
    </row>
    <row r="44" spans="1:8" ht="18" x14ac:dyDescent="0.25">
      <c r="A44" s="26"/>
      <c r="B44" s="28"/>
      <c r="C44" s="27"/>
      <c r="D44" s="22"/>
      <c r="E44" s="22"/>
      <c r="F44" s="23"/>
      <c r="G44" s="24"/>
      <c r="H44" s="25"/>
    </row>
    <row r="45" spans="1:8" ht="18" x14ac:dyDescent="0.25">
      <c r="A45" s="26"/>
      <c r="B45" s="28"/>
      <c r="C45" s="31"/>
      <c r="D45" s="22"/>
      <c r="E45" s="22"/>
      <c r="F45" s="23"/>
      <c r="G45" s="24"/>
      <c r="H45" s="25"/>
    </row>
    <row r="46" spans="1:8" ht="18" x14ac:dyDescent="0.25">
      <c r="A46" s="26"/>
      <c r="B46" s="28"/>
      <c r="C46" s="31"/>
      <c r="D46" s="22"/>
      <c r="E46" s="22"/>
      <c r="F46" s="23"/>
      <c r="G46" s="24"/>
      <c r="H46" s="25"/>
    </row>
    <row r="47" spans="1:8" ht="18" x14ac:dyDescent="0.25">
      <c r="A47" s="26"/>
      <c r="B47" s="35"/>
      <c r="C47" s="31"/>
      <c r="D47" s="22"/>
      <c r="E47" s="22"/>
      <c r="F47" s="23"/>
      <c r="G47" s="24"/>
      <c r="H47" s="25"/>
    </row>
    <row r="48" spans="1:8" ht="18" x14ac:dyDescent="0.25">
      <c r="A48" s="26"/>
      <c r="B48" s="28"/>
      <c r="C48" s="27"/>
      <c r="D48" s="22"/>
      <c r="E48" s="22"/>
      <c r="F48" s="23"/>
      <c r="G48" s="24"/>
      <c r="H48" s="25"/>
    </row>
    <row r="49" spans="1:8" ht="18" x14ac:dyDescent="0.25">
      <c r="A49" s="26"/>
      <c r="B49" s="28"/>
      <c r="C49" s="31"/>
      <c r="D49" s="22"/>
      <c r="E49" s="22"/>
      <c r="F49" s="23"/>
      <c r="G49" s="24"/>
      <c r="H49" s="25"/>
    </row>
    <row r="50" spans="1:8" ht="18" x14ac:dyDescent="0.25">
      <c r="A50" s="26"/>
      <c r="B50" s="28"/>
      <c r="C50" s="31"/>
      <c r="D50" s="22"/>
      <c r="E50" s="22"/>
      <c r="F50" s="23"/>
      <c r="G50" s="24"/>
      <c r="H50" s="25"/>
    </row>
    <row r="51" spans="1:8" ht="18" x14ac:dyDescent="0.25">
      <c r="A51" s="26"/>
      <c r="B51" s="26"/>
      <c r="C51" s="31"/>
      <c r="D51" s="22"/>
      <c r="E51" s="22"/>
      <c r="F51" s="23"/>
      <c r="G51" s="24"/>
      <c r="H51" s="25"/>
    </row>
    <row r="52" spans="1:8" ht="18" x14ac:dyDescent="0.25">
      <c r="A52" s="26"/>
      <c r="B52" s="28"/>
      <c r="C52" s="27"/>
      <c r="D52" s="22"/>
      <c r="E52" s="22"/>
      <c r="F52" s="23"/>
      <c r="G52" s="24"/>
      <c r="H52" s="25"/>
    </row>
    <row r="53" spans="1:8" ht="18" x14ac:dyDescent="0.25">
      <c r="A53" s="26"/>
      <c r="B53" s="36"/>
      <c r="C53" s="31"/>
      <c r="D53" s="22"/>
      <c r="E53" s="22"/>
      <c r="F53" s="23"/>
      <c r="G53" s="24"/>
      <c r="H53" s="25"/>
    </row>
    <row r="54" spans="1:8" ht="18" x14ac:dyDescent="0.25">
      <c r="A54" s="26"/>
      <c r="B54" s="28"/>
      <c r="C54" s="31"/>
      <c r="D54" s="22"/>
      <c r="E54" s="22"/>
      <c r="F54" s="23"/>
      <c r="G54" s="24"/>
      <c r="H54" s="25"/>
    </row>
    <row r="55" spans="1:8" ht="18" x14ac:dyDescent="0.25">
      <c r="A55" s="26"/>
      <c r="B55" s="26"/>
      <c r="C55" s="31"/>
      <c r="D55" s="22"/>
      <c r="E55" s="22"/>
      <c r="F55" s="23"/>
      <c r="G55" s="24"/>
      <c r="H55" s="25"/>
    </row>
    <row r="56" spans="1:8" ht="18" x14ac:dyDescent="0.25">
      <c r="A56" s="26"/>
      <c r="B56" s="26"/>
      <c r="C56" s="31"/>
      <c r="D56" s="22"/>
      <c r="E56" s="22"/>
      <c r="F56" s="23"/>
      <c r="G56" s="24"/>
      <c r="H56" s="25"/>
    </row>
    <row r="57" spans="1:8" ht="18" x14ac:dyDescent="0.25">
      <c r="A57" s="26"/>
      <c r="B57" s="26"/>
      <c r="C57" s="31"/>
      <c r="D57" s="22"/>
      <c r="E57" s="22"/>
      <c r="F57" s="23"/>
      <c r="G57" s="24"/>
      <c r="H57" s="25"/>
    </row>
    <row r="58" spans="1:8" ht="18" x14ac:dyDescent="0.25">
      <c r="A58" s="26"/>
      <c r="B58" s="28"/>
      <c r="C58" s="27"/>
      <c r="D58" s="22"/>
      <c r="E58" s="22"/>
      <c r="F58" s="23"/>
      <c r="G58" s="24"/>
      <c r="H58" s="25"/>
    </row>
    <row r="59" spans="1:8" ht="18" x14ac:dyDescent="0.25">
      <c r="A59" s="26"/>
      <c r="B59" s="28"/>
      <c r="C59" s="31"/>
      <c r="D59" s="22"/>
      <c r="E59" s="22"/>
      <c r="F59" s="23"/>
      <c r="G59" s="24"/>
      <c r="H59" s="25"/>
    </row>
    <row r="60" spans="1:8" ht="18" x14ac:dyDescent="0.25">
      <c r="A60" s="26"/>
      <c r="B60" s="34"/>
      <c r="C60" s="31"/>
      <c r="D60" s="22"/>
      <c r="E60" s="22"/>
      <c r="F60" s="23"/>
      <c r="G60" s="24"/>
      <c r="H60" s="25"/>
    </row>
    <row r="61" spans="1:8" ht="18" x14ac:dyDescent="0.25">
      <c r="A61" s="26"/>
      <c r="B61" s="28"/>
      <c r="C61" s="31"/>
      <c r="D61" s="22"/>
      <c r="E61" s="22"/>
      <c r="F61" s="23"/>
      <c r="G61" s="24"/>
      <c r="H61" s="25"/>
    </row>
    <row r="62" spans="1:8" ht="18" x14ac:dyDescent="0.25">
      <c r="A62" s="26"/>
      <c r="B62" s="28"/>
      <c r="C62" s="31"/>
      <c r="D62" s="22"/>
      <c r="E62" s="22"/>
      <c r="F62" s="23"/>
      <c r="G62" s="24"/>
      <c r="H62" s="25"/>
    </row>
    <row r="63" spans="1:8" ht="18.75" customHeight="1" x14ac:dyDescent="0.25">
      <c r="A63" s="244"/>
      <c r="B63" s="244"/>
      <c r="C63" s="244"/>
      <c r="D63" s="244"/>
      <c r="E63" s="244"/>
      <c r="F63" s="244"/>
      <c r="G63" s="37"/>
      <c r="H63" s="25"/>
    </row>
    <row r="64" spans="1:8" ht="18" x14ac:dyDescent="0.25">
      <c r="A64" s="26"/>
      <c r="B64" s="28"/>
      <c r="C64" s="27"/>
      <c r="D64" s="22"/>
      <c r="E64" s="22"/>
      <c r="F64" s="23"/>
      <c r="G64" s="24"/>
      <c r="H64" s="25"/>
    </row>
    <row r="65" spans="1:8" ht="18" x14ac:dyDescent="0.25">
      <c r="A65" s="29"/>
      <c r="B65" s="30"/>
      <c r="C65" s="27"/>
      <c r="D65" s="22"/>
      <c r="E65" s="22"/>
      <c r="F65" s="23"/>
      <c r="G65" s="24"/>
      <c r="H65" s="25"/>
    </row>
    <row r="66" spans="1:8" ht="18" x14ac:dyDescent="0.25">
      <c r="A66" s="38"/>
      <c r="B66" s="39"/>
      <c r="C66" s="27"/>
      <c r="D66" s="22"/>
      <c r="E66" s="22"/>
      <c r="F66" s="23"/>
      <c r="G66" s="24"/>
      <c r="H66" s="25"/>
    </row>
    <row r="67" spans="1:8" ht="18" x14ac:dyDescent="0.25">
      <c r="A67" s="38"/>
      <c r="B67" s="38"/>
      <c r="C67" s="40"/>
      <c r="D67" s="22"/>
      <c r="E67" s="22"/>
      <c r="F67" s="23"/>
      <c r="G67" s="24"/>
      <c r="H67" s="25"/>
    </row>
    <row r="68" spans="1:8" ht="18" x14ac:dyDescent="0.25">
      <c r="A68" s="38"/>
      <c r="B68" s="41"/>
      <c r="C68" s="40"/>
      <c r="D68" s="22"/>
      <c r="E68" s="22"/>
      <c r="F68" s="23"/>
      <c r="G68" s="24"/>
      <c r="H68" s="25"/>
    </row>
    <row r="69" spans="1:8" ht="18" x14ac:dyDescent="0.25">
      <c r="A69" s="38"/>
      <c r="B69" s="42"/>
      <c r="C69" s="40"/>
      <c r="D69" s="22"/>
      <c r="E69" s="22"/>
      <c r="F69" s="23"/>
      <c r="G69" s="24"/>
      <c r="H69" s="25"/>
    </row>
    <row r="70" spans="1:8" ht="18" x14ac:dyDescent="0.25">
      <c r="A70" s="38"/>
      <c r="B70" s="42"/>
      <c r="C70" s="40"/>
      <c r="D70" s="22"/>
      <c r="E70" s="22"/>
      <c r="F70" s="23"/>
      <c r="G70" s="24"/>
      <c r="H70" s="25"/>
    </row>
    <row r="71" spans="1:8" ht="18" x14ac:dyDescent="0.25">
      <c r="A71" s="38"/>
      <c r="B71" s="43"/>
      <c r="C71" s="40"/>
      <c r="D71" s="22"/>
      <c r="E71" s="22"/>
      <c r="F71" s="23"/>
      <c r="G71" s="24"/>
      <c r="H71" s="25"/>
    </row>
    <row r="72" spans="1:8" ht="18" x14ac:dyDescent="0.25">
      <c r="A72" s="38"/>
      <c r="B72" s="43"/>
      <c r="C72" s="40"/>
      <c r="D72" s="22"/>
      <c r="E72" s="22"/>
      <c r="F72" s="23"/>
      <c r="G72" s="24"/>
      <c r="H72" s="25"/>
    </row>
    <row r="73" spans="1:8" ht="18" x14ac:dyDescent="0.25">
      <c r="A73" s="44"/>
      <c r="B73" s="43"/>
      <c r="C73" s="40"/>
      <c r="D73" s="22"/>
      <c r="E73" s="22"/>
      <c r="F73" s="23"/>
      <c r="G73" s="24"/>
      <c r="H73" s="25"/>
    </row>
    <row r="74" spans="1:8" ht="18" x14ac:dyDescent="0.25">
      <c r="A74" s="38"/>
      <c r="B74" s="43"/>
      <c r="C74" s="40"/>
      <c r="D74" s="22"/>
      <c r="E74" s="22"/>
      <c r="F74" s="23"/>
      <c r="G74" s="24"/>
      <c r="H74" s="25"/>
    </row>
    <row r="75" spans="1:8" ht="18" x14ac:dyDescent="0.25">
      <c r="A75" s="38"/>
      <c r="B75" s="39"/>
      <c r="C75" s="40"/>
      <c r="D75" s="22"/>
      <c r="E75" s="22"/>
      <c r="F75" s="23"/>
      <c r="G75" s="24"/>
      <c r="H75" s="25"/>
    </row>
    <row r="76" spans="1:8" ht="18" x14ac:dyDescent="0.25">
      <c r="A76" s="38"/>
      <c r="B76" s="39"/>
      <c r="C76" s="40"/>
      <c r="D76" s="22"/>
      <c r="E76" s="22"/>
      <c r="F76" s="23"/>
      <c r="G76" s="24"/>
      <c r="H76" s="25"/>
    </row>
    <row r="77" spans="1:8" ht="18" x14ac:dyDescent="0.25">
      <c r="A77" s="38"/>
      <c r="B77" s="38"/>
      <c r="C77" s="40"/>
      <c r="D77" s="22"/>
      <c r="E77" s="22"/>
      <c r="F77" s="23"/>
      <c r="G77" s="24"/>
      <c r="H77" s="25"/>
    </row>
    <row r="78" spans="1:8" ht="18" x14ac:dyDescent="0.25">
      <c r="A78" s="38"/>
      <c r="B78" s="43"/>
      <c r="C78" s="40"/>
      <c r="D78" s="22"/>
      <c r="E78" s="22"/>
      <c r="F78" s="23"/>
      <c r="G78" s="24"/>
      <c r="H78" s="25"/>
    </row>
    <row r="79" spans="1:8" ht="18" x14ac:dyDescent="0.25">
      <c r="A79" s="38"/>
      <c r="B79" s="39"/>
      <c r="C79" s="40"/>
      <c r="D79" s="22"/>
      <c r="E79" s="22"/>
      <c r="F79" s="23"/>
      <c r="G79" s="24"/>
      <c r="H79" s="25"/>
    </row>
    <row r="80" spans="1:8" ht="18" x14ac:dyDescent="0.25">
      <c r="A80" s="38"/>
      <c r="B80" s="41"/>
      <c r="C80" s="40"/>
      <c r="D80" s="22"/>
      <c r="E80" s="22"/>
      <c r="F80" s="23"/>
      <c r="G80" s="24"/>
      <c r="H80" s="25"/>
    </row>
    <row r="81" spans="1:8" ht="18" x14ac:dyDescent="0.25">
      <c r="A81" s="28"/>
      <c r="B81" s="36"/>
      <c r="C81" s="45"/>
      <c r="D81" s="22"/>
      <c r="E81" s="22"/>
      <c r="F81" s="23"/>
      <c r="G81" s="24"/>
      <c r="H81" s="25"/>
    </row>
    <row r="82" spans="1:8" ht="18" x14ac:dyDescent="0.25">
      <c r="A82" s="28"/>
      <c r="B82" s="36"/>
      <c r="C82" s="45"/>
      <c r="D82" s="22"/>
      <c r="E82" s="22"/>
      <c r="F82" s="23"/>
      <c r="G82" s="24"/>
      <c r="H82" s="25"/>
    </row>
    <row r="83" spans="1:8" ht="18" x14ac:dyDescent="0.25">
      <c r="A83" s="28"/>
      <c r="B83" s="36"/>
      <c r="C83" s="45"/>
      <c r="D83" s="22"/>
      <c r="E83" s="22"/>
      <c r="F83" s="23"/>
      <c r="G83" s="24"/>
      <c r="H83" s="25"/>
    </row>
    <row r="84" spans="1:8" ht="18" x14ac:dyDescent="0.25">
      <c r="A84" s="28"/>
      <c r="B84" s="36"/>
      <c r="C84" s="45"/>
      <c r="D84" s="22"/>
      <c r="E84" s="22"/>
      <c r="F84" s="23"/>
      <c r="G84" s="24"/>
      <c r="H84" s="25"/>
    </row>
    <row r="85" spans="1:8" ht="18" x14ac:dyDescent="0.25">
      <c r="A85" s="28"/>
      <c r="B85" s="36"/>
      <c r="C85" s="45"/>
      <c r="D85" s="22"/>
      <c r="E85" s="22"/>
      <c r="F85" s="23"/>
      <c r="G85" s="24"/>
      <c r="H85" s="25"/>
    </row>
    <row r="86" spans="1:8" ht="18" x14ac:dyDescent="0.25">
      <c r="A86" s="38"/>
      <c r="B86" s="28"/>
      <c r="C86" s="27"/>
      <c r="D86" s="22"/>
      <c r="E86" s="22"/>
      <c r="F86" s="23"/>
      <c r="G86" s="24"/>
      <c r="H86" s="25"/>
    </row>
    <row r="87" spans="1:8" ht="18" x14ac:dyDescent="0.25">
      <c r="A87" s="38"/>
      <c r="B87" s="38"/>
      <c r="C87" s="40"/>
      <c r="D87" s="22"/>
      <c r="E87" s="22"/>
      <c r="F87" s="23"/>
      <c r="G87" s="24"/>
      <c r="H87" s="25"/>
    </row>
    <row r="88" spans="1:8" ht="18" x14ac:dyDescent="0.25">
      <c r="A88" s="38"/>
      <c r="B88" s="41"/>
      <c r="C88" s="40"/>
      <c r="D88" s="22"/>
      <c r="E88" s="22"/>
      <c r="F88" s="23"/>
      <c r="G88" s="24"/>
      <c r="H88" s="25"/>
    </row>
    <row r="89" spans="1:8" ht="18" x14ac:dyDescent="0.25">
      <c r="A89" s="38"/>
      <c r="B89" s="39"/>
      <c r="C89" s="40"/>
      <c r="D89" s="22"/>
      <c r="E89" s="22"/>
      <c r="F89" s="23"/>
      <c r="G89" s="24"/>
      <c r="H89" s="25"/>
    </row>
    <row r="90" spans="1:8" ht="18" x14ac:dyDescent="0.25">
      <c r="A90" s="38"/>
      <c r="B90" s="39"/>
      <c r="C90" s="40"/>
      <c r="D90" s="22"/>
      <c r="E90" s="22"/>
      <c r="F90" s="23"/>
      <c r="G90" s="24"/>
      <c r="H90" s="25"/>
    </row>
    <row r="91" spans="1:8" ht="18" x14ac:dyDescent="0.25">
      <c r="A91" s="38"/>
      <c r="B91" s="38"/>
      <c r="C91" s="40"/>
      <c r="D91" s="22"/>
      <c r="E91" s="22"/>
      <c r="F91" s="23"/>
      <c r="G91" s="24"/>
      <c r="H91" s="25"/>
    </row>
    <row r="92" spans="1:8" ht="18" x14ac:dyDescent="0.25">
      <c r="A92" s="26"/>
      <c r="B92" s="28"/>
      <c r="C92" s="27"/>
      <c r="D92" s="22"/>
      <c r="E92" s="22"/>
      <c r="F92" s="23"/>
      <c r="G92" s="24"/>
      <c r="H92" s="25"/>
    </row>
    <row r="93" spans="1:8" ht="18.75" customHeight="1" x14ac:dyDescent="0.25">
      <c r="A93" s="244"/>
      <c r="B93" s="244"/>
      <c r="C93" s="244"/>
      <c r="D93" s="244"/>
      <c r="E93" s="244"/>
      <c r="F93" s="244"/>
      <c r="G93" s="37"/>
      <c r="H93" s="25"/>
    </row>
    <row r="94" spans="1:8" ht="18" x14ac:dyDescent="0.25">
      <c r="A94" s="26"/>
      <c r="B94" s="28"/>
      <c r="C94" s="27"/>
      <c r="D94" s="22"/>
      <c r="E94" s="22"/>
      <c r="F94" s="23"/>
      <c r="G94" s="24"/>
      <c r="H94" s="25"/>
    </row>
    <row r="95" spans="1:8" ht="18" x14ac:dyDescent="0.25">
      <c r="A95" s="29"/>
      <c r="B95" s="30"/>
      <c r="C95" s="27"/>
      <c r="D95" s="22"/>
      <c r="E95" s="22"/>
      <c r="F95" s="23"/>
      <c r="G95" s="24"/>
      <c r="H95" s="25"/>
    </row>
    <row r="96" spans="1:8" ht="18" x14ac:dyDescent="0.25">
      <c r="A96" s="26"/>
      <c r="B96" s="28"/>
      <c r="C96" s="27"/>
      <c r="D96" s="22"/>
      <c r="E96" s="22"/>
      <c r="F96" s="23"/>
      <c r="G96" s="24"/>
      <c r="H96" s="25"/>
    </row>
    <row r="97" spans="1:8" ht="18" x14ac:dyDescent="0.25">
      <c r="A97" s="38"/>
      <c r="B97" s="46"/>
      <c r="C97" s="47"/>
      <c r="D97" s="22"/>
      <c r="E97" s="22"/>
      <c r="F97" s="23"/>
      <c r="G97" s="24"/>
      <c r="H97" s="25"/>
    </row>
    <row r="98" spans="1:8" ht="18" x14ac:dyDescent="0.25">
      <c r="A98" s="38"/>
      <c r="B98" s="46"/>
      <c r="C98" s="47"/>
      <c r="D98" s="22"/>
      <c r="E98" s="22"/>
      <c r="F98" s="23"/>
      <c r="G98" s="24"/>
      <c r="H98" s="25"/>
    </row>
    <row r="99" spans="1:8" ht="18" x14ac:dyDescent="0.25">
      <c r="A99" s="38"/>
      <c r="B99" s="46"/>
      <c r="C99" s="47"/>
      <c r="D99" s="22"/>
      <c r="E99" s="22"/>
      <c r="F99" s="23"/>
      <c r="G99" s="24"/>
      <c r="H99" s="25"/>
    </row>
    <row r="100" spans="1:8" ht="18" x14ac:dyDescent="0.25">
      <c r="A100" s="38"/>
      <c r="B100" s="46"/>
      <c r="C100" s="47"/>
      <c r="D100" s="22"/>
      <c r="E100" s="22"/>
      <c r="F100" s="23"/>
      <c r="G100" s="24"/>
      <c r="H100" s="25"/>
    </row>
    <row r="101" spans="1:8" ht="18" x14ac:dyDescent="0.25">
      <c r="A101" s="48"/>
      <c r="B101" s="49"/>
      <c r="C101" s="47"/>
      <c r="D101" s="22"/>
      <c r="E101" s="22"/>
      <c r="F101" s="23"/>
      <c r="G101" s="24"/>
      <c r="H101" s="25"/>
    </row>
    <row r="102" spans="1:8" ht="18" x14ac:dyDescent="0.25">
      <c r="A102" s="26"/>
      <c r="B102" s="49"/>
      <c r="C102" s="27"/>
      <c r="D102" s="22"/>
      <c r="E102" s="22"/>
      <c r="F102" s="23"/>
      <c r="G102" s="24"/>
      <c r="H102" s="25"/>
    </row>
    <row r="103" spans="1:8" ht="18" x14ac:dyDescent="0.25">
      <c r="A103" s="48"/>
      <c r="B103" s="50"/>
      <c r="C103" s="47"/>
      <c r="D103" s="22"/>
      <c r="E103" s="22"/>
      <c r="F103" s="23"/>
      <c r="G103" s="24"/>
      <c r="H103" s="25"/>
    </row>
    <row r="104" spans="1:8" ht="18" x14ac:dyDescent="0.25">
      <c r="A104" s="48"/>
      <c r="B104" s="51"/>
      <c r="C104" s="47"/>
      <c r="D104" s="22"/>
      <c r="E104" s="22"/>
      <c r="F104" s="23"/>
      <c r="G104" s="24"/>
      <c r="H104" s="25"/>
    </row>
    <row r="105" spans="1:8" ht="18" x14ac:dyDescent="0.25">
      <c r="A105" s="38"/>
      <c r="B105" s="52"/>
      <c r="C105" s="53"/>
      <c r="D105" s="22"/>
      <c r="E105" s="22"/>
      <c r="F105" s="23"/>
      <c r="G105" s="24"/>
      <c r="H105" s="25"/>
    </row>
    <row r="106" spans="1:8" ht="18" x14ac:dyDescent="0.25">
      <c r="A106" s="38"/>
      <c r="B106" s="52"/>
      <c r="C106" s="53"/>
      <c r="D106" s="22"/>
      <c r="E106" s="22"/>
      <c r="F106" s="23"/>
      <c r="G106" s="24"/>
      <c r="H106" s="25"/>
    </row>
    <row r="107" spans="1:8" ht="18" x14ac:dyDescent="0.25">
      <c r="A107" s="48"/>
      <c r="B107" s="52"/>
      <c r="C107" s="53"/>
      <c r="D107" s="22"/>
      <c r="E107" s="22"/>
      <c r="F107" s="23"/>
      <c r="G107" s="24"/>
      <c r="H107" s="25"/>
    </row>
    <row r="108" spans="1:8" ht="18" x14ac:dyDescent="0.25">
      <c r="A108" s="26"/>
      <c r="B108" s="49"/>
      <c r="C108" s="27"/>
      <c r="D108" s="22"/>
      <c r="E108" s="22"/>
      <c r="F108" s="23"/>
      <c r="G108" s="24"/>
      <c r="H108" s="25"/>
    </row>
    <row r="109" spans="1:8" ht="18" x14ac:dyDescent="0.25">
      <c r="A109" s="48"/>
      <c r="B109" s="50"/>
      <c r="C109" s="27"/>
      <c r="D109" s="22"/>
      <c r="E109" s="22"/>
      <c r="F109" s="23"/>
      <c r="G109" s="24"/>
      <c r="H109" s="25"/>
    </row>
    <row r="110" spans="1:8" ht="18" x14ac:dyDescent="0.25">
      <c r="A110" s="26"/>
      <c r="B110" s="49"/>
      <c r="C110" s="27"/>
      <c r="D110" s="22"/>
      <c r="E110" s="22"/>
      <c r="F110" s="23"/>
      <c r="G110" s="24"/>
      <c r="H110" s="25"/>
    </row>
    <row r="111" spans="1:8" ht="18" x14ac:dyDescent="0.25">
      <c r="A111" s="48"/>
      <c r="B111" s="52"/>
      <c r="C111" s="54"/>
      <c r="D111" s="22"/>
      <c r="E111" s="22"/>
      <c r="F111" s="23"/>
      <c r="G111" s="24"/>
      <c r="H111" s="25"/>
    </row>
    <row r="112" spans="1:8" ht="18" x14ac:dyDescent="0.25">
      <c r="A112" s="48"/>
      <c r="B112" s="52"/>
      <c r="C112" s="54"/>
      <c r="D112" s="22"/>
      <c r="E112" s="22"/>
      <c r="F112" s="23"/>
      <c r="G112" s="24"/>
      <c r="H112" s="25"/>
    </row>
    <row r="113" spans="1:8" ht="18" x14ac:dyDescent="0.25">
      <c r="A113" s="48"/>
      <c r="B113" s="52"/>
      <c r="C113" s="53"/>
      <c r="D113" s="22"/>
      <c r="E113" s="22"/>
      <c r="F113" s="23"/>
      <c r="G113" s="24"/>
      <c r="H113" s="25"/>
    </row>
    <row r="114" spans="1:8" ht="18" x14ac:dyDescent="0.25">
      <c r="A114" s="48"/>
      <c r="B114" s="52"/>
      <c r="C114" s="53"/>
      <c r="D114" s="22"/>
      <c r="E114" s="22"/>
      <c r="F114" s="23"/>
      <c r="G114" s="24"/>
      <c r="H114" s="25"/>
    </row>
    <row r="115" spans="1:8" ht="18" x14ac:dyDescent="0.25">
      <c r="A115" s="48"/>
      <c r="B115" s="52"/>
      <c r="C115" s="53"/>
      <c r="D115" s="22"/>
      <c r="E115" s="22"/>
      <c r="F115" s="23"/>
      <c r="G115" s="24"/>
      <c r="H115" s="25"/>
    </row>
    <row r="116" spans="1:8" ht="18" x14ac:dyDescent="0.25">
      <c r="A116" s="48"/>
      <c r="B116" s="52"/>
      <c r="C116" s="53"/>
      <c r="D116" s="22"/>
      <c r="E116" s="22"/>
      <c r="F116" s="23"/>
      <c r="G116" s="24"/>
      <c r="H116" s="25"/>
    </row>
    <row r="117" spans="1:8" ht="18" x14ac:dyDescent="0.25">
      <c r="A117" s="48"/>
      <c r="B117" s="52"/>
      <c r="C117" s="53"/>
      <c r="D117" s="22"/>
      <c r="E117" s="22"/>
      <c r="F117" s="23"/>
      <c r="G117" s="24"/>
      <c r="H117" s="25"/>
    </row>
    <row r="118" spans="1:8" ht="18" x14ac:dyDescent="0.25">
      <c r="A118" s="48"/>
      <c r="B118" s="52"/>
      <c r="C118" s="53"/>
      <c r="D118" s="22"/>
      <c r="E118" s="22"/>
      <c r="F118" s="23"/>
      <c r="G118" s="24"/>
      <c r="H118" s="25"/>
    </row>
    <row r="119" spans="1:8" ht="18" x14ac:dyDescent="0.25">
      <c r="A119" s="48"/>
      <c r="B119" s="52"/>
      <c r="C119" s="53"/>
      <c r="D119" s="22"/>
      <c r="E119" s="22"/>
      <c r="F119" s="23"/>
      <c r="G119" s="24"/>
      <c r="H119" s="25"/>
    </row>
    <row r="120" spans="1:8" ht="18" x14ac:dyDescent="0.25">
      <c r="A120" s="48"/>
      <c r="B120" s="52"/>
      <c r="C120" s="53"/>
      <c r="D120" s="22"/>
      <c r="E120" s="22"/>
      <c r="F120" s="23"/>
      <c r="G120" s="24"/>
      <c r="H120" s="25"/>
    </row>
    <row r="121" spans="1:8" ht="18" x14ac:dyDescent="0.25">
      <c r="A121" s="38"/>
      <c r="B121" s="52"/>
      <c r="C121" s="53"/>
      <c r="D121" s="22"/>
      <c r="E121" s="22"/>
      <c r="F121" s="23"/>
      <c r="G121" s="24"/>
      <c r="H121" s="25"/>
    </row>
    <row r="122" spans="1:8" ht="18" x14ac:dyDescent="0.25">
      <c r="A122" s="38"/>
      <c r="B122" s="52"/>
      <c r="C122" s="53"/>
      <c r="D122" s="22"/>
      <c r="E122" s="22"/>
      <c r="F122" s="23"/>
      <c r="G122" s="24"/>
      <c r="H122" s="25"/>
    </row>
    <row r="123" spans="1:8" ht="18" x14ac:dyDescent="0.25">
      <c r="A123" s="38"/>
      <c r="B123" s="49"/>
      <c r="C123" s="47"/>
      <c r="D123" s="22"/>
      <c r="E123" s="22"/>
      <c r="F123" s="23"/>
      <c r="G123" s="24"/>
      <c r="H123" s="25"/>
    </row>
    <row r="124" spans="1:8" ht="18" x14ac:dyDescent="0.25">
      <c r="A124" s="38"/>
      <c r="B124" s="49"/>
      <c r="C124" s="47"/>
      <c r="D124" s="22"/>
      <c r="E124" s="22"/>
      <c r="F124" s="23"/>
      <c r="G124" s="24"/>
      <c r="H124" s="25"/>
    </row>
    <row r="125" spans="1:8" ht="18" x14ac:dyDescent="0.25">
      <c r="A125" s="38"/>
      <c r="B125" s="49"/>
      <c r="C125" s="47"/>
      <c r="D125" s="22"/>
      <c r="E125" s="22"/>
      <c r="F125" s="23"/>
      <c r="G125" s="24"/>
      <c r="H125" s="25"/>
    </row>
    <row r="126" spans="1:8" ht="18" x14ac:dyDescent="0.25">
      <c r="A126" s="38"/>
      <c r="B126" s="49"/>
      <c r="C126" s="47"/>
      <c r="D126" s="22"/>
      <c r="E126" s="22"/>
      <c r="F126" s="23"/>
      <c r="G126" s="24"/>
      <c r="H126" s="25"/>
    </row>
    <row r="127" spans="1:8" ht="18" x14ac:dyDescent="0.25">
      <c r="A127" s="38"/>
      <c r="B127" s="49"/>
      <c r="C127" s="47"/>
      <c r="D127" s="22"/>
      <c r="E127" s="22"/>
      <c r="F127" s="23"/>
      <c r="G127" s="24"/>
      <c r="H127" s="25"/>
    </row>
    <row r="128" spans="1:8" ht="18" x14ac:dyDescent="0.25">
      <c r="A128" s="38"/>
      <c r="B128" s="49"/>
      <c r="C128" s="47"/>
      <c r="D128" s="22"/>
      <c r="E128" s="22"/>
      <c r="F128" s="23"/>
      <c r="G128" s="24"/>
      <c r="H128" s="25"/>
    </row>
    <row r="129" spans="1:8" ht="18" x14ac:dyDescent="0.25">
      <c r="A129" s="38"/>
      <c r="B129" s="49"/>
      <c r="C129" s="47"/>
      <c r="D129" s="22"/>
      <c r="E129" s="22"/>
      <c r="F129" s="23"/>
      <c r="G129" s="24"/>
      <c r="H129" s="25"/>
    </row>
    <row r="130" spans="1:8" ht="18" x14ac:dyDescent="0.25">
      <c r="A130" s="38"/>
      <c r="B130" s="39"/>
      <c r="C130" s="47"/>
      <c r="D130" s="22"/>
      <c r="E130" s="22"/>
      <c r="F130" s="23"/>
      <c r="G130" s="24"/>
      <c r="H130" s="25"/>
    </row>
    <row r="131" spans="1:8" ht="18.75" customHeight="1" x14ac:dyDescent="0.25">
      <c r="A131" s="244"/>
      <c r="B131" s="244"/>
      <c r="C131" s="244"/>
      <c r="D131" s="244"/>
      <c r="E131" s="244"/>
      <c r="F131" s="244"/>
      <c r="G131" s="37"/>
      <c r="H131" s="25"/>
    </row>
    <row r="132" spans="1:8" ht="18.75" customHeight="1" x14ac:dyDescent="0.25">
      <c r="A132" s="55"/>
      <c r="B132" s="73"/>
      <c r="C132" s="56"/>
      <c r="D132" s="57"/>
      <c r="E132" s="57"/>
      <c r="F132" s="58"/>
      <c r="G132" s="37"/>
      <c r="H132" s="25"/>
    </row>
    <row r="133" spans="1:8" ht="18.75" customHeight="1" x14ac:dyDescent="0.25">
      <c r="A133" s="55"/>
      <c r="B133" s="73"/>
      <c r="C133" s="56"/>
      <c r="D133" s="57"/>
      <c r="E133" s="57"/>
      <c r="F133" s="58"/>
      <c r="G133" s="37"/>
      <c r="H133" s="25"/>
    </row>
    <row r="134" spans="1:8" ht="18.75" customHeight="1" x14ac:dyDescent="0.25">
      <c r="A134" s="245"/>
      <c r="B134" s="245"/>
      <c r="C134" s="245"/>
      <c r="D134" s="245"/>
      <c r="E134" s="245"/>
      <c r="F134" s="245"/>
      <c r="G134" s="59"/>
      <c r="H134" s="25"/>
    </row>
    <row r="135" spans="1:8" ht="18" x14ac:dyDescent="0.25">
      <c r="A135" s="39"/>
      <c r="B135" s="60"/>
      <c r="C135" s="21"/>
      <c r="D135" s="22"/>
      <c r="E135" s="22"/>
      <c r="F135" s="23"/>
      <c r="G135" s="24"/>
      <c r="H135" s="25"/>
    </row>
    <row r="136" spans="1:8" x14ac:dyDescent="0.2">
      <c r="A136" s="242"/>
      <c r="B136" s="242"/>
      <c r="C136" s="242"/>
      <c r="D136" s="242"/>
      <c r="E136" s="242"/>
      <c r="F136" s="242"/>
      <c r="G136" s="242"/>
    </row>
    <row r="137" spans="1:8" ht="18" x14ac:dyDescent="0.25">
      <c r="A137" s="241"/>
      <c r="B137" s="241"/>
      <c r="C137" s="241"/>
      <c r="D137" s="241"/>
      <c r="E137" s="241"/>
      <c r="F137" s="241"/>
      <c r="G137" s="37"/>
    </row>
    <row r="138" spans="1:8" x14ac:dyDescent="0.2">
      <c r="A138" s="75"/>
      <c r="B138" s="72"/>
      <c r="C138" s="21"/>
      <c r="D138" s="22"/>
      <c r="E138" s="22"/>
      <c r="F138" s="23"/>
      <c r="G138" s="24"/>
    </row>
    <row r="139" spans="1:8" x14ac:dyDescent="0.2">
      <c r="A139" s="75"/>
      <c r="B139" s="72"/>
      <c r="C139" s="21"/>
      <c r="D139" s="22"/>
      <c r="E139" s="22"/>
      <c r="F139" s="23"/>
      <c r="G139" s="24"/>
    </row>
    <row r="140" spans="1:8" x14ac:dyDescent="0.2">
      <c r="A140" s="75"/>
      <c r="B140" s="72"/>
      <c r="C140" s="21"/>
      <c r="D140" s="22"/>
      <c r="E140" s="22"/>
      <c r="F140" s="23"/>
      <c r="G140" s="24"/>
    </row>
    <row r="141" spans="1:8" x14ac:dyDescent="0.2">
      <c r="A141" s="75"/>
      <c r="B141" s="72"/>
      <c r="C141" s="21"/>
      <c r="D141" s="22"/>
      <c r="E141" s="22"/>
      <c r="F141" s="23"/>
      <c r="G141" s="24"/>
    </row>
    <row r="142" spans="1:8" x14ac:dyDescent="0.2">
      <c r="A142" s="75"/>
      <c r="B142" s="72"/>
      <c r="C142" s="21"/>
      <c r="D142" s="22"/>
      <c r="E142" s="22"/>
      <c r="F142" s="23"/>
      <c r="G142" s="24"/>
    </row>
    <row r="143" spans="1:8" x14ac:dyDescent="0.2">
      <c r="A143" s="75"/>
      <c r="B143" s="72"/>
      <c r="C143" s="21"/>
      <c r="D143" s="22"/>
      <c r="E143" s="22"/>
      <c r="F143" s="23"/>
      <c r="G143" s="24"/>
    </row>
    <row r="144" spans="1:8" x14ac:dyDescent="0.2">
      <c r="A144" s="75"/>
      <c r="B144" s="72"/>
      <c r="C144" s="21"/>
      <c r="D144" s="22"/>
      <c r="E144" s="22"/>
      <c r="F144" s="23"/>
      <c r="G144" s="24"/>
    </row>
    <row r="145" spans="1:7" x14ac:dyDescent="0.2">
      <c r="A145" s="75"/>
      <c r="B145" s="72"/>
      <c r="C145" s="21"/>
      <c r="D145" s="22"/>
      <c r="E145" s="22"/>
      <c r="F145" s="23"/>
      <c r="G145" s="24"/>
    </row>
    <row r="146" spans="1:7" x14ac:dyDescent="0.2">
      <c r="A146" s="75"/>
      <c r="B146" s="72"/>
      <c r="C146" s="21"/>
      <c r="D146" s="22"/>
      <c r="E146" s="22"/>
      <c r="F146" s="23"/>
      <c r="G146" s="24"/>
    </row>
    <row r="147" spans="1:7" x14ac:dyDescent="0.2">
      <c r="A147" s="75"/>
      <c r="B147" s="72"/>
      <c r="C147" s="21"/>
      <c r="D147" s="22"/>
      <c r="E147" s="22"/>
      <c r="F147" s="23"/>
      <c r="G147" s="24"/>
    </row>
    <row r="148" spans="1:7" x14ac:dyDescent="0.2">
      <c r="A148" s="75"/>
      <c r="B148" s="72"/>
      <c r="C148" s="21"/>
      <c r="D148" s="22"/>
      <c r="E148" s="22"/>
      <c r="F148" s="23"/>
      <c r="G148" s="24"/>
    </row>
    <row r="149" spans="1:7" x14ac:dyDescent="0.2">
      <c r="A149" s="75"/>
      <c r="B149" s="72"/>
      <c r="C149" s="21"/>
      <c r="D149" s="22"/>
      <c r="E149" s="22"/>
      <c r="F149" s="23"/>
      <c r="G149" s="24"/>
    </row>
    <row r="150" spans="1:7" x14ac:dyDescent="0.2">
      <c r="A150" s="75"/>
      <c r="B150" s="72"/>
      <c r="C150" s="21"/>
      <c r="D150" s="22"/>
      <c r="E150" s="22"/>
      <c r="F150" s="23"/>
      <c r="G150" s="24"/>
    </row>
    <row r="151" spans="1:7" x14ac:dyDescent="0.2">
      <c r="A151" s="75"/>
      <c r="B151" s="72"/>
      <c r="C151" s="21"/>
      <c r="D151" s="22"/>
      <c r="E151" s="22"/>
      <c r="F151" s="23"/>
      <c r="G151" s="24"/>
    </row>
    <row r="152" spans="1:7" x14ac:dyDescent="0.2">
      <c r="A152" s="75"/>
      <c r="B152" s="72"/>
      <c r="C152" s="21"/>
      <c r="D152" s="22"/>
      <c r="E152" s="22"/>
      <c r="F152" s="23"/>
      <c r="G152" s="24"/>
    </row>
    <row r="153" spans="1:7" x14ac:dyDescent="0.2">
      <c r="A153" s="75"/>
      <c r="B153" s="72"/>
      <c r="C153" s="21"/>
      <c r="D153" s="22"/>
      <c r="E153" s="22"/>
      <c r="F153" s="23"/>
      <c r="G153" s="24"/>
    </row>
    <row r="154" spans="1:7" x14ac:dyDescent="0.2">
      <c r="A154" s="75"/>
      <c r="B154" s="72"/>
      <c r="C154" s="21"/>
      <c r="D154" s="22"/>
      <c r="E154" s="22"/>
      <c r="F154" s="23"/>
      <c r="G154" s="24"/>
    </row>
    <row r="155" spans="1:7" x14ac:dyDescent="0.2">
      <c r="A155" s="75"/>
      <c r="B155" s="72"/>
      <c r="C155" s="21"/>
      <c r="D155" s="22"/>
      <c r="E155" s="22"/>
      <c r="F155" s="23"/>
      <c r="G155" s="24"/>
    </row>
    <row r="156" spans="1:7" x14ac:dyDescent="0.2">
      <c r="A156" s="75"/>
      <c r="B156" s="72"/>
      <c r="C156" s="21"/>
      <c r="D156" s="22"/>
      <c r="E156" s="22"/>
      <c r="F156" s="23"/>
      <c r="G156" s="24"/>
    </row>
    <row r="157" spans="1:7" x14ac:dyDescent="0.2">
      <c r="A157" s="75"/>
      <c r="B157" s="72"/>
      <c r="C157" s="21"/>
      <c r="D157" s="22"/>
      <c r="E157" s="22"/>
      <c r="F157" s="23"/>
      <c r="G157" s="24"/>
    </row>
    <row r="158" spans="1:7" x14ac:dyDescent="0.2">
      <c r="A158" s="75"/>
      <c r="B158" s="72"/>
      <c r="C158" s="21"/>
      <c r="D158" s="22"/>
      <c r="E158" s="22"/>
      <c r="F158" s="23"/>
      <c r="G158" s="24"/>
    </row>
    <row r="159" spans="1:7" x14ac:dyDescent="0.2">
      <c r="A159" s="75"/>
      <c r="B159" s="72"/>
      <c r="C159" s="21"/>
      <c r="D159" s="22"/>
      <c r="E159" s="22"/>
      <c r="F159" s="23"/>
      <c r="G159" s="24"/>
    </row>
    <row r="160" spans="1:7" x14ac:dyDescent="0.2">
      <c r="A160" s="75"/>
      <c r="B160" s="72"/>
      <c r="C160" s="21"/>
      <c r="D160" s="22"/>
      <c r="E160" s="22"/>
      <c r="F160" s="23"/>
      <c r="G160" s="24"/>
    </row>
    <row r="161" spans="1:7" x14ac:dyDescent="0.2">
      <c r="A161" s="75"/>
      <c r="B161" s="72"/>
      <c r="C161" s="21"/>
      <c r="D161" s="22"/>
      <c r="E161" s="22"/>
      <c r="F161" s="23"/>
      <c r="G161" s="24"/>
    </row>
    <row r="162" spans="1:7" x14ac:dyDescent="0.2">
      <c r="A162" s="75"/>
      <c r="B162" s="72"/>
      <c r="C162" s="21"/>
      <c r="D162" s="22"/>
      <c r="E162" s="22"/>
      <c r="F162" s="23"/>
      <c r="G162" s="24"/>
    </row>
    <row r="163" spans="1:7" x14ac:dyDescent="0.2">
      <c r="A163" s="75"/>
      <c r="B163" s="72"/>
      <c r="C163" s="21"/>
      <c r="D163" s="22"/>
      <c r="E163" s="22"/>
      <c r="F163" s="23"/>
      <c r="G163" s="24"/>
    </row>
    <row r="164" spans="1:7" x14ac:dyDescent="0.2">
      <c r="A164" s="75"/>
      <c r="B164" s="72"/>
      <c r="C164" s="21"/>
      <c r="D164" s="22"/>
      <c r="E164" s="22"/>
      <c r="F164" s="23"/>
      <c r="G164" s="24"/>
    </row>
    <row r="165" spans="1:7" x14ac:dyDescent="0.2">
      <c r="A165" s="75"/>
      <c r="B165" s="72"/>
      <c r="C165" s="21"/>
      <c r="D165" s="22"/>
      <c r="E165" s="22"/>
      <c r="F165" s="23"/>
      <c r="G165" s="24"/>
    </row>
    <row r="166" spans="1:7" x14ac:dyDescent="0.2">
      <c r="A166" s="75"/>
      <c r="B166" s="72"/>
      <c r="C166" s="21"/>
      <c r="D166" s="22"/>
      <c r="E166" s="22"/>
      <c r="F166" s="23"/>
      <c r="G166" s="24"/>
    </row>
    <row r="167" spans="1:7" x14ac:dyDescent="0.2">
      <c r="A167" s="75"/>
      <c r="B167" s="72"/>
      <c r="C167" s="21"/>
      <c r="D167" s="22"/>
      <c r="E167" s="22"/>
      <c r="F167" s="23"/>
      <c r="G167" s="24"/>
    </row>
    <row r="168" spans="1:7" x14ac:dyDescent="0.2">
      <c r="A168" s="75"/>
      <c r="B168" s="72"/>
      <c r="C168" s="21"/>
      <c r="D168" s="22"/>
      <c r="E168" s="22"/>
      <c r="F168" s="23"/>
      <c r="G168" s="24"/>
    </row>
    <row r="169" spans="1:7" x14ac:dyDescent="0.2">
      <c r="A169" s="75"/>
      <c r="B169" s="72"/>
      <c r="C169" s="21"/>
      <c r="D169" s="22"/>
      <c r="E169" s="22"/>
      <c r="F169" s="23"/>
      <c r="G169" s="24"/>
    </row>
    <row r="170" spans="1:7" x14ac:dyDescent="0.2">
      <c r="A170" s="75"/>
      <c r="B170" s="72"/>
      <c r="C170" s="21"/>
      <c r="D170" s="22"/>
      <c r="E170" s="22"/>
      <c r="F170" s="23"/>
      <c r="G170" s="24"/>
    </row>
    <row r="171" spans="1:7" x14ac:dyDescent="0.2">
      <c r="A171" s="75"/>
      <c r="B171" s="72"/>
      <c r="C171" s="21"/>
      <c r="D171" s="22"/>
      <c r="E171" s="22"/>
      <c r="F171" s="23"/>
      <c r="G171" s="24"/>
    </row>
    <row r="172" spans="1:7" x14ac:dyDescent="0.2">
      <c r="A172" s="75"/>
      <c r="B172" s="72"/>
      <c r="C172" s="21"/>
      <c r="D172" s="22"/>
      <c r="E172" s="22"/>
      <c r="F172" s="23"/>
      <c r="G172" s="24"/>
    </row>
    <row r="173" spans="1:7" x14ac:dyDescent="0.2">
      <c r="A173" s="75"/>
      <c r="B173" s="72"/>
      <c r="C173" s="21"/>
      <c r="D173" s="22"/>
      <c r="E173" s="22"/>
      <c r="F173" s="23"/>
      <c r="G173" s="24"/>
    </row>
    <row r="174" spans="1:7" x14ac:dyDescent="0.2">
      <c r="A174" s="75"/>
      <c r="B174" s="72"/>
      <c r="C174" s="21"/>
      <c r="D174" s="22"/>
      <c r="E174" s="22"/>
      <c r="F174" s="23"/>
      <c r="G174" s="24"/>
    </row>
    <row r="175" spans="1:7" x14ac:dyDescent="0.2">
      <c r="A175" s="75"/>
      <c r="B175" s="72"/>
      <c r="C175" s="21"/>
      <c r="D175" s="22"/>
      <c r="E175" s="22"/>
      <c r="F175" s="23"/>
      <c r="G175" s="24"/>
    </row>
    <row r="176" spans="1:7" x14ac:dyDescent="0.2">
      <c r="A176" s="75"/>
      <c r="B176" s="72"/>
      <c r="C176" s="21"/>
      <c r="D176" s="22"/>
      <c r="E176" s="22"/>
      <c r="F176" s="23"/>
      <c r="G176" s="24"/>
    </row>
    <row r="177" spans="1:7" x14ac:dyDescent="0.2">
      <c r="A177" s="75"/>
      <c r="B177" s="72"/>
      <c r="C177" s="21"/>
      <c r="D177" s="22"/>
      <c r="E177" s="22"/>
      <c r="F177" s="23"/>
      <c r="G177" s="24"/>
    </row>
    <row r="178" spans="1:7" x14ac:dyDescent="0.2">
      <c r="A178" s="75"/>
      <c r="B178" s="72"/>
      <c r="C178" s="21"/>
      <c r="D178" s="22"/>
      <c r="E178" s="22"/>
      <c r="F178" s="23"/>
      <c r="G178" s="24"/>
    </row>
    <row r="179" spans="1:7" x14ac:dyDescent="0.2">
      <c r="A179" s="75"/>
      <c r="B179" s="72"/>
      <c r="C179" s="21"/>
      <c r="D179" s="22"/>
      <c r="E179" s="22"/>
      <c r="F179" s="23"/>
      <c r="G179" s="24"/>
    </row>
    <row r="180" spans="1:7" x14ac:dyDescent="0.2">
      <c r="A180" s="75"/>
      <c r="B180" s="72"/>
      <c r="C180" s="21"/>
      <c r="D180" s="22"/>
      <c r="E180" s="22"/>
      <c r="F180" s="23"/>
      <c r="G180" s="24"/>
    </row>
    <row r="181" spans="1:7" x14ac:dyDescent="0.2">
      <c r="A181" s="75"/>
      <c r="B181" s="72"/>
      <c r="C181" s="21"/>
      <c r="D181" s="22"/>
      <c r="E181" s="22"/>
      <c r="F181" s="23"/>
      <c r="G181" s="24"/>
    </row>
    <row r="182" spans="1:7" x14ac:dyDescent="0.2">
      <c r="A182" s="75"/>
      <c r="B182" s="72"/>
      <c r="C182" s="21"/>
      <c r="D182" s="22"/>
      <c r="E182" s="22"/>
      <c r="F182" s="23"/>
      <c r="G182" s="24"/>
    </row>
    <row r="183" spans="1:7" x14ac:dyDescent="0.2">
      <c r="A183" s="75"/>
      <c r="B183" s="72"/>
      <c r="C183" s="21"/>
      <c r="D183" s="22"/>
      <c r="E183" s="22"/>
      <c r="F183" s="23"/>
      <c r="G183" s="24"/>
    </row>
    <row r="184" spans="1:7" x14ac:dyDescent="0.2">
      <c r="A184" s="75"/>
      <c r="B184" s="72"/>
      <c r="C184" s="21"/>
      <c r="D184" s="22"/>
      <c r="E184" s="22"/>
      <c r="F184" s="23"/>
      <c r="G184" s="24"/>
    </row>
    <row r="185" spans="1:7" x14ac:dyDescent="0.2">
      <c r="A185" s="75"/>
      <c r="B185" s="72"/>
      <c r="C185" s="21"/>
      <c r="D185" s="22"/>
      <c r="E185" s="22"/>
      <c r="F185" s="23"/>
      <c r="G185" s="24"/>
    </row>
    <row r="186" spans="1:7" x14ac:dyDescent="0.2">
      <c r="A186" s="75"/>
      <c r="B186" s="72"/>
      <c r="C186" s="21"/>
      <c r="D186" s="22"/>
      <c r="E186" s="22"/>
      <c r="F186" s="23"/>
      <c r="G186" s="24"/>
    </row>
    <row r="187" spans="1:7" x14ac:dyDescent="0.2">
      <c r="A187" s="75"/>
      <c r="B187" s="72"/>
      <c r="C187" s="21"/>
      <c r="D187" s="22"/>
      <c r="E187" s="22"/>
      <c r="F187" s="23"/>
      <c r="G187" s="24"/>
    </row>
    <row r="188" spans="1:7" x14ac:dyDescent="0.2">
      <c r="A188" s="75"/>
      <c r="B188" s="72"/>
      <c r="C188" s="21"/>
      <c r="D188" s="22"/>
      <c r="E188" s="22"/>
      <c r="F188" s="23"/>
      <c r="G188" s="24"/>
    </row>
    <row r="189" spans="1:7" x14ac:dyDescent="0.2">
      <c r="A189" s="75"/>
      <c r="B189" s="72"/>
      <c r="C189" s="21"/>
      <c r="D189" s="22"/>
      <c r="E189" s="22"/>
      <c r="F189" s="23"/>
      <c r="G189" s="24"/>
    </row>
    <row r="190" spans="1:7" x14ac:dyDescent="0.2">
      <c r="A190" s="75"/>
      <c r="B190" s="72"/>
      <c r="C190" s="21"/>
      <c r="D190" s="22"/>
      <c r="E190" s="22"/>
      <c r="F190" s="23"/>
      <c r="G190" s="24"/>
    </row>
    <row r="191" spans="1:7" x14ac:dyDescent="0.2">
      <c r="A191" s="75"/>
      <c r="B191" s="72"/>
      <c r="C191" s="21"/>
      <c r="D191" s="22"/>
      <c r="E191" s="22"/>
      <c r="F191" s="23"/>
      <c r="G191" s="24"/>
    </row>
    <row r="192" spans="1:7" x14ac:dyDescent="0.2">
      <c r="A192" s="75"/>
      <c r="B192" s="72"/>
      <c r="C192" s="21"/>
      <c r="D192" s="22"/>
      <c r="E192" s="22"/>
      <c r="F192" s="23"/>
      <c r="G192" s="24"/>
    </row>
    <row r="193" spans="1:7" x14ac:dyDescent="0.2">
      <c r="A193" s="75"/>
      <c r="B193" s="72"/>
      <c r="C193" s="21"/>
      <c r="D193" s="22"/>
      <c r="E193" s="22"/>
      <c r="F193" s="23"/>
      <c r="G193" s="24"/>
    </row>
    <row r="194" spans="1:7" x14ac:dyDescent="0.2">
      <c r="A194" s="75"/>
      <c r="B194" s="72"/>
      <c r="C194" s="21"/>
      <c r="D194" s="22"/>
      <c r="E194" s="22"/>
      <c r="F194" s="23"/>
      <c r="G194" s="24"/>
    </row>
    <row r="195" spans="1:7" x14ac:dyDescent="0.2">
      <c r="A195" s="75"/>
      <c r="B195" s="72"/>
      <c r="C195" s="21"/>
      <c r="D195" s="22"/>
      <c r="E195" s="22"/>
      <c r="F195" s="23"/>
      <c r="G195" s="24"/>
    </row>
    <row r="196" spans="1:7" x14ac:dyDescent="0.2">
      <c r="A196" s="75"/>
      <c r="B196" s="72"/>
      <c r="C196" s="21"/>
      <c r="D196" s="22"/>
      <c r="E196" s="22"/>
      <c r="F196" s="23"/>
      <c r="G196" s="24"/>
    </row>
    <row r="197" spans="1:7" x14ac:dyDescent="0.2">
      <c r="A197" s="75"/>
      <c r="B197" s="72"/>
      <c r="C197" s="21"/>
      <c r="D197" s="22"/>
      <c r="E197" s="22"/>
      <c r="F197" s="23"/>
      <c r="G197" s="24"/>
    </row>
    <row r="198" spans="1:7" x14ac:dyDescent="0.2">
      <c r="A198" s="75"/>
      <c r="B198" s="72"/>
      <c r="C198" s="21"/>
      <c r="D198" s="22"/>
      <c r="E198" s="22"/>
      <c r="F198" s="23"/>
      <c r="G198" s="24"/>
    </row>
    <row r="199" spans="1:7" x14ac:dyDescent="0.2">
      <c r="A199" s="75"/>
      <c r="B199" s="72"/>
      <c r="C199" s="21"/>
      <c r="D199" s="22"/>
      <c r="E199" s="22"/>
      <c r="F199" s="23"/>
      <c r="G199" s="24"/>
    </row>
    <row r="200" spans="1:7" x14ac:dyDescent="0.2">
      <c r="A200" s="75"/>
      <c r="B200" s="72"/>
      <c r="C200" s="21"/>
      <c r="D200" s="22"/>
      <c r="E200" s="22"/>
      <c r="F200" s="23"/>
      <c r="G200" s="24"/>
    </row>
    <row r="201" spans="1:7" x14ac:dyDescent="0.2">
      <c r="A201" s="75"/>
      <c r="B201" s="72"/>
      <c r="C201" s="21"/>
      <c r="D201" s="22"/>
      <c r="E201" s="22"/>
      <c r="F201" s="23"/>
      <c r="G201" s="24"/>
    </row>
    <row r="202" spans="1:7" x14ac:dyDescent="0.2">
      <c r="A202" s="75"/>
      <c r="B202" s="72"/>
      <c r="C202" s="21"/>
      <c r="D202" s="22"/>
      <c r="E202" s="22"/>
      <c r="F202" s="23"/>
      <c r="G202" s="24"/>
    </row>
    <row r="203" spans="1:7" x14ac:dyDescent="0.2">
      <c r="A203" s="75"/>
      <c r="B203" s="72"/>
      <c r="C203" s="21"/>
      <c r="D203" s="22"/>
      <c r="E203" s="22"/>
      <c r="F203" s="23"/>
      <c r="G203" s="24"/>
    </row>
    <row r="204" spans="1:7" x14ac:dyDescent="0.2">
      <c r="A204" s="75"/>
      <c r="B204" s="72"/>
      <c r="C204" s="21"/>
      <c r="D204" s="22"/>
      <c r="E204" s="22"/>
      <c r="F204" s="23"/>
      <c r="G204" s="24"/>
    </row>
    <row r="205" spans="1:7" x14ac:dyDescent="0.2">
      <c r="A205" s="75"/>
      <c r="B205" s="72"/>
      <c r="C205" s="21"/>
      <c r="D205" s="22"/>
      <c r="E205" s="22"/>
      <c r="F205" s="23"/>
      <c r="G205" s="24"/>
    </row>
    <row r="206" spans="1:7" x14ac:dyDescent="0.2">
      <c r="A206" s="75"/>
      <c r="B206" s="72"/>
      <c r="C206" s="21"/>
      <c r="D206" s="22"/>
      <c r="E206" s="22"/>
      <c r="F206" s="23"/>
      <c r="G206" s="24"/>
    </row>
    <row r="207" spans="1:7" x14ac:dyDescent="0.2">
      <c r="A207" s="75"/>
      <c r="B207" s="72"/>
      <c r="C207" s="21"/>
      <c r="D207" s="22"/>
      <c r="E207" s="22"/>
      <c r="F207" s="23"/>
      <c r="G207" s="24"/>
    </row>
    <row r="208" spans="1:7" x14ac:dyDescent="0.2">
      <c r="A208" s="75"/>
      <c r="B208" s="72"/>
      <c r="C208" s="21"/>
      <c r="D208" s="22"/>
      <c r="E208" s="22"/>
      <c r="F208" s="23"/>
      <c r="G208" s="24"/>
    </row>
    <row r="209" spans="1:7" x14ac:dyDescent="0.2">
      <c r="A209" s="75"/>
      <c r="B209" s="72"/>
      <c r="C209" s="21"/>
      <c r="D209" s="22"/>
      <c r="E209" s="22"/>
      <c r="F209" s="23"/>
      <c r="G209" s="24"/>
    </row>
    <row r="210" spans="1:7" x14ac:dyDescent="0.2">
      <c r="A210" s="75"/>
      <c r="B210" s="72"/>
      <c r="C210" s="21"/>
      <c r="D210" s="22"/>
      <c r="E210" s="22"/>
      <c r="F210" s="23"/>
      <c r="G210" s="24"/>
    </row>
    <row r="211" spans="1:7" x14ac:dyDescent="0.2">
      <c r="A211" s="75"/>
      <c r="B211" s="72"/>
      <c r="C211" s="21"/>
      <c r="D211" s="22"/>
      <c r="E211" s="22"/>
      <c r="F211" s="23"/>
      <c r="G211" s="24"/>
    </row>
    <row r="212" spans="1:7" x14ac:dyDescent="0.2">
      <c r="A212" s="75"/>
      <c r="B212" s="72"/>
      <c r="C212" s="21"/>
      <c r="D212" s="22"/>
      <c r="E212" s="22"/>
      <c r="F212" s="23"/>
      <c r="G212" s="24"/>
    </row>
    <row r="213" spans="1:7" x14ac:dyDescent="0.2">
      <c r="A213" s="75"/>
      <c r="B213" s="72"/>
      <c r="C213" s="21"/>
      <c r="D213" s="22"/>
      <c r="E213" s="22"/>
      <c r="F213" s="23"/>
      <c r="G213" s="24"/>
    </row>
    <row r="214" spans="1:7" x14ac:dyDescent="0.2">
      <c r="A214" s="75"/>
      <c r="B214" s="72"/>
      <c r="C214" s="21"/>
      <c r="D214" s="22"/>
      <c r="E214" s="22"/>
      <c r="F214" s="23"/>
      <c r="G214" s="24"/>
    </row>
    <row r="215" spans="1:7" x14ac:dyDescent="0.2">
      <c r="A215" s="75"/>
      <c r="B215" s="72"/>
      <c r="C215" s="21"/>
      <c r="D215" s="22"/>
      <c r="E215" s="22"/>
      <c r="F215" s="23"/>
      <c r="G215" s="24"/>
    </row>
    <row r="216" spans="1:7" x14ac:dyDescent="0.2">
      <c r="A216" s="75"/>
      <c r="B216" s="72"/>
      <c r="C216" s="21"/>
      <c r="D216" s="22"/>
      <c r="E216" s="22"/>
      <c r="F216" s="23"/>
      <c r="G216" s="24"/>
    </row>
    <row r="217" spans="1:7" x14ac:dyDescent="0.2">
      <c r="A217" s="75"/>
      <c r="B217" s="72"/>
      <c r="C217" s="21"/>
      <c r="D217" s="22"/>
      <c r="E217" s="22"/>
      <c r="F217" s="23"/>
      <c r="G217" s="24"/>
    </row>
    <row r="218" spans="1:7" x14ac:dyDescent="0.2">
      <c r="A218" s="75"/>
      <c r="B218" s="72"/>
      <c r="C218" s="21"/>
      <c r="D218" s="22"/>
      <c r="E218" s="22"/>
      <c r="F218" s="23"/>
      <c r="G218" s="24"/>
    </row>
    <row r="219" spans="1:7" x14ac:dyDescent="0.2">
      <c r="A219" s="75"/>
      <c r="B219" s="72"/>
      <c r="C219" s="21"/>
      <c r="D219" s="22"/>
      <c r="E219" s="22"/>
      <c r="F219" s="23"/>
      <c r="G219" s="24"/>
    </row>
    <row r="220" spans="1:7" x14ac:dyDescent="0.2">
      <c r="A220" s="75"/>
      <c r="B220" s="72"/>
      <c r="C220" s="21"/>
      <c r="D220" s="22"/>
      <c r="E220" s="22"/>
      <c r="F220" s="23"/>
      <c r="G220" s="24"/>
    </row>
    <row r="221" spans="1:7" x14ac:dyDescent="0.2">
      <c r="A221" s="75"/>
      <c r="B221" s="72"/>
      <c r="C221" s="21"/>
      <c r="D221" s="22"/>
      <c r="E221" s="22"/>
      <c r="F221" s="23"/>
      <c r="G221" s="24"/>
    </row>
    <row r="222" spans="1:7" x14ac:dyDescent="0.2">
      <c r="A222" s="75"/>
      <c r="B222" s="72"/>
      <c r="C222" s="21"/>
      <c r="D222" s="22"/>
      <c r="E222" s="22"/>
      <c r="F222" s="23"/>
      <c r="G222" s="24"/>
    </row>
    <row r="223" spans="1:7" x14ac:dyDescent="0.2">
      <c r="A223" s="75"/>
      <c r="B223" s="72"/>
      <c r="C223" s="21"/>
      <c r="D223" s="22"/>
      <c r="E223" s="22"/>
      <c r="F223" s="23"/>
      <c r="G223" s="24"/>
    </row>
    <row r="224" spans="1:7"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row r="1961" spans="1:7" x14ac:dyDescent="0.2">
      <c r="A1961" s="75"/>
      <c r="B1961" s="72"/>
      <c r="C1961" s="21"/>
      <c r="D1961" s="22"/>
      <c r="E1961" s="22"/>
      <c r="F1961" s="23"/>
      <c r="G1961" s="24"/>
    </row>
    <row r="1962" spans="1:7" x14ac:dyDescent="0.2">
      <c r="A1962" s="75"/>
      <c r="B1962" s="72"/>
      <c r="C1962" s="21"/>
      <c r="D1962" s="22"/>
      <c r="E1962" s="22"/>
      <c r="F1962" s="23"/>
      <c r="G1962" s="24"/>
    </row>
  </sheetData>
  <sheetProtection algorithmName="SHA-512" hashValue="CpvfoIlOv7ObpO6ZwR2wpLKkPak3iux4zGTzuakNEHtMG1s0uaAJcNfHsPZ353UOH1jZN5dnm06415Vt+L0vWg==" saltValue="WOHAnLcTz7z0BsWL3MxTmg==" spinCount="100000" sheet="1" objects="1" scenarios="1"/>
  <mergeCells count="9">
    <mergeCell ref="A137:F137"/>
    <mergeCell ref="B1:G1"/>
    <mergeCell ref="A63:F63"/>
    <mergeCell ref="A93:F93"/>
    <mergeCell ref="A131:F131"/>
    <mergeCell ref="A134:F134"/>
    <mergeCell ref="A136:G136"/>
    <mergeCell ref="A26:D26"/>
    <mergeCell ref="E26:F26"/>
  </mergeCells>
  <conditionalFormatting sqref="A4:A5">
    <cfRule type="expression" dxfId="3" priority="2">
      <formula>CELL("protect", INDIRECT(ADDRESS(ROW(),COLUMN())))=0</formula>
    </cfRule>
  </conditionalFormatting>
  <conditionalFormatting sqref="A7:A25">
    <cfRule type="expression" dxfId="2" priority="1">
      <formula>CELL("protect", INDIRECT(ADDRESS(ROW(),COLUMN())))=0</formula>
    </cfRule>
  </conditionalFormatting>
  <dataValidations count="1">
    <dataValidation type="custom" showErrorMessage="1" errorTitle="Nepravilen vnos cene" error="Cena mora biti nenegativno število z največ dvema decimalkama!" sqref="E4:E5 E7:E25" xr:uid="{6F65AD84-C932-4410-B3BA-AA58F54883A1}">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B05B6-D93C-40A0-A76B-EB67E56B3A68}">
  <sheetPr>
    <tabColor rgb="FF0070C0"/>
  </sheetPr>
  <dimension ref="A1"/>
  <sheetViews>
    <sheetView workbookViewId="0"/>
  </sheetViews>
  <sheetFormatPr defaultRowHeight="12.75" x14ac:dyDescent="0.2"/>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43E3F-0494-4A56-B8C7-23A8E1A839F7}">
  <sheetPr>
    <tabColor rgb="FF0070C0"/>
  </sheetPr>
  <dimension ref="A1:H1960"/>
  <sheetViews>
    <sheetView view="pageBreakPreview" zoomScaleNormal="100" zoomScaleSheetLayoutView="100" workbookViewId="0">
      <pane ySplit="2" topLeftCell="A17" activePane="bottomLeft" state="frozen"/>
      <selection activeCell="E11" sqref="E11"/>
      <selection pane="bottomLeft" activeCell="J29" sqref="J29"/>
    </sheetView>
  </sheetViews>
  <sheetFormatPr defaultColWidth="9.140625" defaultRowHeight="12.75" x14ac:dyDescent="0.2"/>
  <cols>
    <col min="1" max="1" width="7.85546875" style="61" customWidth="1"/>
    <col min="2" max="2" width="78" style="62" customWidth="1"/>
    <col min="3" max="3" width="9.140625" style="63"/>
    <col min="4" max="4" width="11.42578125" style="64" customWidth="1"/>
    <col min="5" max="5" width="13.5703125" style="64" customWidth="1"/>
    <col min="6" max="6" width="12.5703125" style="65" customWidth="1"/>
    <col min="7" max="7" width="13.5703125" style="66" customWidth="1"/>
    <col min="8" max="16384" width="9.140625" style="72"/>
  </cols>
  <sheetData>
    <row r="1" spans="1:7" ht="15.95" customHeight="1" thickBot="1" x14ac:dyDescent="0.3">
      <c r="A1" s="18"/>
      <c r="B1" s="243"/>
      <c r="C1" s="243"/>
      <c r="D1" s="243"/>
      <c r="E1" s="243"/>
      <c r="F1" s="243"/>
      <c r="G1" s="243"/>
    </row>
    <row r="2" spans="1:7" ht="30" x14ac:dyDescent="0.2">
      <c r="A2" s="12" t="s">
        <v>2</v>
      </c>
      <c r="B2" s="13" t="s">
        <v>228</v>
      </c>
      <c r="C2" s="14" t="s">
        <v>3</v>
      </c>
      <c r="D2" s="15" t="s">
        <v>4</v>
      </c>
      <c r="E2" s="15" t="s">
        <v>12</v>
      </c>
      <c r="F2" s="16" t="s">
        <v>5</v>
      </c>
      <c r="G2" s="17" t="s">
        <v>6</v>
      </c>
    </row>
    <row r="3" spans="1:7" ht="15" x14ac:dyDescent="0.2">
      <c r="A3" s="146" t="s">
        <v>627</v>
      </c>
      <c r="B3" s="147" t="s">
        <v>668</v>
      </c>
      <c r="C3" s="148"/>
      <c r="D3" s="149"/>
      <c r="E3" s="150"/>
      <c r="F3" s="151"/>
      <c r="G3" s="152"/>
    </row>
    <row r="4" spans="1:7" ht="14.25" x14ac:dyDescent="0.2">
      <c r="A4" s="153" t="str">
        <f>IF(D4="","",MAX($A$2:A2)+1)</f>
        <v/>
      </c>
      <c r="B4" s="106"/>
      <c r="C4" s="86"/>
      <c r="D4" s="20"/>
      <c r="E4" s="20"/>
      <c r="F4" s="154"/>
      <c r="G4" s="155"/>
    </row>
    <row r="5" spans="1:7" ht="14.25" x14ac:dyDescent="0.2">
      <c r="A5" s="153" t="str">
        <f>IF(D5="","",MAX($A$2:A2)+1)</f>
        <v/>
      </c>
      <c r="B5" s="106"/>
      <c r="C5" s="86"/>
      <c r="D5" s="20"/>
      <c r="E5" s="20"/>
      <c r="F5" s="154"/>
      <c r="G5" s="155"/>
    </row>
    <row r="6" spans="1:7" ht="15" x14ac:dyDescent="0.2">
      <c r="A6" s="146" t="s">
        <v>629</v>
      </c>
      <c r="B6" s="147" t="s">
        <v>478</v>
      </c>
      <c r="C6" s="148"/>
      <c r="D6" s="149"/>
      <c r="E6" s="150"/>
      <c r="F6" s="151"/>
      <c r="G6" s="152"/>
    </row>
    <row r="7" spans="1:7" ht="14.25" x14ac:dyDescent="0.2">
      <c r="A7" s="153" t="str">
        <f>IF(D7="","",MAX($A$2:A5)+1)</f>
        <v/>
      </c>
      <c r="B7" s="106"/>
      <c r="C7" s="86"/>
      <c r="D7" s="20"/>
      <c r="E7" s="20"/>
      <c r="F7" s="154"/>
      <c r="G7" s="155"/>
    </row>
    <row r="8" spans="1:7" ht="15" x14ac:dyDescent="0.2">
      <c r="A8" s="153" t="str">
        <f>IF(D8="","",MAX($A$2:A3)+1)</f>
        <v/>
      </c>
      <c r="B8" s="156" t="s">
        <v>632</v>
      </c>
      <c r="C8" s="86"/>
      <c r="D8" s="20"/>
      <c r="E8" s="20"/>
      <c r="F8" s="154"/>
      <c r="G8" s="155"/>
    </row>
    <row r="9" spans="1:7" ht="128.25" x14ac:dyDescent="0.2">
      <c r="A9" s="117">
        <f>IF(D9="","",MAX($A$2:A8)+1)</f>
        <v>1</v>
      </c>
      <c r="B9" s="164" t="s">
        <v>669</v>
      </c>
      <c r="C9" s="86" t="s">
        <v>634</v>
      </c>
      <c r="D9" s="20">
        <v>1200</v>
      </c>
      <c r="E9" s="157">
        <v>0</v>
      </c>
      <c r="F9" s="154">
        <f t="shared" ref="F9:F23" si="0">IF(ISNUMBER(E9),IF(E9&gt;0,ROUND(E9,2),0),0)</f>
        <v>0</v>
      </c>
      <c r="G9" s="155">
        <f t="shared" ref="G9:G23" si="1">ROUND(D9*F9,2)</f>
        <v>0</v>
      </c>
    </row>
    <row r="10" spans="1:7" ht="114" x14ac:dyDescent="0.2">
      <c r="A10" s="117">
        <f>IF(D10="","",MAX($A$2:A9)+1)</f>
        <v>2</v>
      </c>
      <c r="B10" s="164" t="s">
        <v>670</v>
      </c>
      <c r="C10" s="86" t="s">
        <v>634</v>
      </c>
      <c r="D10" s="20">
        <v>1200</v>
      </c>
      <c r="E10" s="157">
        <v>0</v>
      </c>
      <c r="F10" s="154">
        <f t="shared" si="0"/>
        <v>0</v>
      </c>
      <c r="G10" s="155">
        <f t="shared" si="1"/>
        <v>0</v>
      </c>
    </row>
    <row r="11" spans="1:7" ht="99.75" x14ac:dyDescent="0.2">
      <c r="A11" s="117">
        <f>IF(D11="","",MAX($A$2:A10)+1)</f>
        <v>3</v>
      </c>
      <c r="B11" s="164" t="s">
        <v>671</v>
      </c>
      <c r="C11" s="86" t="s">
        <v>634</v>
      </c>
      <c r="D11" s="20">
        <v>3510</v>
      </c>
      <c r="E11" s="157">
        <v>0</v>
      </c>
      <c r="F11" s="154">
        <f t="shared" si="0"/>
        <v>0</v>
      </c>
      <c r="G11" s="155">
        <f t="shared" si="1"/>
        <v>0</v>
      </c>
    </row>
    <row r="12" spans="1:7" ht="99.75" x14ac:dyDescent="0.2">
      <c r="A12" s="117">
        <f>IF(D12="","",MAX($A$2:A11)+1)</f>
        <v>4</v>
      </c>
      <c r="B12" s="164" t="s">
        <v>672</v>
      </c>
      <c r="C12" s="86" t="s">
        <v>634</v>
      </c>
      <c r="D12" s="20">
        <v>3510</v>
      </c>
      <c r="E12" s="157">
        <v>0</v>
      </c>
      <c r="F12" s="154">
        <f t="shared" si="0"/>
        <v>0</v>
      </c>
      <c r="G12" s="155">
        <f t="shared" si="1"/>
        <v>0</v>
      </c>
    </row>
    <row r="13" spans="1:7" ht="99.75" x14ac:dyDescent="0.2">
      <c r="A13" s="117">
        <f>IF(D13="","",MAX($A$2:A12)+1)</f>
        <v>5</v>
      </c>
      <c r="B13" s="164" t="s">
        <v>673</v>
      </c>
      <c r="C13" s="86" t="s">
        <v>634</v>
      </c>
      <c r="D13" s="20">
        <v>1260</v>
      </c>
      <c r="E13" s="157">
        <v>0</v>
      </c>
      <c r="F13" s="154">
        <f t="shared" si="0"/>
        <v>0</v>
      </c>
      <c r="G13" s="155">
        <f t="shared" si="1"/>
        <v>0</v>
      </c>
    </row>
    <row r="14" spans="1:7" ht="99.75" x14ac:dyDescent="0.2">
      <c r="A14" s="117">
        <f>IF(D14="","",MAX($A$2:A13)+1)</f>
        <v>6</v>
      </c>
      <c r="B14" s="164" t="s">
        <v>674</v>
      </c>
      <c r="C14" s="86" t="s">
        <v>634</v>
      </c>
      <c r="D14" s="20">
        <v>1260</v>
      </c>
      <c r="E14" s="157">
        <v>0</v>
      </c>
      <c r="F14" s="154">
        <f t="shared" si="0"/>
        <v>0</v>
      </c>
      <c r="G14" s="155">
        <f t="shared" si="1"/>
        <v>0</v>
      </c>
    </row>
    <row r="15" spans="1:7" ht="99.75" x14ac:dyDescent="0.2">
      <c r="A15" s="117">
        <f>IF(D15="","",MAX($A$2:A14)+1)</f>
        <v>7</v>
      </c>
      <c r="B15" s="164" t="s">
        <v>675</v>
      </c>
      <c r="C15" s="86" t="s">
        <v>634</v>
      </c>
      <c r="D15" s="20">
        <v>55</v>
      </c>
      <c r="E15" s="157">
        <v>0</v>
      </c>
      <c r="F15" s="154">
        <f t="shared" si="0"/>
        <v>0</v>
      </c>
      <c r="G15" s="155">
        <f t="shared" si="1"/>
        <v>0</v>
      </c>
    </row>
    <row r="16" spans="1:7" ht="99.75" x14ac:dyDescent="0.2">
      <c r="A16" s="117">
        <f>IF(D16="","",MAX($A$2:A15)+1)</f>
        <v>8</v>
      </c>
      <c r="B16" s="164" t="s">
        <v>676</v>
      </c>
      <c r="C16" s="86" t="s">
        <v>634</v>
      </c>
      <c r="D16" s="20">
        <v>55</v>
      </c>
      <c r="E16" s="157">
        <v>0</v>
      </c>
      <c r="F16" s="154">
        <f t="shared" si="0"/>
        <v>0</v>
      </c>
      <c r="G16" s="155">
        <f t="shared" si="1"/>
        <v>0</v>
      </c>
    </row>
    <row r="17" spans="1:7" ht="171" x14ac:dyDescent="0.2">
      <c r="A17" s="117">
        <f>IF(D17="","",MAX($A$2:A16)+1)</f>
        <v>9</v>
      </c>
      <c r="B17" s="100" t="s">
        <v>638</v>
      </c>
      <c r="C17" s="86" t="s">
        <v>634</v>
      </c>
      <c r="D17" s="20">
        <v>6225</v>
      </c>
      <c r="E17" s="157">
        <v>0</v>
      </c>
      <c r="F17" s="154">
        <f t="shared" si="0"/>
        <v>0</v>
      </c>
      <c r="G17" s="155">
        <f t="shared" si="1"/>
        <v>0</v>
      </c>
    </row>
    <row r="18" spans="1:7" ht="156.75" x14ac:dyDescent="0.2">
      <c r="A18" s="117">
        <f>IF(D18="","",MAX($A$2:A17)+1)</f>
        <v>10</v>
      </c>
      <c r="B18" s="166" t="s">
        <v>677</v>
      </c>
      <c r="C18" s="86" t="s">
        <v>634</v>
      </c>
      <c r="D18" s="20">
        <v>200</v>
      </c>
      <c r="E18" s="157">
        <v>0</v>
      </c>
      <c r="F18" s="154">
        <f t="shared" si="0"/>
        <v>0</v>
      </c>
      <c r="G18" s="155">
        <f t="shared" si="1"/>
        <v>0</v>
      </c>
    </row>
    <row r="19" spans="1:7" ht="142.5" x14ac:dyDescent="0.2">
      <c r="A19" s="117">
        <f>IF(D19="","",MAX($A$2:A18)+1)</f>
        <v>11</v>
      </c>
      <c r="B19" s="166" t="s">
        <v>678</v>
      </c>
      <c r="C19" s="86" t="s">
        <v>634</v>
      </c>
      <c r="D19" s="20">
        <v>200</v>
      </c>
      <c r="E19" s="157">
        <v>0</v>
      </c>
      <c r="F19" s="154">
        <f t="shared" si="0"/>
        <v>0</v>
      </c>
      <c r="G19" s="155">
        <f t="shared" si="1"/>
        <v>0</v>
      </c>
    </row>
    <row r="20" spans="1:7" ht="129.75" x14ac:dyDescent="0.2">
      <c r="A20" s="117">
        <f>IF(D20="","",MAX($A$2:A19)+1)</f>
        <v>12</v>
      </c>
      <c r="B20" s="166" t="s">
        <v>679</v>
      </c>
      <c r="C20" s="86" t="s">
        <v>634</v>
      </c>
      <c r="D20" s="20">
        <v>300</v>
      </c>
      <c r="E20" s="157">
        <v>0</v>
      </c>
      <c r="F20" s="154">
        <f t="shared" si="0"/>
        <v>0</v>
      </c>
      <c r="G20" s="155">
        <f t="shared" si="1"/>
        <v>0</v>
      </c>
    </row>
    <row r="21" spans="1:7" ht="14.25" x14ac:dyDescent="0.2">
      <c r="A21" s="117">
        <f>IF(D21="","",MAX($A$2:A20)+1)</f>
        <v>13</v>
      </c>
      <c r="B21" s="166" t="s">
        <v>642</v>
      </c>
      <c r="C21" s="86" t="s">
        <v>532</v>
      </c>
      <c r="D21" s="20">
        <v>50</v>
      </c>
      <c r="E21" s="157">
        <v>0</v>
      </c>
      <c r="F21" s="154">
        <f t="shared" si="0"/>
        <v>0</v>
      </c>
      <c r="G21" s="155">
        <f t="shared" si="1"/>
        <v>0</v>
      </c>
    </row>
    <row r="22" spans="1:7" ht="28.5" x14ac:dyDescent="0.2">
      <c r="A22" s="117">
        <f>IF(D22="","",MAX($A$2:A21)+1)</f>
        <v>14</v>
      </c>
      <c r="B22" s="166" t="s">
        <v>643</v>
      </c>
      <c r="C22" s="86" t="s">
        <v>481</v>
      </c>
      <c r="D22" s="20">
        <v>1</v>
      </c>
      <c r="E22" s="157">
        <v>0</v>
      </c>
      <c r="F22" s="154">
        <f t="shared" si="0"/>
        <v>0</v>
      </c>
      <c r="G22" s="155">
        <f t="shared" si="1"/>
        <v>0</v>
      </c>
    </row>
    <row r="23" spans="1:7" ht="15" thickBot="1" x14ac:dyDescent="0.25">
      <c r="A23" s="117">
        <f>IF(D23="","",MAX($A$2:A22)+1)</f>
        <v>15</v>
      </c>
      <c r="B23" s="106" t="s">
        <v>117</v>
      </c>
      <c r="C23" s="20" t="s">
        <v>481</v>
      </c>
      <c r="D23" s="20">
        <v>8</v>
      </c>
      <c r="E23" s="157">
        <v>0</v>
      </c>
      <c r="F23" s="154">
        <f t="shared" si="0"/>
        <v>0</v>
      </c>
      <c r="G23" s="155">
        <f t="shared" si="1"/>
        <v>0</v>
      </c>
    </row>
    <row r="24" spans="1:7" ht="15.75" thickBot="1" x14ac:dyDescent="0.25">
      <c r="A24" s="262"/>
      <c r="B24" s="263"/>
      <c r="C24" s="263"/>
      <c r="D24" s="264"/>
      <c r="E24" s="257" t="s">
        <v>155</v>
      </c>
      <c r="F24" s="258"/>
      <c r="G24" s="71">
        <f>SUM(G8:G23)</f>
        <v>0</v>
      </c>
    </row>
    <row r="25" spans="1:7" x14ac:dyDescent="0.2">
      <c r="A25" s="26"/>
      <c r="B25" s="26"/>
      <c r="C25" s="27"/>
      <c r="D25" s="22"/>
      <c r="E25" s="22"/>
      <c r="F25" s="23"/>
      <c r="G25" s="24"/>
    </row>
    <row r="26" spans="1:7" x14ac:dyDescent="0.2">
      <c r="A26" s="26"/>
      <c r="B26" s="28"/>
      <c r="C26" s="27"/>
      <c r="D26" s="22"/>
      <c r="E26" s="22"/>
      <c r="F26" s="23"/>
      <c r="G26" s="24"/>
    </row>
    <row r="27" spans="1:7" x14ac:dyDescent="0.2">
      <c r="A27" s="29"/>
      <c r="B27" s="30"/>
      <c r="C27" s="31"/>
      <c r="D27" s="22"/>
      <c r="E27" s="22"/>
      <c r="F27" s="23"/>
      <c r="G27" s="24"/>
    </row>
    <row r="28" spans="1:7" x14ac:dyDescent="0.2">
      <c r="A28" s="26"/>
      <c r="B28" s="32"/>
      <c r="C28" s="31"/>
      <c r="D28" s="22"/>
      <c r="E28" s="22"/>
      <c r="F28" s="23"/>
      <c r="G28" s="24"/>
    </row>
    <row r="29" spans="1:7" x14ac:dyDescent="0.2">
      <c r="A29" s="26"/>
      <c r="B29" s="32"/>
      <c r="C29" s="31"/>
      <c r="D29" s="22"/>
      <c r="E29" s="22"/>
      <c r="F29" s="23"/>
      <c r="G29" s="24"/>
    </row>
    <row r="30" spans="1:7" x14ac:dyDescent="0.2">
      <c r="A30" s="26"/>
      <c r="B30" s="32"/>
      <c r="C30" s="31"/>
      <c r="D30" s="22"/>
      <c r="E30" s="22"/>
      <c r="F30" s="23"/>
      <c r="G30" s="24"/>
    </row>
    <row r="31" spans="1:7" x14ac:dyDescent="0.2">
      <c r="A31" s="26"/>
      <c r="B31" s="32"/>
      <c r="C31" s="31"/>
      <c r="D31" s="22"/>
      <c r="E31" s="22"/>
      <c r="F31" s="23"/>
      <c r="G31" s="24"/>
    </row>
    <row r="32" spans="1:7" x14ac:dyDescent="0.2">
      <c r="A32" s="26"/>
      <c r="B32" s="32"/>
      <c r="C32" s="31"/>
      <c r="D32" s="22"/>
      <c r="E32" s="22"/>
      <c r="F32" s="23"/>
      <c r="G32" s="24"/>
    </row>
    <row r="33" spans="1:7" x14ac:dyDescent="0.2">
      <c r="A33" s="26"/>
      <c r="B33" s="32"/>
      <c r="C33" s="31"/>
      <c r="D33" s="22"/>
      <c r="E33" s="22"/>
      <c r="F33" s="23"/>
      <c r="G33" s="24"/>
    </row>
    <row r="34" spans="1:7" x14ac:dyDescent="0.2">
      <c r="A34" s="26"/>
      <c r="B34" s="32"/>
      <c r="C34" s="31"/>
      <c r="D34" s="22"/>
      <c r="E34" s="22"/>
      <c r="F34" s="23"/>
      <c r="G34" s="24"/>
    </row>
    <row r="35" spans="1:7" x14ac:dyDescent="0.2">
      <c r="A35" s="26"/>
      <c r="B35" s="32"/>
      <c r="C35" s="31"/>
      <c r="D35" s="22"/>
      <c r="E35" s="22"/>
      <c r="F35" s="23"/>
      <c r="G35" s="24"/>
    </row>
    <row r="36" spans="1:7" x14ac:dyDescent="0.2">
      <c r="A36" s="26"/>
      <c r="B36" s="28"/>
      <c r="C36" s="27"/>
      <c r="D36" s="22"/>
      <c r="E36" s="22"/>
      <c r="F36" s="23"/>
      <c r="G36" s="24"/>
    </row>
    <row r="37" spans="1:7" x14ac:dyDescent="0.2">
      <c r="A37" s="26"/>
      <c r="B37" s="26"/>
      <c r="C37" s="31"/>
      <c r="D37" s="22"/>
      <c r="E37" s="22"/>
      <c r="F37" s="23"/>
      <c r="G37" s="24"/>
    </row>
    <row r="38" spans="1:7" x14ac:dyDescent="0.2">
      <c r="A38" s="33"/>
      <c r="B38" s="34"/>
      <c r="C38" s="31"/>
      <c r="D38" s="22"/>
      <c r="E38" s="22"/>
      <c r="F38" s="23"/>
      <c r="G38" s="24"/>
    </row>
    <row r="39" spans="1:7" x14ac:dyDescent="0.2">
      <c r="A39" s="26"/>
      <c r="B39" s="28"/>
      <c r="C39" s="31"/>
      <c r="D39" s="22"/>
      <c r="E39" s="22"/>
      <c r="F39" s="23"/>
      <c r="G39" s="24"/>
    </row>
    <row r="40" spans="1:7" x14ac:dyDescent="0.2">
      <c r="A40" s="26"/>
      <c r="B40" s="28"/>
      <c r="C40" s="31"/>
      <c r="D40" s="22"/>
      <c r="E40" s="22"/>
      <c r="F40" s="23"/>
      <c r="G40" s="24"/>
    </row>
    <row r="41" spans="1:7" x14ac:dyDescent="0.2">
      <c r="A41" s="26"/>
      <c r="B41" s="26"/>
      <c r="C41" s="31"/>
      <c r="D41" s="22"/>
      <c r="E41" s="22"/>
      <c r="F41" s="23"/>
      <c r="G41" s="24"/>
    </row>
    <row r="42" spans="1:7" x14ac:dyDescent="0.2">
      <c r="A42" s="26"/>
      <c r="B42" s="28"/>
      <c r="C42" s="27"/>
      <c r="D42" s="22"/>
      <c r="E42" s="22"/>
      <c r="F42" s="23"/>
      <c r="G42" s="24"/>
    </row>
    <row r="43" spans="1:7" x14ac:dyDescent="0.2">
      <c r="A43" s="26"/>
      <c r="B43" s="28"/>
      <c r="C43" s="31"/>
      <c r="D43" s="22"/>
      <c r="E43" s="22"/>
      <c r="F43" s="23"/>
      <c r="G43" s="24"/>
    </row>
    <row r="44" spans="1:7" x14ac:dyDescent="0.2">
      <c r="A44" s="26"/>
      <c r="B44" s="28"/>
      <c r="C44" s="31"/>
      <c r="D44" s="22"/>
      <c r="E44" s="22"/>
      <c r="F44" s="23"/>
      <c r="G44" s="24"/>
    </row>
    <row r="45" spans="1:7" x14ac:dyDescent="0.2">
      <c r="A45" s="26"/>
      <c r="B45" s="35"/>
      <c r="C45" s="31"/>
      <c r="D45" s="22"/>
      <c r="E45" s="22"/>
      <c r="F45" s="23"/>
      <c r="G45" s="24"/>
    </row>
    <row r="46" spans="1:7" x14ac:dyDescent="0.2">
      <c r="A46" s="26"/>
      <c r="B46" s="28"/>
      <c r="C46" s="27"/>
      <c r="D46" s="22"/>
      <c r="E46" s="22"/>
      <c r="F46" s="23"/>
      <c r="G46" s="24"/>
    </row>
    <row r="47" spans="1:7" x14ac:dyDescent="0.2">
      <c r="A47" s="26"/>
      <c r="B47" s="28"/>
      <c r="C47" s="31"/>
      <c r="D47" s="22"/>
      <c r="E47" s="22"/>
      <c r="F47" s="23"/>
      <c r="G47" s="24"/>
    </row>
    <row r="48" spans="1:7" x14ac:dyDescent="0.2">
      <c r="A48" s="26"/>
      <c r="B48" s="28"/>
      <c r="C48" s="31"/>
      <c r="D48" s="22"/>
      <c r="E48" s="22"/>
      <c r="F48" s="23"/>
      <c r="G48" s="24"/>
    </row>
    <row r="49" spans="1:7" x14ac:dyDescent="0.2">
      <c r="A49" s="26"/>
      <c r="B49" s="26"/>
      <c r="C49" s="31"/>
      <c r="D49" s="22"/>
      <c r="E49" s="22"/>
      <c r="F49" s="23"/>
      <c r="G49" s="24"/>
    </row>
    <row r="50" spans="1:7" x14ac:dyDescent="0.2">
      <c r="A50" s="26"/>
      <c r="B50" s="28"/>
      <c r="C50" s="27"/>
      <c r="D50" s="22"/>
      <c r="E50" s="22"/>
      <c r="F50" s="23"/>
      <c r="G50" s="24"/>
    </row>
    <row r="51" spans="1:7" x14ac:dyDescent="0.2">
      <c r="A51" s="26"/>
      <c r="B51" s="36"/>
      <c r="C51" s="31"/>
      <c r="D51" s="22"/>
      <c r="E51" s="22"/>
      <c r="F51" s="23"/>
      <c r="G51" s="24"/>
    </row>
    <row r="52" spans="1:7" x14ac:dyDescent="0.2">
      <c r="A52" s="26"/>
      <c r="B52" s="28"/>
      <c r="C52" s="31"/>
      <c r="D52" s="22"/>
      <c r="E52" s="22"/>
      <c r="F52" s="23"/>
      <c r="G52" s="24"/>
    </row>
    <row r="53" spans="1:7" x14ac:dyDescent="0.2">
      <c r="A53" s="26"/>
      <c r="B53" s="26"/>
      <c r="C53" s="31"/>
      <c r="D53" s="22"/>
      <c r="E53" s="22"/>
      <c r="F53" s="23"/>
      <c r="G53" s="24"/>
    </row>
    <row r="54" spans="1:7" x14ac:dyDescent="0.2">
      <c r="A54" s="26"/>
      <c r="B54" s="26"/>
      <c r="C54" s="31"/>
      <c r="D54" s="22"/>
      <c r="E54" s="22"/>
      <c r="F54" s="23"/>
      <c r="G54" s="24"/>
    </row>
    <row r="55" spans="1:7" x14ac:dyDescent="0.2">
      <c r="A55" s="26"/>
      <c r="B55" s="26"/>
      <c r="C55" s="31"/>
      <c r="D55" s="22"/>
      <c r="E55" s="22"/>
      <c r="F55" s="23"/>
      <c r="G55" s="24"/>
    </row>
    <row r="56" spans="1:7" x14ac:dyDescent="0.2">
      <c r="A56" s="26"/>
      <c r="B56" s="28"/>
      <c r="C56" s="27"/>
      <c r="D56" s="22"/>
      <c r="E56" s="22"/>
      <c r="F56" s="23"/>
      <c r="G56" s="24"/>
    </row>
    <row r="57" spans="1:7" x14ac:dyDescent="0.2">
      <c r="A57" s="26"/>
      <c r="B57" s="28"/>
      <c r="C57" s="31"/>
      <c r="D57" s="22"/>
      <c r="E57" s="22"/>
      <c r="F57" s="23"/>
      <c r="G57" s="24"/>
    </row>
    <row r="58" spans="1:7" x14ac:dyDescent="0.2">
      <c r="A58" s="26"/>
      <c r="B58" s="34"/>
      <c r="C58" s="31"/>
      <c r="D58" s="22"/>
      <c r="E58" s="22"/>
      <c r="F58" s="23"/>
      <c r="G58" s="24"/>
    </row>
    <row r="59" spans="1:7" x14ac:dyDescent="0.2">
      <c r="A59" s="26"/>
      <c r="B59" s="28"/>
      <c r="C59" s="31"/>
      <c r="D59" s="22"/>
      <c r="E59" s="22"/>
      <c r="F59" s="23"/>
      <c r="G59" s="24"/>
    </row>
    <row r="60" spans="1:7" x14ac:dyDescent="0.2">
      <c r="A60" s="26"/>
      <c r="B60" s="28"/>
      <c r="C60" s="31"/>
      <c r="D60" s="22"/>
      <c r="E60" s="22"/>
      <c r="F60" s="23"/>
      <c r="G60" s="24"/>
    </row>
    <row r="61" spans="1:7" ht="18" x14ac:dyDescent="0.25">
      <c r="A61" s="244"/>
      <c r="B61" s="244"/>
      <c r="C61" s="244"/>
      <c r="D61" s="244"/>
      <c r="E61" s="244"/>
      <c r="F61" s="244"/>
      <c r="G61" s="37"/>
    </row>
    <row r="62" spans="1:7" x14ac:dyDescent="0.2">
      <c r="A62" s="26"/>
      <c r="B62" s="28"/>
      <c r="C62" s="27"/>
      <c r="D62" s="22"/>
      <c r="E62" s="22"/>
      <c r="F62" s="23"/>
      <c r="G62" s="24"/>
    </row>
    <row r="63" spans="1:7" x14ac:dyDescent="0.2">
      <c r="A63" s="29"/>
      <c r="B63" s="30"/>
      <c r="C63" s="27"/>
      <c r="D63" s="22"/>
      <c r="E63" s="22"/>
      <c r="F63" s="23"/>
      <c r="G63" s="24"/>
    </row>
    <row r="64" spans="1:7" x14ac:dyDescent="0.2">
      <c r="A64" s="38"/>
      <c r="B64" s="39"/>
      <c r="C64" s="27"/>
      <c r="D64" s="22"/>
      <c r="E64" s="22"/>
      <c r="F64" s="23"/>
      <c r="G64" s="24"/>
    </row>
    <row r="65" spans="1:7" x14ac:dyDescent="0.2">
      <c r="A65" s="38"/>
      <c r="B65" s="38"/>
      <c r="C65" s="40"/>
      <c r="D65" s="22"/>
      <c r="E65" s="22"/>
      <c r="F65" s="23"/>
      <c r="G65" s="24"/>
    </row>
    <row r="66" spans="1:7" x14ac:dyDescent="0.2">
      <c r="A66" s="38"/>
      <c r="B66" s="41"/>
      <c r="C66" s="40"/>
      <c r="D66" s="22"/>
      <c r="E66" s="22"/>
      <c r="F66" s="23"/>
      <c r="G66" s="24"/>
    </row>
    <row r="67" spans="1:7" x14ac:dyDescent="0.2">
      <c r="A67" s="38"/>
      <c r="B67" s="42"/>
      <c r="C67" s="40"/>
      <c r="D67" s="22"/>
      <c r="E67" s="22"/>
      <c r="F67" s="23"/>
      <c r="G67" s="24"/>
    </row>
    <row r="68" spans="1:7" x14ac:dyDescent="0.2">
      <c r="A68" s="38"/>
      <c r="B68" s="42"/>
      <c r="C68" s="40"/>
      <c r="D68" s="22"/>
      <c r="E68" s="22"/>
      <c r="F68" s="23"/>
      <c r="G68" s="24"/>
    </row>
    <row r="69" spans="1:7" x14ac:dyDescent="0.2">
      <c r="A69" s="38"/>
      <c r="B69" s="43"/>
      <c r="C69" s="40"/>
      <c r="D69" s="22"/>
      <c r="E69" s="22"/>
      <c r="F69" s="23"/>
      <c r="G69" s="24"/>
    </row>
    <row r="70" spans="1:7" x14ac:dyDescent="0.2">
      <c r="A70" s="38"/>
      <c r="B70" s="43"/>
      <c r="C70" s="40"/>
      <c r="D70" s="22"/>
      <c r="E70" s="22"/>
      <c r="F70" s="23"/>
      <c r="G70" s="24"/>
    </row>
    <row r="71" spans="1:7" x14ac:dyDescent="0.2">
      <c r="A71" s="44"/>
      <c r="B71" s="43"/>
      <c r="C71" s="40"/>
      <c r="D71" s="22"/>
      <c r="E71" s="22"/>
      <c r="F71" s="23"/>
      <c r="G71" s="24"/>
    </row>
    <row r="72" spans="1:7" x14ac:dyDescent="0.2">
      <c r="A72" s="38"/>
      <c r="B72" s="43"/>
      <c r="C72" s="40"/>
      <c r="D72" s="22"/>
      <c r="E72" s="22"/>
      <c r="F72" s="23"/>
      <c r="G72" s="24"/>
    </row>
    <row r="73" spans="1:7" x14ac:dyDescent="0.2">
      <c r="A73" s="38"/>
      <c r="B73" s="39"/>
      <c r="C73" s="40"/>
      <c r="D73" s="22"/>
      <c r="E73" s="22"/>
      <c r="F73" s="23"/>
      <c r="G73" s="24"/>
    </row>
    <row r="74" spans="1:7" x14ac:dyDescent="0.2">
      <c r="A74" s="38"/>
      <c r="B74" s="39"/>
      <c r="C74" s="40"/>
      <c r="D74" s="22"/>
      <c r="E74" s="22"/>
      <c r="F74" s="23"/>
      <c r="G74" s="24"/>
    </row>
    <row r="75" spans="1:7" x14ac:dyDescent="0.2">
      <c r="A75" s="38"/>
      <c r="B75" s="38"/>
      <c r="C75" s="40"/>
      <c r="D75" s="22"/>
      <c r="E75" s="22"/>
      <c r="F75" s="23"/>
      <c r="G75" s="24"/>
    </row>
    <row r="76" spans="1:7" x14ac:dyDescent="0.2">
      <c r="A76" s="38"/>
      <c r="B76" s="43"/>
      <c r="C76" s="40"/>
      <c r="D76" s="22"/>
      <c r="E76" s="22"/>
      <c r="F76" s="23"/>
      <c r="G76" s="24"/>
    </row>
    <row r="77" spans="1:7" x14ac:dyDescent="0.2">
      <c r="A77" s="38"/>
      <c r="B77" s="39"/>
      <c r="C77" s="40"/>
      <c r="D77" s="22"/>
      <c r="E77" s="22"/>
      <c r="F77" s="23"/>
      <c r="G77" s="24"/>
    </row>
    <row r="78" spans="1:7" x14ac:dyDescent="0.2">
      <c r="A78" s="38"/>
      <c r="B78" s="41"/>
      <c r="C78" s="40"/>
      <c r="D78" s="22"/>
      <c r="E78" s="22"/>
      <c r="F78" s="23"/>
      <c r="G78" s="24"/>
    </row>
    <row r="79" spans="1:7" x14ac:dyDescent="0.2">
      <c r="A79" s="28"/>
      <c r="B79" s="36"/>
      <c r="C79" s="45"/>
      <c r="D79" s="22"/>
      <c r="E79" s="22"/>
      <c r="F79" s="23"/>
      <c r="G79" s="24"/>
    </row>
    <row r="80" spans="1:7" x14ac:dyDescent="0.2">
      <c r="A80" s="28"/>
      <c r="B80" s="36"/>
      <c r="C80" s="45"/>
      <c r="D80" s="22"/>
      <c r="E80" s="22"/>
      <c r="F80" s="23"/>
      <c r="G80" s="24"/>
    </row>
    <row r="81" spans="1:7" x14ac:dyDescent="0.2">
      <c r="A81" s="28"/>
      <c r="B81" s="36"/>
      <c r="C81" s="45"/>
      <c r="D81" s="22"/>
      <c r="E81" s="22"/>
      <c r="F81" s="23"/>
      <c r="G81" s="24"/>
    </row>
    <row r="82" spans="1:7" x14ac:dyDescent="0.2">
      <c r="A82" s="28"/>
      <c r="B82" s="36"/>
      <c r="C82" s="45"/>
      <c r="D82" s="22"/>
      <c r="E82" s="22"/>
      <c r="F82" s="23"/>
      <c r="G82" s="24"/>
    </row>
    <row r="83" spans="1:7" x14ac:dyDescent="0.2">
      <c r="A83" s="28"/>
      <c r="B83" s="36"/>
      <c r="C83" s="45"/>
      <c r="D83" s="22"/>
      <c r="E83" s="22"/>
      <c r="F83" s="23"/>
      <c r="G83" s="24"/>
    </row>
    <row r="84" spans="1:7" x14ac:dyDescent="0.2">
      <c r="A84" s="38"/>
      <c r="B84" s="28"/>
      <c r="C84" s="27"/>
      <c r="D84" s="22"/>
      <c r="E84" s="22"/>
      <c r="F84" s="23"/>
      <c r="G84" s="24"/>
    </row>
    <row r="85" spans="1:7" x14ac:dyDescent="0.2">
      <c r="A85" s="38"/>
      <c r="B85" s="38"/>
      <c r="C85" s="40"/>
      <c r="D85" s="22"/>
      <c r="E85" s="22"/>
      <c r="F85" s="23"/>
      <c r="G85" s="24"/>
    </row>
    <row r="86" spans="1:7" x14ac:dyDescent="0.2">
      <c r="A86" s="38"/>
      <c r="B86" s="41"/>
      <c r="C86" s="40"/>
      <c r="D86" s="22"/>
      <c r="E86" s="22"/>
      <c r="F86" s="23"/>
      <c r="G86" s="24"/>
    </row>
    <row r="87" spans="1:7" x14ac:dyDescent="0.2">
      <c r="A87" s="38"/>
      <c r="B87" s="39"/>
      <c r="C87" s="40"/>
      <c r="D87" s="22"/>
      <c r="E87" s="22"/>
      <c r="F87" s="23"/>
      <c r="G87" s="24"/>
    </row>
    <row r="88" spans="1:7" x14ac:dyDescent="0.2">
      <c r="A88" s="38"/>
      <c r="B88" s="39"/>
      <c r="C88" s="40"/>
      <c r="D88" s="22"/>
      <c r="E88" s="22"/>
      <c r="F88" s="23"/>
      <c r="G88" s="24"/>
    </row>
    <row r="89" spans="1:7" x14ac:dyDescent="0.2">
      <c r="A89" s="38"/>
      <c r="B89" s="38"/>
      <c r="C89" s="40"/>
      <c r="D89" s="22"/>
      <c r="E89" s="22"/>
      <c r="F89" s="23"/>
      <c r="G89" s="24"/>
    </row>
    <row r="90" spans="1:7" x14ac:dyDescent="0.2">
      <c r="A90" s="26"/>
      <c r="B90" s="28"/>
      <c r="C90" s="27"/>
      <c r="D90" s="22"/>
      <c r="E90" s="22"/>
      <c r="F90" s="23"/>
      <c r="G90" s="24"/>
    </row>
    <row r="91" spans="1:7" ht="18" x14ac:dyDescent="0.25">
      <c r="A91" s="244"/>
      <c r="B91" s="244"/>
      <c r="C91" s="244"/>
      <c r="D91" s="244"/>
      <c r="E91" s="244"/>
      <c r="F91" s="244"/>
      <c r="G91" s="37"/>
    </row>
    <row r="92" spans="1:7" x14ac:dyDescent="0.2">
      <c r="A92" s="26"/>
      <c r="B92" s="28"/>
      <c r="C92" s="27"/>
      <c r="D92" s="22"/>
      <c r="E92" s="22"/>
      <c r="F92" s="23"/>
      <c r="G92" s="24"/>
    </row>
    <row r="93" spans="1:7" x14ac:dyDescent="0.2">
      <c r="A93" s="29"/>
      <c r="B93" s="30"/>
      <c r="C93" s="27"/>
      <c r="D93" s="22"/>
      <c r="E93" s="22"/>
      <c r="F93" s="23"/>
      <c r="G93" s="24"/>
    </row>
    <row r="94" spans="1:7" x14ac:dyDescent="0.2">
      <c r="A94" s="26"/>
      <c r="B94" s="28"/>
      <c r="C94" s="27"/>
      <c r="D94" s="22"/>
      <c r="E94" s="22"/>
      <c r="F94" s="23"/>
      <c r="G94" s="24"/>
    </row>
    <row r="95" spans="1:7" x14ac:dyDescent="0.2">
      <c r="A95" s="38"/>
      <c r="B95" s="46"/>
      <c r="C95" s="47"/>
      <c r="D95" s="22"/>
      <c r="E95" s="22"/>
      <c r="F95" s="23"/>
      <c r="G95" s="24"/>
    </row>
    <row r="96" spans="1:7" x14ac:dyDescent="0.2">
      <c r="A96" s="38"/>
      <c r="B96" s="46"/>
      <c r="C96" s="47"/>
      <c r="D96" s="22"/>
      <c r="E96" s="22"/>
      <c r="F96" s="23"/>
      <c r="G96" s="24"/>
    </row>
    <row r="97" spans="1:8" x14ac:dyDescent="0.2">
      <c r="A97" s="38"/>
      <c r="B97" s="46"/>
      <c r="C97" s="47"/>
      <c r="D97" s="22"/>
      <c r="E97" s="22"/>
      <c r="F97" s="23"/>
      <c r="G97" s="24"/>
    </row>
    <row r="98" spans="1:8" x14ac:dyDescent="0.2">
      <c r="A98" s="38"/>
      <c r="B98" s="46"/>
      <c r="C98" s="47"/>
      <c r="D98" s="22"/>
      <c r="E98" s="22"/>
      <c r="F98" s="23"/>
      <c r="G98" s="24"/>
    </row>
    <row r="99" spans="1:8" x14ac:dyDescent="0.2">
      <c r="A99" s="48"/>
      <c r="B99" s="49"/>
      <c r="C99" s="47"/>
      <c r="D99" s="22"/>
      <c r="E99" s="22"/>
      <c r="F99" s="23"/>
      <c r="G99" s="24"/>
    </row>
    <row r="100" spans="1:8" x14ac:dyDescent="0.2">
      <c r="A100" s="26"/>
      <c r="B100" s="49"/>
      <c r="C100" s="27"/>
      <c r="D100" s="22"/>
      <c r="E100" s="22"/>
      <c r="F100" s="23"/>
      <c r="G100" s="24"/>
    </row>
    <row r="101" spans="1:8" x14ac:dyDescent="0.2">
      <c r="A101" s="48"/>
      <c r="B101" s="50"/>
      <c r="C101" s="47"/>
      <c r="D101" s="22"/>
      <c r="E101" s="22"/>
      <c r="F101" s="23"/>
      <c r="G101" s="24"/>
    </row>
    <row r="102" spans="1:8" x14ac:dyDescent="0.2">
      <c r="A102" s="48"/>
      <c r="B102" s="51"/>
      <c r="C102" s="47"/>
      <c r="D102" s="22"/>
      <c r="E102" s="22"/>
      <c r="F102" s="23"/>
      <c r="G102" s="24"/>
    </row>
    <row r="103" spans="1:8" ht="14.25" x14ac:dyDescent="0.2">
      <c r="A103" s="38"/>
      <c r="B103" s="52"/>
      <c r="C103" s="53"/>
      <c r="D103" s="22"/>
      <c r="E103" s="22"/>
      <c r="F103" s="23"/>
      <c r="G103" s="24"/>
    </row>
    <row r="104" spans="1:8" ht="14.25" x14ac:dyDescent="0.2">
      <c r="A104" s="38"/>
      <c r="B104" s="52"/>
      <c r="C104" s="53"/>
      <c r="D104" s="22"/>
      <c r="E104" s="22"/>
      <c r="F104" s="23"/>
      <c r="G104" s="24"/>
    </row>
    <row r="105" spans="1:8" ht="14.25" x14ac:dyDescent="0.2">
      <c r="A105" s="48"/>
      <c r="B105" s="52"/>
      <c r="C105" s="53"/>
      <c r="D105" s="22"/>
      <c r="E105" s="22"/>
      <c r="F105" s="23"/>
      <c r="G105" s="24"/>
    </row>
    <row r="106" spans="1:8" ht="38.25" customHeight="1" x14ac:dyDescent="0.2">
      <c r="A106" s="26"/>
      <c r="B106" s="49"/>
      <c r="C106" s="27"/>
      <c r="D106" s="22"/>
      <c r="E106" s="22"/>
      <c r="F106" s="23"/>
      <c r="G106" s="24"/>
    </row>
    <row r="107" spans="1:8" ht="18" x14ac:dyDescent="0.25">
      <c r="A107" s="48"/>
      <c r="B107" s="50"/>
      <c r="C107" s="27"/>
      <c r="D107" s="22"/>
      <c r="E107" s="22"/>
      <c r="F107" s="23"/>
      <c r="G107" s="24"/>
      <c r="H107" s="25"/>
    </row>
    <row r="108" spans="1:8" ht="18" x14ac:dyDescent="0.25">
      <c r="A108" s="26"/>
      <c r="B108" s="49"/>
      <c r="C108" s="27"/>
      <c r="D108" s="22"/>
      <c r="E108" s="22"/>
      <c r="F108" s="23"/>
      <c r="G108" s="24"/>
      <c r="H108" s="25"/>
    </row>
    <row r="109" spans="1:8" ht="18" x14ac:dyDescent="0.25">
      <c r="A109" s="48"/>
      <c r="B109" s="52"/>
      <c r="C109" s="54"/>
      <c r="D109" s="22"/>
      <c r="E109" s="22"/>
      <c r="F109" s="23"/>
      <c r="G109" s="24"/>
      <c r="H109" s="25"/>
    </row>
    <row r="110" spans="1:8" ht="18" x14ac:dyDescent="0.25">
      <c r="A110" s="48"/>
      <c r="B110" s="52"/>
      <c r="C110" s="54"/>
      <c r="D110" s="22"/>
      <c r="E110" s="22"/>
      <c r="F110" s="23"/>
      <c r="G110" s="24"/>
      <c r="H110" s="25"/>
    </row>
    <row r="111" spans="1:8" ht="18" x14ac:dyDescent="0.25">
      <c r="A111" s="48"/>
      <c r="B111" s="52"/>
      <c r="C111" s="53"/>
      <c r="D111" s="22"/>
      <c r="E111" s="22"/>
      <c r="F111" s="23"/>
      <c r="G111" s="24"/>
      <c r="H111" s="25"/>
    </row>
    <row r="112" spans="1:8" ht="18" x14ac:dyDescent="0.25">
      <c r="A112" s="48"/>
      <c r="B112" s="52"/>
      <c r="C112" s="53"/>
      <c r="D112" s="22"/>
      <c r="E112" s="22"/>
      <c r="F112" s="23"/>
      <c r="G112" s="24"/>
      <c r="H112" s="25"/>
    </row>
    <row r="113" spans="1:8" ht="18" x14ac:dyDescent="0.25">
      <c r="A113" s="48"/>
      <c r="B113" s="52"/>
      <c r="C113" s="53"/>
      <c r="D113" s="22"/>
      <c r="E113" s="22"/>
      <c r="F113" s="23"/>
      <c r="G113" s="24"/>
      <c r="H113" s="25"/>
    </row>
    <row r="114" spans="1:8" ht="18" x14ac:dyDescent="0.25">
      <c r="A114" s="48"/>
      <c r="B114" s="52"/>
      <c r="C114" s="53"/>
      <c r="D114" s="22"/>
      <c r="E114" s="22"/>
      <c r="F114" s="23"/>
      <c r="G114" s="24"/>
      <c r="H114" s="25"/>
    </row>
    <row r="115" spans="1:8" ht="18" x14ac:dyDescent="0.25">
      <c r="A115" s="48"/>
      <c r="B115" s="52"/>
      <c r="C115" s="53"/>
      <c r="D115" s="22"/>
      <c r="E115" s="22"/>
      <c r="F115" s="23"/>
      <c r="G115" s="24"/>
      <c r="H115" s="25"/>
    </row>
    <row r="116" spans="1:8" ht="18" x14ac:dyDescent="0.25">
      <c r="A116" s="48"/>
      <c r="B116" s="52"/>
      <c r="C116" s="53"/>
      <c r="D116" s="22"/>
      <c r="E116" s="22"/>
      <c r="F116" s="23"/>
      <c r="G116" s="24"/>
      <c r="H116" s="25"/>
    </row>
    <row r="117" spans="1:8" ht="18" x14ac:dyDescent="0.25">
      <c r="A117" s="48"/>
      <c r="B117" s="52"/>
      <c r="C117" s="53"/>
      <c r="D117" s="22"/>
      <c r="E117" s="22"/>
      <c r="F117" s="23"/>
      <c r="G117" s="24"/>
      <c r="H117" s="25"/>
    </row>
    <row r="118" spans="1:8" ht="18" x14ac:dyDescent="0.25">
      <c r="A118" s="48"/>
      <c r="B118" s="52"/>
      <c r="C118" s="53"/>
      <c r="D118" s="22"/>
      <c r="E118" s="22"/>
      <c r="F118" s="23"/>
      <c r="G118" s="24"/>
      <c r="H118" s="25"/>
    </row>
    <row r="119" spans="1:8" ht="18" x14ac:dyDescent="0.25">
      <c r="A119" s="38"/>
      <c r="B119" s="52"/>
      <c r="C119" s="53"/>
      <c r="D119" s="22"/>
      <c r="E119" s="22"/>
      <c r="F119" s="23"/>
      <c r="G119" s="24"/>
      <c r="H119" s="25"/>
    </row>
    <row r="120" spans="1:8" ht="18" x14ac:dyDescent="0.25">
      <c r="A120" s="38"/>
      <c r="B120" s="52"/>
      <c r="C120" s="53"/>
      <c r="D120" s="22"/>
      <c r="E120" s="22"/>
      <c r="F120" s="23"/>
      <c r="G120" s="24"/>
      <c r="H120" s="25"/>
    </row>
    <row r="121" spans="1:8" ht="18" x14ac:dyDescent="0.25">
      <c r="A121" s="38"/>
      <c r="B121" s="49"/>
      <c r="C121" s="47"/>
      <c r="D121" s="22"/>
      <c r="E121" s="22"/>
      <c r="F121" s="23"/>
      <c r="G121" s="24"/>
      <c r="H121" s="25"/>
    </row>
    <row r="122" spans="1:8" ht="18" x14ac:dyDescent="0.25">
      <c r="A122" s="38"/>
      <c r="B122" s="49"/>
      <c r="C122" s="47"/>
      <c r="D122" s="22"/>
      <c r="E122" s="22"/>
      <c r="F122" s="23"/>
      <c r="G122" s="24"/>
      <c r="H122" s="25"/>
    </row>
    <row r="123" spans="1:8" ht="18" x14ac:dyDescent="0.25">
      <c r="A123" s="38"/>
      <c r="B123" s="49"/>
      <c r="C123" s="47"/>
      <c r="D123" s="22"/>
      <c r="E123" s="22"/>
      <c r="F123" s="23"/>
      <c r="G123" s="24"/>
      <c r="H123" s="25"/>
    </row>
    <row r="124" spans="1:8" ht="18" x14ac:dyDescent="0.25">
      <c r="A124" s="38"/>
      <c r="B124" s="49"/>
      <c r="C124" s="47"/>
      <c r="D124" s="22"/>
      <c r="E124" s="22"/>
      <c r="F124" s="23"/>
      <c r="G124" s="24"/>
      <c r="H124" s="25"/>
    </row>
    <row r="125" spans="1:8" ht="18" x14ac:dyDescent="0.25">
      <c r="A125" s="38"/>
      <c r="B125" s="49"/>
      <c r="C125" s="47"/>
      <c r="D125" s="22"/>
      <c r="E125" s="22"/>
      <c r="F125" s="23"/>
      <c r="G125" s="24"/>
      <c r="H125" s="25"/>
    </row>
    <row r="126" spans="1:8" ht="18" x14ac:dyDescent="0.25">
      <c r="A126" s="38"/>
      <c r="B126" s="49"/>
      <c r="C126" s="47"/>
      <c r="D126" s="22"/>
      <c r="E126" s="22"/>
      <c r="F126" s="23"/>
      <c r="G126" s="24"/>
      <c r="H126" s="25"/>
    </row>
    <row r="127" spans="1:8" ht="18" x14ac:dyDescent="0.25">
      <c r="A127" s="38"/>
      <c r="B127" s="49"/>
      <c r="C127" s="47"/>
      <c r="D127" s="22"/>
      <c r="E127" s="22"/>
      <c r="F127" s="23"/>
      <c r="G127" s="24"/>
      <c r="H127" s="25"/>
    </row>
    <row r="128" spans="1:8" ht="18" x14ac:dyDescent="0.25">
      <c r="A128" s="38"/>
      <c r="B128" s="39"/>
      <c r="C128" s="47"/>
      <c r="D128" s="22"/>
      <c r="E128" s="22"/>
      <c r="F128" s="23"/>
      <c r="G128" s="24"/>
      <c r="H128" s="25"/>
    </row>
    <row r="129" spans="1:8" ht="18" x14ac:dyDescent="0.25">
      <c r="A129" s="244"/>
      <c r="B129" s="244"/>
      <c r="C129" s="244"/>
      <c r="D129" s="244"/>
      <c r="E129" s="244"/>
      <c r="F129" s="244"/>
      <c r="G129" s="37"/>
      <c r="H129" s="25"/>
    </row>
    <row r="130" spans="1:8" ht="18" x14ac:dyDescent="0.25">
      <c r="A130" s="55"/>
      <c r="B130" s="73"/>
      <c r="C130" s="56"/>
      <c r="D130" s="57"/>
      <c r="E130" s="57"/>
      <c r="F130" s="58"/>
      <c r="G130" s="37"/>
      <c r="H130" s="25"/>
    </row>
    <row r="131" spans="1:8" ht="18" x14ac:dyDescent="0.25">
      <c r="A131" s="55"/>
      <c r="B131" s="73"/>
      <c r="C131" s="56"/>
      <c r="D131" s="57"/>
      <c r="E131" s="57"/>
      <c r="F131" s="58"/>
      <c r="G131" s="37"/>
      <c r="H131" s="25"/>
    </row>
    <row r="132" spans="1:8" ht="18" x14ac:dyDescent="0.25">
      <c r="A132" s="245"/>
      <c r="B132" s="245"/>
      <c r="C132" s="245"/>
      <c r="D132" s="245"/>
      <c r="E132" s="245"/>
      <c r="F132" s="245"/>
      <c r="G132" s="59"/>
      <c r="H132" s="25"/>
    </row>
    <row r="133" spans="1:8" ht="18" x14ac:dyDescent="0.25">
      <c r="A133" s="39"/>
      <c r="B133" s="60"/>
      <c r="C133" s="21"/>
      <c r="D133" s="22"/>
      <c r="E133" s="22"/>
      <c r="F133" s="23"/>
      <c r="G133" s="24"/>
      <c r="H133" s="25"/>
    </row>
    <row r="134" spans="1:8" ht="18" x14ac:dyDescent="0.25">
      <c r="A134" s="242"/>
      <c r="B134" s="242"/>
      <c r="C134" s="242"/>
      <c r="D134" s="242"/>
      <c r="E134" s="242"/>
      <c r="F134" s="242"/>
      <c r="G134" s="242"/>
      <c r="H134" s="25"/>
    </row>
    <row r="135" spans="1:8" ht="18" x14ac:dyDescent="0.25">
      <c r="A135" s="241"/>
      <c r="B135" s="241"/>
      <c r="C135" s="241"/>
      <c r="D135" s="241"/>
      <c r="E135" s="241"/>
      <c r="F135" s="241"/>
      <c r="G135" s="37"/>
      <c r="H135" s="25"/>
    </row>
    <row r="136" spans="1:8" ht="18" x14ac:dyDescent="0.25">
      <c r="A136" s="75"/>
      <c r="B136" s="72"/>
      <c r="C136" s="21"/>
      <c r="D136" s="22"/>
      <c r="E136" s="22"/>
      <c r="F136" s="23"/>
      <c r="G136" s="24"/>
      <c r="H136" s="25"/>
    </row>
    <row r="137" spans="1:8" ht="18" x14ac:dyDescent="0.25">
      <c r="A137" s="75"/>
      <c r="B137" s="72"/>
      <c r="C137" s="21"/>
      <c r="D137" s="22"/>
      <c r="E137" s="22"/>
      <c r="F137" s="23"/>
      <c r="G137" s="24"/>
      <c r="H137" s="25"/>
    </row>
    <row r="138" spans="1:8" ht="18" x14ac:dyDescent="0.25">
      <c r="A138" s="75"/>
      <c r="B138" s="72"/>
      <c r="C138" s="21"/>
      <c r="D138" s="22"/>
      <c r="E138" s="22"/>
      <c r="F138" s="23"/>
      <c r="G138" s="24"/>
      <c r="H138" s="25"/>
    </row>
    <row r="139" spans="1:8" ht="18" x14ac:dyDescent="0.25">
      <c r="A139" s="75"/>
      <c r="B139" s="72"/>
      <c r="C139" s="21"/>
      <c r="D139" s="22"/>
      <c r="E139" s="22"/>
      <c r="F139" s="23"/>
      <c r="G139" s="24"/>
      <c r="H139" s="25"/>
    </row>
    <row r="140" spans="1:8" ht="18" x14ac:dyDescent="0.25">
      <c r="A140" s="75"/>
      <c r="B140" s="72"/>
      <c r="C140" s="21"/>
      <c r="D140" s="22"/>
      <c r="E140" s="22"/>
      <c r="F140" s="23"/>
      <c r="G140" s="24"/>
      <c r="H140" s="25"/>
    </row>
    <row r="141" spans="1:8" ht="18" x14ac:dyDescent="0.25">
      <c r="A141" s="75"/>
      <c r="B141" s="72"/>
      <c r="C141" s="21"/>
      <c r="D141" s="22"/>
      <c r="E141" s="22"/>
      <c r="F141" s="23"/>
      <c r="G141" s="24"/>
      <c r="H141" s="25"/>
    </row>
    <row r="142" spans="1:8" ht="18" x14ac:dyDescent="0.25">
      <c r="A142" s="75"/>
      <c r="B142" s="72"/>
      <c r="C142" s="21"/>
      <c r="D142" s="22"/>
      <c r="E142" s="22"/>
      <c r="F142" s="23"/>
      <c r="G142" s="24"/>
      <c r="H142" s="25"/>
    </row>
    <row r="143" spans="1:8" ht="18" x14ac:dyDescent="0.25">
      <c r="A143" s="75"/>
      <c r="B143" s="72"/>
      <c r="C143" s="21"/>
      <c r="D143" s="22"/>
      <c r="E143" s="22"/>
      <c r="F143" s="23"/>
      <c r="G143" s="24"/>
      <c r="H143" s="25"/>
    </row>
    <row r="144" spans="1:8" ht="18.75" customHeight="1" x14ac:dyDescent="0.25">
      <c r="A144" s="75"/>
      <c r="B144" s="72"/>
      <c r="C144" s="21"/>
      <c r="D144" s="22"/>
      <c r="E144" s="22"/>
      <c r="F144" s="23"/>
      <c r="G144" s="24"/>
      <c r="H144" s="25"/>
    </row>
    <row r="145" spans="1:8" ht="18" x14ac:dyDescent="0.25">
      <c r="A145" s="75"/>
      <c r="B145" s="72"/>
      <c r="C145" s="21"/>
      <c r="D145" s="22"/>
      <c r="E145" s="22"/>
      <c r="F145" s="23"/>
      <c r="G145" s="24"/>
      <c r="H145" s="25"/>
    </row>
    <row r="146" spans="1:8" ht="18" x14ac:dyDescent="0.25">
      <c r="A146" s="75"/>
      <c r="B146" s="72"/>
      <c r="C146" s="21"/>
      <c r="D146" s="22"/>
      <c r="E146" s="22"/>
      <c r="F146" s="23"/>
      <c r="G146" s="24"/>
      <c r="H146" s="25"/>
    </row>
    <row r="147" spans="1:8" ht="18" x14ac:dyDescent="0.25">
      <c r="A147" s="75"/>
      <c r="B147" s="72"/>
      <c r="C147" s="21"/>
      <c r="D147" s="22"/>
      <c r="E147" s="22"/>
      <c r="F147" s="23"/>
      <c r="G147" s="24"/>
      <c r="H147" s="25"/>
    </row>
    <row r="148" spans="1:8" ht="18" x14ac:dyDescent="0.25">
      <c r="A148" s="75"/>
      <c r="B148" s="72"/>
      <c r="C148" s="21"/>
      <c r="D148" s="22"/>
      <c r="E148" s="22"/>
      <c r="F148" s="23"/>
      <c r="G148" s="24"/>
      <c r="H148" s="25"/>
    </row>
    <row r="149" spans="1:8" ht="18" x14ac:dyDescent="0.25">
      <c r="A149" s="75"/>
      <c r="B149" s="72"/>
      <c r="C149" s="21"/>
      <c r="D149" s="22"/>
      <c r="E149" s="22"/>
      <c r="F149" s="23"/>
      <c r="G149" s="24"/>
      <c r="H149" s="25"/>
    </row>
    <row r="150" spans="1:8" ht="18" x14ac:dyDescent="0.25">
      <c r="A150" s="75"/>
      <c r="B150" s="72"/>
      <c r="C150" s="21"/>
      <c r="D150" s="22"/>
      <c r="E150" s="22"/>
      <c r="F150" s="23"/>
      <c r="G150" s="24"/>
      <c r="H150" s="25"/>
    </row>
    <row r="151" spans="1:8" ht="18" x14ac:dyDescent="0.25">
      <c r="A151" s="75"/>
      <c r="B151" s="72"/>
      <c r="C151" s="21"/>
      <c r="D151" s="22"/>
      <c r="E151" s="22"/>
      <c r="F151" s="23"/>
      <c r="G151" s="24"/>
      <c r="H151" s="25"/>
    </row>
    <row r="152" spans="1:8" ht="18" x14ac:dyDescent="0.25">
      <c r="A152" s="75"/>
      <c r="B152" s="72"/>
      <c r="C152" s="21"/>
      <c r="D152" s="22"/>
      <c r="E152" s="22"/>
      <c r="F152" s="23"/>
      <c r="G152" s="24"/>
      <c r="H152" s="25"/>
    </row>
    <row r="153" spans="1:8" ht="18" x14ac:dyDescent="0.25">
      <c r="A153" s="75"/>
      <c r="B153" s="72"/>
      <c r="C153" s="21"/>
      <c r="D153" s="22"/>
      <c r="E153" s="22"/>
      <c r="F153" s="23"/>
      <c r="G153" s="24"/>
      <c r="H153" s="25"/>
    </row>
    <row r="154" spans="1:8" ht="18" x14ac:dyDescent="0.25">
      <c r="A154" s="75"/>
      <c r="B154" s="72"/>
      <c r="C154" s="21"/>
      <c r="D154" s="22"/>
      <c r="E154" s="22"/>
      <c r="F154" s="23"/>
      <c r="G154" s="24"/>
      <c r="H154" s="25"/>
    </row>
    <row r="155" spans="1:8" ht="18" x14ac:dyDescent="0.25">
      <c r="A155" s="75"/>
      <c r="B155" s="72"/>
      <c r="C155" s="21"/>
      <c r="D155" s="22"/>
      <c r="E155" s="22"/>
      <c r="F155" s="23"/>
      <c r="G155" s="24"/>
      <c r="H155" s="25"/>
    </row>
    <row r="156" spans="1:8" ht="18" x14ac:dyDescent="0.25">
      <c r="A156" s="75"/>
      <c r="B156" s="72"/>
      <c r="C156" s="21"/>
      <c r="D156" s="22"/>
      <c r="E156" s="22"/>
      <c r="F156" s="23"/>
      <c r="G156" s="24"/>
      <c r="H156" s="25"/>
    </row>
    <row r="157" spans="1:8" ht="18" x14ac:dyDescent="0.25">
      <c r="A157" s="75"/>
      <c r="B157" s="72"/>
      <c r="C157" s="21"/>
      <c r="D157" s="22"/>
      <c r="E157" s="22"/>
      <c r="F157" s="23"/>
      <c r="G157" s="24"/>
      <c r="H157" s="25"/>
    </row>
    <row r="158" spans="1:8" ht="18" x14ac:dyDescent="0.25">
      <c r="A158" s="75"/>
      <c r="B158" s="72"/>
      <c r="C158" s="21"/>
      <c r="D158" s="22"/>
      <c r="E158" s="22"/>
      <c r="F158" s="23"/>
      <c r="G158" s="24"/>
      <c r="H158" s="25"/>
    </row>
    <row r="159" spans="1:8" ht="18" x14ac:dyDescent="0.25">
      <c r="A159" s="75"/>
      <c r="B159" s="72"/>
      <c r="C159" s="21"/>
      <c r="D159" s="22"/>
      <c r="E159" s="22"/>
      <c r="F159" s="23"/>
      <c r="G159" s="24"/>
      <c r="H159" s="25"/>
    </row>
    <row r="160" spans="1:8" ht="18" x14ac:dyDescent="0.25">
      <c r="A160" s="75"/>
      <c r="B160" s="72"/>
      <c r="C160" s="21"/>
      <c r="D160" s="22"/>
      <c r="E160" s="22"/>
      <c r="F160" s="23"/>
      <c r="G160" s="24"/>
      <c r="H160" s="25"/>
    </row>
    <row r="161" spans="1:8" ht="18" x14ac:dyDescent="0.25">
      <c r="A161" s="75"/>
      <c r="B161" s="72"/>
      <c r="C161" s="21"/>
      <c r="D161" s="22"/>
      <c r="E161" s="22"/>
      <c r="F161" s="23"/>
      <c r="G161" s="24"/>
      <c r="H161" s="25"/>
    </row>
    <row r="162" spans="1:8" ht="18" x14ac:dyDescent="0.25">
      <c r="A162" s="75"/>
      <c r="B162" s="72"/>
      <c r="C162" s="21"/>
      <c r="D162" s="22"/>
      <c r="E162" s="22"/>
      <c r="F162" s="23"/>
      <c r="G162" s="24"/>
      <c r="H162" s="25"/>
    </row>
    <row r="163" spans="1:8" ht="18" x14ac:dyDescent="0.25">
      <c r="A163" s="75"/>
      <c r="B163" s="72"/>
      <c r="C163" s="21"/>
      <c r="D163" s="22"/>
      <c r="E163" s="22"/>
      <c r="F163" s="23"/>
      <c r="G163" s="24"/>
      <c r="H163" s="25"/>
    </row>
    <row r="164" spans="1:8" ht="18" x14ac:dyDescent="0.25">
      <c r="A164" s="75"/>
      <c r="B164" s="72"/>
      <c r="C164" s="21"/>
      <c r="D164" s="22"/>
      <c r="E164" s="22"/>
      <c r="F164" s="23"/>
      <c r="G164" s="24"/>
      <c r="H164" s="25"/>
    </row>
    <row r="165" spans="1:8" ht="18" x14ac:dyDescent="0.25">
      <c r="A165" s="75"/>
      <c r="B165" s="72"/>
      <c r="C165" s="21"/>
      <c r="D165" s="22"/>
      <c r="E165" s="22"/>
      <c r="F165" s="23"/>
      <c r="G165" s="24"/>
      <c r="H165" s="25"/>
    </row>
    <row r="166" spans="1:8" ht="18" x14ac:dyDescent="0.25">
      <c r="A166" s="75"/>
      <c r="B166" s="72"/>
      <c r="C166" s="21"/>
      <c r="D166" s="22"/>
      <c r="E166" s="22"/>
      <c r="F166" s="23"/>
      <c r="G166" s="24"/>
      <c r="H166" s="25"/>
    </row>
    <row r="167" spans="1:8" ht="18" x14ac:dyDescent="0.25">
      <c r="A167" s="75"/>
      <c r="B167" s="72"/>
      <c r="C167" s="21"/>
      <c r="D167" s="22"/>
      <c r="E167" s="22"/>
      <c r="F167" s="23"/>
      <c r="G167" s="24"/>
      <c r="H167" s="25"/>
    </row>
    <row r="168" spans="1:8" ht="18" x14ac:dyDescent="0.25">
      <c r="A168" s="75"/>
      <c r="B168" s="72"/>
      <c r="C168" s="21"/>
      <c r="D168" s="22"/>
      <c r="E168" s="22"/>
      <c r="F168" s="23"/>
      <c r="G168" s="24"/>
      <c r="H168" s="25"/>
    </row>
    <row r="169" spans="1:8" ht="18" x14ac:dyDescent="0.25">
      <c r="A169" s="75"/>
      <c r="B169" s="72"/>
      <c r="C169" s="21"/>
      <c r="D169" s="22"/>
      <c r="E169" s="22"/>
      <c r="F169" s="23"/>
      <c r="G169" s="24"/>
      <c r="H169" s="25"/>
    </row>
    <row r="170" spans="1:8" ht="18" x14ac:dyDescent="0.25">
      <c r="A170" s="75"/>
      <c r="B170" s="72"/>
      <c r="C170" s="21"/>
      <c r="D170" s="22"/>
      <c r="E170" s="22"/>
      <c r="F170" s="23"/>
      <c r="G170" s="24"/>
      <c r="H170" s="25"/>
    </row>
    <row r="171" spans="1:8" ht="18" x14ac:dyDescent="0.25">
      <c r="A171" s="75"/>
      <c r="B171" s="72"/>
      <c r="C171" s="21"/>
      <c r="D171" s="22"/>
      <c r="E171" s="22"/>
      <c r="F171" s="23"/>
      <c r="G171" s="24"/>
      <c r="H171" s="25"/>
    </row>
    <row r="172" spans="1:8" ht="18" x14ac:dyDescent="0.25">
      <c r="A172" s="75"/>
      <c r="B172" s="72"/>
      <c r="C172" s="21"/>
      <c r="D172" s="22"/>
      <c r="E172" s="22"/>
      <c r="F172" s="23"/>
      <c r="G172" s="24"/>
      <c r="H172" s="25"/>
    </row>
    <row r="173" spans="1:8" ht="18" x14ac:dyDescent="0.25">
      <c r="A173" s="75"/>
      <c r="B173" s="72"/>
      <c r="C173" s="21"/>
      <c r="D173" s="22"/>
      <c r="E173" s="22"/>
      <c r="F173" s="23"/>
      <c r="G173" s="24"/>
      <c r="H173" s="25"/>
    </row>
    <row r="174" spans="1:8" ht="18.75" customHeight="1" x14ac:dyDescent="0.25">
      <c r="A174" s="75"/>
      <c r="B174" s="72"/>
      <c r="C174" s="21"/>
      <c r="D174" s="22"/>
      <c r="E174" s="22"/>
      <c r="F174" s="23"/>
      <c r="G174" s="24"/>
      <c r="H174" s="25"/>
    </row>
    <row r="175" spans="1:8" ht="18" x14ac:dyDescent="0.25">
      <c r="A175" s="75"/>
      <c r="B175" s="72"/>
      <c r="C175" s="21"/>
      <c r="D175" s="22"/>
      <c r="E175" s="22"/>
      <c r="F175" s="23"/>
      <c r="G175" s="24"/>
      <c r="H175" s="25"/>
    </row>
    <row r="176" spans="1:8" ht="18" x14ac:dyDescent="0.25">
      <c r="A176" s="75"/>
      <c r="B176" s="72"/>
      <c r="C176" s="21"/>
      <c r="D176" s="22"/>
      <c r="E176" s="22"/>
      <c r="F176" s="23"/>
      <c r="G176" s="24"/>
      <c r="H176" s="25"/>
    </row>
    <row r="177" spans="1:8" ht="18" x14ac:dyDescent="0.25">
      <c r="A177" s="75"/>
      <c r="B177" s="72"/>
      <c r="C177" s="21"/>
      <c r="D177" s="22"/>
      <c r="E177" s="22"/>
      <c r="F177" s="23"/>
      <c r="G177" s="24"/>
      <c r="H177" s="25"/>
    </row>
    <row r="178" spans="1:8" ht="18" x14ac:dyDescent="0.25">
      <c r="A178" s="75"/>
      <c r="B178" s="72"/>
      <c r="C178" s="21"/>
      <c r="D178" s="22"/>
      <c r="E178" s="22"/>
      <c r="F178" s="23"/>
      <c r="G178" s="24"/>
      <c r="H178" s="25"/>
    </row>
    <row r="179" spans="1:8" ht="18" x14ac:dyDescent="0.25">
      <c r="A179" s="75"/>
      <c r="B179" s="72"/>
      <c r="C179" s="21"/>
      <c r="D179" s="22"/>
      <c r="E179" s="22"/>
      <c r="F179" s="23"/>
      <c r="G179" s="24"/>
      <c r="H179" s="25"/>
    </row>
    <row r="180" spans="1:8" ht="18" x14ac:dyDescent="0.25">
      <c r="A180" s="75"/>
      <c r="B180" s="72"/>
      <c r="C180" s="21"/>
      <c r="D180" s="22"/>
      <c r="E180" s="22"/>
      <c r="F180" s="23"/>
      <c r="G180" s="24"/>
      <c r="H180" s="25"/>
    </row>
    <row r="181" spans="1:8" ht="18" x14ac:dyDescent="0.25">
      <c r="A181" s="75"/>
      <c r="B181" s="72"/>
      <c r="C181" s="21"/>
      <c r="D181" s="22"/>
      <c r="E181" s="22"/>
      <c r="F181" s="23"/>
      <c r="G181" s="24"/>
      <c r="H181" s="25"/>
    </row>
    <row r="182" spans="1:8" ht="18" x14ac:dyDescent="0.25">
      <c r="A182" s="75"/>
      <c r="B182" s="72"/>
      <c r="C182" s="21"/>
      <c r="D182" s="22"/>
      <c r="E182" s="22"/>
      <c r="F182" s="23"/>
      <c r="G182" s="24"/>
      <c r="H182" s="25"/>
    </row>
    <row r="183" spans="1:8" ht="18" x14ac:dyDescent="0.25">
      <c r="A183" s="75"/>
      <c r="B183" s="72"/>
      <c r="C183" s="21"/>
      <c r="D183" s="22"/>
      <c r="E183" s="22"/>
      <c r="F183" s="23"/>
      <c r="G183" s="24"/>
      <c r="H183" s="25"/>
    </row>
    <row r="184" spans="1:8" ht="18" x14ac:dyDescent="0.25">
      <c r="A184" s="75"/>
      <c r="B184" s="72"/>
      <c r="C184" s="21"/>
      <c r="D184" s="22"/>
      <c r="E184" s="22"/>
      <c r="F184" s="23"/>
      <c r="G184" s="24"/>
      <c r="H184" s="25"/>
    </row>
    <row r="185" spans="1:8" ht="18" x14ac:dyDescent="0.25">
      <c r="A185" s="75"/>
      <c r="B185" s="72"/>
      <c r="C185" s="21"/>
      <c r="D185" s="22"/>
      <c r="E185" s="22"/>
      <c r="F185" s="23"/>
      <c r="G185" s="24"/>
      <c r="H185" s="25"/>
    </row>
    <row r="186" spans="1:8" ht="18" x14ac:dyDescent="0.25">
      <c r="A186" s="75"/>
      <c r="B186" s="72"/>
      <c r="C186" s="21"/>
      <c r="D186" s="22"/>
      <c r="E186" s="22"/>
      <c r="F186" s="23"/>
      <c r="G186" s="24"/>
      <c r="H186" s="25"/>
    </row>
    <row r="187" spans="1:8" ht="18" x14ac:dyDescent="0.25">
      <c r="A187" s="75"/>
      <c r="B187" s="72"/>
      <c r="C187" s="21"/>
      <c r="D187" s="22"/>
      <c r="E187" s="22"/>
      <c r="F187" s="23"/>
      <c r="G187" s="24"/>
      <c r="H187" s="25"/>
    </row>
    <row r="188" spans="1:8" ht="18" x14ac:dyDescent="0.25">
      <c r="A188" s="75"/>
      <c r="B188" s="72"/>
      <c r="C188" s="21"/>
      <c r="D188" s="22"/>
      <c r="E188" s="22"/>
      <c r="F188" s="23"/>
      <c r="G188" s="24"/>
      <c r="H188" s="25"/>
    </row>
    <row r="189" spans="1:8" ht="18" x14ac:dyDescent="0.25">
      <c r="A189" s="75"/>
      <c r="B189" s="72"/>
      <c r="C189" s="21"/>
      <c r="D189" s="22"/>
      <c r="E189" s="22"/>
      <c r="F189" s="23"/>
      <c r="G189" s="24"/>
      <c r="H189" s="25"/>
    </row>
    <row r="190" spans="1:8" ht="18" x14ac:dyDescent="0.25">
      <c r="A190" s="75"/>
      <c r="B190" s="72"/>
      <c r="C190" s="21"/>
      <c r="D190" s="22"/>
      <c r="E190" s="22"/>
      <c r="F190" s="23"/>
      <c r="G190" s="24"/>
      <c r="H190" s="25"/>
    </row>
    <row r="191" spans="1:8" ht="18" x14ac:dyDescent="0.25">
      <c r="A191" s="75"/>
      <c r="B191" s="72"/>
      <c r="C191" s="21"/>
      <c r="D191" s="22"/>
      <c r="E191" s="22"/>
      <c r="F191" s="23"/>
      <c r="G191" s="24"/>
      <c r="H191" s="25"/>
    </row>
    <row r="192" spans="1:8" ht="18" x14ac:dyDescent="0.25">
      <c r="A192" s="75"/>
      <c r="B192" s="72"/>
      <c r="C192" s="21"/>
      <c r="D192" s="22"/>
      <c r="E192" s="22"/>
      <c r="F192" s="23"/>
      <c r="G192" s="24"/>
      <c r="H192" s="25"/>
    </row>
    <row r="193" spans="1:8" ht="18" x14ac:dyDescent="0.25">
      <c r="A193" s="75"/>
      <c r="B193" s="72"/>
      <c r="C193" s="21"/>
      <c r="D193" s="22"/>
      <c r="E193" s="22"/>
      <c r="F193" s="23"/>
      <c r="G193" s="24"/>
      <c r="H193" s="25"/>
    </row>
    <row r="194" spans="1:8" ht="18" x14ac:dyDescent="0.25">
      <c r="A194" s="75"/>
      <c r="B194" s="72"/>
      <c r="C194" s="21"/>
      <c r="D194" s="22"/>
      <c r="E194" s="22"/>
      <c r="F194" s="23"/>
      <c r="G194" s="24"/>
      <c r="H194" s="25"/>
    </row>
    <row r="195" spans="1:8" ht="18" x14ac:dyDescent="0.25">
      <c r="A195" s="75"/>
      <c r="B195" s="72"/>
      <c r="C195" s="21"/>
      <c r="D195" s="22"/>
      <c r="E195" s="22"/>
      <c r="F195" s="23"/>
      <c r="G195" s="24"/>
      <c r="H195" s="25"/>
    </row>
    <row r="196" spans="1:8" ht="18" x14ac:dyDescent="0.25">
      <c r="A196" s="75"/>
      <c r="B196" s="72"/>
      <c r="C196" s="21"/>
      <c r="D196" s="22"/>
      <c r="E196" s="22"/>
      <c r="F196" s="23"/>
      <c r="G196" s="24"/>
      <c r="H196" s="25"/>
    </row>
    <row r="197" spans="1:8" ht="18" x14ac:dyDescent="0.25">
      <c r="A197" s="75"/>
      <c r="B197" s="72"/>
      <c r="C197" s="21"/>
      <c r="D197" s="22"/>
      <c r="E197" s="22"/>
      <c r="F197" s="23"/>
      <c r="G197" s="24"/>
      <c r="H197" s="25"/>
    </row>
    <row r="198" spans="1:8" ht="18" x14ac:dyDescent="0.25">
      <c r="A198" s="75"/>
      <c r="B198" s="72"/>
      <c r="C198" s="21"/>
      <c r="D198" s="22"/>
      <c r="E198" s="22"/>
      <c r="F198" s="23"/>
      <c r="G198" s="24"/>
      <c r="H198" s="25"/>
    </row>
    <row r="199" spans="1:8" ht="18" x14ac:dyDescent="0.25">
      <c r="A199" s="75"/>
      <c r="B199" s="72"/>
      <c r="C199" s="21"/>
      <c r="D199" s="22"/>
      <c r="E199" s="22"/>
      <c r="F199" s="23"/>
      <c r="G199" s="24"/>
      <c r="H199" s="25"/>
    </row>
    <row r="200" spans="1:8" ht="18" x14ac:dyDescent="0.25">
      <c r="A200" s="75"/>
      <c r="B200" s="72"/>
      <c r="C200" s="21"/>
      <c r="D200" s="22"/>
      <c r="E200" s="22"/>
      <c r="F200" s="23"/>
      <c r="G200" s="24"/>
      <c r="H200" s="25"/>
    </row>
    <row r="201" spans="1:8" ht="18" x14ac:dyDescent="0.25">
      <c r="A201" s="75"/>
      <c r="B201" s="72"/>
      <c r="C201" s="21"/>
      <c r="D201" s="22"/>
      <c r="E201" s="22"/>
      <c r="F201" s="23"/>
      <c r="G201" s="24"/>
      <c r="H201" s="25"/>
    </row>
    <row r="202" spans="1:8" ht="18" x14ac:dyDescent="0.25">
      <c r="A202" s="75"/>
      <c r="B202" s="72"/>
      <c r="C202" s="21"/>
      <c r="D202" s="22"/>
      <c r="E202" s="22"/>
      <c r="F202" s="23"/>
      <c r="G202" s="24"/>
      <c r="H202" s="25"/>
    </row>
    <row r="203" spans="1:8" ht="18" x14ac:dyDescent="0.25">
      <c r="A203" s="75"/>
      <c r="B203" s="72"/>
      <c r="C203" s="21"/>
      <c r="D203" s="22"/>
      <c r="E203" s="22"/>
      <c r="F203" s="23"/>
      <c r="G203" s="24"/>
      <c r="H203" s="25"/>
    </row>
    <row r="204" spans="1:8" ht="18" x14ac:dyDescent="0.25">
      <c r="A204" s="75"/>
      <c r="B204" s="72"/>
      <c r="C204" s="21"/>
      <c r="D204" s="22"/>
      <c r="E204" s="22"/>
      <c r="F204" s="23"/>
      <c r="G204" s="24"/>
      <c r="H204" s="25"/>
    </row>
    <row r="205" spans="1:8" ht="18" x14ac:dyDescent="0.25">
      <c r="A205" s="75"/>
      <c r="B205" s="72"/>
      <c r="C205" s="21"/>
      <c r="D205" s="22"/>
      <c r="E205" s="22"/>
      <c r="F205" s="23"/>
      <c r="G205" s="24"/>
      <c r="H205" s="25"/>
    </row>
    <row r="206" spans="1:8" ht="18" x14ac:dyDescent="0.25">
      <c r="A206" s="75"/>
      <c r="B206" s="72"/>
      <c r="C206" s="21"/>
      <c r="D206" s="22"/>
      <c r="E206" s="22"/>
      <c r="F206" s="23"/>
      <c r="G206" s="24"/>
      <c r="H206" s="25"/>
    </row>
    <row r="207" spans="1:8" ht="18" x14ac:dyDescent="0.25">
      <c r="A207" s="75"/>
      <c r="B207" s="72"/>
      <c r="C207" s="21"/>
      <c r="D207" s="22"/>
      <c r="E207" s="22"/>
      <c r="F207" s="23"/>
      <c r="G207" s="24"/>
      <c r="H207" s="25"/>
    </row>
    <row r="208" spans="1:8" ht="18" x14ac:dyDescent="0.25">
      <c r="A208" s="75"/>
      <c r="B208" s="72"/>
      <c r="C208" s="21"/>
      <c r="D208" s="22"/>
      <c r="E208" s="22"/>
      <c r="F208" s="23"/>
      <c r="G208" s="24"/>
      <c r="H208" s="25"/>
    </row>
    <row r="209" spans="1:8" ht="18" x14ac:dyDescent="0.25">
      <c r="A209" s="75"/>
      <c r="B209" s="72"/>
      <c r="C209" s="21"/>
      <c r="D209" s="22"/>
      <c r="E209" s="22"/>
      <c r="F209" s="23"/>
      <c r="G209" s="24"/>
      <c r="H209" s="25"/>
    </row>
    <row r="210" spans="1:8" ht="18" x14ac:dyDescent="0.25">
      <c r="A210" s="75"/>
      <c r="B210" s="72"/>
      <c r="C210" s="21"/>
      <c r="D210" s="22"/>
      <c r="E210" s="22"/>
      <c r="F210" s="23"/>
      <c r="G210" s="24"/>
      <c r="H210" s="25"/>
    </row>
    <row r="211" spans="1:8" ht="18" x14ac:dyDescent="0.25">
      <c r="A211" s="75"/>
      <c r="B211" s="72"/>
      <c r="C211" s="21"/>
      <c r="D211" s="22"/>
      <c r="E211" s="22"/>
      <c r="F211" s="23"/>
      <c r="G211" s="24"/>
      <c r="H211" s="25"/>
    </row>
    <row r="212" spans="1:8" ht="18.75" customHeight="1" x14ac:dyDescent="0.25">
      <c r="A212" s="75"/>
      <c r="B212" s="72"/>
      <c r="C212" s="21"/>
      <c r="D212" s="22"/>
      <c r="E212" s="22"/>
      <c r="F212" s="23"/>
      <c r="G212" s="24"/>
      <c r="H212" s="25"/>
    </row>
    <row r="213" spans="1:8" ht="18.75" customHeight="1" x14ac:dyDescent="0.25">
      <c r="A213" s="75"/>
      <c r="B213" s="72"/>
      <c r="C213" s="21"/>
      <c r="D213" s="22"/>
      <c r="E213" s="22"/>
      <c r="F213" s="23"/>
      <c r="G213" s="24"/>
      <c r="H213" s="25"/>
    </row>
    <row r="214" spans="1:8" ht="18.75" customHeight="1" x14ac:dyDescent="0.25">
      <c r="A214" s="75"/>
      <c r="B214" s="72"/>
      <c r="C214" s="21"/>
      <c r="D214" s="22"/>
      <c r="E214" s="22"/>
      <c r="F214" s="23"/>
      <c r="G214" s="24"/>
      <c r="H214" s="25"/>
    </row>
    <row r="215" spans="1:8" ht="18.75" customHeight="1" x14ac:dyDescent="0.25">
      <c r="A215" s="75"/>
      <c r="B215" s="72"/>
      <c r="C215" s="21"/>
      <c r="D215" s="22"/>
      <c r="E215" s="22"/>
      <c r="F215" s="23"/>
      <c r="G215" s="24"/>
      <c r="H215" s="25"/>
    </row>
    <row r="216" spans="1:8" ht="18" x14ac:dyDescent="0.25">
      <c r="A216" s="75"/>
      <c r="B216" s="72"/>
      <c r="C216" s="21"/>
      <c r="D216" s="22"/>
      <c r="E216" s="22"/>
      <c r="F216" s="23"/>
      <c r="G216" s="24"/>
      <c r="H216" s="25"/>
    </row>
    <row r="217" spans="1:8" x14ac:dyDescent="0.2">
      <c r="A217" s="75"/>
      <c r="B217" s="72"/>
      <c r="C217" s="21"/>
      <c r="D217" s="22"/>
      <c r="E217" s="22"/>
      <c r="F217" s="23"/>
      <c r="G217" s="24"/>
    </row>
    <row r="218" spans="1:8" x14ac:dyDescent="0.2">
      <c r="A218" s="75"/>
      <c r="B218" s="72"/>
      <c r="C218" s="21"/>
      <c r="D218" s="22"/>
      <c r="E218" s="22"/>
      <c r="F218" s="23"/>
      <c r="G218" s="24"/>
    </row>
    <row r="219" spans="1:8" x14ac:dyDescent="0.2">
      <c r="A219" s="75"/>
      <c r="B219" s="72"/>
      <c r="C219" s="21"/>
      <c r="D219" s="22"/>
      <c r="E219" s="22"/>
      <c r="F219" s="23"/>
      <c r="G219" s="24"/>
    </row>
    <row r="220" spans="1:8" x14ac:dyDescent="0.2">
      <c r="A220" s="75"/>
      <c r="B220" s="72"/>
      <c r="C220" s="21"/>
      <c r="D220" s="22"/>
      <c r="E220" s="22"/>
      <c r="F220" s="23"/>
      <c r="G220" s="24"/>
    </row>
    <row r="221" spans="1:8" x14ac:dyDescent="0.2">
      <c r="A221" s="75"/>
      <c r="B221" s="72"/>
      <c r="C221" s="21"/>
      <c r="D221" s="22"/>
      <c r="E221" s="22"/>
      <c r="F221" s="23"/>
      <c r="G221" s="24"/>
    </row>
    <row r="222" spans="1:8" x14ac:dyDescent="0.2">
      <c r="A222" s="75"/>
      <c r="B222" s="72"/>
      <c r="C222" s="21"/>
      <c r="D222" s="22"/>
      <c r="E222" s="22"/>
      <c r="F222" s="23"/>
      <c r="G222" s="24"/>
    </row>
    <row r="223" spans="1:8" x14ac:dyDescent="0.2">
      <c r="A223" s="75"/>
      <c r="B223" s="72"/>
      <c r="C223" s="21"/>
      <c r="D223" s="22"/>
      <c r="E223" s="22"/>
      <c r="F223" s="23"/>
      <c r="G223" s="24"/>
    </row>
    <row r="224" spans="1:8" x14ac:dyDescent="0.2">
      <c r="A224" s="75"/>
      <c r="B224" s="72"/>
      <c r="C224" s="21"/>
      <c r="D224" s="22"/>
      <c r="E224" s="22"/>
      <c r="F224" s="23"/>
      <c r="G224" s="24"/>
    </row>
    <row r="225" spans="1:7" x14ac:dyDescent="0.2">
      <c r="A225" s="75"/>
      <c r="B225" s="72"/>
      <c r="C225" s="21"/>
      <c r="D225" s="22"/>
      <c r="E225" s="22"/>
      <c r="F225" s="23"/>
      <c r="G225" s="24"/>
    </row>
    <row r="226" spans="1:7" x14ac:dyDescent="0.2">
      <c r="A226" s="75"/>
      <c r="B226" s="72"/>
      <c r="C226" s="21"/>
      <c r="D226" s="22"/>
      <c r="E226" s="22"/>
      <c r="F226" s="23"/>
      <c r="G226" s="24"/>
    </row>
    <row r="227" spans="1:7" x14ac:dyDescent="0.2">
      <c r="A227" s="75"/>
      <c r="B227" s="72"/>
      <c r="C227" s="21"/>
      <c r="D227" s="22"/>
      <c r="E227" s="22"/>
      <c r="F227" s="23"/>
      <c r="G227" s="24"/>
    </row>
    <row r="228" spans="1:7" x14ac:dyDescent="0.2">
      <c r="A228" s="75"/>
      <c r="B228" s="72"/>
      <c r="C228" s="21"/>
      <c r="D228" s="22"/>
      <c r="E228" s="22"/>
      <c r="F228" s="23"/>
      <c r="G228" s="24"/>
    </row>
    <row r="229" spans="1:7" x14ac:dyDescent="0.2">
      <c r="A229" s="75"/>
      <c r="B229" s="72"/>
      <c r="C229" s="21"/>
      <c r="D229" s="22"/>
      <c r="E229" s="22"/>
      <c r="F229" s="23"/>
      <c r="G229" s="24"/>
    </row>
    <row r="230" spans="1:7" x14ac:dyDescent="0.2">
      <c r="A230" s="75"/>
      <c r="B230" s="72"/>
      <c r="C230" s="21"/>
      <c r="D230" s="22"/>
      <c r="E230" s="22"/>
      <c r="F230" s="23"/>
      <c r="G230" s="24"/>
    </row>
    <row r="231" spans="1:7" x14ac:dyDescent="0.2">
      <c r="A231" s="75"/>
      <c r="B231" s="72"/>
      <c r="C231" s="21"/>
      <c r="D231" s="22"/>
      <c r="E231" s="22"/>
      <c r="F231" s="23"/>
      <c r="G231" s="24"/>
    </row>
    <row r="232" spans="1:7" x14ac:dyDescent="0.2">
      <c r="A232" s="75"/>
      <c r="B232" s="72"/>
      <c r="C232" s="21"/>
      <c r="D232" s="22"/>
      <c r="E232" s="22"/>
      <c r="F232" s="23"/>
      <c r="G232" s="24"/>
    </row>
    <row r="233" spans="1:7" x14ac:dyDescent="0.2">
      <c r="A233" s="75"/>
      <c r="B233" s="72"/>
      <c r="C233" s="21"/>
      <c r="D233" s="22"/>
      <c r="E233" s="22"/>
      <c r="F233" s="23"/>
      <c r="G233" s="24"/>
    </row>
    <row r="234" spans="1:7" x14ac:dyDescent="0.2">
      <c r="A234" s="75"/>
      <c r="B234" s="72"/>
      <c r="C234" s="21"/>
      <c r="D234" s="22"/>
      <c r="E234" s="22"/>
      <c r="F234" s="23"/>
      <c r="G234" s="24"/>
    </row>
    <row r="235" spans="1:7" x14ac:dyDescent="0.2">
      <c r="A235" s="75"/>
      <c r="B235" s="72"/>
      <c r="C235" s="21"/>
      <c r="D235" s="22"/>
      <c r="E235" s="22"/>
      <c r="F235" s="23"/>
      <c r="G235" s="24"/>
    </row>
    <row r="236" spans="1:7" x14ac:dyDescent="0.2">
      <c r="A236" s="75"/>
      <c r="B236" s="72"/>
      <c r="C236" s="21"/>
      <c r="D236" s="22"/>
      <c r="E236" s="22"/>
      <c r="F236" s="23"/>
      <c r="G236" s="24"/>
    </row>
    <row r="237" spans="1:7" x14ac:dyDescent="0.2">
      <c r="A237" s="75"/>
      <c r="B237" s="72"/>
      <c r="C237" s="21"/>
      <c r="D237" s="22"/>
      <c r="E237" s="22"/>
      <c r="F237" s="23"/>
      <c r="G237" s="24"/>
    </row>
    <row r="238" spans="1:7" x14ac:dyDescent="0.2">
      <c r="A238" s="75"/>
      <c r="B238" s="72"/>
      <c r="C238" s="21"/>
      <c r="D238" s="22"/>
      <c r="E238" s="22"/>
      <c r="F238" s="23"/>
      <c r="G238" s="24"/>
    </row>
    <row r="239" spans="1:7" x14ac:dyDescent="0.2">
      <c r="A239" s="75"/>
      <c r="B239" s="72"/>
      <c r="C239" s="21"/>
      <c r="D239" s="22"/>
      <c r="E239" s="22"/>
      <c r="F239" s="23"/>
      <c r="G239" s="24"/>
    </row>
    <row r="240" spans="1:7" x14ac:dyDescent="0.2">
      <c r="A240" s="75"/>
      <c r="B240" s="72"/>
      <c r="C240" s="21"/>
      <c r="D240" s="22"/>
      <c r="E240" s="22"/>
      <c r="F240" s="23"/>
      <c r="G240" s="24"/>
    </row>
    <row r="241" spans="1:7" x14ac:dyDescent="0.2">
      <c r="A241" s="75"/>
      <c r="B241" s="72"/>
      <c r="C241" s="21"/>
      <c r="D241" s="22"/>
      <c r="E241" s="22"/>
      <c r="F241" s="23"/>
      <c r="G241" s="24"/>
    </row>
    <row r="242" spans="1:7" x14ac:dyDescent="0.2">
      <c r="A242" s="75"/>
      <c r="B242" s="72"/>
      <c r="C242" s="21"/>
      <c r="D242" s="22"/>
      <c r="E242" s="22"/>
      <c r="F242" s="23"/>
      <c r="G242" s="24"/>
    </row>
    <row r="243" spans="1:7" x14ac:dyDescent="0.2">
      <c r="A243" s="75"/>
      <c r="B243" s="72"/>
      <c r="C243" s="21"/>
      <c r="D243" s="22"/>
      <c r="E243" s="22"/>
      <c r="F243" s="23"/>
      <c r="G243" s="24"/>
    </row>
    <row r="244" spans="1:7" x14ac:dyDescent="0.2">
      <c r="A244" s="75"/>
      <c r="B244" s="72"/>
      <c r="C244" s="21"/>
      <c r="D244" s="22"/>
      <c r="E244" s="22"/>
      <c r="F244" s="23"/>
      <c r="G244" s="24"/>
    </row>
    <row r="245" spans="1:7" x14ac:dyDescent="0.2">
      <c r="A245" s="75"/>
      <c r="B245" s="72"/>
      <c r="C245" s="21"/>
      <c r="D245" s="22"/>
      <c r="E245" s="22"/>
      <c r="F245" s="23"/>
      <c r="G245" s="24"/>
    </row>
    <row r="246" spans="1:7" x14ac:dyDescent="0.2">
      <c r="A246" s="75"/>
      <c r="B246" s="72"/>
      <c r="C246" s="21"/>
      <c r="D246" s="22"/>
      <c r="E246" s="22"/>
      <c r="F246" s="23"/>
      <c r="G246" s="24"/>
    </row>
    <row r="247" spans="1:7" x14ac:dyDescent="0.2">
      <c r="A247" s="75"/>
      <c r="B247" s="72"/>
      <c r="C247" s="21"/>
      <c r="D247" s="22"/>
      <c r="E247" s="22"/>
      <c r="F247" s="23"/>
      <c r="G247" s="24"/>
    </row>
    <row r="248" spans="1:7" x14ac:dyDescent="0.2">
      <c r="A248" s="75"/>
      <c r="B248" s="72"/>
      <c r="C248" s="21"/>
      <c r="D248" s="22"/>
      <c r="E248" s="22"/>
      <c r="F248" s="23"/>
      <c r="G248" s="24"/>
    </row>
    <row r="249" spans="1:7" x14ac:dyDescent="0.2">
      <c r="A249" s="75"/>
      <c r="B249" s="72"/>
      <c r="C249" s="21"/>
      <c r="D249" s="22"/>
      <c r="E249" s="22"/>
      <c r="F249" s="23"/>
      <c r="G249" s="24"/>
    </row>
    <row r="250" spans="1:7" x14ac:dyDescent="0.2">
      <c r="A250" s="75"/>
      <c r="B250" s="72"/>
      <c r="C250" s="21"/>
      <c r="D250" s="22"/>
      <c r="E250" s="22"/>
      <c r="F250" s="23"/>
      <c r="G250" s="24"/>
    </row>
    <row r="251" spans="1:7" x14ac:dyDescent="0.2">
      <c r="A251" s="75"/>
      <c r="B251" s="72"/>
      <c r="C251" s="21"/>
      <c r="D251" s="22"/>
      <c r="E251" s="22"/>
      <c r="F251" s="23"/>
      <c r="G251" s="24"/>
    </row>
    <row r="252" spans="1:7" x14ac:dyDescent="0.2">
      <c r="A252" s="75"/>
      <c r="B252" s="72"/>
      <c r="C252" s="21"/>
      <c r="D252" s="22"/>
      <c r="E252" s="22"/>
      <c r="F252" s="23"/>
      <c r="G252" s="24"/>
    </row>
    <row r="253" spans="1:7" x14ac:dyDescent="0.2">
      <c r="A253" s="75"/>
      <c r="B253" s="72"/>
      <c r="C253" s="21"/>
      <c r="D253" s="22"/>
      <c r="E253" s="22"/>
      <c r="F253" s="23"/>
      <c r="G253" s="24"/>
    </row>
    <row r="254" spans="1:7" x14ac:dyDescent="0.2">
      <c r="A254" s="75"/>
      <c r="B254" s="72"/>
      <c r="C254" s="21"/>
      <c r="D254" s="22"/>
      <c r="E254" s="22"/>
      <c r="F254" s="23"/>
      <c r="G254" s="24"/>
    </row>
    <row r="255" spans="1:7" x14ac:dyDescent="0.2">
      <c r="A255" s="75"/>
      <c r="B255" s="72"/>
      <c r="C255" s="21"/>
      <c r="D255" s="22"/>
      <c r="E255" s="22"/>
      <c r="F255" s="23"/>
      <c r="G255" s="24"/>
    </row>
    <row r="256" spans="1:7" x14ac:dyDescent="0.2">
      <c r="A256" s="75"/>
      <c r="B256" s="72"/>
      <c r="C256" s="21"/>
      <c r="D256" s="22"/>
      <c r="E256" s="22"/>
      <c r="F256" s="23"/>
      <c r="G256" s="24"/>
    </row>
    <row r="257" spans="1:7" x14ac:dyDescent="0.2">
      <c r="A257" s="75"/>
      <c r="B257" s="72"/>
      <c r="C257" s="21"/>
      <c r="D257" s="22"/>
      <c r="E257" s="22"/>
      <c r="F257" s="23"/>
      <c r="G257" s="24"/>
    </row>
    <row r="258" spans="1:7" x14ac:dyDescent="0.2">
      <c r="A258" s="75"/>
      <c r="B258" s="72"/>
      <c r="C258" s="21"/>
      <c r="D258" s="22"/>
      <c r="E258" s="22"/>
      <c r="F258" s="23"/>
      <c r="G258" s="24"/>
    </row>
    <row r="259" spans="1:7" x14ac:dyDescent="0.2">
      <c r="A259" s="75"/>
      <c r="B259" s="72"/>
      <c r="C259" s="21"/>
      <c r="D259" s="22"/>
      <c r="E259" s="22"/>
      <c r="F259" s="23"/>
      <c r="G259" s="24"/>
    </row>
    <row r="260" spans="1:7" x14ac:dyDescent="0.2">
      <c r="A260" s="75"/>
      <c r="B260" s="72"/>
      <c r="C260" s="21"/>
      <c r="D260" s="22"/>
      <c r="E260" s="22"/>
      <c r="F260" s="23"/>
      <c r="G260" s="24"/>
    </row>
    <row r="261" spans="1:7" x14ac:dyDescent="0.2">
      <c r="A261" s="75"/>
      <c r="B261" s="72"/>
      <c r="C261" s="21"/>
      <c r="D261" s="22"/>
      <c r="E261" s="22"/>
      <c r="F261" s="23"/>
      <c r="G261" s="24"/>
    </row>
    <row r="262" spans="1:7" x14ac:dyDescent="0.2">
      <c r="A262" s="75"/>
      <c r="B262" s="72"/>
      <c r="C262" s="21"/>
      <c r="D262" s="22"/>
      <c r="E262" s="22"/>
      <c r="F262" s="23"/>
      <c r="G262" s="24"/>
    </row>
    <row r="263" spans="1:7" x14ac:dyDescent="0.2">
      <c r="A263" s="75"/>
      <c r="B263" s="72"/>
      <c r="C263" s="21"/>
      <c r="D263" s="22"/>
      <c r="E263" s="22"/>
      <c r="F263" s="23"/>
      <c r="G263" s="24"/>
    </row>
    <row r="264" spans="1:7" x14ac:dyDescent="0.2">
      <c r="A264" s="75"/>
      <c r="B264" s="72"/>
      <c r="C264" s="21"/>
      <c r="D264" s="22"/>
      <c r="E264" s="22"/>
      <c r="F264" s="23"/>
      <c r="G264" s="24"/>
    </row>
    <row r="265" spans="1:7" x14ac:dyDescent="0.2">
      <c r="A265" s="75"/>
      <c r="B265" s="72"/>
      <c r="C265" s="21"/>
      <c r="D265" s="22"/>
      <c r="E265" s="22"/>
      <c r="F265" s="23"/>
      <c r="G265" s="24"/>
    </row>
    <row r="266" spans="1:7" x14ac:dyDescent="0.2">
      <c r="A266" s="75"/>
      <c r="B266" s="72"/>
      <c r="C266" s="21"/>
      <c r="D266" s="22"/>
      <c r="E266" s="22"/>
      <c r="F266" s="23"/>
      <c r="G266" s="24"/>
    </row>
    <row r="267" spans="1:7" x14ac:dyDescent="0.2">
      <c r="A267" s="75"/>
      <c r="B267" s="72"/>
      <c r="C267" s="21"/>
      <c r="D267" s="22"/>
      <c r="E267" s="22"/>
      <c r="F267" s="23"/>
      <c r="G267" s="24"/>
    </row>
    <row r="268" spans="1:7" x14ac:dyDescent="0.2">
      <c r="A268" s="75"/>
      <c r="B268" s="72"/>
      <c r="C268" s="21"/>
      <c r="D268" s="22"/>
      <c r="E268" s="22"/>
      <c r="F268" s="23"/>
      <c r="G268" s="24"/>
    </row>
    <row r="269" spans="1:7" x14ac:dyDescent="0.2">
      <c r="A269" s="75"/>
      <c r="B269" s="72"/>
      <c r="C269" s="21"/>
      <c r="D269" s="22"/>
      <c r="E269" s="22"/>
      <c r="F269" s="23"/>
      <c r="G269" s="24"/>
    </row>
    <row r="270" spans="1:7" x14ac:dyDescent="0.2">
      <c r="A270" s="75"/>
      <c r="B270" s="72"/>
      <c r="C270" s="21"/>
      <c r="D270" s="22"/>
      <c r="E270" s="22"/>
      <c r="F270" s="23"/>
      <c r="G270" s="24"/>
    </row>
    <row r="271" spans="1:7" x14ac:dyDescent="0.2">
      <c r="A271" s="75"/>
      <c r="B271" s="72"/>
      <c r="C271" s="21"/>
      <c r="D271" s="22"/>
      <c r="E271" s="22"/>
      <c r="F271" s="23"/>
      <c r="G271" s="24"/>
    </row>
    <row r="272" spans="1:7" x14ac:dyDescent="0.2">
      <c r="A272" s="75"/>
      <c r="B272" s="72"/>
      <c r="C272" s="21"/>
      <c r="D272" s="22"/>
      <c r="E272" s="22"/>
      <c r="F272" s="23"/>
      <c r="G272" s="24"/>
    </row>
    <row r="273" spans="1:7" x14ac:dyDescent="0.2">
      <c r="A273" s="75"/>
      <c r="B273" s="72"/>
      <c r="C273" s="21"/>
      <c r="D273" s="22"/>
      <c r="E273" s="22"/>
      <c r="F273" s="23"/>
      <c r="G273" s="24"/>
    </row>
    <row r="274" spans="1:7" x14ac:dyDescent="0.2">
      <c r="A274" s="75"/>
      <c r="B274" s="72"/>
      <c r="C274" s="21"/>
      <c r="D274" s="22"/>
      <c r="E274" s="22"/>
      <c r="F274" s="23"/>
      <c r="G274" s="24"/>
    </row>
    <row r="275" spans="1:7" x14ac:dyDescent="0.2">
      <c r="A275" s="75"/>
      <c r="B275" s="72"/>
      <c r="C275" s="21"/>
      <c r="D275" s="22"/>
      <c r="E275" s="22"/>
      <c r="F275" s="23"/>
      <c r="G275" s="24"/>
    </row>
    <row r="276" spans="1:7" x14ac:dyDescent="0.2">
      <c r="A276" s="75"/>
      <c r="B276" s="72"/>
      <c r="C276" s="21"/>
      <c r="D276" s="22"/>
      <c r="E276" s="22"/>
      <c r="F276" s="23"/>
      <c r="G276" s="24"/>
    </row>
    <row r="277" spans="1:7" x14ac:dyDescent="0.2">
      <c r="A277" s="75"/>
      <c r="B277" s="72"/>
      <c r="C277" s="21"/>
      <c r="D277" s="22"/>
      <c r="E277" s="22"/>
      <c r="F277" s="23"/>
      <c r="G277" s="24"/>
    </row>
    <row r="278" spans="1:7" x14ac:dyDescent="0.2">
      <c r="A278" s="75"/>
      <c r="B278" s="72"/>
      <c r="C278" s="21"/>
      <c r="D278" s="22"/>
      <c r="E278" s="22"/>
      <c r="F278" s="23"/>
      <c r="G278" s="24"/>
    </row>
    <row r="279" spans="1:7" x14ac:dyDescent="0.2">
      <c r="A279" s="75"/>
      <c r="B279" s="72"/>
      <c r="C279" s="21"/>
      <c r="D279" s="22"/>
      <c r="E279" s="22"/>
      <c r="F279" s="23"/>
      <c r="G279" s="24"/>
    </row>
    <row r="280" spans="1:7" x14ac:dyDescent="0.2">
      <c r="A280" s="75"/>
      <c r="B280" s="72"/>
      <c r="C280" s="21"/>
      <c r="D280" s="22"/>
      <c r="E280" s="22"/>
      <c r="F280" s="23"/>
      <c r="G280" s="24"/>
    </row>
    <row r="281" spans="1:7" x14ac:dyDescent="0.2">
      <c r="A281" s="75"/>
      <c r="B281" s="72"/>
      <c r="C281" s="21"/>
      <c r="D281" s="22"/>
      <c r="E281" s="22"/>
      <c r="F281" s="23"/>
      <c r="G281" s="24"/>
    </row>
    <row r="282" spans="1:7" x14ac:dyDescent="0.2">
      <c r="A282" s="75"/>
      <c r="B282" s="72"/>
      <c r="C282" s="21"/>
      <c r="D282" s="22"/>
      <c r="E282" s="22"/>
      <c r="F282" s="23"/>
      <c r="G282" s="24"/>
    </row>
    <row r="283" spans="1:7" x14ac:dyDescent="0.2">
      <c r="A283" s="75"/>
      <c r="B283" s="72"/>
      <c r="C283" s="21"/>
      <c r="D283" s="22"/>
      <c r="E283" s="22"/>
      <c r="F283" s="23"/>
      <c r="G283" s="24"/>
    </row>
    <row r="284" spans="1:7" x14ac:dyDescent="0.2">
      <c r="A284" s="75"/>
      <c r="B284" s="72"/>
      <c r="C284" s="21"/>
      <c r="D284" s="22"/>
      <c r="E284" s="22"/>
      <c r="F284" s="23"/>
      <c r="G284" s="24"/>
    </row>
    <row r="285" spans="1:7" x14ac:dyDescent="0.2">
      <c r="A285" s="75"/>
      <c r="B285" s="72"/>
      <c r="C285" s="21"/>
      <c r="D285" s="22"/>
      <c r="E285" s="22"/>
      <c r="F285" s="23"/>
      <c r="G285" s="24"/>
    </row>
    <row r="286" spans="1:7" x14ac:dyDescent="0.2">
      <c r="A286" s="75"/>
      <c r="B286" s="72"/>
      <c r="C286" s="21"/>
      <c r="D286" s="22"/>
      <c r="E286" s="22"/>
      <c r="F286" s="23"/>
      <c r="G286" s="24"/>
    </row>
    <row r="287" spans="1:7" x14ac:dyDescent="0.2">
      <c r="A287" s="75"/>
      <c r="B287" s="72"/>
      <c r="C287" s="21"/>
      <c r="D287" s="22"/>
      <c r="E287" s="22"/>
      <c r="F287" s="23"/>
      <c r="G287" s="24"/>
    </row>
    <row r="288" spans="1:7" x14ac:dyDescent="0.2">
      <c r="A288" s="75"/>
      <c r="B288" s="72"/>
      <c r="C288" s="21"/>
      <c r="D288" s="22"/>
      <c r="E288" s="22"/>
      <c r="F288" s="23"/>
      <c r="G288" s="24"/>
    </row>
    <row r="289" spans="1:7" x14ac:dyDescent="0.2">
      <c r="A289" s="75"/>
      <c r="B289" s="72"/>
      <c r="C289" s="21"/>
      <c r="D289" s="22"/>
      <c r="E289" s="22"/>
      <c r="F289" s="23"/>
      <c r="G289" s="24"/>
    </row>
    <row r="290" spans="1:7" x14ac:dyDescent="0.2">
      <c r="A290" s="75"/>
      <c r="B290" s="72"/>
      <c r="C290" s="21"/>
      <c r="D290" s="22"/>
      <c r="E290" s="22"/>
      <c r="F290" s="23"/>
      <c r="G290" s="24"/>
    </row>
    <row r="291" spans="1:7" x14ac:dyDescent="0.2">
      <c r="A291" s="75"/>
      <c r="B291" s="72"/>
      <c r="C291" s="21"/>
      <c r="D291" s="22"/>
      <c r="E291" s="22"/>
      <c r="F291" s="23"/>
      <c r="G291" s="24"/>
    </row>
    <row r="292" spans="1:7" x14ac:dyDescent="0.2">
      <c r="A292" s="75"/>
      <c r="B292" s="72"/>
      <c r="C292" s="21"/>
      <c r="D292" s="22"/>
      <c r="E292" s="22"/>
      <c r="F292" s="23"/>
      <c r="G292" s="24"/>
    </row>
    <row r="293" spans="1:7" x14ac:dyDescent="0.2">
      <c r="A293" s="75"/>
      <c r="B293" s="72"/>
      <c r="C293" s="21"/>
      <c r="D293" s="22"/>
      <c r="E293" s="22"/>
      <c r="F293" s="23"/>
      <c r="G293" s="24"/>
    </row>
    <row r="294" spans="1:7" x14ac:dyDescent="0.2">
      <c r="A294" s="75"/>
      <c r="B294" s="72"/>
      <c r="C294" s="21"/>
      <c r="D294" s="22"/>
      <c r="E294" s="22"/>
      <c r="F294" s="23"/>
      <c r="G294" s="24"/>
    </row>
    <row r="295" spans="1:7" x14ac:dyDescent="0.2">
      <c r="A295" s="75"/>
      <c r="B295" s="72"/>
      <c r="C295" s="21"/>
      <c r="D295" s="22"/>
      <c r="E295" s="22"/>
      <c r="F295" s="23"/>
      <c r="G295" s="24"/>
    </row>
    <row r="296" spans="1:7" x14ac:dyDescent="0.2">
      <c r="A296" s="75"/>
      <c r="B296" s="72"/>
      <c r="C296" s="21"/>
      <c r="D296" s="22"/>
      <c r="E296" s="22"/>
      <c r="F296" s="23"/>
      <c r="G296" s="24"/>
    </row>
    <row r="297" spans="1:7" x14ac:dyDescent="0.2">
      <c r="A297" s="75"/>
      <c r="B297" s="72"/>
      <c r="C297" s="21"/>
      <c r="D297" s="22"/>
      <c r="E297" s="22"/>
      <c r="F297" s="23"/>
      <c r="G297" s="24"/>
    </row>
    <row r="298" spans="1:7" x14ac:dyDescent="0.2">
      <c r="A298" s="75"/>
      <c r="B298" s="72"/>
      <c r="C298" s="21"/>
      <c r="D298" s="22"/>
      <c r="E298" s="22"/>
      <c r="F298" s="23"/>
      <c r="G298" s="24"/>
    </row>
    <row r="299" spans="1:7" x14ac:dyDescent="0.2">
      <c r="A299" s="75"/>
      <c r="B299" s="72"/>
      <c r="C299" s="21"/>
      <c r="D299" s="22"/>
      <c r="E299" s="22"/>
      <c r="F299" s="23"/>
      <c r="G299" s="24"/>
    </row>
    <row r="300" spans="1:7" x14ac:dyDescent="0.2">
      <c r="A300" s="75"/>
      <c r="B300" s="72"/>
      <c r="C300" s="21"/>
      <c r="D300" s="22"/>
      <c r="E300" s="22"/>
      <c r="F300" s="23"/>
      <c r="G300" s="24"/>
    </row>
    <row r="301" spans="1:7" x14ac:dyDescent="0.2">
      <c r="A301" s="75"/>
      <c r="B301" s="72"/>
      <c r="C301" s="21"/>
      <c r="D301" s="22"/>
      <c r="E301" s="22"/>
      <c r="F301" s="23"/>
      <c r="G301" s="24"/>
    </row>
    <row r="302" spans="1:7" x14ac:dyDescent="0.2">
      <c r="A302" s="75"/>
      <c r="B302" s="72"/>
      <c r="C302" s="21"/>
      <c r="D302" s="22"/>
      <c r="E302" s="22"/>
      <c r="F302" s="23"/>
      <c r="G302" s="24"/>
    </row>
    <row r="303" spans="1:7" x14ac:dyDescent="0.2">
      <c r="A303" s="75"/>
      <c r="B303" s="72"/>
      <c r="C303" s="21"/>
      <c r="D303" s="22"/>
      <c r="E303" s="22"/>
      <c r="F303" s="23"/>
      <c r="G303" s="24"/>
    </row>
    <row r="304" spans="1:7" x14ac:dyDescent="0.2">
      <c r="A304" s="75"/>
      <c r="B304" s="72"/>
      <c r="C304" s="21"/>
      <c r="D304" s="22"/>
      <c r="E304" s="22"/>
      <c r="F304" s="23"/>
      <c r="G304" s="24"/>
    </row>
    <row r="305" spans="1:7" x14ac:dyDescent="0.2">
      <c r="A305" s="75"/>
      <c r="B305" s="72"/>
      <c r="C305" s="21"/>
      <c r="D305" s="22"/>
      <c r="E305" s="22"/>
      <c r="F305" s="23"/>
      <c r="G305" s="24"/>
    </row>
    <row r="306" spans="1:7" x14ac:dyDescent="0.2">
      <c r="A306" s="75"/>
      <c r="B306" s="72"/>
      <c r="C306" s="21"/>
      <c r="D306" s="22"/>
      <c r="E306" s="22"/>
      <c r="F306" s="23"/>
      <c r="G306" s="24"/>
    </row>
    <row r="307" spans="1:7" x14ac:dyDescent="0.2">
      <c r="A307" s="75"/>
      <c r="B307" s="72"/>
      <c r="C307" s="21"/>
      <c r="D307" s="22"/>
      <c r="E307" s="22"/>
      <c r="F307" s="23"/>
      <c r="G307" s="24"/>
    </row>
    <row r="308" spans="1:7" x14ac:dyDescent="0.2">
      <c r="A308" s="75"/>
      <c r="B308" s="72"/>
      <c r="C308" s="21"/>
      <c r="D308" s="22"/>
      <c r="E308" s="22"/>
      <c r="F308" s="23"/>
      <c r="G308" s="24"/>
    </row>
    <row r="309" spans="1:7" x14ac:dyDescent="0.2">
      <c r="A309" s="75"/>
      <c r="B309" s="72"/>
      <c r="C309" s="21"/>
      <c r="D309" s="22"/>
      <c r="E309" s="22"/>
      <c r="F309" s="23"/>
      <c r="G309" s="24"/>
    </row>
    <row r="310" spans="1:7" x14ac:dyDescent="0.2">
      <c r="A310" s="75"/>
      <c r="B310" s="72"/>
      <c r="C310" s="21"/>
      <c r="D310" s="22"/>
      <c r="E310" s="22"/>
      <c r="F310" s="23"/>
      <c r="G310" s="24"/>
    </row>
    <row r="311" spans="1:7" x14ac:dyDescent="0.2">
      <c r="A311" s="75"/>
      <c r="B311" s="72"/>
      <c r="C311" s="21"/>
      <c r="D311" s="22"/>
      <c r="E311" s="22"/>
      <c r="F311" s="23"/>
      <c r="G311" s="24"/>
    </row>
    <row r="312" spans="1:7" x14ac:dyDescent="0.2">
      <c r="A312" s="75"/>
      <c r="B312" s="72"/>
      <c r="C312" s="21"/>
      <c r="D312" s="22"/>
      <c r="E312" s="22"/>
      <c r="F312" s="23"/>
      <c r="G312" s="24"/>
    </row>
    <row r="313" spans="1:7" x14ac:dyDescent="0.2">
      <c r="A313" s="75"/>
      <c r="B313" s="72"/>
      <c r="C313" s="21"/>
      <c r="D313" s="22"/>
      <c r="E313" s="22"/>
      <c r="F313" s="23"/>
      <c r="G313" s="24"/>
    </row>
    <row r="314" spans="1:7" x14ac:dyDescent="0.2">
      <c r="A314" s="75"/>
      <c r="B314" s="72"/>
      <c r="C314" s="21"/>
      <c r="D314" s="22"/>
      <c r="E314" s="22"/>
      <c r="F314" s="23"/>
      <c r="G314" s="24"/>
    </row>
    <row r="315" spans="1:7" x14ac:dyDescent="0.2">
      <c r="A315" s="75"/>
      <c r="B315" s="72"/>
      <c r="C315" s="21"/>
      <c r="D315" s="22"/>
      <c r="E315" s="22"/>
      <c r="F315" s="23"/>
      <c r="G315" s="24"/>
    </row>
    <row r="316" spans="1:7" x14ac:dyDescent="0.2">
      <c r="A316" s="75"/>
      <c r="B316" s="72"/>
      <c r="C316" s="21"/>
      <c r="D316" s="22"/>
      <c r="E316" s="22"/>
      <c r="F316" s="23"/>
      <c r="G316" s="24"/>
    </row>
    <row r="317" spans="1:7" x14ac:dyDescent="0.2">
      <c r="A317" s="75"/>
      <c r="B317" s="72"/>
      <c r="C317" s="21"/>
      <c r="D317" s="22"/>
      <c r="E317" s="22"/>
      <c r="F317" s="23"/>
      <c r="G317" s="24"/>
    </row>
    <row r="318" spans="1:7" x14ac:dyDescent="0.2">
      <c r="A318" s="75"/>
      <c r="B318" s="72"/>
      <c r="C318" s="21"/>
      <c r="D318" s="22"/>
      <c r="E318" s="22"/>
      <c r="F318" s="23"/>
      <c r="G318" s="24"/>
    </row>
    <row r="319" spans="1:7" x14ac:dyDescent="0.2">
      <c r="A319" s="75"/>
      <c r="B319" s="72"/>
      <c r="C319" s="21"/>
      <c r="D319" s="22"/>
      <c r="E319" s="22"/>
      <c r="F319" s="23"/>
      <c r="G319" s="24"/>
    </row>
    <row r="320" spans="1:7" x14ac:dyDescent="0.2">
      <c r="A320" s="75"/>
      <c r="B320" s="72"/>
      <c r="C320" s="21"/>
      <c r="D320" s="22"/>
      <c r="E320" s="22"/>
      <c r="F320" s="23"/>
      <c r="G320" s="24"/>
    </row>
    <row r="321" spans="1:7" x14ac:dyDescent="0.2">
      <c r="A321" s="75"/>
      <c r="B321" s="72"/>
      <c r="C321" s="21"/>
      <c r="D321" s="22"/>
      <c r="E321" s="22"/>
      <c r="F321" s="23"/>
      <c r="G321" s="24"/>
    </row>
    <row r="322" spans="1:7" x14ac:dyDescent="0.2">
      <c r="A322" s="75"/>
      <c r="B322" s="72"/>
      <c r="C322" s="21"/>
      <c r="D322" s="22"/>
      <c r="E322" s="22"/>
      <c r="F322" s="23"/>
      <c r="G322" s="24"/>
    </row>
    <row r="323" spans="1:7" x14ac:dyDescent="0.2">
      <c r="A323" s="75"/>
      <c r="B323" s="72"/>
      <c r="C323" s="21"/>
      <c r="D323" s="22"/>
      <c r="E323" s="22"/>
      <c r="F323" s="23"/>
      <c r="G323" s="24"/>
    </row>
    <row r="324" spans="1:7" x14ac:dyDescent="0.2">
      <c r="A324" s="75"/>
      <c r="B324" s="72"/>
      <c r="C324" s="21"/>
      <c r="D324" s="22"/>
      <c r="E324" s="22"/>
      <c r="F324" s="23"/>
      <c r="G324" s="24"/>
    </row>
    <row r="325" spans="1:7" x14ac:dyDescent="0.2">
      <c r="A325" s="75"/>
      <c r="B325" s="72"/>
      <c r="C325" s="21"/>
      <c r="D325" s="22"/>
      <c r="E325" s="22"/>
      <c r="F325" s="23"/>
      <c r="G325" s="24"/>
    </row>
    <row r="326" spans="1:7" x14ac:dyDescent="0.2">
      <c r="A326" s="75"/>
      <c r="B326" s="72"/>
      <c r="C326" s="21"/>
      <c r="D326" s="22"/>
      <c r="E326" s="22"/>
      <c r="F326" s="23"/>
      <c r="G326" s="24"/>
    </row>
    <row r="327" spans="1:7" x14ac:dyDescent="0.2">
      <c r="A327" s="75"/>
      <c r="B327" s="72"/>
      <c r="C327" s="21"/>
      <c r="D327" s="22"/>
      <c r="E327" s="22"/>
      <c r="F327" s="23"/>
      <c r="G327" s="24"/>
    </row>
    <row r="328" spans="1:7" x14ac:dyDescent="0.2">
      <c r="A328" s="75"/>
      <c r="B328" s="72"/>
      <c r="C328" s="21"/>
      <c r="D328" s="22"/>
      <c r="E328" s="22"/>
      <c r="F328" s="23"/>
      <c r="G328" s="24"/>
    </row>
    <row r="329" spans="1:7" x14ac:dyDescent="0.2">
      <c r="A329" s="75"/>
      <c r="B329" s="72"/>
      <c r="C329" s="21"/>
      <c r="D329" s="22"/>
      <c r="E329" s="22"/>
      <c r="F329" s="23"/>
      <c r="G329" s="24"/>
    </row>
    <row r="330" spans="1:7" x14ac:dyDescent="0.2">
      <c r="A330" s="75"/>
      <c r="B330" s="72"/>
      <c r="C330" s="21"/>
      <c r="D330" s="22"/>
      <c r="E330" s="22"/>
      <c r="F330" s="23"/>
      <c r="G330" s="24"/>
    </row>
    <row r="331" spans="1:7" x14ac:dyDescent="0.2">
      <c r="A331" s="75"/>
      <c r="B331" s="72"/>
      <c r="C331" s="21"/>
      <c r="D331" s="22"/>
      <c r="E331" s="22"/>
      <c r="F331" s="23"/>
      <c r="G331" s="24"/>
    </row>
    <row r="332" spans="1:7" x14ac:dyDescent="0.2">
      <c r="A332" s="75"/>
      <c r="B332" s="72"/>
      <c r="C332" s="21"/>
      <c r="D332" s="22"/>
      <c r="E332" s="22"/>
      <c r="F332" s="23"/>
      <c r="G332" s="24"/>
    </row>
    <row r="333" spans="1:7" x14ac:dyDescent="0.2">
      <c r="A333" s="75"/>
      <c r="B333" s="72"/>
      <c r="C333" s="21"/>
      <c r="D333" s="22"/>
      <c r="E333" s="22"/>
      <c r="F333" s="23"/>
      <c r="G333" s="24"/>
    </row>
    <row r="334" spans="1:7" x14ac:dyDescent="0.2">
      <c r="A334" s="75"/>
      <c r="B334" s="72"/>
      <c r="C334" s="21"/>
      <c r="D334" s="22"/>
      <c r="E334" s="22"/>
      <c r="F334" s="23"/>
      <c r="G334" s="24"/>
    </row>
    <row r="335" spans="1:7" x14ac:dyDescent="0.2">
      <c r="A335" s="75"/>
      <c r="B335" s="72"/>
      <c r="C335" s="21"/>
      <c r="D335" s="22"/>
      <c r="E335" s="22"/>
      <c r="F335" s="23"/>
      <c r="G335" s="24"/>
    </row>
    <row r="336" spans="1:7" x14ac:dyDescent="0.2">
      <c r="A336" s="75"/>
      <c r="B336" s="72"/>
      <c r="C336" s="21"/>
      <c r="D336" s="22"/>
      <c r="E336" s="22"/>
      <c r="F336" s="23"/>
      <c r="G336" s="24"/>
    </row>
    <row r="337" spans="1:7" x14ac:dyDescent="0.2">
      <c r="A337" s="75"/>
      <c r="B337" s="72"/>
      <c r="C337" s="21"/>
      <c r="D337" s="22"/>
      <c r="E337" s="22"/>
      <c r="F337" s="23"/>
      <c r="G337" s="24"/>
    </row>
    <row r="338" spans="1:7" x14ac:dyDescent="0.2">
      <c r="A338" s="75"/>
      <c r="B338" s="72"/>
      <c r="C338" s="21"/>
      <c r="D338" s="22"/>
      <c r="E338" s="22"/>
      <c r="F338" s="23"/>
      <c r="G338" s="24"/>
    </row>
    <row r="339" spans="1:7" x14ac:dyDescent="0.2">
      <c r="A339" s="75"/>
      <c r="B339" s="72"/>
      <c r="C339" s="21"/>
      <c r="D339" s="22"/>
      <c r="E339" s="22"/>
      <c r="F339" s="23"/>
      <c r="G339" s="24"/>
    </row>
    <row r="340" spans="1:7" x14ac:dyDescent="0.2">
      <c r="A340" s="75"/>
      <c r="B340" s="72"/>
      <c r="C340" s="21"/>
      <c r="D340" s="22"/>
      <c r="E340" s="22"/>
      <c r="F340" s="23"/>
      <c r="G340" s="24"/>
    </row>
    <row r="341" spans="1:7" x14ac:dyDescent="0.2">
      <c r="A341" s="75"/>
      <c r="B341" s="72"/>
      <c r="C341" s="21"/>
      <c r="D341" s="22"/>
      <c r="E341" s="22"/>
      <c r="F341" s="23"/>
      <c r="G341" s="24"/>
    </row>
    <row r="342" spans="1:7" x14ac:dyDescent="0.2">
      <c r="A342" s="75"/>
      <c r="B342" s="72"/>
      <c r="C342" s="21"/>
      <c r="D342" s="22"/>
      <c r="E342" s="22"/>
      <c r="F342" s="23"/>
      <c r="G342" s="24"/>
    </row>
    <row r="343" spans="1:7" x14ac:dyDescent="0.2">
      <c r="A343" s="75"/>
      <c r="B343" s="72"/>
      <c r="C343" s="21"/>
      <c r="D343" s="22"/>
      <c r="E343" s="22"/>
      <c r="F343" s="23"/>
      <c r="G343" s="24"/>
    </row>
    <row r="344" spans="1:7" x14ac:dyDescent="0.2">
      <c r="A344" s="75"/>
      <c r="B344" s="72"/>
      <c r="C344" s="21"/>
      <c r="D344" s="22"/>
      <c r="E344" s="22"/>
      <c r="F344" s="23"/>
      <c r="G344" s="24"/>
    </row>
    <row r="345" spans="1:7" x14ac:dyDescent="0.2">
      <c r="A345" s="75"/>
      <c r="B345" s="72"/>
      <c r="C345" s="21"/>
      <c r="D345" s="22"/>
      <c r="E345" s="22"/>
      <c r="F345" s="23"/>
      <c r="G345" s="24"/>
    </row>
    <row r="346" spans="1:7" x14ac:dyDescent="0.2">
      <c r="A346" s="75"/>
      <c r="B346" s="72"/>
      <c r="C346" s="21"/>
      <c r="D346" s="22"/>
      <c r="E346" s="22"/>
      <c r="F346" s="23"/>
      <c r="G346" s="24"/>
    </row>
    <row r="347" spans="1:7" x14ac:dyDescent="0.2">
      <c r="A347" s="75"/>
      <c r="B347" s="72"/>
      <c r="C347" s="21"/>
      <c r="D347" s="22"/>
      <c r="E347" s="22"/>
      <c r="F347" s="23"/>
      <c r="G347" s="24"/>
    </row>
    <row r="348" spans="1:7" x14ac:dyDescent="0.2">
      <c r="A348" s="75"/>
      <c r="B348" s="72"/>
      <c r="C348" s="21"/>
      <c r="D348" s="22"/>
      <c r="E348" s="22"/>
      <c r="F348" s="23"/>
      <c r="G348" s="24"/>
    </row>
    <row r="349" spans="1:7" x14ac:dyDescent="0.2">
      <c r="A349" s="75"/>
      <c r="B349" s="72"/>
      <c r="C349" s="21"/>
      <c r="D349" s="22"/>
      <c r="E349" s="22"/>
      <c r="F349" s="23"/>
      <c r="G349" s="24"/>
    </row>
    <row r="350" spans="1:7" x14ac:dyDescent="0.2">
      <c r="A350" s="75"/>
      <c r="B350" s="72"/>
      <c r="C350" s="21"/>
      <c r="D350" s="22"/>
      <c r="E350" s="22"/>
      <c r="F350" s="23"/>
      <c r="G350" s="24"/>
    </row>
    <row r="351" spans="1:7" x14ac:dyDescent="0.2">
      <c r="A351" s="75"/>
      <c r="B351" s="72"/>
      <c r="C351" s="21"/>
      <c r="D351" s="22"/>
      <c r="E351" s="22"/>
      <c r="F351" s="23"/>
      <c r="G351" s="24"/>
    </row>
    <row r="352" spans="1:7" x14ac:dyDescent="0.2">
      <c r="A352" s="75"/>
      <c r="B352" s="72"/>
      <c r="C352" s="21"/>
      <c r="D352" s="22"/>
      <c r="E352" s="22"/>
      <c r="F352" s="23"/>
      <c r="G352" s="24"/>
    </row>
    <row r="353" spans="1:7" x14ac:dyDescent="0.2">
      <c r="A353" s="75"/>
      <c r="B353" s="72"/>
      <c r="C353" s="21"/>
      <c r="D353" s="22"/>
      <c r="E353" s="22"/>
      <c r="F353" s="23"/>
      <c r="G353" s="24"/>
    </row>
    <row r="354" spans="1:7" x14ac:dyDescent="0.2">
      <c r="A354" s="75"/>
      <c r="B354" s="72"/>
      <c r="C354" s="21"/>
      <c r="D354" s="22"/>
      <c r="E354" s="22"/>
      <c r="F354" s="23"/>
      <c r="G354" s="24"/>
    </row>
    <row r="355" spans="1:7" x14ac:dyDescent="0.2">
      <c r="A355" s="75"/>
      <c r="B355" s="72"/>
      <c r="C355" s="21"/>
      <c r="D355" s="22"/>
      <c r="E355" s="22"/>
      <c r="F355" s="23"/>
      <c r="G355" s="24"/>
    </row>
    <row r="356" spans="1:7" x14ac:dyDescent="0.2">
      <c r="A356" s="75"/>
      <c r="B356" s="72"/>
      <c r="C356" s="21"/>
      <c r="D356" s="22"/>
      <c r="E356" s="22"/>
      <c r="F356" s="23"/>
      <c r="G356" s="24"/>
    </row>
    <row r="357" spans="1:7" x14ac:dyDescent="0.2">
      <c r="A357" s="75"/>
      <c r="B357" s="72"/>
      <c r="C357" s="21"/>
      <c r="D357" s="22"/>
      <c r="E357" s="22"/>
      <c r="F357" s="23"/>
      <c r="G357" s="24"/>
    </row>
    <row r="358" spans="1:7" x14ac:dyDescent="0.2">
      <c r="A358" s="75"/>
      <c r="B358" s="72"/>
      <c r="C358" s="21"/>
      <c r="D358" s="22"/>
      <c r="E358" s="22"/>
      <c r="F358" s="23"/>
      <c r="G358" s="24"/>
    </row>
    <row r="359" spans="1:7" x14ac:dyDescent="0.2">
      <c r="A359" s="75"/>
      <c r="B359" s="72"/>
      <c r="C359" s="21"/>
      <c r="D359" s="22"/>
      <c r="E359" s="22"/>
      <c r="F359" s="23"/>
      <c r="G359" s="24"/>
    </row>
    <row r="360" spans="1:7" x14ac:dyDescent="0.2">
      <c r="A360" s="75"/>
      <c r="B360" s="72"/>
      <c r="C360" s="21"/>
      <c r="D360" s="22"/>
      <c r="E360" s="22"/>
      <c r="F360" s="23"/>
      <c r="G360" s="24"/>
    </row>
    <row r="361" spans="1:7" x14ac:dyDescent="0.2">
      <c r="A361" s="75"/>
      <c r="B361" s="72"/>
      <c r="C361" s="21"/>
      <c r="D361" s="22"/>
      <c r="E361" s="22"/>
      <c r="F361" s="23"/>
      <c r="G361" s="24"/>
    </row>
    <row r="362" spans="1:7" x14ac:dyDescent="0.2">
      <c r="A362" s="75"/>
      <c r="B362" s="72"/>
      <c r="C362" s="21"/>
      <c r="D362" s="22"/>
      <c r="E362" s="22"/>
      <c r="F362" s="23"/>
      <c r="G362" s="24"/>
    </row>
    <row r="363" spans="1:7" x14ac:dyDescent="0.2">
      <c r="A363" s="75"/>
      <c r="B363" s="72"/>
      <c r="C363" s="21"/>
      <c r="D363" s="22"/>
      <c r="E363" s="22"/>
      <c r="F363" s="23"/>
      <c r="G363" s="24"/>
    </row>
    <row r="364" spans="1:7" x14ac:dyDescent="0.2">
      <c r="A364" s="75"/>
      <c r="B364" s="72"/>
      <c r="C364" s="21"/>
      <c r="D364" s="22"/>
      <c r="E364" s="22"/>
      <c r="F364" s="23"/>
      <c r="G364" s="24"/>
    </row>
    <row r="365" spans="1:7" x14ac:dyDescent="0.2">
      <c r="A365" s="75"/>
      <c r="B365" s="72"/>
      <c r="C365" s="21"/>
      <c r="D365" s="22"/>
      <c r="E365" s="22"/>
      <c r="F365" s="23"/>
      <c r="G365" s="24"/>
    </row>
    <row r="366" spans="1:7" x14ac:dyDescent="0.2">
      <c r="A366" s="75"/>
      <c r="B366" s="72"/>
      <c r="C366" s="21"/>
      <c r="D366" s="22"/>
      <c r="E366" s="22"/>
      <c r="F366" s="23"/>
      <c r="G366" s="24"/>
    </row>
    <row r="367" spans="1:7" x14ac:dyDescent="0.2">
      <c r="A367" s="75"/>
      <c r="B367" s="72"/>
      <c r="C367" s="21"/>
      <c r="D367" s="22"/>
      <c r="E367" s="22"/>
      <c r="F367" s="23"/>
      <c r="G367" s="24"/>
    </row>
    <row r="368" spans="1:7" x14ac:dyDescent="0.2">
      <c r="A368" s="75"/>
      <c r="B368" s="72"/>
      <c r="C368" s="21"/>
      <c r="D368" s="22"/>
      <c r="E368" s="22"/>
      <c r="F368" s="23"/>
      <c r="G368" s="24"/>
    </row>
    <row r="369" spans="1:7" x14ac:dyDescent="0.2">
      <c r="A369" s="75"/>
      <c r="B369" s="72"/>
      <c r="C369" s="21"/>
      <c r="D369" s="22"/>
      <c r="E369" s="22"/>
      <c r="F369" s="23"/>
      <c r="G369" s="24"/>
    </row>
    <row r="370" spans="1:7" x14ac:dyDescent="0.2">
      <c r="A370" s="75"/>
      <c r="B370" s="72"/>
      <c r="C370" s="21"/>
      <c r="D370" s="22"/>
      <c r="E370" s="22"/>
      <c r="F370" s="23"/>
      <c r="G370" s="24"/>
    </row>
    <row r="371" spans="1:7" x14ac:dyDescent="0.2">
      <c r="A371" s="75"/>
      <c r="B371" s="72"/>
      <c r="C371" s="21"/>
      <c r="D371" s="22"/>
      <c r="E371" s="22"/>
      <c r="F371" s="23"/>
      <c r="G371" s="24"/>
    </row>
    <row r="372" spans="1:7" x14ac:dyDescent="0.2">
      <c r="A372" s="75"/>
      <c r="B372" s="72"/>
      <c r="C372" s="21"/>
      <c r="D372" s="22"/>
      <c r="E372" s="22"/>
      <c r="F372" s="23"/>
      <c r="G372" s="24"/>
    </row>
    <row r="373" spans="1:7" x14ac:dyDescent="0.2">
      <c r="A373" s="75"/>
      <c r="B373" s="72"/>
      <c r="C373" s="21"/>
      <c r="D373" s="22"/>
      <c r="E373" s="22"/>
      <c r="F373" s="23"/>
      <c r="G373" s="24"/>
    </row>
    <row r="374" spans="1:7" x14ac:dyDescent="0.2">
      <c r="A374" s="75"/>
      <c r="B374" s="72"/>
      <c r="C374" s="21"/>
      <c r="D374" s="22"/>
      <c r="E374" s="22"/>
      <c r="F374" s="23"/>
      <c r="G374" s="24"/>
    </row>
    <row r="375" spans="1:7" x14ac:dyDescent="0.2">
      <c r="A375" s="75"/>
      <c r="B375" s="72"/>
      <c r="C375" s="21"/>
      <c r="D375" s="22"/>
      <c r="E375" s="22"/>
      <c r="F375" s="23"/>
      <c r="G375" s="24"/>
    </row>
    <row r="376" spans="1:7" x14ac:dyDescent="0.2">
      <c r="A376" s="75"/>
      <c r="B376" s="72"/>
      <c r="C376" s="21"/>
      <c r="D376" s="22"/>
      <c r="E376" s="22"/>
      <c r="F376" s="23"/>
      <c r="G376" s="24"/>
    </row>
    <row r="377" spans="1:7" x14ac:dyDescent="0.2">
      <c r="A377" s="75"/>
      <c r="B377" s="72"/>
      <c r="C377" s="21"/>
      <c r="D377" s="22"/>
      <c r="E377" s="22"/>
      <c r="F377" s="23"/>
      <c r="G377" s="24"/>
    </row>
    <row r="378" spans="1:7" x14ac:dyDescent="0.2">
      <c r="A378" s="75"/>
      <c r="B378" s="72"/>
      <c r="C378" s="21"/>
      <c r="D378" s="22"/>
      <c r="E378" s="22"/>
      <c r="F378" s="23"/>
      <c r="G378" s="24"/>
    </row>
    <row r="379" spans="1:7" x14ac:dyDescent="0.2">
      <c r="A379" s="75"/>
      <c r="B379" s="72"/>
      <c r="C379" s="21"/>
      <c r="D379" s="22"/>
      <c r="E379" s="22"/>
      <c r="F379" s="23"/>
      <c r="G379" s="24"/>
    </row>
    <row r="380" spans="1:7" x14ac:dyDescent="0.2">
      <c r="A380" s="75"/>
      <c r="B380" s="72"/>
      <c r="C380" s="21"/>
      <c r="D380" s="22"/>
      <c r="E380" s="22"/>
      <c r="F380" s="23"/>
      <c r="G380" s="24"/>
    </row>
    <row r="381" spans="1:7" x14ac:dyDescent="0.2">
      <c r="A381" s="75"/>
      <c r="B381" s="72"/>
      <c r="C381" s="21"/>
      <c r="D381" s="22"/>
      <c r="E381" s="22"/>
      <c r="F381" s="23"/>
      <c r="G381" s="24"/>
    </row>
    <row r="382" spans="1:7" x14ac:dyDescent="0.2">
      <c r="A382" s="75"/>
      <c r="B382" s="72"/>
      <c r="C382" s="21"/>
      <c r="D382" s="22"/>
      <c r="E382" s="22"/>
      <c r="F382" s="23"/>
      <c r="G382" s="24"/>
    </row>
    <row r="383" spans="1:7" x14ac:dyDescent="0.2">
      <c r="A383" s="75"/>
      <c r="B383" s="72"/>
      <c r="C383" s="21"/>
      <c r="D383" s="22"/>
      <c r="E383" s="22"/>
      <c r="F383" s="23"/>
      <c r="G383" s="24"/>
    </row>
    <row r="384" spans="1:7" x14ac:dyDescent="0.2">
      <c r="A384" s="75"/>
      <c r="B384" s="72"/>
      <c r="C384" s="21"/>
      <c r="D384" s="22"/>
      <c r="E384" s="22"/>
      <c r="F384" s="23"/>
      <c r="G384" s="24"/>
    </row>
    <row r="385" spans="1:7" x14ac:dyDescent="0.2">
      <c r="A385" s="75"/>
      <c r="B385" s="72"/>
      <c r="C385" s="21"/>
      <c r="D385" s="22"/>
      <c r="E385" s="22"/>
      <c r="F385" s="23"/>
      <c r="G385" s="24"/>
    </row>
    <row r="386" spans="1:7" x14ac:dyDescent="0.2">
      <c r="A386" s="75"/>
      <c r="B386" s="72"/>
      <c r="C386" s="21"/>
      <c r="D386" s="22"/>
      <c r="E386" s="22"/>
      <c r="F386" s="23"/>
      <c r="G386" s="24"/>
    </row>
    <row r="387" spans="1:7" x14ac:dyDescent="0.2">
      <c r="A387" s="75"/>
      <c r="B387" s="72"/>
      <c r="C387" s="21"/>
      <c r="D387" s="22"/>
      <c r="E387" s="22"/>
      <c r="F387" s="23"/>
      <c r="G387" s="24"/>
    </row>
    <row r="388" spans="1:7" x14ac:dyDescent="0.2">
      <c r="A388" s="75"/>
      <c r="B388" s="72"/>
      <c r="C388" s="21"/>
      <c r="D388" s="22"/>
      <c r="E388" s="22"/>
      <c r="F388" s="23"/>
      <c r="G388" s="24"/>
    </row>
    <row r="389" spans="1:7" x14ac:dyDescent="0.2">
      <c r="A389" s="75"/>
      <c r="B389" s="72"/>
      <c r="C389" s="21"/>
      <c r="D389" s="22"/>
      <c r="E389" s="22"/>
      <c r="F389" s="23"/>
      <c r="G389" s="24"/>
    </row>
    <row r="390" spans="1:7" x14ac:dyDescent="0.2">
      <c r="A390" s="75"/>
      <c r="B390" s="72"/>
      <c r="C390" s="21"/>
      <c r="D390" s="22"/>
      <c r="E390" s="22"/>
      <c r="F390" s="23"/>
      <c r="G390" s="24"/>
    </row>
    <row r="391" spans="1:7" x14ac:dyDescent="0.2">
      <c r="A391" s="75"/>
      <c r="B391" s="72"/>
      <c r="C391" s="21"/>
      <c r="D391" s="22"/>
      <c r="E391" s="22"/>
      <c r="F391" s="23"/>
      <c r="G391" s="24"/>
    </row>
    <row r="392" spans="1:7" x14ac:dyDescent="0.2">
      <c r="A392" s="75"/>
      <c r="B392" s="72"/>
      <c r="C392" s="21"/>
      <c r="D392" s="22"/>
      <c r="E392" s="22"/>
      <c r="F392" s="23"/>
      <c r="G392" s="24"/>
    </row>
    <row r="393" spans="1:7" x14ac:dyDescent="0.2">
      <c r="A393" s="75"/>
      <c r="B393" s="72"/>
      <c r="C393" s="21"/>
      <c r="D393" s="22"/>
      <c r="E393" s="22"/>
      <c r="F393" s="23"/>
      <c r="G393" s="24"/>
    </row>
    <row r="394" spans="1:7" x14ac:dyDescent="0.2">
      <c r="A394" s="75"/>
      <c r="B394" s="72"/>
      <c r="C394" s="21"/>
      <c r="D394" s="22"/>
      <c r="E394" s="22"/>
      <c r="F394" s="23"/>
      <c r="G394" s="24"/>
    </row>
    <row r="395" spans="1:7" x14ac:dyDescent="0.2">
      <c r="A395" s="75"/>
      <c r="B395" s="72"/>
      <c r="C395" s="21"/>
      <c r="D395" s="22"/>
      <c r="E395" s="22"/>
      <c r="F395" s="23"/>
      <c r="G395" s="24"/>
    </row>
    <row r="396" spans="1:7" x14ac:dyDescent="0.2">
      <c r="A396" s="75"/>
      <c r="B396" s="72"/>
      <c r="C396" s="21"/>
      <c r="D396" s="22"/>
      <c r="E396" s="22"/>
      <c r="F396" s="23"/>
      <c r="G396" s="24"/>
    </row>
    <row r="397" spans="1:7" x14ac:dyDescent="0.2">
      <c r="A397" s="75"/>
      <c r="B397" s="72"/>
      <c r="C397" s="21"/>
      <c r="D397" s="22"/>
      <c r="E397" s="22"/>
      <c r="F397" s="23"/>
      <c r="G397" s="24"/>
    </row>
    <row r="398" spans="1:7" x14ac:dyDescent="0.2">
      <c r="A398" s="75"/>
      <c r="B398" s="72"/>
      <c r="C398" s="21"/>
      <c r="D398" s="22"/>
      <c r="E398" s="22"/>
      <c r="F398" s="23"/>
      <c r="G398" s="24"/>
    </row>
    <row r="399" spans="1:7" x14ac:dyDescent="0.2">
      <c r="A399" s="75"/>
      <c r="B399" s="72"/>
      <c r="C399" s="21"/>
      <c r="D399" s="22"/>
      <c r="E399" s="22"/>
      <c r="F399" s="23"/>
      <c r="G399" s="24"/>
    </row>
    <row r="400" spans="1:7" x14ac:dyDescent="0.2">
      <c r="A400" s="75"/>
      <c r="B400" s="72"/>
      <c r="C400" s="21"/>
      <c r="D400" s="22"/>
      <c r="E400" s="22"/>
      <c r="F400" s="23"/>
      <c r="G400" s="24"/>
    </row>
    <row r="401" spans="1:7" x14ac:dyDescent="0.2">
      <c r="A401" s="75"/>
      <c r="B401" s="72"/>
      <c r="C401" s="21"/>
      <c r="D401" s="22"/>
      <c r="E401" s="22"/>
      <c r="F401" s="23"/>
      <c r="G401" s="24"/>
    </row>
    <row r="402" spans="1:7" x14ac:dyDescent="0.2">
      <c r="A402" s="75"/>
      <c r="B402" s="72"/>
      <c r="C402" s="21"/>
      <c r="D402" s="22"/>
      <c r="E402" s="22"/>
      <c r="F402" s="23"/>
      <c r="G402" s="24"/>
    </row>
    <row r="403" spans="1:7" x14ac:dyDescent="0.2">
      <c r="A403" s="75"/>
      <c r="B403" s="72"/>
      <c r="C403" s="21"/>
      <c r="D403" s="22"/>
      <c r="E403" s="22"/>
      <c r="F403" s="23"/>
      <c r="G403" s="24"/>
    </row>
    <row r="404" spans="1:7" x14ac:dyDescent="0.2">
      <c r="A404" s="75"/>
      <c r="B404" s="72"/>
      <c r="C404" s="21"/>
      <c r="D404" s="22"/>
      <c r="E404" s="22"/>
      <c r="F404" s="23"/>
      <c r="G404" s="24"/>
    </row>
    <row r="405" spans="1:7" x14ac:dyDescent="0.2">
      <c r="A405" s="75"/>
      <c r="B405" s="72"/>
      <c r="C405" s="21"/>
      <c r="D405" s="22"/>
      <c r="E405" s="22"/>
      <c r="F405" s="23"/>
      <c r="G405" s="24"/>
    </row>
    <row r="406" spans="1:7" x14ac:dyDescent="0.2">
      <c r="A406" s="75"/>
      <c r="B406" s="72"/>
      <c r="C406" s="21"/>
      <c r="D406" s="22"/>
      <c r="E406" s="22"/>
      <c r="F406" s="23"/>
      <c r="G406" s="24"/>
    </row>
    <row r="407" spans="1:7" x14ac:dyDescent="0.2">
      <c r="A407" s="75"/>
      <c r="B407" s="72"/>
      <c r="C407" s="21"/>
      <c r="D407" s="22"/>
      <c r="E407" s="22"/>
      <c r="F407" s="23"/>
      <c r="G407" s="24"/>
    </row>
    <row r="408" spans="1:7" x14ac:dyDescent="0.2">
      <c r="A408" s="75"/>
      <c r="B408" s="72"/>
      <c r="C408" s="21"/>
      <c r="D408" s="22"/>
      <c r="E408" s="22"/>
      <c r="F408" s="23"/>
      <c r="G408" s="24"/>
    </row>
    <row r="409" spans="1:7" x14ac:dyDescent="0.2">
      <c r="A409" s="75"/>
      <c r="B409" s="72"/>
      <c r="C409" s="21"/>
      <c r="D409" s="22"/>
      <c r="E409" s="22"/>
      <c r="F409" s="23"/>
      <c r="G409" s="24"/>
    </row>
    <row r="410" spans="1:7" x14ac:dyDescent="0.2">
      <c r="A410" s="75"/>
      <c r="B410" s="72"/>
      <c r="C410" s="21"/>
      <c r="D410" s="22"/>
      <c r="E410" s="22"/>
      <c r="F410" s="23"/>
      <c r="G410" s="24"/>
    </row>
    <row r="411" spans="1:7" x14ac:dyDescent="0.2">
      <c r="A411" s="75"/>
      <c r="B411" s="72"/>
      <c r="C411" s="21"/>
      <c r="D411" s="22"/>
      <c r="E411" s="22"/>
      <c r="F411" s="23"/>
      <c r="G411" s="24"/>
    </row>
    <row r="412" spans="1:7" x14ac:dyDescent="0.2">
      <c r="A412" s="75"/>
      <c r="B412" s="72"/>
      <c r="C412" s="21"/>
      <c r="D412" s="22"/>
      <c r="E412" s="22"/>
      <c r="F412" s="23"/>
      <c r="G412" s="24"/>
    </row>
    <row r="413" spans="1:7" x14ac:dyDescent="0.2">
      <c r="A413" s="75"/>
      <c r="B413" s="72"/>
      <c r="C413" s="21"/>
      <c r="D413" s="22"/>
      <c r="E413" s="22"/>
      <c r="F413" s="23"/>
      <c r="G413" s="24"/>
    </row>
    <row r="414" spans="1:7" x14ac:dyDescent="0.2">
      <c r="A414" s="75"/>
      <c r="B414" s="72"/>
      <c r="C414" s="21"/>
      <c r="D414" s="22"/>
      <c r="E414" s="22"/>
      <c r="F414" s="23"/>
      <c r="G414" s="24"/>
    </row>
    <row r="415" spans="1:7" x14ac:dyDescent="0.2">
      <c r="A415" s="75"/>
      <c r="B415" s="72"/>
      <c r="C415" s="21"/>
      <c r="D415" s="22"/>
      <c r="E415" s="22"/>
      <c r="F415" s="23"/>
      <c r="G415" s="24"/>
    </row>
    <row r="416" spans="1:7" x14ac:dyDescent="0.2">
      <c r="A416" s="75"/>
      <c r="B416" s="72"/>
      <c r="C416" s="21"/>
      <c r="D416" s="22"/>
      <c r="E416" s="22"/>
      <c r="F416" s="23"/>
      <c r="G416" s="24"/>
    </row>
    <row r="417" spans="1:7" x14ac:dyDescent="0.2">
      <c r="A417" s="75"/>
      <c r="B417" s="72"/>
      <c r="C417" s="21"/>
      <c r="D417" s="22"/>
      <c r="E417" s="22"/>
      <c r="F417" s="23"/>
      <c r="G417" s="24"/>
    </row>
    <row r="418" spans="1:7" x14ac:dyDescent="0.2">
      <c r="A418" s="75"/>
      <c r="B418" s="72"/>
      <c r="C418" s="21"/>
      <c r="D418" s="22"/>
      <c r="E418" s="22"/>
      <c r="F418" s="23"/>
      <c r="G418" s="24"/>
    </row>
    <row r="419" spans="1:7" x14ac:dyDescent="0.2">
      <c r="A419" s="75"/>
      <c r="B419" s="72"/>
      <c r="C419" s="21"/>
      <c r="D419" s="22"/>
      <c r="E419" s="22"/>
      <c r="F419" s="23"/>
      <c r="G419" s="24"/>
    </row>
    <row r="420" spans="1:7" x14ac:dyDescent="0.2">
      <c r="A420" s="75"/>
      <c r="B420" s="72"/>
      <c r="C420" s="21"/>
      <c r="D420" s="22"/>
      <c r="E420" s="22"/>
      <c r="F420" s="23"/>
      <c r="G420" s="24"/>
    </row>
    <row r="421" spans="1:7" x14ac:dyDescent="0.2">
      <c r="A421" s="75"/>
      <c r="B421" s="72"/>
      <c r="C421" s="21"/>
      <c r="D421" s="22"/>
      <c r="E421" s="22"/>
      <c r="F421" s="23"/>
      <c r="G421" s="24"/>
    </row>
    <row r="422" spans="1:7" x14ac:dyDescent="0.2">
      <c r="A422" s="75"/>
      <c r="B422" s="72"/>
      <c r="C422" s="21"/>
      <c r="D422" s="22"/>
      <c r="E422" s="22"/>
      <c r="F422" s="23"/>
      <c r="G422" s="24"/>
    </row>
    <row r="423" spans="1:7" x14ac:dyDescent="0.2">
      <c r="A423" s="75"/>
      <c r="B423" s="72"/>
      <c r="C423" s="21"/>
      <c r="D423" s="22"/>
      <c r="E423" s="22"/>
      <c r="F423" s="23"/>
      <c r="G423" s="24"/>
    </row>
    <row r="424" spans="1:7" x14ac:dyDescent="0.2">
      <c r="A424" s="75"/>
      <c r="B424" s="72"/>
      <c r="C424" s="21"/>
      <c r="D424" s="22"/>
      <c r="E424" s="22"/>
      <c r="F424" s="23"/>
      <c r="G424" s="24"/>
    </row>
    <row r="425" spans="1:7" x14ac:dyDescent="0.2">
      <c r="A425" s="75"/>
      <c r="B425" s="72"/>
      <c r="C425" s="21"/>
      <c r="D425" s="22"/>
      <c r="E425" s="22"/>
      <c r="F425" s="23"/>
      <c r="G425" s="24"/>
    </row>
    <row r="426" spans="1:7" x14ac:dyDescent="0.2">
      <c r="A426" s="75"/>
      <c r="B426" s="72"/>
      <c r="C426" s="21"/>
      <c r="D426" s="22"/>
      <c r="E426" s="22"/>
      <c r="F426" s="23"/>
      <c r="G426" s="24"/>
    </row>
    <row r="427" spans="1:7" x14ac:dyDescent="0.2">
      <c r="A427" s="75"/>
      <c r="B427" s="72"/>
      <c r="C427" s="21"/>
      <c r="D427" s="22"/>
      <c r="E427" s="22"/>
      <c r="F427" s="23"/>
      <c r="G427" s="24"/>
    </row>
    <row r="428" spans="1:7" x14ac:dyDescent="0.2">
      <c r="A428" s="75"/>
      <c r="B428" s="72"/>
      <c r="C428" s="21"/>
      <c r="D428" s="22"/>
      <c r="E428" s="22"/>
      <c r="F428" s="23"/>
      <c r="G428" s="24"/>
    </row>
    <row r="429" spans="1:7" x14ac:dyDescent="0.2">
      <c r="A429" s="75"/>
      <c r="B429" s="72"/>
      <c r="C429" s="21"/>
      <c r="D429" s="22"/>
      <c r="E429" s="22"/>
      <c r="F429" s="23"/>
      <c r="G429" s="24"/>
    </row>
    <row r="430" spans="1:7" x14ac:dyDescent="0.2">
      <c r="A430" s="75"/>
      <c r="B430" s="72"/>
      <c r="C430" s="21"/>
      <c r="D430" s="22"/>
      <c r="E430" s="22"/>
      <c r="F430" s="23"/>
      <c r="G430" s="24"/>
    </row>
    <row r="431" spans="1:7" x14ac:dyDescent="0.2">
      <c r="A431" s="75"/>
      <c r="B431" s="72"/>
      <c r="C431" s="21"/>
      <c r="D431" s="22"/>
      <c r="E431" s="22"/>
      <c r="F431" s="23"/>
      <c r="G431" s="24"/>
    </row>
    <row r="432" spans="1:7" x14ac:dyDescent="0.2">
      <c r="A432" s="75"/>
      <c r="B432" s="72"/>
      <c r="C432" s="21"/>
      <c r="D432" s="22"/>
      <c r="E432" s="22"/>
      <c r="F432" s="23"/>
      <c r="G432" s="24"/>
    </row>
    <row r="433" spans="1:7" x14ac:dyDescent="0.2">
      <c r="A433" s="75"/>
      <c r="B433" s="72"/>
      <c r="C433" s="21"/>
      <c r="D433" s="22"/>
      <c r="E433" s="22"/>
      <c r="F433" s="23"/>
      <c r="G433" s="24"/>
    </row>
    <row r="434" spans="1:7" x14ac:dyDescent="0.2">
      <c r="A434" s="75"/>
      <c r="B434" s="72"/>
      <c r="C434" s="21"/>
      <c r="D434" s="22"/>
      <c r="E434" s="22"/>
      <c r="F434" s="23"/>
      <c r="G434" s="24"/>
    </row>
    <row r="435" spans="1:7" x14ac:dyDescent="0.2">
      <c r="A435" s="75"/>
      <c r="B435" s="72"/>
      <c r="C435" s="21"/>
      <c r="D435" s="22"/>
      <c r="E435" s="22"/>
      <c r="F435" s="23"/>
      <c r="G435" s="24"/>
    </row>
    <row r="436" spans="1:7" x14ac:dyDescent="0.2">
      <c r="A436" s="75"/>
      <c r="B436" s="72"/>
      <c r="C436" s="21"/>
      <c r="D436" s="22"/>
      <c r="E436" s="22"/>
      <c r="F436" s="23"/>
      <c r="G436" s="24"/>
    </row>
    <row r="437" spans="1:7" x14ac:dyDescent="0.2">
      <c r="A437" s="75"/>
      <c r="B437" s="72"/>
      <c r="C437" s="21"/>
      <c r="D437" s="22"/>
      <c r="E437" s="22"/>
      <c r="F437" s="23"/>
      <c r="G437" s="24"/>
    </row>
    <row r="438" spans="1:7" x14ac:dyDescent="0.2">
      <c r="A438" s="75"/>
      <c r="B438" s="72"/>
      <c r="C438" s="21"/>
      <c r="D438" s="22"/>
      <c r="E438" s="22"/>
      <c r="F438" s="23"/>
      <c r="G438" s="24"/>
    </row>
    <row r="439" spans="1:7" x14ac:dyDescent="0.2">
      <c r="A439" s="75"/>
      <c r="B439" s="72"/>
      <c r="C439" s="21"/>
      <c r="D439" s="22"/>
      <c r="E439" s="22"/>
      <c r="F439" s="23"/>
      <c r="G439" s="24"/>
    </row>
    <row r="440" spans="1:7" x14ac:dyDescent="0.2">
      <c r="A440" s="75"/>
      <c r="B440" s="72"/>
      <c r="C440" s="21"/>
      <c r="D440" s="22"/>
      <c r="E440" s="22"/>
      <c r="F440" s="23"/>
      <c r="G440" s="24"/>
    </row>
    <row r="441" spans="1:7" x14ac:dyDescent="0.2">
      <c r="A441" s="75"/>
      <c r="B441" s="72"/>
      <c r="C441" s="21"/>
      <c r="D441" s="22"/>
      <c r="E441" s="22"/>
      <c r="F441" s="23"/>
      <c r="G441" s="24"/>
    </row>
    <row r="442" spans="1:7" x14ac:dyDescent="0.2">
      <c r="A442" s="75"/>
      <c r="B442" s="72"/>
      <c r="C442" s="21"/>
      <c r="D442" s="22"/>
      <c r="E442" s="22"/>
      <c r="F442" s="23"/>
      <c r="G442" s="24"/>
    </row>
    <row r="443" spans="1:7" x14ac:dyDescent="0.2">
      <c r="A443" s="75"/>
      <c r="B443" s="72"/>
      <c r="C443" s="21"/>
      <c r="D443" s="22"/>
      <c r="E443" s="22"/>
      <c r="F443" s="23"/>
      <c r="G443" s="24"/>
    </row>
    <row r="444" spans="1:7" x14ac:dyDescent="0.2">
      <c r="A444" s="75"/>
      <c r="B444" s="72"/>
      <c r="C444" s="21"/>
      <c r="D444" s="22"/>
      <c r="E444" s="22"/>
      <c r="F444" s="23"/>
      <c r="G444" s="24"/>
    </row>
    <row r="445" spans="1:7" x14ac:dyDescent="0.2">
      <c r="A445" s="75"/>
      <c r="B445" s="72"/>
      <c r="C445" s="21"/>
      <c r="D445" s="22"/>
      <c r="E445" s="22"/>
      <c r="F445" s="23"/>
      <c r="G445" s="24"/>
    </row>
    <row r="446" spans="1:7" x14ac:dyDescent="0.2">
      <c r="A446" s="75"/>
      <c r="B446" s="72"/>
      <c r="C446" s="21"/>
      <c r="D446" s="22"/>
      <c r="E446" s="22"/>
      <c r="F446" s="23"/>
      <c r="G446" s="24"/>
    </row>
    <row r="447" spans="1:7" x14ac:dyDescent="0.2">
      <c r="A447" s="75"/>
      <c r="B447" s="72"/>
      <c r="C447" s="21"/>
      <c r="D447" s="22"/>
      <c r="E447" s="22"/>
      <c r="F447" s="23"/>
      <c r="G447" s="24"/>
    </row>
    <row r="448" spans="1:7" x14ac:dyDescent="0.2">
      <c r="A448" s="75"/>
      <c r="B448" s="72"/>
      <c r="C448" s="21"/>
      <c r="D448" s="22"/>
      <c r="E448" s="22"/>
      <c r="F448" s="23"/>
      <c r="G448" s="24"/>
    </row>
    <row r="449" spans="1:7" x14ac:dyDescent="0.2">
      <c r="A449" s="75"/>
      <c r="B449" s="72"/>
      <c r="C449" s="21"/>
      <c r="D449" s="22"/>
      <c r="E449" s="22"/>
      <c r="F449" s="23"/>
      <c r="G449" s="24"/>
    </row>
    <row r="450" spans="1:7" x14ac:dyDescent="0.2">
      <c r="A450" s="75"/>
      <c r="B450" s="72"/>
      <c r="C450" s="21"/>
      <c r="D450" s="22"/>
      <c r="E450" s="22"/>
      <c r="F450" s="23"/>
      <c r="G450" s="24"/>
    </row>
    <row r="451" spans="1:7" x14ac:dyDescent="0.2">
      <c r="A451" s="75"/>
      <c r="B451" s="72"/>
      <c r="C451" s="21"/>
      <c r="D451" s="22"/>
      <c r="E451" s="22"/>
      <c r="F451" s="23"/>
      <c r="G451" s="24"/>
    </row>
    <row r="452" spans="1:7" x14ac:dyDescent="0.2">
      <c r="A452" s="75"/>
      <c r="B452" s="72"/>
      <c r="C452" s="21"/>
      <c r="D452" s="22"/>
      <c r="E452" s="22"/>
      <c r="F452" s="23"/>
      <c r="G452" s="24"/>
    </row>
    <row r="453" spans="1:7" x14ac:dyDescent="0.2">
      <c r="A453" s="75"/>
      <c r="B453" s="72"/>
      <c r="C453" s="21"/>
      <c r="D453" s="22"/>
      <c r="E453" s="22"/>
      <c r="F453" s="23"/>
      <c r="G453" s="24"/>
    </row>
    <row r="454" spans="1:7" x14ac:dyDescent="0.2">
      <c r="A454" s="75"/>
      <c r="B454" s="72"/>
      <c r="C454" s="21"/>
      <c r="D454" s="22"/>
      <c r="E454" s="22"/>
      <c r="F454" s="23"/>
      <c r="G454" s="24"/>
    </row>
    <row r="455" spans="1:7" x14ac:dyDescent="0.2">
      <c r="A455" s="75"/>
      <c r="B455" s="72"/>
      <c r="C455" s="21"/>
      <c r="D455" s="22"/>
      <c r="E455" s="22"/>
      <c r="F455" s="23"/>
      <c r="G455" s="24"/>
    </row>
    <row r="456" spans="1:7" x14ac:dyDescent="0.2">
      <c r="A456" s="75"/>
      <c r="B456" s="72"/>
      <c r="C456" s="21"/>
      <c r="D456" s="22"/>
      <c r="E456" s="22"/>
      <c r="F456" s="23"/>
      <c r="G456" s="24"/>
    </row>
    <row r="457" spans="1:7" x14ac:dyDescent="0.2">
      <c r="A457" s="75"/>
      <c r="B457" s="72"/>
      <c r="C457" s="21"/>
      <c r="D457" s="22"/>
      <c r="E457" s="22"/>
      <c r="F457" s="23"/>
      <c r="G457" s="24"/>
    </row>
    <row r="458" spans="1:7" x14ac:dyDescent="0.2">
      <c r="A458" s="75"/>
      <c r="B458" s="72"/>
      <c r="C458" s="21"/>
      <c r="D458" s="22"/>
      <c r="E458" s="22"/>
      <c r="F458" s="23"/>
      <c r="G458" s="24"/>
    </row>
    <row r="459" spans="1:7" x14ac:dyDescent="0.2">
      <c r="A459" s="75"/>
      <c r="B459" s="72"/>
      <c r="C459" s="21"/>
      <c r="D459" s="22"/>
      <c r="E459" s="22"/>
      <c r="F459" s="23"/>
      <c r="G459" s="24"/>
    </row>
    <row r="460" spans="1:7" x14ac:dyDescent="0.2">
      <c r="A460" s="75"/>
      <c r="B460" s="72"/>
      <c r="C460" s="21"/>
      <c r="D460" s="22"/>
      <c r="E460" s="22"/>
      <c r="F460" s="23"/>
      <c r="G460" s="24"/>
    </row>
    <row r="461" spans="1:7" x14ac:dyDescent="0.2">
      <c r="A461" s="75"/>
      <c r="B461" s="72"/>
      <c r="C461" s="21"/>
      <c r="D461" s="22"/>
      <c r="E461" s="22"/>
      <c r="F461" s="23"/>
      <c r="G461" s="24"/>
    </row>
    <row r="462" spans="1:7" x14ac:dyDescent="0.2">
      <c r="A462" s="75"/>
      <c r="B462" s="72"/>
      <c r="C462" s="21"/>
      <c r="D462" s="22"/>
      <c r="E462" s="22"/>
      <c r="F462" s="23"/>
      <c r="G462" s="24"/>
    </row>
    <row r="463" spans="1:7" x14ac:dyDescent="0.2">
      <c r="A463" s="75"/>
      <c r="B463" s="72"/>
      <c r="C463" s="21"/>
      <c r="D463" s="22"/>
      <c r="E463" s="22"/>
      <c r="F463" s="23"/>
      <c r="G463" s="24"/>
    </row>
    <row r="464" spans="1:7" x14ac:dyDescent="0.2">
      <c r="A464" s="75"/>
      <c r="B464" s="72"/>
      <c r="C464" s="21"/>
      <c r="D464" s="22"/>
      <c r="E464" s="22"/>
      <c r="F464" s="23"/>
      <c r="G464" s="24"/>
    </row>
    <row r="465" spans="1:7" x14ac:dyDescent="0.2">
      <c r="A465" s="75"/>
      <c r="B465" s="72"/>
      <c r="C465" s="21"/>
      <c r="D465" s="22"/>
      <c r="E465" s="22"/>
      <c r="F465" s="23"/>
      <c r="G465" s="24"/>
    </row>
    <row r="466" spans="1:7" x14ac:dyDescent="0.2">
      <c r="A466" s="75"/>
      <c r="B466" s="72"/>
      <c r="C466" s="21"/>
      <c r="D466" s="22"/>
      <c r="E466" s="22"/>
      <c r="F466" s="23"/>
      <c r="G466" s="24"/>
    </row>
    <row r="467" spans="1:7" x14ac:dyDescent="0.2">
      <c r="A467" s="75"/>
      <c r="B467" s="72"/>
      <c r="C467" s="21"/>
      <c r="D467" s="22"/>
      <c r="E467" s="22"/>
      <c r="F467" s="23"/>
      <c r="G467" s="24"/>
    </row>
    <row r="468" spans="1:7" x14ac:dyDescent="0.2">
      <c r="A468" s="75"/>
      <c r="B468" s="72"/>
      <c r="C468" s="21"/>
      <c r="D468" s="22"/>
      <c r="E468" s="22"/>
      <c r="F468" s="23"/>
      <c r="G468" s="24"/>
    </row>
    <row r="469" spans="1:7" x14ac:dyDescent="0.2">
      <c r="A469" s="75"/>
      <c r="B469" s="72"/>
      <c r="C469" s="21"/>
      <c r="D469" s="22"/>
      <c r="E469" s="22"/>
      <c r="F469" s="23"/>
      <c r="G469" s="24"/>
    </row>
    <row r="470" spans="1:7" x14ac:dyDescent="0.2">
      <c r="A470" s="75"/>
      <c r="B470" s="72"/>
      <c r="C470" s="21"/>
      <c r="D470" s="22"/>
      <c r="E470" s="22"/>
      <c r="F470" s="23"/>
      <c r="G470" s="24"/>
    </row>
    <row r="471" spans="1:7" x14ac:dyDescent="0.2">
      <c r="A471" s="75"/>
      <c r="B471" s="72"/>
      <c r="C471" s="21"/>
      <c r="D471" s="22"/>
      <c r="E471" s="22"/>
      <c r="F471" s="23"/>
      <c r="G471" s="24"/>
    </row>
    <row r="472" spans="1:7" x14ac:dyDescent="0.2">
      <c r="A472" s="75"/>
      <c r="B472" s="72"/>
      <c r="C472" s="21"/>
      <c r="D472" s="22"/>
      <c r="E472" s="22"/>
      <c r="F472" s="23"/>
      <c r="G472" s="24"/>
    </row>
    <row r="473" spans="1:7" x14ac:dyDescent="0.2">
      <c r="A473" s="75"/>
      <c r="B473" s="72"/>
      <c r="C473" s="21"/>
      <c r="D473" s="22"/>
      <c r="E473" s="22"/>
      <c r="F473" s="23"/>
      <c r="G473" s="24"/>
    </row>
    <row r="474" spans="1:7" x14ac:dyDescent="0.2">
      <c r="A474" s="75"/>
      <c r="B474" s="72"/>
      <c r="C474" s="21"/>
      <c r="D474" s="22"/>
      <c r="E474" s="22"/>
      <c r="F474" s="23"/>
      <c r="G474" s="24"/>
    </row>
    <row r="475" spans="1:7" x14ac:dyDescent="0.2">
      <c r="A475" s="75"/>
      <c r="B475" s="72"/>
      <c r="C475" s="21"/>
      <c r="D475" s="22"/>
      <c r="E475" s="22"/>
      <c r="F475" s="23"/>
      <c r="G475" s="24"/>
    </row>
    <row r="476" spans="1:7" x14ac:dyDescent="0.2">
      <c r="A476" s="75"/>
      <c r="B476" s="72"/>
      <c r="C476" s="21"/>
      <c r="D476" s="22"/>
      <c r="E476" s="22"/>
      <c r="F476" s="23"/>
      <c r="G476" s="24"/>
    </row>
    <row r="477" spans="1:7" x14ac:dyDescent="0.2">
      <c r="A477" s="75"/>
      <c r="B477" s="72"/>
      <c r="C477" s="21"/>
      <c r="D477" s="22"/>
      <c r="E477" s="22"/>
      <c r="F477" s="23"/>
      <c r="G477" s="24"/>
    </row>
    <row r="478" spans="1:7" x14ac:dyDescent="0.2">
      <c r="A478" s="75"/>
      <c r="B478" s="72"/>
      <c r="C478" s="21"/>
      <c r="D478" s="22"/>
      <c r="E478" s="22"/>
      <c r="F478" s="23"/>
      <c r="G478" s="24"/>
    </row>
    <row r="479" spans="1:7" x14ac:dyDescent="0.2">
      <c r="A479" s="75"/>
      <c r="B479" s="72"/>
      <c r="C479" s="21"/>
      <c r="D479" s="22"/>
      <c r="E479" s="22"/>
      <c r="F479" s="23"/>
      <c r="G479" s="24"/>
    </row>
    <row r="480" spans="1:7" x14ac:dyDescent="0.2">
      <c r="A480" s="75"/>
      <c r="B480" s="72"/>
      <c r="C480" s="21"/>
      <c r="D480" s="22"/>
      <c r="E480" s="22"/>
      <c r="F480" s="23"/>
      <c r="G480" s="24"/>
    </row>
    <row r="481" spans="1:7" x14ac:dyDescent="0.2">
      <c r="A481" s="75"/>
      <c r="B481" s="72"/>
      <c r="C481" s="21"/>
      <c r="D481" s="22"/>
      <c r="E481" s="22"/>
      <c r="F481" s="23"/>
      <c r="G481" s="24"/>
    </row>
    <row r="482" spans="1:7" x14ac:dyDescent="0.2">
      <c r="A482" s="75"/>
      <c r="B482" s="72"/>
      <c r="C482" s="21"/>
      <c r="D482" s="22"/>
      <c r="E482" s="22"/>
      <c r="F482" s="23"/>
      <c r="G482" s="24"/>
    </row>
    <row r="483" spans="1:7" x14ac:dyDescent="0.2">
      <c r="A483" s="75"/>
      <c r="B483" s="72"/>
      <c r="C483" s="21"/>
      <c r="D483" s="22"/>
      <c r="E483" s="22"/>
      <c r="F483" s="23"/>
      <c r="G483" s="24"/>
    </row>
    <row r="484" spans="1:7" x14ac:dyDescent="0.2">
      <c r="A484" s="75"/>
      <c r="B484" s="72"/>
      <c r="C484" s="21"/>
      <c r="D484" s="22"/>
      <c r="E484" s="22"/>
      <c r="F484" s="23"/>
      <c r="G484" s="24"/>
    </row>
    <row r="485" spans="1:7" x14ac:dyDescent="0.2">
      <c r="A485" s="75"/>
      <c r="B485" s="72"/>
      <c r="C485" s="21"/>
      <c r="D485" s="22"/>
      <c r="E485" s="22"/>
      <c r="F485" s="23"/>
      <c r="G485" s="24"/>
    </row>
    <row r="486" spans="1:7" x14ac:dyDescent="0.2">
      <c r="A486" s="75"/>
      <c r="B486" s="72"/>
      <c r="C486" s="21"/>
      <c r="D486" s="22"/>
      <c r="E486" s="22"/>
      <c r="F486" s="23"/>
      <c r="G486" s="24"/>
    </row>
    <row r="487" spans="1:7" x14ac:dyDescent="0.2">
      <c r="A487" s="75"/>
      <c r="B487" s="72"/>
      <c r="C487" s="21"/>
      <c r="D487" s="22"/>
      <c r="E487" s="22"/>
      <c r="F487" s="23"/>
      <c r="G487" s="24"/>
    </row>
    <row r="488" spans="1:7" x14ac:dyDescent="0.2">
      <c r="A488" s="75"/>
      <c r="B488" s="72"/>
      <c r="C488" s="21"/>
      <c r="D488" s="22"/>
      <c r="E488" s="22"/>
      <c r="F488" s="23"/>
      <c r="G488" s="24"/>
    </row>
    <row r="489" spans="1:7" x14ac:dyDescent="0.2">
      <c r="A489" s="75"/>
      <c r="B489" s="72"/>
      <c r="C489" s="21"/>
      <c r="D489" s="22"/>
      <c r="E489" s="22"/>
      <c r="F489" s="23"/>
      <c r="G489" s="24"/>
    </row>
    <row r="490" spans="1:7" x14ac:dyDescent="0.2">
      <c r="A490" s="75"/>
      <c r="B490" s="72"/>
      <c r="C490" s="21"/>
      <c r="D490" s="22"/>
      <c r="E490" s="22"/>
      <c r="F490" s="23"/>
      <c r="G490" s="24"/>
    </row>
    <row r="491" spans="1:7" x14ac:dyDescent="0.2">
      <c r="A491" s="75"/>
      <c r="B491" s="72"/>
      <c r="C491" s="21"/>
      <c r="D491" s="22"/>
      <c r="E491" s="22"/>
      <c r="F491" s="23"/>
      <c r="G491" s="24"/>
    </row>
    <row r="492" spans="1:7" x14ac:dyDescent="0.2">
      <c r="A492" s="75"/>
      <c r="B492" s="72"/>
      <c r="C492" s="21"/>
      <c r="D492" s="22"/>
      <c r="E492" s="22"/>
      <c r="F492" s="23"/>
      <c r="G492" s="24"/>
    </row>
    <row r="493" spans="1:7" x14ac:dyDescent="0.2">
      <c r="A493" s="75"/>
      <c r="B493" s="72"/>
      <c r="C493" s="21"/>
      <c r="D493" s="22"/>
      <c r="E493" s="22"/>
      <c r="F493" s="23"/>
      <c r="G493" s="24"/>
    </row>
    <row r="494" spans="1:7" x14ac:dyDescent="0.2">
      <c r="A494" s="75"/>
      <c r="B494" s="72"/>
      <c r="C494" s="21"/>
      <c r="D494" s="22"/>
      <c r="E494" s="22"/>
      <c r="F494" s="23"/>
      <c r="G494" s="24"/>
    </row>
    <row r="495" spans="1:7" x14ac:dyDescent="0.2">
      <c r="A495" s="75"/>
      <c r="B495" s="72"/>
      <c r="C495" s="21"/>
      <c r="D495" s="22"/>
      <c r="E495" s="22"/>
      <c r="F495" s="23"/>
      <c r="G495" s="24"/>
    </row>
    <row r="496" spans="1:7" x14ac:dyDescent="0.2">
      <c r="A496" s="75"/>
      <c r="B496" s="72"/>
      <c r="C496" s="21"/>
      <c r="D496" s="22"/>
      <c r="E496" s="22"/>
      <c r="F496" s="23"/>
      <c r="G496" s="24"/>
    </row>
    <row r="497" spans="1:7" x14ac:dyDescent="0.2">
      <c r="A497" s="75"/>
      <c r="B497" s="72"/>
      <c r="C497" s="21"/>
      <c r="D497" s="22"/>
      <c r="E497" s="22"/>
      <c r="F497" s="23"/>
      <c r="G497" s="24"/>
    </row>
    <row r="498" spans="1:7" x14ac:dyDescent="0.2">
      <c r="A498" s="75"/>
      <c r="B498" s="72"/>
      <c r="C498" s="21"/>
      <c r="D498" s="22"/>
      <c r="E498" s="22"/>
      <c r="F498" s="23"/>
      <c r="G498" s="24"/>
    </row>
    <row r="499" spans="1:7" x14ac:dyDescent="0.2">
      <c r="A499" s="75"/>
      <c r="B499" s="72"/>
      <c r="C499" s="21"/>
      <c r="D499" s="22"/>
      <c r="E499" s="22"/>
      <c r="F499" s="23"/>
      <c r="G499" s="24"/>
    </row>
    <row r="500" spans="1:7" x14ac:dyDescent="0.2">
      <c r="A500" s="75"/>
      <c r="B500" s="72"/>
      <c r="C500" s="21"/>
      <c r="D500" s="22"/>
      <c r="E500" s="22"/>
      <c r="F500" s="23"/>
      <c r="G500" s="24"/>
    </row>
    <row r="501" spans="1:7" x14ac:dyDescent="0.2">
      <c r="A501" s="75"/>
      <c r="B501" s="72"/>
      <c r="C501" s="21"/>
      <c r="D501" s="22"/>
      <c r="E501" s="22"/>
      <c r="F501" s="23"/>
      <c r="G501" s="24"/>
    </row>
    <row r="502" spans="1:7" x14ac:dyDescent="0.2">
      <c r="A502" s="75"/>
      <c r="B502" s="72"/>
      <c r="C502" s="21"/>
      <c r="D502" s="22"/>
      <c r="E502" s="22"/>
      <c r="F502" s="23"/>
      <c r="G502" s="24"/>
    </row>
    <row r="503" spans="1:7" x14ac:dyDescent="0.2">
      <c r="A503" s="75"/>
      <c r="B503" s="72"/>
      <c r="C503" s="21"/>
      <c r="D503" s="22"/>
      <c r="E503" s="22"/>
      <c r="F503" s="23"/>
      <c r="G503" s="24"/>
    </row>
    <row r="504" spans="1:7" x14ac:dyDescent="0.2">
      <c r="A504" s="75"/>
      <c r="B504" s="72"/>
      <c r="C504" s="21"/>
      <c r="D504" s="22"/>
      <c r="E504" s="22"/>
      <c r="F504" s="23"/>
      <c r="G504" s="24"/>
    </row>
    <row r="505" spans="1:7" x14ac:dyDescent="0.2">
      <c r="A505" s="75"/>
      <c r="B505" s="72"/>
      <c r="C505" s="21"/>
      <c r="D505" s="22"/>
      <c r="E505" s="22"/>
      <c r="F505" s="23"/>
      <c r="G505" s="24"/>
    </row>
    <row r="506" spans="1:7" x14ac:dyDescent="0.2">
      <c r="A506" s="75"/>
      <c r="B506" s="72"/>
      <c r="C506" s="21"/>
      <c r="D506" s="22"/>
      <c r="E506" s="22"/>
      <c r="F506" s="23"/>
      <c r="G506" s="24"/>
    </row>
    <row r="507" spans="1:7" x14ac:dyDescent="0.2">
      <c r="A507" s="75"/>
      <c r="B507" s="72"/>
      <c r="C507" s="21"/>
      <c r="D507" s="22"/>
      <c r="E507" s="22"/>
      <c r="F507" s="23"/>
      <c r="G507" s="24"/>
    </row>
    <row r="508" spans="1:7" x14ac:dyDescent="0.2">
      <c r="A508" s="75"/>
      <c r="B508" s="72"/>
      <c r="C508" s="21"/>
      <c r="D508" s="22"/>
      <c r="E508" s="22"/>
      <c r="F508" s="23"/>
      <c r="G508" s="24"/>
    </row>
    <row r="509" spans="1:7" x14ac:dyDescent="0.2">
      <c r="A509" s="75"/>
      <c r="B509" s="72"/>
      <c r="C509" s="21"/>
      <c r="D509" s="22"/>
      <c r="E509" s="22"/>
      <c r="F509" s="23"/>
      <c r="G509" s="24"/>
    </row>
    <row r="510" spans="1:7" x14ac:dyDescent="0.2">
      <c r="A510" s="75"/>
      <c r="B510" s="72"/>
      <c r="C510" s="21"/>
      <c r="D510" s="22"/>
      <c r="E510" s="22"/>
      <c r="F510" s="23"/>
      <c r="G510" s="24"/>
    </row>
    <row r="511" spans="1:7" x14ac:dyDescent="0.2">
      <c r="A511" s="75"/>
      <c r="B511" s="72"/>
      <c r="C511" s="21"/>
      <c r="D511" s="22"/>
      <c r="E511" s="22"/>
      <c r="F511" s="23"/>
      <c r="G511" s="24"/>
    </row>
    <row r="512" spans="1:7" x14ac:dyDescent="0.2">
      <c r="A512" s="75"/>
      <c r="B512" s="72"/>
      <c r="C512" s="21"/>
      <c r="D512" s="22"/>
      <c r="E512" s="22"/>
      <c r="F512" s="23"/>
      <c r="G512" s="24"/>
    </row>
    <row r="513" spans="1:7" x14ac:dyDescent="0.2">
      <c r="A513" s="75"/>
      <c r="B513" s="72"/>
      <c r="C513" s="21"/>
      <c r="D513" s="22"/>
      <c r="E513" s="22"/>
      <c r="F513" s="23"/>
      <c r="G513" s="24"/>
    </row>
    <row r="514" spans="1:7" x14ac:dyDescent="0.2">
      <c r="A514" s="75"/>
      <c r="B514" s="72"/>
      <c r="C514" s="21"/>
      <c r="D514" s="22"/>
      <c r="E514" s="22"/>
      <c r="F514" s="23"/>
      <c r="G514" s="24"/>
    </row>
    <row r="515" spans="1:7" x14ac:dyDescent="0.2">
      <c r="A515" s="75"/>
      <c r="B515" s="72"/>
      <c r="C515" s="21"/>
      <c r="D515" s="22"/>
      <c r="E515" s="22"/>
      <c r="F515" s="23"/>
      <c r="G515" s="24"/>
    </row>
    <row r="516" spans="1:7" x14ac:dyDescent="0.2">
      <c r="A516" s="75"/>
      <c r="B516" s="72"/>
      <c r="C516" s="21"/>
      <c r="D516" s="22"/>
      <c r="E516" s="22"/>
      <c r="F516" s="23"/>
      <c r="G516" s="24"/>
    </row>
    <row r="517" spans="1:7" x14ac:dyDescent="0.2">
      <c r="A517" s="75"/>
      <c r="B517" s="72"/>
      <c r="C517" s="21"/>
      <c r="D517" s="22"/>
      <c r="E517" s="22"/>
      <c r="F517" s="23"/>
      <c r="G517" s="24"/>
    </row>
    <row r="518" spans="1:7" x14ac:dyDescent="0.2">
      <c r="A518" s="75"/>
      <c r="B518" s="72"/>
      <c r="C518" s="21"/>
      <c r="D518" s="22"/>
      <c r="E518" s="22"/>
      <c r="F518" s="23"/>
      <c r="G518" s="24"/>
    </row>
    <row r="519" spans="1:7" x14ac:dyDescent="0.2">
      <c r="A519" s="75"/>
      <c r="B519" s="72"/>
      <c r="C519" s="21"/>
      <c r="D519" s="22"/>
      <c r="E519" s="22"/>
      <c r="F519" s="23"/>
      <c r="G519" s="24"/>
    </row>
    <row r="520" spans="1:7" x14ac:dyDescent="0.2">
      <c r="A520" s="75"/>
      <c r="B520" s="72"/>
      <c r="C520" s="21"/>
      <c r="D520" s="22"/>
      <c r="E520" s="22"/>
      <c r="F520" s="23"/>
      <c r="G520" s="24"/>
    </row>
    <row r="521" spans="1:7" x14ac:dyDescent="0.2">
      <c r="A521" s="75"/>
      <c r="B521" s="72"/>
      <c r="C521" s="21"/>
      <c r="D521" s="22"/>
      <c r="E521" s="22"/>
      <c r="F521" s="23"/>
      <c r="G521" s="24"/>
    </row>
    <row r="522" spans="1:7" x14ac:dyDescent="0.2">
      <c r="A522" s="75"/>
      <c r="B522" s="72"/>
      <c r="C522" s="21"/>
      <c r="D522" s="22"/>
      <c r="E522" s="22"/>
      <c r="F522" s="23"/>
      <c r="G522" s="24"/>
    </row>
    <row r="523" spans="1:7" x14ac:dyDescent="0.2">
      <c r="A523" s="75"/>
      <c r="B523" s="72"/>
      <c r="C523" s="21"/>
      <c r="D523" s="22"/>
      <c r="E523" s="22"/>
      <c r="F523" s="23"/>
      <c r="G523" s="24"/>
    </row>
    <row r="524" spans="1:7" x14ac:dyDescent="0.2">
      <c r="A524" s="75"/>
      <c r="B524" s="72"/>
      <c r="C524" s="21"/>
      <c r="D524" s="22"/>
      <c r="E524" s="22"/>
      <c r="F524" s="23"/>
      <c r="G524" s="24"/>
    </row>
    <row r="525" spans="1:7" x14ac:dyDescent="0.2">
      <c r="A525" s="75"/>
      <c r="B525" s="72"/>
      <c r="C525" s="21"/>
      <c r="D525" s="22"/>
      <c r="E525" s="22"/>
      <c r="F525" s="23"/>
      <c r="G525" s="24"/>
    </row>
    <row r="526" spans="1:7" x14ac:dyDescent="0.2">
      <c r="A526" s="75"/>
      <c r="B526" s="72"/>
      <c r="C526" s="21"/>
      <c r="D526" s="22"/>
      <c r="E526" s="22"/>
      <c r="F526" s="23"/>
      <c r="G526" s="24"/>
    </row>
    <row r="527" spans="1:7" x14ac:dyDescent="0.2">
      <c r="A527" s="75"/>
      <c r="B527" s="72"/>
      <c r="C527" s="21"/>
      <c r="D527" s="22"/>
      <c r="E527" s="22"/>
      <c r="F527" s="23"/>
      <c r="G527" s="24"/>
    </row>
    <row r="528" spans="1:7" x14ac:dyDescent="0.2">
      <c r="A528" s="75"/>
      <c r="B528" s="72"/>
      <c r="C528" s="21"/>
      <c r="D528" s="22"/>
      <c r="E528" s="22"/>
      <c r="F528" s="23"/>
      <c r="G528" s="24"/>
    </row>
    <row r="529" spans="1:7" x14ac:dyDescent="0.2">
      <c r="A529" s="75"/>
      <c r="B529" s="72"/>
      <c r="C529" s="21"/>
      <c r="D529" s="22"/>
      <c r="E529" s="22"/>
      <c r="F529" s="23"/>
      <c r="G529" s="24"/>
    </row>
    <row r="530" spans="1:7" x14ac:dyDescent="0.2">
      <c r="A530" s="75"/>
      <c r="B530" s="72"/>
      <c r="C530" s="21"/>
      <c r="D530" s="22"/>
      <c r="E530" s="22"/>
      <c r="F530" s="23"/>
      <c r="G530" s="24"/>
    </row>
    <row r="531" spans="1:7" x14ac:dyDescent="0.2">
      <c r="A531" s="75"/>
      <c r="B531" s="72"/>
      <c r="C531" s="21"/>
      <c r="D531" s="22"/>
      <c r="E531" s="22"/>
      <c r="F531" s="23"/>
      <c r="G531" s="24"/>
    </row>
    <row r="532" spans="1:7" x14ac:dyDescent="0.2">
      <c r="A532" s="75"/>
      <c r="B532" s="72"/>
      <c r="C532" s="21"/>
      <c r="D532" s="22"/>
      <c r="E532" s="22"/>
      <c r="F532" s="23"/>
      <c r="G532" s="24"/>
    </row>
    <row r="533" spans="1:7" x14ac:dyDescent="0.2">
      <c r="A533" s="75"/>
      <c r="B533" s="72"/>
      <c r="C533" s="21"/>
      <c r="D533" s="22"/>
      <c r="E533" s="22"/>
      <c r="F533" s="23"/>
      <c r="G533" s="24"/>
    </row>
    <row r="534" spans="1:7" x14ac:dyDescent="0.2">
      <c r="A534" s="75"/>
      <c r="B534" s="72"/>
      <c r="C534" s="21"/>
      <c r="D534" s="22"/>
      <c r="E534" s="22"/>
      <c r="F534" s="23"/>
      <c r="G534" s="24"/>
    </row>
    <row r="535" spans="1:7" x14ac:dyDescent="0.2">
      <c r="A535" s="75"/>
      <c r="B535" s="72"/>
      <c r="C535" s="21"/>
      <c r="D535" s="22"/>
      <c r="E535" s="22"/>
      <c r="F535" s="23"/>
      <c r="G535" s="24"/>
    </row>
    <row r="536" spans="1:7" x14ac:dyDescent="0.2">
      <c r="A536" s="75"/>
      <c r="B536" s="72"/>
      <c r="C536" s="21"/>
      <c r="D536" s="22"/>
      <c r="E536" s="22"/>
      <c r="F536" s="23"/>
      <c r="G536" s="24"/>
    </row>
    <row r="537" spans="1:7" x14ac:dyDescent="0.2">
      <c r="A537" s="75"/>
      <c r="B537" s="72"/>
      <c r="C537" s="21"/>
      <c r="D537" s="22"/>
      <c r="E537" s="22"/>
      <c r="F537" s="23"/>
      <c r="G537" s="24"/>
    </row>
    <row r="538" spans="1:7" x14ac:dyDescent="0.2">
      <c r="A538" s="75"/>
      <c r="B538" s="72"/>
      <c r="C538" s="21"/>
      <c r="D538" s="22"/>
      <c r="E538" s="22"/>
      <c r="F538" s="23"/>
      <c r="G538" s="24"/>
    </row>
    <row r="539" spans="1:7" x14ac:dyDescent="0.2">
      <c r="A539" s="75"/>
      <c r="B539" s="72"/>
      <c r="C539" s="21"/>
      <c r="D539" s="22"/>
      <c r="E539" s="22"/>
      <c r="F539" s="23"/>
      <c r="G539" s="24"/>
    </row>
    <row r="540" spans="1:7" x14ac:dyDescent="0.2">
      <c r="A540" s="75"/>
      <c r="B540" s="72"/>
      <c r="C540" s="21"/>
      <c r="D540" s="22"/>
      <c r="E540" s="22"/>
      <c r="F540" s="23"/>
      <c r="G540" s="24"/>
    </row>
    <row r="541" spans="1:7" x14ac:dyDescent="0.2">
      <c r="A541" s="75"/>
      <c r="B541" s="72"/>
      <c r="C541" s="21"/>
      <c r="D541" s="22"/>
      <c r="E541" s="22"/>
      <c r="F541" s="23"/>
      <c r="G541" s="24"/>
    </row>
    <row r="542" spans="1:7" x14ac:dyDescent="0.2">
      <c r="A542" s="75"/>
      <c r="B542" s="72"/>
      <c r="C542" s="21"/>
      <c r="D542" s="22"/>
      <c r="E542" s="22"/>
      <c r="F542" s="23"/>
      <c r="G542" s="24"/>
    </row>
    <row r="543" spans="1:7" x14ac:dyDescent="0.2">
      <c r="A543" s="75"/>
      <c r="B543" s="72"/>
      <c r="C543" s="21"/>
      <c r="D543" s="22"/>
      <c r="E543" s="22"/>
      <c r="F543" s="23"/>
      <c r="G543" s="24"/>
    </row>
    <row r="544" spans="1:7" x14ac:dyDescent="0.2">
      <c r="A544" s="75"/>
      <c r="B544" s="72"/>
      <c r="C544" s="21"/>
      <c r="D544" s="22"/>
      <c r="E544" s="22"/>
      <c r="F544" s="23"/>
      <c r="G544" s="24"/>
    </row>
    <row r="545" spans="1:7" x14ac:dyDescent="0.2">
      <c r="A545" s="75"/>
      <c r="B545" s="72"/>
      <c r="C545" s="21"/>
      <c r="D545" s="22"/>
      <c r="E545" s="22"/>
      <c r="F545" s="23"/>
      <c r="G545" s="24"/>
    </row>
    <row r="546" spans="1:7" x14ac:dyDescent="0.2">
      <c r="A546" s="75"/>
      <c r="B546" s="72"/>
      <c r="C546" s="21"/>
      <c r="D546" s="22"/>
      <c r="E546" s="22"/>
      <c r="F546" s="23"/>
      <c r="G546" s="24"/>
    </row>
    <row r="547" spans="1:7" x14ac:dyDescent="0.2">
      <c r="A547" s="75"/>
      <c r="B547" s="72"/>
      <c r="C547" s="21"/>
      <c r="D547" s="22"/>
      <c r="E547" s="22"/>
      <c r="F547" s="23"/>
      <c r="G547" s="24"/>
    </row>
    <row r="548" spans="1:7" x14ac:dyDescent="0.2">
      <c r="A548" s="75"/>
      <c r="B548" s="72"/>
      <c r="C548" s="21"/>
      <c r="D548" s="22"/>
      <c r="E548" s="22"/>
      <c r="F548" s="23"/>
      <c r="G548" s="24"/>
    </row>
    <row r="549" spans="1:7" x14ac:dyDescent="0.2">
      <c r="A549" s="75"/>
      <c r="B549" s="72"/>
      <c r="C549" s="21"/>
      <c r="D549" s="22"/>
      <c r="E549" s="22"/>
      <c r="F549" s="23"/>
      <c r="G549" s="24"/>
    </row>
    <row r="550" spans="1:7" x14ac:dyDescent="0.2">
      <c r="A550" s="75"/>
      <c r="B550" s="72"/>
      <c r="C550" s="21"/>
      <c r="D550" s="22"/>
      <c r="E550" s="22"/>
      <c r="F550" s="23"/>
      <c r="G550" s="24"/>
    </row>
    <row r="551" spans="1:7" x14ac:dyDescent="0.2">
      <c r="A551" s="75"/>
      <c r="B551" s="72"/>
      <c r="C551" s="21"/>
      <c r="D551" s="22"/>
      <c r="E551" s="22"/>
      <c r="F551" s="23"/>
      <c r="G551" s="24"/>
    </row>
    <row r="552" spans="1:7" x14ac:dyDescent="0.2">
      <c r="A552" s="75"/>
      <c r="B552" s="72"/>
      <c r="C552" s="21"/>
      <c r="D552" s="22"/>
      <c r="E552" s="22"/>
      <c r="F552" s="23"/>
      <c r="G552" s="24"/>
    </row>
    <row r="553" spans="1:7" x14ac:dyDescent="0.2">
      <c r="A553" s="75"/>
      <c r="B553" s="72"/>
      <c r="C553" s="21"/>
      <c r="D553" s="22"/>
      <c r="E553" s="22"/>
      <c r="F553" s="23"/>
      <c r="G553" s="24"/>
    </row>
    <row r="554" spans="1:7" x14ac:dyDescent="0.2">
      <c r="A554" s="75"/>
      <c r="B554" s="72"/>
      <c r="C554" s="21"/>
      <c r="D554" s="22"/>
      <c r="E554" s="22"/>
      <c r="F554" s="23"/>
      <c r="G554" s="24"/>
    </row>
    <row r="555" spans="1:7" x14ac:dyDescent="0.2">
      <c r="A555" s="75"/>
      <c r="B555" s="72"/>
      <c r="C555" s="21"/>
      <c r="D555" s="22"/>
      <c r="E555" s="22"/>
      <c r="F555" s="23"/>
      <c r="G555" s="24"/>
    </row>
    <row r="556" spans="1:7" x14ac:dyDescent="0.2">
      <c r="A556" s="75"/>
      <c r="B556" s="72"/>
      <c r="C556" s="21"/>
      <c r="D556" s="22"/>
      <c r="E556" s="22"/>
      <c r="F556" s="23"/>
      <c r="G556" s="24"/>
    </row>
    <row r="557" spans="1:7" x14ac:dyDescent="0.2">
      <c r="A557" s="75"/>
      <c r="B557" s="72"/>
      <c r="C557" s="21"/>
      <c r="D557" s="22"/>
      <c r="E557" s="22"/>
      <c r="F557" s="23"/>
      <c r="G557" s="24"/>
    </row>
    <row r="558" spans="1:7" x14ac:dyDescent="0.2">
      <c r="A558" s="75"/>
      <c r="B558" s="72"/>
      <c r="C558" s="21"/>
      <c r="D558" s="22"/>
      <c r="E558" s="22"/>
      <c r="F558" s="23"/>
      <c r="G558" s="24"/>
    </row>
    <row r="559" spans="1:7" x14ac:dyDescent="0.2">
      <c r="A559" s="75"/>
      <c r="B559" s="72"/>
      <c r="C559" s="21"/>
      <c r="D559" s="22"/>
      <c r="E559" s="22"/>
      <c r="F559" s="23"/>
      <c r="G559" s="24"/>
    </row>
    <row r="560" spans="1:7" x14ac:dyDescent="0.2">
      <c r="A560" s="75"/>
      <c r="B560" s="72"/>
      <c r="C560" s="21"/>
      <c r="D560" s="22"/>
      <c r="E560" s="22"/>
      <c r="F560" s="23"/>
      <c r="G560" s="24"/>
    </row>
    <row r="561" spans="1:7" x14ac:dyDescent="0.2">
      <c r="A561" s="75"/>
      <c r="B561" s="72"/>
      <c r="C561" s="21"/>
      <c r="D561" s="22"/>
      <c r="E561" s="22"/>
      <c r="F561" s="23"/>
      <c r="G561" s="24"/>
    </row>
    <row r="562" spans="1:7" x14ac:dyDescent="0.2">
      <c r="A562" s="75"/>
      <c r="B562" s="72"/>
      <c r="C562" s="21"/>
      <c r="D562" s="22"/>
      <c r="E562" s="22"/>
      <c r="F562" s="23"/>
      <c r="G562" s="24"/>
    </row>
    <row r="563" spans="1:7" x14ac:dyDescent="0.2">
      <c r="A563" s="75"/>
      <c r="B563" s="72"/>
      <c r="C563" s="21"/>
      <c r="D563" s="22"/>
      <c r="E563" s="22"/>
      <c r="F563" s="23"/>
      <c r="G563" s="24"/>
    </row>
    <row r="564" spans="1:7" x14ac:dyDescent="0.2">
      <c r="A564" s="75"/>
      <c r="B564" s="72"/>
      <c r="C564" s="21"/>
      <c r="D564" s="22"/>
      <c r="E564" s="22"/>
      <c r="F564" s="23"/>
      <c r="G564" s="24"/>
    </row>
    <row r="565" spans="1:7" x14ac:dyDescent="0.2">
      <c r="A565" s="75"/>
      <c r="B565" s="72"/>
      <c r="C565" s="21"/>
      <c r="D565" s="22"/>
      <c r="E565" s="22"/>
      <c r="F565" s="23"/>
      <c r="G565" s="24"/>
    </row>
    <row r="566" spans="1:7" x14ac:dyDescent="0.2">
      <c r="A566" s="75"/>
      <c r="B566" s="72"/>
      <c r="C566" s="21"/>
      <c r="D566" s="22"/>
      <c r="E566" s="22"/>
      <c r="F566" s="23"/>
      <c r="G566" s="24"/>
    </row>
    <row r="567" spans="1:7" x14ac:dyDescent="0.2">
      <c r="A567" s="75"/>
      <c r="B567" s="72"/>
      <c r="C567" s="21"/>
      <c r="D567" s="22"/>
      <c r="E567" s="22"/>
      <c r="F567" s="23"/>
      <c r="G567" s="24"/>
    </row>
    <row r="568" spans="1:7" x14ac:dyDescent="0.2">
      <c r="A568" s="75"/>
      <c r="B568" s="72"/>
      <c r="C568" s="21"/>
      <c r="D568" s="22"/>
      <c r="E568" s="22"/>
      <c r="F568" s="23"/>
      <c r="G568" s="24"/>
    </row>
    <row r="569" spans="1:7" x14ac:dyDescent="0.2">
      <c r="A569" s="75"/>
      <c r="B569" s="72"/>
      <c r="C569" s="21"/>
      <c r="D569" s="22"/>
      <c r="E569" s="22"/>
      <c r="F569" s="23"/>
      <c r="G569" s="24"/>
    </row>
    <row r="570" spans="1:7" x14ac:dyDescent="0.2">
      <c r="A570" s="75"/>
      <c r="B570" s="72"/>
      <c r="C570" s="21"/>
      <c r="D570" s="22"/>
      <c r="E570" s="22"/>
      <c r="F570" s="23"/>
      <c r="G570" s="24"/>
    </row>
    <row r="571" spans="1:7" x14ac:dyDescent="0.2">
      <c r="A571" s="75"/>
      <c r="B571" s="72"/>
      <c r="C571" s="21"/>
      <c r="D571" s="22"/>
      <c r="E571" s="22"/>
      <c r="F571" s="23"/>
      <c r="G571" s="24"/>
    </row>
    <row r="572" spans="1:7" x14ac:dyDescent="0.2">
      <c r="A572" s="75"/>
      <c r="B572" s="72"/>
      <c r="C572" s="21"/>
      <c r="D572" s="22"/>
      <c r="E572" s="22"/>
      <c r="F572" s="23"/>
      <c r="G572" s="24"/>
    </row>
    <row r="573" spans="1:7" x14ac:dyDescent="0.2">
      <c r="A573" s="75"/>
      <c r="B573" s="72"/>
      <c r="C573" s="21"/>
      <c r="D573" s="22"/>
      <c r="E573" s="22"/>
      <c r="F573" s="23"/>
      <c r="G573" s="24"/>
    </row>
    <row r="574" spans="1:7" x14ac:dyDescent="0.2">
      <c r="A574" s="75"/>
      <c r="B574" s="72"/>
      <c r="C574" s="21"/>
      <c r="D574" s="22"/>
      <c r="E574" s="22"/>
      <c r="F574" s="23"/>
      <c r="G574" s="24"/>
    </row>
    <row r="575" spans="1:7" x14ac:dyDescent="0.2">
      <c r="A575" s="75"/>
      <c r="B575" s="72"/>
      <c r="C575" s="21"/>
      <c r="D575" s="22"/>
      <c r="E575" s="22"/>
      <c r="F575" s="23"/>
      <c r="G575" s="24"/>
    </row>
    <row r="576" spans="1:7" x14ac:dyDescent="0.2">
      <c r="A576" s="75"/>
      <c r="B576" s="72"/>
      <c r="C576" s="21"/>
      <c r="D576" s="22"/>
      <c r="E576" s="22"/>
      <c r="F576" s="23"/>
      <c r="G576" s="24"/>
    </row>
    <row r="577" spans="1:7" x14ac:dyDescent="0.2">
      <c r="A577" s="75"/>
      <c r="B577" s="72"/>
      <c r="C577" s="21"/>
      <c r="D577" s="22"/>
      <c r="E577" s="22"/>
      <c r="F577" s="23"/>
      <c r="G577" s="24"/>
    </row>
    <row r="578" spans="1:7" x14ac:dyDescent="0.2">
      <c r="A578" s="75"/>
      <c r="B578" s="72"/>
      <c r="C578" s="21"/>
      <c r="D578" s="22"/>
      <c r="E578" s="22"/>
      <c r="F578" s="23"/>
      <c r="G578" s="24"/>
    </row>
    <row r="579" spans="1:7" x14ac:dyDescent="0.2">
      <c r="A579" s="75"/>
      <c r="B579" s="72"/>
      <c r="C579" s="21"/>
      <c r="D579" s="22"/>
      <c r="E579" s="22"/>
      <c r="F579" s="23"/>
      <c r="G579" s="24"/>
    </row>
    <row r="580" spans="1:7" x14ac:dyDescent="0.2">
      <c r="A580" s="75"/>
      <c r="B580" s="72"/>
      <c r="C580" s="21"/>
      <c r="D580" s="22"/>
      <c r="E580" s="22"/>
      <c r="F580" s="23"/>
      <c r="G580" s="24"/>
    </row>
    <row r="581" spans="1:7" x14ac:dyDescent="0.2">
      <c r="A581" s="75"/>
      <c r="B581" s="72"/>
      <c r="C581" s="21"/>
      <c r="D581" s="22"/>
      <c r="E581" s="22"/>
      <c r="F581" s="23"/>
      <c r="G581" s="24"/>
    </row>
    <row r="582" spans="1:7" x14ac:dyDescent="0.2">
      <c r="A582" s="75"/>
      <c r="B582" s="72"/>
      <c r="C582" s="21"/>
      <c r="D582" s="22"/>
      <c r="E582" s="22"/>
      <c r="F582" s="23"/>
      <c r="G582" s="24"/>
    </row>
    <row r="583" spans="1:7" x14ac:dyDescent="0.2">
      <c r="A583" s="75"/>
      <c r="B583" s="72"/>
      <c r="C583" s="21"/>
      <c r="D583" s="22"/>
      <c r="E583" s="22"/>
      <c r="F583" s="23"/>
      <c r="G583" s="24"/>
    </row>
    <row r="584" spans="1:7" x14ac:dyDescent="0.2">
      <c r="A584" s="75"/>
      <c r="B584" s="72"/>
      <c r="C584" s="21"/>
      <c r="D584" s="22"/>
      <c r="E584" s="22"/>
      <c r="F584" s="23"/>
      <c r="G584" s="24"/>
    </row>
    <row r="585" spans="1:7" x14ac:dyDescent="0.2">
      <c r="A585" s="75"/>
      <c r="B585" s="72"/>
      <c r="C585" s="21"/>
      <c r="D585" s="22"/>
      <c r="E585" s="22"/>
      <c r="F585" s="23"/>
      <c r="G585" s="24"/>
    </row>
    <row r="586" spans="1:7" x14ac:dyDescent="0.2">
      <c r="A586" s="75"/>
      <c r="B586" s="72"/>
      <c r="C586" s="21"/>
      <c r="D586" s="22"/>
      <c r="E586" s="22"/>
      <c r="F586" s="23"/>
      <c r="G586" s="24"/>
    </row>
    <row r="587" spans="1:7" x14ac:dyDescent="0.2">
      <c r="A587" s="75"/>
      <c r="B587" s="72"/>
      <c r="C587" s="21"/>
      <c r="D587" s="22"/>
      <c r="E587" s="22"/>
      <c r="F587" s="23"/>
      <c r="G587" s="24"/>
    </row>
    <row r="588" spans="1:7" x14ac:dyDescent="0.2">
      <c r="A588" s="75"/>
      <c r="B588" s="72"/>
      <c r="C588" s="21"/>
      <c r="D588" s="22"/>
      <c r="E588" s="22"/>
      <c r="F588" s="23"/>
      <c r="G588" s="24"/>
    </row>
    <row r="589" spans="1:7" x14ac:dyDescent="0.2">
      <c r="A589" s="75"/>
      <c r="B589" s="72"/>
      <c r="C589" s="21"/>
      <c r="D589" s="22"/>
      <c r="E589" s="22"/>
      <c r="F589" s="23"/>
      <c r="G589" s="24"/>
    </row>
    <row r="590" spans="1:7" x14ac:dyDescent="0.2">
      <c r="A590" s="75"/>
      <c r="B590" s="72"/>
      <c r="C590" s="21"/>
      <c r="D590" s="22"/>
      <c r="E590" s="22"/>
      <c r="F590" s="23"/>
      <c r="G590" s="24"/>
    </row>
    <row r="591" spans="1:7" x14ac:dyDescent="0.2">
      <c r="A591" s="75"/>
      <c r="B591" s="72"/>
      <c r="C591" s="21"/>
      <c r="D591" s="22"/>
      <c r="E591" s="22"/>
      <c r="F591" s="23"/>
      <c r="G591" s="24"/>
    </row>
    <row r="592" spans="1:7" x14ac:dyDescent="0.2">
      <c r="A592" s="75"/>
      <c r="B592" s="72"/>
      <c r="C592" s="21"/>
      <c r="D592" s="22"/>
      <c r="E592" s="22"/>
      <c r="F592" s="23"/>
      <c r="G592" s="24"/>
    </row>
    <row r="593" spans="1:7" x14ac:dyDescent="0.2">
      <c r="A593" s="75"/>
      <c r="B593" s="72"/>
      <c r="C593" s="21"/>
      <c r="D593" s="22"/>
      <c r="E593" s="22"/>
      <c r="F593" s="23"/>
      <c r="G593" s="24"/>
    </row>
    <row r="594" spans="1:7" x14ac:dyDescent="0.2">
      <c r="A594" s="75"/>
      <c r="B594" s="72"/>
      <c r="C594" s="21"/>
      <c r="D594" s="22"/>
      <c r="E594" s="22"/>
      <c r="F594" s="23"/>
      <c r="G594" s="24"/>
    </row>
    <row r="595" spans="1:7" x14ac:dyDescent="0.2">
      <c r="A595" s="75"/>
      <c r="B595" s="72"/>
      <c r="C595" s="21"/>
      <c r="D595" s="22"/>
      <c r="E595" s="22"/>
      <c r="F595" s="23"/>
      <c r="G595" s="24"/>
    </row>
    <row r="596" spans="1:7" x14ac:dyDescent="0.2">
      <c r="A596" s="75"/>
      <c r="B596" s="72"/>
      <c r="C596" s="21"/>
      <c r="D596" s="22"/>
      <c r="E596" s="22"/>
      <c r="F596" s="23"/>
      <c r="G596" s="24"/>
    </row>
    <row r="597" spans="1:7" x14ac:dyDescent="0.2">
      <c r="A597" s="75"/>
      <c r="B597" s="72"/>
      <c r="C597" s="21"/>
      <c r="D597" s="22"/>
      <c r="E597" s="22"/>
      <c r="F597" s="23"/>
      <c r="G597" s="24"/>
    </row>
    <row r="598" spans="1:7" x14ac:dyDescent="0.2">
      <c r="A598" s="75"/>
      <c r="B598" s="72"/>
      <c r="C598" s="21"/>
      <c r="D598" s="22"/>
      <c r="E598" s="22"/>
      <c r="F598" s="23"/>
      <c r="G598" s="24"/>
    </row>
    <row r="599" spans="1:7" x14ac:dyDescent="0.2">
      <c r="A599" s="75"/>
      <c r="B599" s="72"/>
      <c r="C599" s="21"/>
      <c r="D599" s="22"/>
      <c r="E599" s="22"/>
      <c r="F599" s="23"/>
      <c r="G599" s="24"/>
    </row>
    <row r="600" spans="1:7" x14ac:dyDescent="0.2">
      <c r="A600" s="75"/>
      <c r="B600" s="72"/>
      <c r="C600" s="21"/>
      <c r="D600" s="22"/>
      <c r="E600" s="22"/>
      <c r="F600" s="23"/>
      <c r="G600" s="24"/>
    </row>
    <row r="601" spans="1:7" x14ac:dyDescent="0.2">
      <c r="A601" s="75"/>
      <c r="B601" s="72"/>
      <c r="C601" s="21"/>
      <c r="D601" s="22"/>
      <c r="E601" s="22"/>
      <c r="F601" s="23"/>
      <c r="G601" s="24"/>
    </row>
    <row r="602" spans="1:7" x14ac:dyDescent="0.2">
      <c r="A602" s="75"/>
      <c r="B602" s="72"/>
      <c r="C602" s="21"/>
      <c r="D602" s="22"/>
      <c r="E602" s="22"/>
      <c r="F602" s="23"/>
      <c r="G602" s="24"/>
    </row>
    <row r="603" spans="1:7" x14ac:dyDescent="0.2">
      <c r="A603" s="75"/>
      <c r="B603" s="72"/>
      <c r="C603" s="21"/>
      <c r="D603" s="22"/>
      <c r="E603" s="22"/>
      <c r="F603" s="23"/>
      <c r="G603" s="24"/>
    </row>
    <row r="604" spans="1:7" x14ac:dyDescent="0.2">
      <c r="A604" s="75"/>
      <c r="B604" s="72"/>
      <c r="C604" s="21"/>
      <c r="D604" s="22"/>
      <c r="E604" s="22"/>
      <c r="F604" s="23"/>
      <c r="G604" s="24"/>
    </row>
    <row r="605" spans="1:7" x14ac:dyDescent="0.2">
      <c r="A605" s="75"/>
      <c r="B605" s="72"/>
      <c r="C605" s="21"/>
      <c r="D605" s="22"/>
      <c r="E605" s="22"/>
      <c r="F605" s="23"/>
      <c r="G605" s="24"/>
    </row>
    <row r="606" spans="1:7" x14ac:dyDescent="0.2">
      <c r="A606" s="75"/>
      <c r="B606" s="72"/>
      <c r="C606" s="21"/>
      <c r="D606" s="22"/>
      <c r="E606" s="22"/>
      <c r="F606" s="23"/>
      <c r="G606" s="24"/>
    </row>
    <row r="607" spans="1:7" x14ac:dyDescent="0.2">
      <c r="A607" s="75"/>
      <c r="B607" s="72"/>
      <c r="C607" s="21"/>
      <c r="D607" s="22"/>
      <c r="E607" s="22"/>
      <c r="F607" s="23"/>
      <c r="G607" s="24"/>
    </row>
    <row r="608" spans="1:7" x14ac:dyDescent="0.2">
      <c r="A608" s="75"/>
      <c r="B608" s="72"/>
      <c r="C608" s="21"/>
      <c r="D608" s="22"/>
      <c r="E608" s="22"/>
      <c r="F608" s="23"/>
      <c r="G608" s="24"/>
    </row>
    <row r="609" spans="1:7" x14ac:dyDescent="0.2">
      <c r="A609" s="75"/>
      <c r="B609" s="72"/>
      <c r="C609" s="21"/>
      <c r="D609" s="22"/>
      <c r="E609" s="22"/>
      <c r="F609" s="23"/>
      <c r="G609" s="24"/>
    </row>
    <row r="610" spans="1:7" x14ac:dyDescent="0.2">
      <c r="A610" s="75"/>
      <c r="B610" s="72"/>
      <c r="C610" s="21"/>
      <c r="D610" s="22"/>
      <c r="E610" s="22"/>
      <c r="F610" s="23"/>
      <c r="G610" s="24"/>
    </row>
    <row r="611" spans="1:7" x14ac:dyDescent="0.2">
      <c r="A611" s="75"/>
      <c r="B611" s="72"/>
      <c r="C611" s="21"/>
      <c r="D611" s="22"/>
      <c r="E611" s="22"/>
      <c r="F611" s="23"/>
      <c r="G611" s="24"/>
    </row>
    <row r="612" spans="1:7" x14ac:dyDescent="0.2">
      <c r="A612" s="75"/>
      <c r="B612" s="72"/>
      <c r="C612" s="21"/>
      <c r="D612" s="22"/>
      <c r="E612" s="22"/>
      <c r="F612" s="23"/>
      <c r="G612" s="24"/>
    </row>
    <row r="613" spans="1:7" x14ac:dyDescent="0.2">
      <c r="A613" s="75"/>
      <c r="B613" s="72"/>
      <c r="C613" s="21"/>
      <c r="D613" s="22"/>
      <c r="E613" s="22"/>
      <c r="F613" s="23"/>
      <c r="G613" s="24"/>
    </row>
    <row r="614" spans="1:7" x14ac:dyDescent="0.2">
      <c r="A614" s="75"/>
      <c r="B614" s="72"/>
      <c r="C614" s="21"/>
      <c r="D614" s="22"/>
      <c r="E614" s="22"/>
      <c r="F614" s="23"/>
      <c r="G614" s="24"/>
    </row>
    <row r="615" spans="1:7" x14ac:dyDescent="0.2">
      <c r="A615" s="75"/>
      <c r="B615" s="72"/>
      <c r="C615" s="21"/>
      <c r="D615" s="22"/>
      <c r="E615" s="22"/>
      <c r="F615" s="23"/>
      <c r="G615" s="24"/>
    </row>
    <row r="616" spans="1:7" x14ac:dyDescent="0.2">
      <c r="A616" s="75"/>
      <c r="B616" s="72"/>
      <c r="C616" s="21"/>
      <c r="D616" s="22"/>
      <c r="E616" s="22"/>
      <c r="F616" s="23"/>
      <c r="G616" s="24"/>
    </row>
    <row r="617" spans="1:7" x14ac:dyDescent="0.2">
      <c r="A617" s="75"/>
      <c r="B617" s="72"/>
      <c r="C617" s="21"/>
      <c r="D617" s="22"/>
      <c r="E617" s="22"/>
      <c r="F617" s="23"/>
      <c r="G617" s="24"/>
    </row>
    <row r="618" spans="1:7" x14ac:dyDescent="0.2">
      <c r="A618" s="75"/>
      <c r="B618" s="72"/>
      <c r="C618" s="21"/>
      <c r="D618" s="22"/>
      <c r="E618" s="22"/>
      <c r="F618" s="23"/>
      <c r="G618" s="24"/>
    </row>
    <row r="619" spans="1:7" x14ac:dyDescent="0.2">
      <c r="A619" s="75"/>
      <c r="B619" s="72"/>
      <c r="C619" s="21"/>
      <c r="D619" s="22"/>
      <c r="E619" s="22"/>
      <c r="F619" s="23"/>
      <c r="G619" s="24"/>
    </row>
    <row r="620" spans="1:7" x14ac:dyDescent="0.2">
      <c r="A620" s="75"/>
      <c r="B620" s="72"/>
      <c r="C620" s="21"/>
      <c r="D620" s="22"/>
      <c r="E620" s="22"/>
      <c r="F620" s="23"/>
      <c r="G620" s="24"/>
    </row>
    <row r="621" spans="1:7" x14ac:dyDescent="0.2">
      <c r="A621" s="75"/>
      <c r="B621" s="72"/>
      <c r="C621" s="21"/>
      <c r="D621" s="22"/>
      <c r="E621" s="22"/>
      <c r="F621" s="23"/>
      <c r="G621" s="24"/>
    </row>
    <row r="622" spans="1:7" x14ac:dyDescent="0.2">
      <c r="A622" s="75"/>
      <c r="B622" s="72"/>
      <c r="C622" s="21"/>
      <c r="D622" s="22"/>
      <c r="E622" s="22"/>
      <c r="F622" s="23"/>
      <c r="G622" s="24"/>
    </row>
    <row r="623" spans="1:7" x14ac:dyDescent="0.2">
      <c r="A623" s="75"/>
      <c r="B623" s="72"/>
      <c r="C623" s="21"/>
      <c r="D623" s="22"/>
      <c r="E623" s="22"/>
      <c r="F623" s="23"/>
      <c r="G623" s="24"/>
    </row>
    <row r="624" spans="1:7" x14ac:dyDescent="0.2">
      <c r="A624" s="75"/>
      <c r="B624" s="72"/>
      <c r="C624" s="21"/>
      <c r="D624" s="22"/>
      <c r="E624" s="22"/>
      <c r="F624" s="23"/>
      <c r="G624" s="24"/>
    </row>
    <row r="625" spans="1:7" x14ac:dyDescent="0.2">
      <c r="A625" s="75"/>
      <c r="B625" s="72"/>
      <c r="C625" s="21"/>
      <c r="D625" s="22"/>
      <c r="E625" s="22"/>
      <c r="F625" s="23"/>
      <c r="G625" s="24"/>
    </row>
    <row r="626" spans="1:7" x14ac:dyDescent="0.2">
      <c r="A626" s="75"/>
      <c r="B626" s="72"/>
      <c r="C626" s="21"/>
      <c r="D626" s="22"/>
      <c r="E626" s="22"/>
      <c r="F626" s="23"/>
      <c r="G626" s="24"/>
    </row>
    <row r="627" spans="1:7" x14ac:dyDescent="0.2">
      <c r="A627" s="75"/>
      <c r="B627" s="72"/>
      <c r="C627" s="21"/>
      <c r="D627" s="22"/>
      <c r="E627" s="22"/>
      <c r="F627" s="23"/>
      <c r="G627" s="24"/>
    </row>
    <row r="628" spans="1:7" x14ac:dyDescent="0.2">
      <c r="A628" s="75"/>
      <c r="B628" s="72"/>
      <c r="C628" s="21"/>
      <c r="D628" s="22"/>
      <c r="E628" s="22"/>
      <c r="F628" s="23"/>
      <c r="G628" s="24"/>
    </row>
    <row r="629" spans="1:7" x14ac:dyDescent="0.2">
      <c r="A629" s="75"/>
      <c r="B629" s="72"/>
      <c r="C629" s="21"/>
      <c r="D629" s="22"/>
      <c r="E629" s="22"/>
      <c r="F629" s="23"/>
      <c r="G629" s="24"/>
    </row>
    <row r="630" spans="1:7" x14ac:dyDescent="0.2">
      <c r="A630" s="75"/>
      <c r="B630" s="72"/>
      <c r="C630" s="21"/>
      <c r="D630" s="22"/>
      <c r="E630" s="22"/>
      <c r="F630" s="23"/>
      <c r="G630" s="24"/>
    </row>
    <row r="631" spans="1:7" x14ac:dyDescent="0.2">
      <c r="A631" s="75"/>
      <c r="B631" s="72"/>
      <c r="C631" s="21"/>
      <c r="D631" s="22"/>
      <c r="E631" s="22"/>
      <c r="F631" s="23"/>
      <c r="G631" s="24"/>
    </row>
    <row r="632" spans="1:7" x14ac:dyDescent="0.2">
      <c r="A632" s="75"/>
      <c r="B632" s="72"/>
      <c r="C632" s="21"/>
      <c r="D632" s="22"/>
      <c r="E632" s="22"/>
      <c r="F632" s="23"/>
      <c r="G632" s="24"/>
    </row>
    <row r="633" spans="1:7" x14ac:dyDescent="0.2">
      <c r="A633" s="75"/>
      <c r="B633" s="72"/>
      <c r="C633" s="21"/>
      <c r="D633" s="22"/>
      <c r="E633" s="22"/>
      <c r="F633" s="23"/>
      <c r="G633" s="24"/>
    </row>
    <row r="634" spans="1:7" x14ac:dyDescent="0.2">
      <c r="A634" s="75"/>
      <c r="B634" s="72"/>
      <c r="C634" s="21"/>
      <c r="D634" s="22"/>
      <c r="E634" s="22"/>
      <c r="F634" s="23"/>
      <c r="G634" s="24"/>
    </row>
    <row r="635" spans="1:7" x14ac:dyDescent="0.2">
      <c r="A635" s="75"/>
      <c r="B635" s="72"/>
      <c r="C635" s="21"/>
      <c r="D635" s="22"/>
      <c r="E635" s="22"/>
      <c r="F635" s="23"/>
      <c r="G635" s="24"/>
    </row>
    <row r="636" spans="1:7" x14ac:dyDescent="0.2">
      <c r="A636" s="75"/>
      <c r="B636" s="72"/>
      <c r="C636" s="21"/>
      <c r="D636" s="22"/>
      <c r="E636" s="22"/>
      <c r="F636" s="23"/>
      <c r="G636" s="24"/>
    </row>
    <row r="637" spans="1:7" x14ac:dyDescent="0.2">
      <c r="A637" s="75"/>
      <c r="B637" s="72"/>
      <c r="C637" s="21"/>
      <c r="D637" s="22"/>
      <c r="E637" s="22"/>
      <c r="F637" s="23"/>
      <c r="G637" s="24"/>
    </row>
    <row r="638" spans="1:7" x14ac:dyDescent="0.2">
      <c r="A638" s="75"/>
      <c r="B638" s="72"/>
      <c r="C638" s="21"/>
      <c r="D638" s="22"/>
      <c r="E638" s="22"/>
      <c r="F638" s="23"/>
      <c r="G638" s="24"/>
    </row>
    <row r="639" spans="1:7" x14ac:dyDescent="0.2">
      <c r="A639" s="75"/>
      <c r="B639" s="72"/>
      <c r="C639" s="21"/>
      <c r="D639" s="22"/>
      <c r="E639" s="22"/>
      <c r="F639" s="23"/>
      <c r="G639" s="24"/>
    </row>
    <row r="640" spans="1:7" x14ac:dyDescent="0.2">
      <c r="A640" s="75"/>
      <c r="B640" s="72"/>
      <c r="C640" s="21"/>
      <c r="D640" s="22"/>
      <c r="E640" s="22"/>
      <c r="F640" s="23"/>
      <c r="G640" s="24"/>
    </row>
    <row r="641" spans="1:7" x14ac:dyDescent="0.2">
      <c r="A641" s="75"/>
      <c r="B641" s="72"/>
      <c r="C641" s="21"/>
      <c r="D641" s="22"/>
      <c r="E641" s="22"/>
      <c r="F641" s="23"/>
      <c r="G641" s="24"/>
    </row>
    <row r="642" spans="1:7" x14ac:dyDescent="0.2">
      <c r="A642" s="75"/>
      <c r="B642" s="72"/>
      <c r="C642" s="21"/>
      <c r="D642" s="22"/>
      <c r="E642" s="22"/>
      <c r="F642" s="23"/>
      <c r="G642" s="24"/>
    </row>
    <row r="643" spans="1:7" x14ac:dyDescent="0.2">
      <c r="A643" s="75"/>
      <c r="B643" s="72"/>
      <c r="C643" s="21"/>
      <c r="D643" s="22"/>
      <c r="E643" s="22"/>
      <c r="F643" s="23"/>
      <c r="G643" s="24"/>
    </row>
    <row r="644" spans="1:7" x14ac:dyDescent="0.2">
      <c r="A644" s="75"/>
      <c r="B644" s="72"/>
      <c r="C644" s="21"/>
      <c r="D644" s="22"/>
      <c r="E644" s="22"/>
      <c r="F644" s="23"/>
      <c r="G644" s="24"/>
    </row>
    <row r="645" spans="1:7" x14ac:dyDescent="0.2">
      <c r="A645" s="75"/>
      <c r="B645" s="72"/>
      <c r="C645" s="21"/>
      <c r="D645" s="22"/>
      <c r="E645" s="22"/>
      <c r="F645" s="23"/>
      <c r="G645" s="24"/>
    </row>
    <row r="646" spans="1:7" x14ac:dyDescent="0.2">
      <c r="A646" s="75"/>
      <c r="B646" s="72"/>
      <c r="C646" s="21"/>
      <c r="D646" s="22"/>
      <c r="E646" s="22"/>
      <c r="F646" s="23"/>
      <c r="G646" s="24"/>
    </row>
    <row r="647" spans="1:7" x14ac:dyDescent="0.2">
      <c r="A647" s="75"/>
      <c r="B647" s="72"/>
      <c r="C647" s="21"/>
      <c r="D647" s="22"/>
      <c r="E647" s="22"/>
      <c r="F647" s="23"/>
      <c r="G647" s="24"/>
    </row>
    <row r="648" spans="1:7" x14ac:dyDescent="0.2">
      <c r="A648" s="75"/>
      <c r="B648" s="72"/>
      <c r="C648" s="21"/>
      <c r="D648" s="22"/>
      <c r="E648" s="22"/>
      <c r="F648" s="23"/>
      <c r="G648" s="24"/>
    </row>
    <row r="649" spans="1:7" x14ac:dyDescent="0.2">
      <c r="A649" s="75"/>
      <c r="B649" s="72"/>
      <c r="C649" s="21"/>
      <c r="D649" s="22"/>
      <c r="E649" s="22"/>
      <c r="F649" s="23"/>
      <c r="G649" s="24"/>
    </row>
    <row r="650" spans="1:7" x14ac:dyDescent="0.2">
      <c r="A650" s="75"/>
      <c r="B650" s="72"/>
      <c r="C650" s="21"/>
      <c r="D650" s="22"/>
      <c r="E650" s="22"/>
      <c r="F650" s="23"/>
      <c r="G650" s="24"/>
    </row>
    <row r="651" spans="1:7" x14ac:dyDescent="0.2">
      <c r="A651" s="75"/>
      <c r="B651" s="72"/>
      <c r="C651" s="21"/>
      <c r="D651" s="22"/>
      <c r="E651" s="22"/>
      <c r="F651" s="23"/>
      <c r="G651" s="24"/>
    </row>
    <row r="652" spans="1:7" x14ac:dyDescent="0.2">
      <c r="A652" s="75"/>
      <c r="B652" s="72"/>
      <c r="C652" s="21"/>
      <c r="D652" s="22"/>
      <c r="E652" s="22"/>
      <c r="F652" s="23"/>
      <c r="G652" s="24"/>
    </row>
    <row r="653" spans="1:7" x14ac:dyDescent="0.2">
      <c r="A653" s="75"/>
      <c r="B653" s="72"/>
      <c r="C653" s="21"/>
      <c r="D653" s="22"/>
      <c r="E653" s="22"/>
      <c r="F653" s="23"/>
      <c r="G653" s="24"/>
    </row>
    <row r="654" spans="1:7" x14ac:dyDescent="0.2">
      <c r="A654" s="75"/>
      <c r="B654" s="72"/>
      <c r="C654" s="21"/>
      <c r="D654" s="22"/>
      <c r="E654" s="22"/>
      <c r="F654" s="23"/>
      <c r="G654" s="24"/>
    </row>
    <row r="655" spans="1:7" x14ac:dyDescent="0.2">
      <c r="A655" s="75"/>
      <c r="B655" s="72"/>
      <c r="C655" s="21"/>
      <c r="D655" s="22"/>
      <c r="E655" s="22"/>
      <c r="F655" s="23"/>
      <c r="G655" s="24"/>
    </row>
    <row r="656" spans="1:7" x14ac:dyDescent="0.2">
      <c r="A656" s="75"/>
      <c r="B656" s="72"/>
      <c r="C656" s="21"/>
      <c r="D656" s="22"/>
      <c r="E656" s="22"/>
      <c r="F656" s="23"/>
      <c r="G656" s="24"/>
    </row>
    <row r="657" spans="1:7" x14ac:dyDescent="0.2">
      <c r="A657" s="75"/>
      <c r="B657" s="72"/>
      <c r="C657" s="21"/>
      <c r="D657" s="22"/>
      <c r="E657" s="22"/>
      <c r="F657" s="23"/>
      <c r="G657" s="24"/>
    </row>
    <row r="658" spans="1:7" x14ac:dyDescent="0.2">
      <c r="A658" s="75"/>
      <c r="B658" s="72"/>
      <c r="C658" s="21"/>
      <c r="D658" s="22"/>
      <c r="E658" s="22"/>
      <c r="F658" s="23"/>
      <c r="G658" s="24"/>
    </row>
    <row r="659" spans="1:7" x14ac:dyDescent="0.2">
      <c r="A659" s="75"/>
      <c r="B659" s="72"/>
      <c r="C659" s="21"/>
      <c r="D659" s="22"/>
      <c r="E659" s="22"/>
      <c r="F659" s="23"/>
      <c r="G659" s="24"/>
    </row>
    <row r="660" spans="1:7" x14ac:dyDescent="0.2">
      <c r="A660" s="75"/>
      <c r="B660" s="72"/>
      <c r="C660" s="21"/>
      <c r="D660" s="22"/>
      <c r="E660" s="22"/>
      <c r="F660" s="23"/>
      <c r="G660" s="24"/>
    </row>
    <row r="661" spans="1:7" x14ac:dyDescent="0.2">
      <c r="A661" s="75"/>
      <c r="B661" s="72"/>
      <c r="C661" s="21"/>
      <c r="D661" s="22"/>
      <c r="E661" s="22"/>
      <c r="F661" s="23"/>
      <c r="G661" s="24"/>
    </row>
    <row r="662" spans="1:7" x14ac:dyDescent="0.2">
      <c r="A662" s="75"/>
      <c r="B662" s="72"/>
      <c r="C662" s="21"/>
      <c r="D662" s="22"/>
      <c r="E662" s="22"/>
      <c r="F662" s="23"/>
      <c r="G662" s="24"/>
    </row>
    <row r="663" spans="1:7" x14ac:dyDescent="0.2">
      <c r="A663" s="75"/>
      <c r="B663" s="72"/>
      <c r="C663" s="21"/>
      <c r="D663" s="22"/>
      <c r="E663" s="22"/>
      <c r="F663" s="23"/>
      <c r="G663" s="24"/>
    </row>
    <row r="664" spans="1:7" x14ac:dyDescent="0.2">
      <c r="A664" s="75"/>
      <c r="B664" s="72"/>
      <c r="C664" s="21"/>
      <c r="D664" s="22"/>
      <c r="E664" s="22"/>
      <c r="F664" s="23"/>
      <c r="G664" s="24"/>
    </row>
    <row r="665" spans="1:7" x14ac:dyDescent="0.2">
      <c r="A665" s="75"/>
      <c r="B665" s="72"/>
      <c r="C665" s="21"/>
      <c r="D665" s="22"/>
      <c r="E665" s="22"/>
      <c r="F665" s="23"/>
      <c r="G665" s="24"/>
    </row>
    <row r="666" spans="1:7" x14ac:dyDescent="0.2">
      <c r="A666" s="75"/>
      <c r="B666" s="72"/>
      <c r="C666" s="21"/>
      <c r="D666" s="22"/>
      <c r="E666" s="22"/>
      <c r="F666" s="23"/>
      <c r="G666" s="24"/>
    </row>
    <row r="667" spans="1:7" x14ac:dyDescent="0.2">
      <c r="A667" s="75"/>
      <c r="B667" s="72"/>
      <c r="C667" s="21"/>
      <c r="D667" s="22"/>
      <c r="E667" s="22"/>
      <c r="F667" s="23"/>
      <c r="G667" s="24"/>
    </row>
    <row r="668" spans="1:7" x14ac:dyDescent="0.2">
      <c r="A668" s="75"/>
      <c r="B668" s="72"/>
      <c r="C668" s="21"/>
      <c r="D668" s="22"/>
      <c r="E668" s="22"/>
      <c r="F668" s="23"/>
      <c r="G668" s="24"/>
    </row>
    <row r="669" spans="1:7" x14ac:dyDescent="0.2">
      <c r="A669" s="75"/>
      <c r="B669" s="72"/>
      <c r="C669" s="21"/>
      <c r="D669" s="22"/>
      <c r="E669" s="22"/>
      <c r="F669" s="23"/>
      <c r="G669" s="24"/>
    </row>
    <row r="670" spans="1:7" x14ac:dyDescent="0.2">
      <c r="A670" s="75"/>
      <c r="B670" s="72"/>
      <c r="C670" s="21"/>
      <c r="D670" s="22"/>
      <c r="E670" s="22"/>
      <c r="F670" s="23"/>
      <c r="G670" s="24"/>
    </row>
    <row r="671" spans="1:7" x14ac:dyDescent="0.2">
      <c r="A671" s="75"/>
      <c r="B671" s="72"/>
      <c r="C671" s="21"/>
      <c r="D671" s="22"/>
      <c r="E671" s="22"/>
      <c r="F671" s="23"/>
      <c r="G671" s="24"/>
    </row>
    <row r="672" spans="1:7" x14ac:dyDescent="0.2">
      <c r="A672" s="75"/>
      <c r="B672" s="72"/>
      <c r="C672" s="21"/>
      <c r="D672" s="22"/>
      <c r="E672" s="22"/>
      <c r="F672" s="23"/>
      <c r="G672" s="24"/>
    </row>
    <row r="673" spans="1:7" x14ac:dyDescent="0.2">
      <c r="A673" s="75"/>
      <c r="B673" s="72"/>
      <c r="C673" s="21"/>
      <c r="D673" s="22"/>
      <c r="E673" s="22"/>
      <c r="F673" s="23"/>
      <c r="G673" s="24"/>
    </row>
    <row r="674" spans="1:7" x14ac:dyDescent="0.2">
      <c r="A674" s="75"/>
      <c r="B674" s="72"/>
      <c r="C674" s="21"/>
      <c r="D674" s="22"/>
      <c r="E674" s="22"/>
      <c r="F674" s="23"/>
      <c r="G674" s="24"/>
    </row>
    <row r="675" spans="1:7" x14ac:dyDescent="0.2">
      <c r="A675" s="75"/>
      <c r="B675" s="72"/>
      <c r="C675" s="21"/>
      <c r="D675" s="22"/>
      <c r="E675" s="22"/>
      <c r="F675" s="23"/>
      <c r="G675" s="24"/>
    </row>
    <row r="676" spans="1:7" x14ac:dyDescent="0.2">
      <c r="A676" s="75"/>
      <c r="B676" s="72"/>
      <c r="C676" s="21"/>
      <c r="D676" s="22"/>
      <c r="E676" s="22"/>
      <c r="F676" s="23"/>
      <c r="G676" s="24"/>
    </row>
    <row r="677" spans="1:7" x14ac:dyDescent="0.2">
      <c r="A677" s="75"/>
      <c r="B677" s="72"/>
      <c r="C677" s="21"/>
      <c r="D677" s="22"/>
      <c r="E677" s="22"/>
      <c r="F677" s="23"/>
      <c r="G677" s="24"/>
    </row>
    <row r="678" spans="1:7" x14ac:dyDescent="0.2">
      <c r="A678" s="75"/>
      <c r="B678" s="72"/>
      <c r="C678" s="21"/>
      <c r="D678" s="22"/>
      <c r="E678" s="22"/>
      <c r="F678" s="23"/>
      <c r="G678" s="24"/>
    </row>
    <row r="679" spans="1:7" x14ac:dyDescent="0.2">
      <c r="A679" s="75"/>
      <c r="B679" s="72"/>
      <c r="C679" s="21"/>
      <c r="D679" s="22"/>
      <c r="E679" s="22"/>
      <c r="F679" s="23"/>
      <c r="G679" s="24"/>
    </row>
    <row r="680" spans="1:7" x14ac:dyDescent="0.2">
      <c r="A680" s="75"/>
      <c r="B680" s="72"/>
      <c r="C680" s="21"/>
      <c r="D680" s="22"/>
      <c r="E680" s="22"/>
      <c r="F680" s="23"/>
      <c r="G680" s="24"/>
    </row>
    <row r="681" spans="1:7" x14ac:dyDescent="0.2">
      <c r="A681" s="75"/>
      <c r="B681" s="72"/>
      <c r="C681" s="21"/>
      <c r="D681" s="22"/>
      <c r="E681" s="22"/>
      <c r="F681" s="23"/>
      <c r="G681" s="24"/>
    </row>
    <row r="682" spans="1:7" x14ac:dyDescent="0.2">
      <c r="A682" s="75"/>
      <c r="B682" s="72"/>
      <c r="C682" s="21"/>
      <c r="D682" s="22"/>
      <c r="E682" s="22"/>
      <c r="F682" s="23"/>
      <c r="G682" s="24"/>
    </row>
    <row r="683" spans="1:7" x14ac:dyDescent="0.2">
      <c r="A683" s="75"/>
      <c r="B683" s="72"/>
      <c r="C683" s="21"/>
      <c r="D683" s="22"/>
      <c r="E683" s="22"/>
      <c r="F683" s="23"/>
      <c r="G683" s="24"/>
    </row>
    <row r="684" spans="1:7" x14ac:dyDescent="0.2">
      <c r="A684" s="75"/>
      <c r="B684" s="72"/>
      <c r="C684" s="21"/>
      <c r="D684" s="22"/>
      <c r="E684" s="22"/>
      <c r="F684" s="23"/>
      <c r="G684" s="24"/>
    </row>
    <row r="685" spans="1:7" x14ac:dyDescent="0.2">
      <c r="A685" s="75"/>
      <c r="B685" s="72"/>
      <c r="C685" s="21"/>
      <c r="D685" s="22"/>
      <c r="E685" s="22"/>
      <c r="F685" s="23"/>
      <c r="G685" s="24"/>
    </row>
    <row r="686" spans="1:7" x14ac:dyDescent="0.2">
      <c r="A686" s="75"/>
      <c r="B686" s="72"/>
      <c r="C686" s="21"/>
      <c r="D686" s="22"/>
      <c r="E686" s="22"/>
      <c r="F686" s="23"/>
      <c r="G686" s="24"/>
    </row>
    <row r="687" spans="1:7" x14ac:dyDescent="0.2">
      <c r="A687" s="75"/>
      <c r="B687" s="72"/>
      <c r="C687" s="21"/>
      <c r="D687" s="22"/>
      <c r="E687" s="22"/>
      <c r="F687" s="23"/>
      <c r="G687" s="24"/>
    </row>
    <row r="688" spans="1:7" x14ac:dyDescent="0.2">
      <c r="A688" s="75"/>
      <c r="B688" s="72"/>
      <c r="C688" s="21"/>
      <c r="D688" s="22"/>
      <c r="E688" s="22"/>
      <c r="F688" s="23"/>
      <c r="G688" s="24"/>
    </row>
    <row r="689" spans="1:7" x14ac:dyDescent="0.2">
      <c r="A689" s="75"/>
      <c r="B689" s="72"/>
      <c r="C689" s="21"/>
      <c r="D689" s="22"/>
      <c r="E689" s="22"/>
      <c r="F689" s="23"/>
      <c r="G689" s="24"/>
    </row>
    <row r="690" spans="1:7" x14ac:dyDescent="0.2">
      <c r="A690" s="75"/>
      <c r="B690" s="72"/>
      <c r="C690" s="21"/>
      <c r="D690" s="22"/>
      <c r="E690" s="22"/>
      <c r="F690" s="23"/>
      <c r="G690" s="24"/>
    </row>
    <row r="691" spans="1:7" x14ac:dyDescent="0.2">
      <c r="A691" s="75"/>
      <c r="B691" s="72"/>
      <c r="C691" s="21"/>
      <c r="D691" s="22"/>
      <c r="E691" s="22"/>
      <c r="F691" s="23"/>
      <c r="G691" s="24"/>
    </row>
    <row r="692" spans="1:7" x14ac:dyDescent="0.2">
      <c r="A692" s="75"/>
      <c r="B692" s="72"/>
      <c r="C692" s="21"/>
      <c r="D692" s="22"/>
      <c r="E692" s="22"/>
      <c r="F692" s="23"/>
      <c r="G692" s="24"/>
    </row>
    <row r="693" spans="1:7" x14ac:dyDescent="0.2">
      <c r="A693" s="75"/>
      <c r="B693" s="72"/>
      <c r="C693" s="21"/>
      <c r="D693" s="22"/>
      <c r="E693" s="22"/>
      <c r="F693" s="23"/>
      <c r="G693" s="24"/>
    </row>
    <row r="694" spans="1:7" x14ac:dyDescent="0.2">
      <c r="A694" s="75"/>
      <c r="B694" s="72"/>
      <c r="C694" s="21"/>
      <c r="D694" s="22"/>
      <c r="E694" s="22"/>
      <c r="F694" s="23"/>
      <c r="G694" s="24"/>
    </row>
    <row r="695" spans="1:7" x14ac:dyDescent="0.2">
      <c r="A695" s="75"/>
      <c r="B695" s="72"/>
      <c r="C695" s="21"/>
      <c r="D695" s="22"/>
      <c r="E695" s="22"/>
      <c r="F695" s="23"/>
      <c r="G695" s="24"/>
    </row>
    <row r="696" spans="1:7" x14ac:dyDescent="0.2">
      <c r="A696" s="75"/>
      <c r="B696" s="72"/>
      <c r="C696" s="21"/>
      <c r="D696" s="22"/>
      <c r="E696" s="22"/>
      <c r="F696" s="23"/>
      <c r="G696" s="24"/>
    </row>
    <row r="697" spans="1:7" x14ac:dyDescent="0.2">
      <c r="A697" s="75"/>
      <c r="B697" s="72"/>
      <c r="C697" s="21"/>
      <c r="D697" s="22"/>
      <c r="E697" s="22"/>
      <c r="F697" s="23"/>
      <c r="G697" s="24"/>
    </row>
    <row r="698" spans="1:7" x14ac:dyDescent="0.2">
      <c r="A698" s="75"/>
      <c r="B698" s="72"/>
      <c r="C698" s="21"/>
      <c r="D698" s="22"/>
      <c r="E698" s="22"/>
      <c r="F698" s="23"/>
      <c r="G698" s="24"/>
    </row>
    <row r="699" spans="1:7" x14ac:dyDescent="0.2">
      <c r="A699" s="75"/>
      <c r="B699" s="72"/>
      <c r="C699" s="21"/>
      <c r="D699" s="22"/>
      <c r="E699" s="22"/>
      <c r="F699" s="23"/>
      <c r="G699" s="24"/>
    </row>
    <row r="700" spans="1:7" x14ac:dyDescent="0.2">
      <c r="A700" s="75"/>
      <c r="B700" s="72"/>
      <c r="C700" s="21"/>
      <c r="D700" s="22"/>
      <c r="E700" s="22"/>
      <c r="F700" s="23"/>
      <c r="G700" s="24"/>
    </row>
    <row r="701" spans="1:7" x14ac:dyDescent="0.2">
      <c r="A701" s="75"/>
      <c r="B701" s="72"/>
      <c r="C701" s="21"/>
      <c r="D701" s="22"/>
      <c r="E701" s="22"/>
      <c r="F701" s="23"/>
      <c r="G701" s="24"/>
    </row>
    <row r="702" spans="1:7" x14ac:dyDescent="0.2">
      <c r="A702" s="75"/>
      <c r="B702" s="72"/>
      <c r="C702" s="21"/>
      <c r="D702" s="22"/>
      <c r="E702" s="22"/>
      <c r="F702" s="23"/>
      <c r="G702" s="24"/>
    </row>
    <row r="703" spans="1:7" x14ac:dyDescent="0.2">
      <c r="A703" s="75"/>
      <c r="B703" s="72"/>
      <c r="C703" s="21"/>
      <c r="D703" s="22"/>
      <c r="E703" s="22"/>
      <c r="F703" s="23"/>
      <c r="G703" s="24"/>
    </row>
    <row r="704" spans="1:7" x14ac:dyDescent="0.2">
      <c r="A704" s="75"/>
      <c r="B704" s="72"/>
      <c r="C704" s="21"/>
      <c r="D704" s="22"/>
      <c r="E704" s="22"/>
      <c r="F704" s="23"/>
      <c r="G704" s="24"/>
    </row>
    <row r="705" spans="1:7" x14ac:dyDescent="0.2">
      <c r="A705" s="75"/>
      <c r="B705" s="72"/>
      <c r="C705" s="21"/>
      <c r="D705" s="22"/>
      <c r="E705" s="22"/>
      <c r="F705" s="23"/>
      <c r="G705" s="24"/>
    </row>
    <row r="706" spans="1:7" x14ac:dyDescent="0.2">
      <c r="A706" s="75"/>
      <c r="B706" s="72"/>
      <c r="C706" s="21"/>
      <c r="D706" s="22"/>
      <c r="E706" s="22"/>
      <c r="F706" s="23"/>
      <c r="G706" s="24"/>
    </row>
    <row r="707" spans="1:7" x14ac:dyDescent="0.2">
      <c r="A707" s="75"/>
      <c r="B707" s="72"/>
      <c r="C707" s="21"/>
      <c r="D707" s="22"/>
      <c r="E707" s="22"/>
      <c r="F707" s="23"/>
      <c r="G707" s="24"/>
    </row>
    <row r="708" spans="1:7" x14ac:dyDescent="0.2">
      <c r="A708" s="75"/>
      <c r="B708" s="72"/>
      <c r="C708" s="21"/>
      <c r="D708" s="22"/>
      <c r="E708" s="22"/>
      <c r="F708" s="23"/>
      <c r="G708" s="24"/>
    </row>
    <row r="709" spans="1:7" x14ac:dyDescent="0.2">
      <c r="A709" s="75"/>
      <c r="B709" s="72"/>
      <c r="C709" s="21"/>
      <c r="D709" s="22"/>
      <c r="E709" s="22"/>
      <c r="F709" s="23"/>
      <c r="G709" s="24"/>
    </row>
    <row r="710" spans="1:7" x14ac:dyDescent="0.2">
      <c r="A710" s="75"/>
      <c r="B710" s="72"/>
      <c r="C710" s="21"/>
      <c r="D710" s="22"/>
      <c r="E710" s="22"/>
      <c r="F710" s="23"/>
      <c r="G710" s="24"/>
    </row>
    <row r="711" spans="1:7" x14ac:dyDescent="0.2">
      <c r="A711" s="75"/>
      <c r="B711" s="72"/>
      <c r="C711" s="21"/>
      <c r="D711" s="22"/>
      <c r="E711" s="22"/>
      <c r="F711" s="23"/>
      <c r="G711" s="24"/>
    </row>
    <row r="712" spans="1:7" x14ac:dyDescent="0.2">
      <c r="A712" s="75"/>
      <c r="B712" s="72"/>
      <c r="C712" s="21"/>
      <c r="D712" s="22"/>
      <c r="E712" s="22"/>
      <c r="F712" s="23"/>
      <c r="G712" s="24"/>
    </row>
    <row r="713" spans="1:7" x14ac:dyDescent="0.2">
      <c r="A713" s="75"/>
      <c r="B713" s="72"/>
      <c r="C713" s="21"/>
      <c r="D713" s="22"/>
      <c r="E713" s="22"/>
      <c r="F713" s="23"/>
      <c r="G713" s="24"/>
    </row>
    <row r="714" spans="1:7" x14ac:dyDescent="0.2">
      <c r="A714" s="75"/>
      <c r="B714" s="72"/>
      <c r="C714" s="21"/>
      <c r="D714" s="22"/>
      <c r="E714" s="22"/>
      <c r="F714" s="23"/>
      <c r="G714" s="24"/>
    </row>
    <row r="715" spans="1:7" x14ac:dyDescent="0.2">
      <c r="A715" s="75"/>
      <c r="B715" s="72"/>
      <c r="C715" s="21"/>
      <c r="D715" s="22"/>
      <c r="E715" s="22"/>
      <c r="F715" s="23"/>
      <c r="G715" s="24"/>
    </row>
    <row r="716" spans="1:7" x14ac:dyDescent="0.2">
      <c r="A716" s="75"/>
      <c r="B716" s="72"/>
      <c r="C716" s="21"/>
      <c r="D716" s="22"/>
      <c r="E716" s="22"/>
      <c r="F716" s="23"/>
      <c r="G716" s="24"/>
    </row>
    <row r="717" spans="1:7" x14ac:dyDescent="0.2">
      <c r="A717" s="75"/>
      <c r="B717" s="72"/>
      <c r="C717" s="21"/>
      <c r="D717" s="22"/>
      <c r="E717" s="22"/>
      <c r="F717" s="23"/>
      <c r="G717" s="24"/>
    </row>
    <row r="718" spans="1:7" x14ac:dyDescent="0.2">
      <c r="A718" s="75"/>
      <c r="B718" s="72"/>
      <c r="C718" s="21"/>
      <c r="D718" s="22"/>
      <c r="E718" s="22"/>
      <c r="F718" s="23"/>
      <c r="G718" s="24"/>
    </row>
    <row r="719" spans="1:7" x14ac:dyDescent="0.2">
      <c r="A719" s="75"/>
      <c r="B719" s="72"/>
      <c r="C719" s="21"/>
      <c r="D719" s="22"/>
      <c r="E719" s="22"/>
      <c r="F719" s="23"/>
      <c r="G719" s="24"/>
    </row>
    <row r="720" spans="1:7" x14ac:dyDescent="0.2">
      <c r="A720" s="75"/>
      <c r="B720" s="72"/>
      <c r="C720" s="21"/>
      <c r="D720" s="22"/>
      <c r="E720" s="22"/>
      <c r="F720" s="23"/>
      <c r="G720" s="24"/>
    </row>
    <row r="721" spans="1:7" x14ac:dyDescent="0.2">
      <c r="A721" s="75"/>
      <c r="B721" s="72"/>
      <c r="C721" s="21"/>
      <c r="D721" s="22"/>
      <c r="E721" s="22"/>
      <c r="F721" s="23"/>
      <c r="G721" s="24"/>
    </row>
    <row r="722" spans="1:7" x14ac:dyDescent="0.2">
      <c r="A722" s="75"/>
      <c r="B722" s="72"/>
      <c r="C722" s="21"/>
      <c r="D722" s="22"/>
      <c r="E722" s="22"/>
      <c r="F722" s="23"/>
      <c r="G722" s="24"/>
    </row>
    <row r="723" spans="1:7" x14ac:dyDescent="0.2">
      <c r="A723" s="75"/>
      <c r="B723" s="72"/>
      <c r="C723" s="21"/>
      <c r="D723" s="22"/>
      <c r="E723" s="22"/>
      <c r="F723" s="23"/>
      <c r="G723" s="24"/>
    </row>
    <row r="724" spans="1:7" x14ac:dyDescent="0.2">
      <c r="A724" s="75"/>
      <c r="B724" s="72"/>
      <c r="C724" s="21"/>
      <c r="D724" s="22"/>
      <c r="E724" s="22"/>
      <c r="F724" s="23"/>
      <c r="G724" s="24"/>
    </row>
    <row r="725" spans="1:7" x14ac:dyDescent="0.2">
      <c r="A725" s="75"/>
      <c r="B725" s="72"/>
      <c r="C725" s="21"/>
      <c r="D725" s="22"/>
      <c r="E725" s="22"/>
      <c r="F725" s="23"/>
      <c r="G725" s="24"/>
    </row>
    <row r="726" spans="1:7" x14ac:dyDescent="0.2">
      <c r="A726" s="75"/>
      <c r="B726" s="72"/>
      <c r="C726" s="21"/>
      <c r="D726" s="22"/>
      <c r="E726" s="22"/>
      <c r="F726" s="23"/>
      <c r="G726" s="24"/>
    </row>
    <row r="727" spans="1:7" x14ac:dyDescent="0.2">
      <c r="A727" s="75"/>
      <c r="B727" s="72"/>
      <c r="C727" s="21"/>
      <c r="D727" s="22"/>
      <c r="E727" s="22"/>
      <c r="F727" s="23"/>
      <c r="G727" s="24"/>
    </row>
    <row r="728" spans="1:7" x14ac:dyDescent="0.2">
      <c r="A728" s="75"/>
      <c r="B728" s="72"/>
      <c r="C728" s="21"/>
      <c r="D728" s="22"/>
      <c r="E728" s="22"/>
      <c r="F728" s="23"/>
      <c r="G728" s="24"/>
    </row>
    <row r="729" spans="1:7" x14ac:dyDescent="0.2">
      <c r="A729" s="75"/>
      <c r="B729" s="72"/>
      <c r="C729" s="21"/>
      <c r="D729" s="22"/>
      <c r="E729" s="22"/>
      <c r="F729" s="23"/>
      <c r="G729" s="24"/>
    </row>
    <row r="730" spans="1:7" x14ac:dyDescent="0.2">
      <c r="A730" s="75"/>
      <c r="B730" s="72"/>
      <c r="C730" s="21"/>
      <c r="D730" s="22"/>
      <c r="E730" s="22"/>
      <c r="F730" s="23"/>
      <c r="G730" s="24"/>
    </row>
    <row r="731" spans="1:7" x14ac:dyDescent="0.2">
      <c r="A731" s="75"/>
      <c r="B731" s="72"/>
      <c r="C731" s="21"/>
      <c r="D731" s="22"/>
      <c r="E731" s="22"/>
      <c r="F731" s="23"/>
      <c r="G731" s="24"/>
    </row>
    <row r="732" spans="1:7" x14ac:dyDescent="0.2">
      <c r="A732" s="75"/>
      <c r="B732" s="72"/>
      <c r="C732" s="21"/>
      <c r="D732" s="22"/>
      <c r="E732" s="22"/>
      <c r="F732" s="23"/>
      <c r="G732" s="24"/>
    </row>
    <row r="733" spans="1:7" x14ac:dyDescent="0.2">
      <c r="A733" s="75"/>
      <c r="B733" s="72"/>
      <c r="C733" s="21"/>
      <c r="D733" s="22"/>
      <c r="E733" s="22"/>
      <c r="F733" s="23"/>
      <c r="G733" s="24"/>
    </row>
    <row r="734" spans="1:7" x14ac:dyDescent="0.2">
      <c r="A734" s="75"/>
      <c r="B734" s="72"/>
      <c r="C734" s="21"/>
      <c r="D734" s="22"/>
      <c r="E734" s="22"/>
      <c r="F734" s="23"/>
      <c r="G734" s="24"/>
    </row>
    <row r="735" spans="1:7" x14ac:dyDescent="0.2">
      <c r="A735" s="75"/>
      <c r="B735" s="72"/>
      <c r="C735" s="21"/>
      <c r="D735" s="22"/>
      <c r="E735" s="22"/>
      <c r="F735" s="23"/>
      <c r="G735" s="24"/>
    </row>
    <row r="736" spans="1:7" x14ac:dyDescent="0.2">
      <c r="A736" s="75"/>
      <c r="B736" s="72"/>
      <c r="C736" s="21"/>
      <c r="D736" s="22"/>
      <c r="E736" s="22"/>
      <c r="F736" s="23"/>
      <c r="G736" s="24"/>
    </row>
    <row r="737" spans="1:7" x14ac:dyDescent="0.2">
      <c r="A737" s="75"/>
      <c r="B737" s="72"/>
      <c r="C737" s="21"/>
      <c r="D737" s="22"/>
      <c r="E737" s="22"/>
      <c r="F737" s="23"/>
      <c r="G737" s="24"/>
    </row>
    <row r="738" spans="1:7" x14ac:dyDescent="0.2">
      <c r="A738" s="75"/>
      <c r="B738" s="72"/>
      <c r="C738" s="21"/>
      <c r="D738" s="22"/>
      <c r="E738" s="22"/>
      <c r="F738" s="23"/>
      <c r="G738" s="24"/>
    </row>
    <row r="739" spans="1:7" x14ac:dyDescent="0.2">
      <c r="A739" s="75"/>
      <c r="B739" s="72"/>
      <c r="C739" s="21"/>
      <c r="D739" s="22"/>
      <c r="E739" s="22"/>
      <c r="F739" s="23"/>
      <c r="G739" s="24"/>
    </row>
    <row r="740" spans="1:7" x14ac:dyDescent="0.2">
      <c r="A740" s="75"/>
      <c r="B740" s="72"/>
      <c r="C740" s="21"/>
      <c r="D740" s="22"/>
      <c r="E740" s="22"/>
      <c r="F740" s="23"/>
      <c r="G740" s="24"/>
    </row>
    <row r="741" spans="1:7" x14ac:dyDescent="0.2">
      <c r="A741" s="75"/>
      <c r="B741" s="72"/>
      <c r="C741" s="21"/>
      <c r="D741" s="22"/>
      <c r="E741" s="22"/>
      <c r="F741" s="23"/>
      <c r="G741" s="24"/>
    </row>
    <row r="742" spans="1:7" x14ac:dyDescent="0.2">
      <c r="A742" s="75"/>
      <c r="B742" s="72"/>
      <c r="C742" s="21"/>
      <c r="D742" s="22"/>
      <c r="E742" s="22"/>
      <c r="F742" s="23"/>
      <c r="G742" s="24"/>
    </row>
    <row r="743" spans="1:7" x14ac:dyDescent="0.2">
      <c r="A743" s="75"/>
      <c r="B743" s="72"/>
      <c r="C743" s="21"/>
      <c r="D743" s="22"/>
      <c r="E743" s="22"/>
      <c r="F743" s="23"/>
      <c r="G743" s="24"/>
    </row>
    <row r="744" spans="1:7" x14ac:dyDescent="0.2">
      <c r="A744" s="75"/>
      <c r="B744" s="72"/>
      <c r="C744" s="21"/>
      <c r="D744" s="22"/>
      <c r="E744" s="22"/>
      <c r="F744" s="23"/>
      <c r="G744" s="24"/>
    </row>
    <row r="745" spans="1:7" x14ac:dyDescent="0.2">
      <c r="A745" s="75"/>
      <c r="B745" s="72"/>
      <c r="C745" s="21"/>
      <c r="D745" s="22"/>
      <c r="E745" s="22"/>
      <c r="F745" s="23"/>
      <c r="G745" s="24"/>
    </row>
    <row r="746" spans="1:7" x14ac:dyDescent="0.2">
      <c r="A746" s="75"/>
      <c r="B746" s="72"/>
      <c r="C746" s="21"/>
      <c r="D746" s="22"/>
      <c r="E746" s="22"/>
      <c r="F746" s="23"/>
      <c r="G746" s="24"/>
    </row>
    <row r="747" spans="1:7" x14ac:dyDescent="0.2">
      <c r="A747" s="75"/>
      <c r="B747" s="72"/>
      <c r="C747" s="21"/>
      <c r="D747" s="22"/>
      <c r="E747" s="22"/>
      <c r="F747" s="23"/>
      <c r="G747" s="24"/>
    </row>
    <row r="748" spans="1:7" x14ac:dyDescent="0.2">
      <c r="A748" s="75"/>
      <c r="B748" s="72"/>
      <c r="C748" s="21"/>
      <c r="D748" s="22"/>
      <c r="E748" s="22"/>
      <c r="F748" s="23"/>
      <c r="G748" s="24"/>
    </row>
    <row r="749" spans="1:7" x14ac:dyDescent="0.2">
      <c r="A749" s="75"/>
      <c r="B749" s="72"/>
      <c r="C749" s="21"/>
      <c r="D749" s="22"/>
      <c r="E749" s="22"/>
      <c r="F749" s="23"/>
      <c r="G749" s="24"/>
    </row>
    <row r="750" spans="1:7" x14ac:dyDescent="0.2">
      <c r="A750" s="75"/>
      <c r="B750" s="72"/>
      <c r="C750" s="21"/>
      <c r="D750" s="22"/>
      <c r="E750" s="22"/>
      <c r="F750" s="23"/>
      <c r="G750" s="24"/>
    </row>
    <row r="751" spans="1:7" x14ac:dyDescent="0.2">
      <c r="A751" s="75"/>
      <c r="B751" s="72"/>
      <c r="C751" s="21"/>
      <c r="D751" s="22"/>
      <c r="E751" s="22"/>
      <c r="F751" s="23"/>
      <c r="G751" s="24"/>
    </row>
    <row r="752" spans="1:7" x14ac:dyDescent="0.2">
      <c r="A752" s="75"/>
      <c r="B752" s="72"/>
      <c r="C752" s="21"/>
      <c r="D752" s="22"/>
      <c r="E752" s="22"/>
      <c r="F752" s="23"/>
      <c r="G752" s="24"/>
    </row>
    <row r="753" spans="1:7" x14ac:dyDescent="0.2">
      <c r="A753" s="75"/>
      <c r="B753" s="72"/>
      <c r="C753" s="21"/>
      <c r="D753" s="22"/>
      <c r="E753" s="22"/>
      <c r="F753" s="23"/>
      <c r="G753" s="24"/>
    </row>
    <row r="754" spans="1:7" x14ac:dyDescent="0.2">
      <c r="A754" s="75"/>
      <c r="B754" s="72"/>
      <c r="C754" s="21"/>
      <c r="D754" s="22"/>
      <c r="E754" s="22"/>
      <c r="F754" s="23"/>
      <c r="G754" s="24"/>
    </row>
    <row r="755" spans="1:7" x14ac:dyDescent="0.2">
      <c r="A755" s="75"/>
      <c r="B755" s="72"/>
      <c r="C755" s="21"/>
      <c r="D755" s="22"/>
      <c r="E755" s="22"/>
      <c r="F755" s="23"/>
      <c r="G755" s="24"/>
    </row>
    <row r="756" spans="1:7" x14ac:dyDescent="0.2">
      <c r="A756" s="75"/>
      <c r="B756" s="72"/>
      <c r="C756" s="21"/>
      <c r="D756" s="22"/>
      <c r="E756" s="22"/>
      <c r="F756" s="23"/>
      <c r="G756" s="24"/>
    </row>
    <row r="757" spans="1:7" x14ac:dyDescent="0.2">
      <c r="A757" s="75"/>
      <c r="B757" s="72"/>
      <c r="C757" s="21"/>
      <c r="D757" s="22"/>
      <c r="E757" s="22"/>
      <c r="F757" s="23"/>
      <c r="G757" s="24"/>
    </row>
    <row r="758" spans="1:7" x14ac:dyDescent="0.2">
      <c r="A758" s="75"/>
      <c r="B758" s="72"/>
      <c r="C758" s="21"/>
      <c r="D758" s="22"/>
      <c r="E758" s="22"/>
      <c r="F758" s="23"/>
      <c r="G758" s="24"/>
    </row>
    <row r="759" spans="1:7" x14ac:dyDescent="0.2">
      <c r="A759" s="75"/>
      <c r="B759" s="72"/>
      <c r="C759" s="21"/>
      <c r="D759" s="22"/>
      <c r="E759" s="22"/>
      <c r="F759" s="23"/>
      <c r="G759" s="24"/>
    </row>
    <row r="760" spans="1:7" x14ac:dyDescent="0.2">
      <c r="A760" s="75"/>
      <c r="B760" s="72"/>
      <c r="C760" s="21"/>
      <c r="D760" s="22"/>
      <c r="E760" s="22"/>
      <c r="F760" s="23"/>
      <c r="G760" s="24"/>
    </row>
    <row r="761" spans="1:7" x14ac:dyDescent="0.2">
      <c r="A761" s="75"/>
      <c r="B761" s="72"/>
      <c r="C761" s="21"/>
      <c r="D761" s="22"/>
      <c r="E761" s="22"/>
      <c r="F761" s="23"/>
      <c r="G761" s="24"/>
    </row>
    <row r="762" spans="1:7" x14ac:dyDescent="0.2">
      <c r="A762" s="75"/>
      <c r="B762" s="72"/>
      <c r="C762" s="21"/>
      <c r="D762" s="22"/>
      <c r="E762" s="22"/>
      <c r="F762" s="23"/>
      <c r="G762" s="24"/>
    </row>
    <row r="763" spans="1:7" x14ac:dyDescent="0.2">
      <c r="A763" s="75"/>
      <c r="B763" s="72"/>
      <c r="C763" s="21"/>
      <c r="D763" s="22"/>
      <c r="E763" s="22"/>
      <c r="F763" s="23"/>
      <c r="G763" s="24"/>
    </row>
    <row r="764" spans="1:7" x14ac:dyDescent="0.2">
      <c r="A764" s="75"/>
      <c r="B764" s="72"/>
      <c r="C764" s="21"/>
      <c r="D764" s="22"/>
      <c r="E764" s="22"/>
      <c r="F764" s="23"/>
      <c r="G764" s="24"/>
    </row>
    <row r="765" spans="1:7" x14ac:dyDescent="0.2">
      <c r="A765" s="75"/>
      <c r="B765" s="72"/>
      <c r="C765" s="21"/>
      <c r="D765" s="22"/>
      <c r="E765" s="22"/>
      <c r="F765" s="23"/>
      <c r="G765" s="24"/>
    </row>
    <row r="766" spans="1:7" x14ac:dyDescent="0.2">
      <c r="A766" s="75"/>
      <c r="B766" s="72"/>
      <c r="C766" s="21"/>
      <c r="D766" s="22"/>
      <c r="E766" s="22"/>
      <c r="F766" s="23"/>
      <c r="G766" s="24"/>
    </row>
    <row r="767" spans="1:7" x14ac:dyDescent="0.2">
      <c r="A767" s="75"/>
      <c r="B767" s="72"/>
      <c r="C767" s="21"/>
      <c r="D767" s="22"/>
      <c r="E767" s="22"/>
      <c r="F767" s="23"/>
      <c r="G767" s="24"/>
    </row>
    <row r="768" spans="1:7" x14ac:dyDescent="0.2">
      <c r="A768" s="75"/>
      <c r="B768" s="72"/>
      <c r="C768" s="21"/>
      <c r="D768" s="22"/>
      <c r="E768" s="22"/>
      <c r="F768" s="23"/>
      <c r="G768" s="24"/>
    </row>
    <row r="769" spans="1:7" x14ac:dyDescent="0.2">
      <c r="A769" s="75"/>
      <c r="B769" s="72"/>
      <c r="C769" s="21"/>
      <c r="D769" s="22"/>
      <c r="E769" s="22"/>
      <c r="F769" s="23"/>
      <c r="G769" s="24"/>
    </row>
    <row r="770" spans="1:7" x14ac:dyDescent="0.2">
      <c r="A770" s="75"/>
      <c r="B770" s="72"/>
      <c r="C770" s="21"/>
      <c r="D770" s="22"/>
      <c r="E770" s="22"/>
      <c r="F770" s="23"/>
      <c r="G770" s="24"/>
    </row>
    <row r="771" spans="1:7" x14ac:dyDescent="0.2">
      <c r="A771" s="75"/>
      <c r="B771" s="72"/>
      <c r="C771" s="21"/>
      <c r="D771" s="22"/>
      <c r="E771" s="22"/>
      <c r="F771" s="23"/>
      <c r="G771" s="24"/>
    </row>
    <row r="772" spans="1:7" x14ac:dyDescent="0.2">
      <c r="A772" s="75"/>
      <c r="B772" s="72"/>
      <c r="C772" s="21"/>
      <c r="D772" s="22"/>
      <c r="E772" s="22"/>
      <c r="F772" s="23"/>
      <c r="G772" s="24"/>
    </row>
    <row r="773" spans="1:7" x14ac:dyDescent="0.2">
      <c r="A773" s="75"/>
      <c r="B773" s="72"/>
      <c r="C773" s="21"/>
      <c r="D773" s="22"/>
      <c r="E773" s="22"/>
      <c r="F773" s="23"/>
      <c r="G773" s="24"/>
    </row>
    <row r="774" spans="1:7" x14ac:dyDescent="0.2">
      <c r="A774" s="75"/>
      <c r="B774" s="72"/>
      <c r="C774" s="21"/>
      <c r="D774" s="22"/>
      <c r="E774" s="22"/>
      <c r="F774" s="23"/>
      <c r="G774" s="24"/>
    </row>
    <row r="775" spans="1:7" x14ac:dyDescent="0.2">
      <c r="A775" s="75"/>
      <c r="B775" s="72"/>
      <c r="C775" s="21"/>
      <c r="D775" s="22"/>
      <c r="E775" s="22"/>
      <c r="F775" s="23"/>
      <c r="G775" s="24"/>
    </row>
    <row r="776" spans="1:7" x14ac:dyDescent="0.2">
      <c r="A776" s="75"/>
      <c r="B776" s="72"/>
      <c r="C776" s="21"/>
      <c r="D776" s="22"/>
      <c r="E776" s="22"/>
      <c r="F776" s="23"/>
      <c r="G776" s="24"/>
    </row>
    <row r="777" spans="1:7" x14ac:dyDescent="0.2">
      <c r="A777" s="75"/>
      <c r="B777" s="72"/>
      <c r="C777" s="21"/>
      <c r="D777" s="22"/>
      <c r="E777" s="22"/>
      <c r="F777" s="23"/>
      <c r="G777" s="24"/>
    </row>
    <row r="778" spans="1:7" x14ac:dyDescent="0.2">
      <c r="A778" s="75"/>
      <c r="B778" s="72"/>
      <c r="C778" s="21"/>
      <c r="D778" s="22"/>
      <c r="E778" s="22"/>
      <c r="F778" s="23"/>
      <c r="G778" s="24"/>
    </row>
    <row r="779" spans="1:7" x14ac:dyDescent="0.2">
      <c r="A779" s="75"/>
      <c r="B779" s="72"/>
      <c r="C779" s="21"/>
      <c r="D779" s="22"/>
      <c r="E779" s="22"/>
      <c r="F779" s="23"/>
      <c r="G779" s="24"/>
    </row>
    <row r="780" spans="1:7" x14ac:dyDescent="0.2">
      <c r="A780" s="75"/>
      <c r="B780" s="72"/>
      <c r="C780" s="21"/>
      <c r="D780" s="22"/>
      <c r="E780" s="22"/>
      <c r="F780" s="23"/>
      <c r="G780" s="24"/>
    </row>
    <row r="781" spans="1:7" x14ac:dyDescent="0.2">
      <c r="A781" s="75"/>
      <c r="B781" s="72"/>
      <c r="C781" s="21"/>
      <c r="D781" s="22"/>
      <c r="E781" s="22"/>
      <c r="F781" s="23"/>
      <c r="G781" s="24"/>
    </row>
    <row r="782" spans="1:7" x14ac:dyDescent="0.2">
      <c r="A782" s="75"/>
      <c r="B782" s="72"/>
      <c r="C782" s="21"/>
      <c r="D782" s="22"/>
      <c r="E782" s="22"/>
      <c r="F782" s="23"/>
      <c r="G782" s="24"/>
    </row>
    <row r="783" spans="1:7" x14ac:dyDescent="0.2">
      <c r="A783" s="75"/>
      <c r="B783" s="72"/>
      <c r="C783" s="21"/>
      <c r="D783" s="22"/>
      <c r="E783" s="22"/>
      <c r="F783" s="23"/>
      <c r="G783" s="24"/>
    </row>
    <row r="784" spans="1:7" x14ac:dyDescent="0.2">
      <c r="A784" s="75"/>
      <c r="B784" s="72"/>
      <c r="C784" s="21"/>
      <c r="D784" s="22"/>
      <c r="E784" s="22"/>
      <c r="F784" s="23"/>
      <c r="G784" s="24"/>
    </row>
    <row r="785" spans="1:7" x14ac:dyDescent="0.2">
      <c r="A785" s="75"/>
      <c r="B785" s="72"/>
      <c r="C785" s="21"/>
      <c r="D785" s="22"/>
      <c r="E785" s="22"/>
      <c r="F785" s="23"/>
      <c r="G785" s="24"/>
    </row>
    <row r="786" spans="1:7" x14ac:dyDescent="0.2">
      <c r="A786" s="75"/>
      <c r="B786" s="72"/>
      <c r="C786" s="21"/>
      <c r="D786" s="22"/>
      <c r="E786" s="22"/>
      <c r="F786" s="23"/>
      <c r="G786" s="24"/>
    </row>
    <row r="787" spans="1:7" x14ac:dyDescent="0.2">
      <c r="A787" s="75"/>
      <c r="B787" s="72"/>
      <c r="C787" s="21"/>
      <c r="D787" s="22"/>
      <c r="E787" s="22"/>
      <c r="F787" s="23"/>
      <c r="G787" s="24"/>
    </row>
    <row r="788" spans="1:7" x14ac:dyDescent="0.2">
      <c r="A788" s="75"/>
      <c r="B788" s="72"/>
      <c r="C788" s="21"/>
      <c r="D788" s="22"/>
      <c r="E788" s="22"/>
      <c r="F788" s="23"/>
      <c r="G788" s="24"/>
    </row>
    <row r="789" spans="1:7" x14ac:dyDescent="0.2">
      <c r="A789" s="75"/>
      <c r="B789" s="72"/>
      <c r="C789" s="21"/>
      <c r="D789" s="22"/>
      <c r="E789" s="22"/>
      <c r="F789" s="23"/>
      <c r="G789" s="24"/>
    </row>
    <row r="790" spans="1:7" x14ac:dyDescent="0.2">
      <c r="A790" s="75"/>
      <c r="B790" s="72"/>
      <c r="C790" s="21"/>
      <c r="D790" s="22"/>
      <c r="E790" s="22"/>
      <c r="F790" s="23"/>
      <c r="G790" s="24"/>
    </row>
    <row r="791" spans="1:7" x14ac:dyDescent="0.2">
      <c r="A791" s="75"/>
      <c r="B791" s="72"/>
      <c r="C791" s="21"/>
      <c r="D791" s="22"/>
      <c r="E791" s="22"/>
      <c r="F791" s="23"/>
      <c r="G791" s="24"/>
    </row>
    <row r="792" spans="1:7" x14ac:dyDescent="0.2">
      <c r="A792" s="75"/>
      <c r="B792" s="72"/>
      <c r="C792" s="21"/>
      <c r="D792" s="22"/>
      <c r="E792" s="22"/>
      <c r="F792" s="23"/>
      <c r="G792" s="24"/>
    </row>
    <row r="793" spans="1:7" x14ac:dyDescent="0.2">
      <c r="A793" s="75"/>
      <c r="B793" s="72"/>
      <c r="C793" s="21"/>
      <c r="D793" s="22"/>
      <c r="E793" s="22"/>
      <c r="F793" s="23"/>
      <c r="G793" s="24"/>
    </row>
    <row r="794" spans="1:7" x14ac:dyDescent="0.2">
      <c r="A794" s="75"/>
      <c r="B794" s="72"/>
      <c r="C794" s="21"/>
      <c r="D794" s="22"/>
      <c r="E794" s="22"/>
      <c r="F794" s="23"/>
      <c r="G794" s="24"/>
    </row>
    <row r="795" spans="1:7" x14ac:dyDescent="0.2">
      <c r="A795" s="75"/>
      <c r="B795" s="72"/>
      <c r="C795" s="21"/>
      <c r="D795" s="22"/>
      <c r="E795" s="22"/>
      <c r="F795" s="23"/>
      <c r="G795" s="24"/>
    </row>
    <row r="796" spans="1:7" x14ac:dyDescent="0.2">
      <c r="A796" s="75"/>
      <c r="B796" s="72"/>
      <c r="C796" s="21"/>
      <c r="D796" s="22"/>
      <c r="E796" s="22"/>
      <c r="F796" s="23"/>
      <c r="G796" s="24"/>
    </row>
    <row r="797" spans="1:7" x14ac:dyDescent="0.2">
      <c r="A797" s="75"/>
      <c r="B797" s="72"/>
      <c r="C797" s="21"/>
      <c r="D797" s="22"/>
      <c r="E797" s="22"/>
      <c r="F797" s="23"/>
      <c r="G797" s="24"/>
    </row>
    <row r="798" spans="1:7" x14ac:dyDescent="0.2">
      <c r="A798" s="75"/>
      <c r="B798" s="72"/>
      <c r="C798" s="21"/>
      <c r="D798" s="22"/>
      <c r="E798" s="22"/>
      <c r="F798" s="23"/>
      <c r="G798" s="24"/>
    </row>
    <row r="799" spans="1:7" x14ac:dyDescent="0.2">
      <c r="A799" s="75"/>
      <c r="B799" s="72"/>
      <c r="C799" s="21"/>
      <c r="D799" s="22"/>
      <c r="E799" s="22"/>
      <c r="F799" s="23"/>
      <c r="G799" s="24"/>
    </row>
    <row r="800" spans="1:7" x14ac:dyDescent="0.2">
      <c r="A800" s="75"/>
      <c r="B800" s="72"/>
      <c r="C800" s="21"/>
      <c r="D800" s="22"/>
      <c r="E800" s="22"/>
      <c r="F800" s="23"/>
      <c r="G800" s="24"/>
    </row>
    <row r="801" spans="1:7" x14ac:dyDescent="0.2">
      <c r="A801" s="75"/>
      <c r="B801" s="72"/>
      <c r="C801" s="21"/>
      <c r="D801" s="22"/>
      <c r="E801" s="22"/>
      <c r="F801" s="23"/>
      <c r="G801" s="24"/>
    </row>
    <row r="802" spans="1:7" x14ac:dyDescent="0.2">
      <c r="A802" s="75"/>
      <c r="B802" s="72"/>
      <c r="C802" s="21"/>
      <c r="D802" s="22"/>
      <c r="E802" s="22"/>
      <c r="F802" s="23"/>
      <c r="G802" s="24"/>
    </row>
    <row r="803" spans="1:7" x14ac:dyDescent="0.2">
      <c r="A803" s="75"/>
      <c r="B803" s="72"/>
      <c r="C803" s="21"/>
      <c r="D803" s="22"/>
      <c r="E803" s="22"/>
      <c r="F803" s="23"/>
      <c r="G803" s="24"/>
    </row>
    <row r="804" spans="1:7" x14ac:dyDescent="0.2">
      <c r="A804" s="75"/>
      <c r="B804" s="72"/>
      <c r="C804" s="21"/>
      <c r="D804" s="22"/>
      <c r="E804" s="22"/>
      <c r="F804" s="23"/>
      <c r="G804" s="24"/>
    </row>
    <row r="805" spans="1:7" x14ac:dyDescent="0.2">
      <c r="A805" s="75"/>
      <c r="B805" s="72"/>
      <c r="C805" s="21"/>
      <c r="D805" s="22"/>
      <c r="E805" s="22"/>
      <c r="F805" s="23"/>
      <c r="G805" s="24"/>
    </row>
    <row r="806" spans="1:7" x14ac:dyDescent="0.2">
      <c r="A806" s="75"/>
      <c r="B806" s="72"/>
      <c r="C806" s="21"/>
      <c r="D806" s="22"/>
      <c r="E806" s="22"/>
      <c r="F806" s="23"/>
      <c r="G806" s="24"/>
    </row>
    <row r="807" spans="1:7" x14ac:dyDescent="0.2">
      <c r="A807" s="75"/>
      <c r="B807" s="72"/>
      <c r="C807" s="21"/>
      <c r="D807" s="22"/>
      <c r="E807" s="22"/>
      <c r="F807" s="23"/>
      <c r="G807" s="24"/>
    </row>
    <row r="808" spans="1:7" x14ac:dyDescent="0.2">
      <c r="A808" s="75"/>
      <c r="B808" s="72"/>
      <c r="C808" s="21"/>
      <c r="D808" s="22"/>
      <c r="E808" s="22"/>
      <c r="F808" s="23"/>
      <c r="G808" s="24"/>
    </row>
    <row r="809" spans="1:7" x14ac:dyDescent="0.2">
      <c r="A809" s="75"/>
      <c r="B809" s="72"/>
      <c r="C809" s="21"/>
      <c r="D809" s="22"/>
      <c r="E809" s="22"/>
      <c r="F809" s="23"/>
      <c r="G809" s="24"/>
    </row>
    <row r="810" spans="1:7" x14ac:dyDescent="0.2">
      <c r="A810" s="75"/>
      <c r="B810" s="72"/>
      <c r="C810" s="21"/>
      <c r="D810" s="22"/>
      <c r="E810" s="22"/>
      <c r="F810" s="23"/>
      <c r="G810" s="24"/>
    </row>
    <row r="811" spans="1:7" x14ac:dyDescent="0.2">
      <c r="A811" s="75"/>
      <c r="B811" s="72"/>
      <c r="C811" s="21"/>
      <c r="D811" s="22"/>
      <c r="E811" s="22"/>
      <c r="F811" s="23"/>
      <c r="G811" s="24"/>
    </row>
    <row r="812" spans="1:7" x14ac:dyDescent="0.2">
      <c r="A812" s="75"/>
      <c r="B812" s="72"/>
      <c r="C812" s="21"/>
      <c r="D812" s="22"/>
      <c r="E812" s="22"/>
      <c r="F812" s="23"/>
      <c r="G812" s="24"/>
    </row>
    <row r="813" spans="1:7" x14ac:dyDescent="0.2">
      <c r="A813" s="75"/>
      <c r="B813" s="72"/>
      <c r="C813" s="21"/>
      <c r="D813" s="22"/>
      <c r="E813" s="22"/>
      <c r="F813" s="23"/>
      <c r="G813" s="24"/>
    </row>
    <row r="814" spans="1:7" x14ac:dyDescent="0.2">
      <c r="A814" s="75"/>
      <c r="B814" s="72"/>
      <c r="C814" s="21"/>
      <c r="D814" s="22"/>
      <c r="E814" s="22"/>
      <c r="F814" s="23"/>
      <c r="G814" s="24"/>
    </row>
    <row r="815" spans="1:7" x14ac:dyDescent="0.2">
      <c r="A815" s="75"/>
      <c r="B815" s="72"/>
      <c r="C815" s="21"/>
      <c r="D815" s="22"/>
      <c r="E815" s="22"/>
      <c r="F815" s="23"/>
      <c r="G815" s="24"/>
    </row>
    <row r="816" spans="1:7" x14ac:dyDescent="0.2">
      <c r="A816" s="75"/>
      <c r="B816" s="72"/>
      <c r="C816" s="21"/>
      <c r="D816" s="22"/>
      <c r="E816" s="22"/>
      <c r="F816" s="23"/>
      <c r="G816" s="24"/>
    </row>
    <row r="817" spans="1:7" x14ac:dyDescent="0.2">
      <c r="A817" s="75"/>
      <c r="B817" s="72"/>
      <c r="C817" s="21"/>
      <c r="D817" s="22"/>
      <c r="E817" s="22"/>
      <c r="F817" s="23"/>
      <c r="G817" s="24"/>
    </row>
    <row r="818" spans="1:7" x14ac:dyDescent="0.2">
      <c r="A818" s="75"/>
      <c r="B818" s="72"/>
      <c r="C818" s="21"/>
      <c r="D818" s="22"/>
      <c r="E818" s="22"/>
      <c r="F818" s="23"/>
      <c r="G818" s="24"/>
    </row>
    <row r="819" spans="1:7" x14ac:dyDescent="0.2">
      <c r="A819" s="75"/>
      <c r="B819" s="72"/>
      <c r="C819" s="21"/>
      <c r="D819" s="22"/>
      <c r="E819" s="22"/>
      <c r="F819" s="23"/>
      <c r="G819" s="24"/>
    </row>
    <row r="820" spans="1:7" x14ac:dyDescent="0.2">
      <c r="A820" s="75"/>
      <c r="B820" s="72"/>
      <c r="C820" s="21"/>
      <c r="D820" s="22"/>
      <c r="E820" s="22"/>
      <c r="F820" s="23"/>
      <c r="G820" s="24"/>
    </row>
    <row r="821" spans="1:7" x14ac:dyDescent="0.2">
      <c r="A821" s="75"/>
      <c r="B821" s="72"/>
      <c r="C821" s="21"/>
      <c r="D821" s="22"/>
      <c r="E821" s="22"/>
      <c r="F821" s="23"/>
      <c r="G821" s="24"/>
    </row>
    <row r="822" spans="1:7" x14ac:dyDescent="0.2">
      <c r="A822" s="75"/>
      <c r="B822" s="72"/>
      <c r="C822" s="21"/>
      <c r="D822" s="22"/>
      <c r="E822" s="22"/>
      <c r="F822" s="23"/>
      <c r="G822" s="24"/>
    </row>
    <row r="823" spans="1:7" x14ac:dyDescent="0.2">
      <c r="A823" s="75"/>
      <c r="B823" s="72"/>
      <c r="C823" s="21"/>
      <c r="D823" s="22"/>
      <c r="E823" s="22"/>
      <c r="F823" s="23"/>
      <c r="G823" s="24"/>
    </row>
    <row r="824" spans="1:7" x14ac:dyDescent="0.2">
      <c r="A824" s="75"/>
      <c r="B824" s="72"/>
      <c r="C824" s="21"/>
      <c r="D824" s="22"/>
      <c r="E824" s="22"/>
      <c r="F824" s="23"/>
      <c r="G824" s="24"/>
    </row>
    <row r="825" spans="1:7" x14ac:dyDescent="0.2">
      <c r="A825" s="75"/>
      <c r="B825" s="72"/>
      <c r="C825" s="21"/>
      <c r="D825" s="22"/>
      <c r="E825" s="22"/>
      <c r="F825" s="23"/>
      <c r="G825" s="24"/>
    </row>
    <row r="826" spans="1:7" x14ac:dyDescent="0.2">
      <c r="A826" s="75"/>
      <c r="B826" s="72"/>
      <c r="C826" s="21"/>
      <c r="D826" s="22"/>
      <c r="E826" s="22"/>
      <c r="F826" s="23"/>
      <c r="G826" s="24"/>
    </row>
    <row r="827" spans="1:7" x14ac:dyDescent="0.2">
      <c r="A827" s="75"/>
      <c r="B827" s="72"/>
      <c r="C827" s="21"/>
      <c r="D827" s="22"/>
      <c r="E827" s="22"/>
      <c r="F827" s="23"/>
      <c r="G827" s="24"/>
    </row>
    <row r="828" spans="1:7" x14ac:dyDescent="0.2">
      <c r="A828" s="75"/>
      <c r="B828" s="72"/>
      <c r="C828" s="21"/>
      <c r="D828" s="22"/>
      <c r="E828" s="22"/>
      <c r="F828" s="23"/>
      <c r="G828" s="24"/>
    </row>
    <row r="829" spans="1:7" x14ac:dyDescent="0.2">
      <c r="A829" s="75"/>
      <c r="B829" s="72"/>
      <c r="C829" s="21"/>
      <c r="D829" s="22"/>
      <c r="E829" s="22"/>
      <c r="F829" s="23"/>
      <c r="G829" s="24"/>
    </row>
    <row r="830" spans="1:7" x14ac:dyDescent="0.2">
      <c r="A830" s="75"/>
      <c r="B830" s="72"/>
      <c r="C830" s="21"/>
      <c r="D830" s="22"/>
      <c r="E830" s="22"/>
      <c r="F830" s="23"/>
      <c r="G830" s="24"/>
    </row>
    <row r="831" spans="1:7" x14ac:dyDescent="0.2">
      <c r="A831" s="75"/>
      <c r="B831" s="72"/>
      <c r="C831" s="21"/>
      <c r="D831" s="22"/>
      <c r="E831" s="22"/>
      <c r="F831" s="23"/>
      <c r="G831" s="24"/>
    </row>
    <row r="832" spans="1:7" x14ac:dyDescent="0.2">
      <c r="A832" s="75"/>
      <c r="B832" s="72"/>
      <c r="C832" s="21"/>
      <c r="D832" s="22"/>
      <c r="E832" s="22"/>
      <c r="F832" s="23"/>
      <c r="G832" s="24"/>
    </row>
    <row r="833" spans="1:7" x14ac:dyDescent="0.2">
      <c r="A833" s="75"/>
      <c r="B833" s="72"/>
      <c r="C833" s="21"/>
      <c r="D833" s="22"/>
      <c r="E833" s="22"/>
      <c r="F833" s="23"/>
      <c r="G833" s="24"/>
    </row>
    <row r="834" spans="1:7" x14ac:dyDescent="0.2">
      <c r="A834" s="75"/>
      <c r="B834" s="72"/>
      <c r="C834" s="21"/>
      <c r="D834" s="22"/>
      <c r="E834" s="22"/>
      <c r="F834" s="23"/>
      <c r="G834" s="24"/>
    </row>
    <row r="835" spans="1:7" x14ac:dyDescent="0.2">
      <c r="A835" s="75"/>
      <c r="B835" s="72"/>
      <c r="C835" s="21"/>
      <c r="D835" s="22"/>
      <c r="E835" s="22"/>
      <c r="F835" s="23"/>
      <c r="G835" s="24"/>
    </row>
    <row r="836" spans="1:7" x14ac:dyDescent="0.2">
      <c r="A836" s="75"/>
      <c r="B836" s="72"/>
      <c r="C836" s="21"/>
      <c r="D836" s="22"/>
      <c r="E836" s="22"/>
      <c r="F836" s="23"/>
      <c r="G836" s="24"/>
    </row>
    <row r="837" spans="1:7" x14ac:dyDescent="0.2">
      <c r="A837" s="75"/>
      <c r="B837" s="72"/>
      <c r="C837" s="21"/>
      <c r="D837" s="22"/>
      <c r="E837" s="22"/>
      <c r="F837" s="23"/>
      <c r="G837" s="24"/>
    </row>
    <row r="838" spans="1:7" x14ac:dyDescent="0.2">
      <c r="A838" s="75"/>
      <c r="B838" s="72"/>
      <c r="C838" s="21"/>
      <c r="D838" s="22"/>
      <c r="E838" s="22"/>
      <c r="F838" s="23"/>
      <c r="G838" s="24"/>
    </row>
    <row r="839" spans="1:7" x14ac:dyDescent="0.2">
      <c r="A839" s="75"/>
      <c r="B839" s="72"/>
      <c r="C839" s="21"/>
      <c r="D839" s="22"/>
      <c r="E839" s="22"/>
      <c r="F839" s="23"/>
      <c r="G839" s="24"/>
    </row>
    <row r="840" spans="1:7" x14ac:dyDescent="0.2">
      <c r="A840" s="75"/>
      <c r="B840" s="72"/>
      <c r="C840" s="21"/>
      <c r="D840" s="22"/>
      <c r="E840" s="22"/>
      <c r="F840" s="23"/>
      <c r="G840" s="24"/>
    </row>
    <row r="841" spans="1:7" x14ac:dyDescent="0.2">
      <c r="A841" s="75"/>
      <c r="B841" s="72"/>
      <c r="C841" s="21"/>
      <c r="D841" s="22"/>
      <c r="E841" s="22"/>
      <c r="F841" s="23"/>
      <c r="G841" s="24"/>
    </row>
    <row r="842" spans="1:7" x14ac:dyDescent="0.2">
      <c r="A842" s="75"/>
      <c r="B842" s="72"/>
      <c r="C842" s="21"/>
      <c r="D842" s="22"/>
      <c r="E842" s="22"/>
      <c r="F842" s="23"/>
      <c r="G842" s="24"/>
    </row>
    <row r="843" spans="1:7" x14ac:dyDescent="0.2">
      <c r="A843" s="75"/>
      <c r="B843" s="72"/>
      <c r="C843" s="21"/>
      <c r="D843" s="22"/>
      <c r="E843" s="22"/>
      <c r="F843" s="23"/>
      <c r="G843" s="24"/>
    </row>
    <row r="844" spans="1:7" x14ac:dyDescent="0.2">
      <c r="A844" s="75"/>
      <c r="B844" s="72"/>
      <c r="C844" s="21"/>
      <c r="D844" s="22"/>
      <c r="E844" s="22"/>
      <c r="F844" s="23"/>
      <c r="G844" s="24"/>
    </row>
    <row r="845" spans="1:7" x14ac:dyDescent="0.2">
      <c r="A845" s="75"/>
      <c r="B845" s="72"/>
      <c r="C845" s="21"/>
      <c r="D845" s="22"/>
      <c r="E845" s="22"/>
      <c r="F845" s="23"/>
      <c r="G845" s="24"/>
    </row>
    <row r="846" spans="1:7" x14ac:dyDescent="0.2">
      <c r="A846" s="75"/>
      <c r="B846" s="72"/>
      <c r="C846" s="21"/>
      <c r="D846" s="22"/>
      <c r="E846" s="22"/>
      <c r="F846" s="23"/>
      <c r="G846" s="24"/>
    </row>
    <row r="847" spans="1:7" x14ac:dyDescent="0.2">
      <c r="A847" s="75"/>
      <c r="B847" s="72"/>
      <c r="C847" s="21"/>
      <c r="D847" s="22"/>
      <c r="E847" s="22"/>
      <c r="F847" s="23"/>
      <c r="G847" s="24"/>
    </row>
    <row r="848" spans="1:7" x14ac:dyDescent="0.2">
      <c r="A848" s="75"/>
      <c r="B848" s="72"/>
      <c r="C848" s="21"/>
      <c r="D848" s="22"/>
      <c r="E848" s="22"/>
      <c r="F848" s="23"/>
      <c r="G848" s="24"/>
    </row>
    <row r="849" spans="1:7" x14ac:dyDescent="0.2">
      <c r="A849" s="75"/>
      <c r="B849" s="72"/>
      <c r="C849" s="21"/>
      <c r="D849" s="22"/>
      <c r="E849" s="22"/>
      <c r="F849" s="23"/>
      <c r="G849" s="24"/>
    </row>
    <row r="850" spans="1:7" x14ac:dyDescent="0.2">
      <c r="A850" s="75"/>
      <c r="B850" s="72"/>
      <c r="C850" s="21"/>
      <c r="D850" s="22"/>
      <c r="E850" s="22"/>
      <c r="F850" s="23"/>
      <c r="G850" s="24"/>
    </row>
    <row r="851" spans="1:7" x14ac:dyDescent="0.2">
      <c r="A851" s="75"/>
      <c r="B851" s="72"/>
      <c r="C851" s="21"/>
      <c r="D851" s="22"/>
      <c r="E851" s="22"/>
      <c r="F851" s="23"/>
      <c r="G851" s="24"/>
    </row>
    <row r="852" spans="1:7" x14ac:dyDescent="0.2">
      <c r="A852" s="75"/>
      <c r="B852" s="72"/>
      <c r="C852" s="21"/>
      <c r="D852" s="22"/>
      <c r="E852" s="22"/>
      <c r="F852" s="23"/>
      <c r="G852" s="24"/>
    </row>
    <row r="853" spans="1:7" x14ac:dyDescent="0.2">
      <c r="A853" s="75"/>
      <c r="B853" s="72"/>
      <c r="C853" s="21"/>
      <c r="D853" s="22"/>
      <c r="E853" s="22"/>
      <c r="F853" s="23"/>
      <c r="G853" s="24"/>
    </row>
    <row r="854" spans="1:7" x14ac:dyDescent="0.2">
      <c r="A854" s="75"/>
      <c r="B854" s="72"/>
      <c r="C854" s="21"/>
      <c r="D854" s="22"/>
      <c r="E854" s="22"/>
      <c r="F854" s="23"/>
      <c r="G854" s="24"/>
    </row>
    <row r="855" spans="1:7" x14ac:dyDescent="0.2">
      <c r="A855" s="75"/>
      <c r="B855" s="72"/>
      <c r="C855" s="21"/>
      <c r="D855" s="22"/>
      <c r="E855" s="22"/>
      <c r="F855" s="23"/>
      <c r="G855" s="24"/>
    </row>
    <row r="856" spans="1:7" x14ac:dyDescent="0.2">
      <c r="A856" s="75"/>
      <c r="B856" s="72"/>
      <c r="C856" s="21"/>
      <c r="D856" s="22"/>
      <c r="E856" s="22"/>
      <c r="F856" s="23"/>
      <c r="G856" s="24"/>
    </row>
    <row r="857" spans="1:7" x14ac:dyDescent="0.2">
      <c r="A857" s="75"/>
      <c r="B857" s="72"/>
      <c r="C857" s="21"/>
      <c r="D857" s="22"/>
      <c r="E857" s="22"/>
      <c r="F857" s="23"/>
      <c r="G857" s="24"/>
    </row>
    <row r="858" spans="1:7" x14ac:dyDescent="0.2">
      <c r="A858" s="75"/>
      <c r="B858" s="72"/>
      <c r="C858" s="21"/>
      <c r="D858" s="22"/>
      <c r="E858" s="22"/>
      <c r="F858" s="23"/>
      <c r="G858" s="24"/>
    </row>
    <row r="859" spans="1:7" x14ac:dyDescent="0.2">
      <c r="A859" s="75"/>
      <c r="B859" s="72"/>
      <c r="C859" s="21"/>
      <c r="D859" s="22"/>
      <c r="E859" s="22"/>
      <c r="F859" s="23"/>
      <c r="G859" s="24"/>
    </row>
    <row r="860" spans="1:7" x14ac:dyDescent="0.2">
      <c r="A860" s="75"/>
      <c r="B860" s="72"/>
      <c r="C860" s="21"/>
      <c r="D860" s="22"/>
      <c r="E860" s="22"/>
      <c r="F860" s="23"/>
      <c r="G860" s="24"/>
    </row>
    <row r="861" spans="1:7" x14ac:dyDescent="0.2">
      <c r="A861" s="75"/>
      <c r="B861" s="72"/>
      <c r="C861" s="21"/>
      <c r="D861" s="22"/>
      <c r="E861" s="22"/>
      <c r="F861" s="23"/>
      <c r="G861" s="24"/>
    </row>
    <row r="862" spans="1:7" x14ac:dyDescent="0.2">
      <c r="A862" s="75"/>
      <c r="B862" s="72"/>
      <c r="C862" s="21"/>
      <c r="D862" s="22"/>
      <c r="E862" s="22"/>
      <c r="F862" s="23"/>
      <c r="G862" s="24"/>
    </row>
    <row r="863" spans="1:7" x14ac:dyDescent="0.2">
      <c r="A863" s="75"/>
      <c r="B863" s="72"/>
      <c r="C863" s="21"/>
      <c r="D863" s="22"/>
      <c r="E863" s="22"/>
      <c r="F863" s="23"/>
      <c r="G863" s="24"/>
    </row>
    <row r="864" spans="1:7" x14ac:dyDescent="0.2">
      <c r="A864" s="75"/>
      <c r="B864" s="72"/>
      <c r="C864" s="21"/>
      <c r="D864" s="22"/>
      <c r="E864" s="22"/>
      <c r="F864" s="23"/>
      <c r="G864" s="24"/>
    </row>
    <row r="865" spans="1:7" x14ac:dyDescent="0.2">
      <c r="A865" s="75"/>
      <c r="B865" s="72"/>
      <c r="C865" s="21"/>
      <c r="D865" s="22"/>
      <c r="E865" s="22"/>
      <c r="F865" s="23"/>
      <c r="G865" s="24"/>
    </row>
    <row r="866" spans="1:7" x14ac:dyDescent="0.2">
      <c r="A866" s="75"/>
      <c r="B866" s="72"/>
      <c r="C866" s="21"/>
      <c r="D866" s="22"/>
      <c r="E866" s="22"/>
      <c r="F866" s="23"/>
      <c r="G866" s="24"/>
    </row>
    <row r="867" spans="1:7" x14ac:dyDescent="0.2">
      <c r="A867" s="75"/>
      <c r="B867" s="72"/>
      <c r="C867" s="21"/>
      <c r="D867" s="22"/>
      <c r="E867" s="22"/>
      <c r="F867" s="23"/>
      <c r="G867" s="24"/>
    </row>
    <row r="868" spans="1:7" x14ac:dyDescent="0.2">
      <c r="A868" s="75"/>
      <c r="B868" s="72"/>
      <c r="C868" s="21"/>
      <c r="D868" s="22"/>
      <c r="E868" s="22"/>
      <c r="F868" s="23"/>
      <c r="G868" s="24"/>
    </row>
    <row r="869" spans="1:7" x14ac:dyDescent="0.2">
      <c r="A869" s="75"/>
      <c r="B869" s="72"/>
      <c r="C869" s="21"/>
      <c r="D869" s="22"/>
      <c r="E869" s="22"/>
      <c r="F869" s="23"/>
      <c r="G869" s="24"/>
    </row>
    <row r="870" spans="1:7" x14ac:dyDescent="0.2">
      <c r="A870" s="75"/>
      <c r="B870" s="72"/>
      <c r="C870" s="21"/>
      <c r="D870" s="22"/>
      <c r="E870" s="22"/>
      <c r="F870" s="23"/>
      <c r="G870" s="24"/>
    </row>
    <row r="871" spans="1:7" x14ac:dyDescent="0.2">
      <c r="A871" s="75"/>
      <c r="B871" s="72"/>
      <c r="C871" s="21"/>
      <c r="D871" s="22"/>
      <c r="E871" s="22"/>
      <c r="F871" s="23"/>
      <c r="G871" s="24"/>
    </row>
    <row r="872" spans="1:7" x14ac:dyDescent="0.2">
      <c r="A872" s="75"/>
      <c r="B872" s="72"/>
      <c r="C872" s="21"/>
      <c r="D872" s="22"/>
      <c r="E872" s="22"/>
      <c r="F872" s="23"/>
      <c r="G872" s="24"/>
    </row>
    <row r="873" spans="1:7" x14ac:dyDescent="0.2">
      <c r="A873" s="75"/>
      <c r="B873" s="72"/>
      <c r="C873" s="21"/>
      <c r="D873" s="22"/>
      <c r="E873" s="22"/>
      <c r="F873" s="23"/>
      <c r="G873" s="24"/>
    </row>
    <row r="874" spans="1:7" x14ac:dyDescent="0.2">
      <c r="A874" s="75"/>
      <c r="B874" s="72"/>
      <c r="C874" s="21"/>
      <c r="D874" s="22"/>
      <c r="E874" s="22"/>
      <c r="F874" s="23"/>
      <c r="G874" s="24"/>
    </row>
    <row r="875" spans="1:7" x14ac:dyDescent="0.2">
      <c r="A875" s="75"/>
      <c r="B875" s="72"/>
      <c r="C875" s="21"/>
      <c r="D875" s="22"/>
      <c r="E875" s="22"/>
      <c r="F875" s="23"/>
      <c r="G875" s="24"/>
    </row>
    <row r="876" spans="1:7" x14ac:dyDescent="0.2">
      <c r="A876" s="75"/>
      <c r="B876" s="72"/>
      <c r="C876" s="21"/>
      <c r="D876" s="22"/>
      <c r="E876" s="22"/>
      <c r="F876" s="23"/>
      <c r="G876" s="24"/>
    </row>
    <row r="877" spans="1:7" x14ac:dyDescent="0.2">
      <c r="A877" s="75"/>
      <c r="B877" s="72"/>
      <c r="C877" s="21"/>
      <c r="D877" s="22"/>
      <c r="E877" s="22"/>
      <c r="F877" s="23"/>
      <c r="G877" s="24"/>
    </row>
    <row r="878" spans="1:7" x14ac:dyDescent="0.2">
      <c r="A878" s="75"/>
      <c r="B878" s="72"/>
      <c r="C878" s="21"/>
      <c r="D878" s="22"/>
      <c r="E878" s="22"/>
      <c r="F878" s="23"/>
      <c r="G878" s="24"/>
    </row>
    <row r="879" spans="1:7" x14ac:dyDescent="0.2">
      <c r="A879" s="75"/>
      <c r="B879" s="72"/>
      <c r="C879" s="21"/>
      <c r="D879" s="22"/>
      <c r="E879" s="22"/>
      <c r="F879" s="23"/>
      <c r="G879" s="24"/>
    </row>
    <row r="880" spans="1:7" x14ac:dyDescent="0.2">
      <c r="A880" s="75"/>
      <c r="B880" s="72"/>
      <c r="C880" s="21"/>
      <c r="D880" s="22"/>
      <c r="E880" s="22"/>
      <c r="F880" s="23"/>
      <c r="G880" s="24"/>
    </row>
    <row r="881" spans="1:7" x14ac:dyDescent="0.2">
      <c r="A881" s="75"/>
      <c r="B881" s="72"/>
      <c r="C881" s="21"/>
      <c r="D881" s="22"/>
      <c r="E881" s="22"/>
      <c r="F881" s="23"/>
      <c r="G881" s="24"/>
    </row>
    <row r="882" spans="1:7" x14ac:dyDescent="0.2">
      <c r="A882" s="75"/>
      <c r="B882" s="72"/>
      <c r="C882" s="21"/>
      <c r="D882" s="22"/>
      <c r="E882" s="22"/>
      <c r="F882" s="23"/>
      <c r="G882" s="24"/>
    </row>
    <row r="883" spans="1:7" x14ac:dyDescent="0.2">
      <c r="A883" s="75"/>
      <c r="B883" s="72"/>
      <c r="C883" s="21"/>
      <c r="D883" s="22"/>
      <c r="E883" s="22"/>
      <c r="F883" s="23"/>
      <c r="G883" s="24"/>
    </row>
    <row r="884" spans="1:7" x14ac:dyDescent="0.2">
      <c r="A884" s="75"/>
      <c r="B884" s="72"/>
      <c r="C884" s="21"/>
      <c r="D884" s="22"/>
      <c r="E884" s="22"/>
      <c r="F884" s="23"/>
      <c r="G884" s="24"/>
    </row>
    <row r="885" spans="1:7" x14ac:dyDescent="0.2">
      <c r="A885" s="75"/>
      <c r="B885" s="72"/>
      <c r="C885" s="21"/>
      <c r="D885" s="22"/>
      <c r="E885" s="22"/>
      <c r="F885" s="23"/>
      <c r="G885" s="24"/>
    </row>
    <row r="886" spans="1:7" x14ac:dyDescent="0.2">
      <c r="A886" s="75"/>
      <c r="B886" s="72"/>
      <c r="C886" s="21"/>
      <c r="D886" s="22"/>
      <c r="E886" s="22"/>
      <c r="F886" s="23"/>
      <c r="G886" s="24"/>
    </row>
    <row r="887" spans="1:7" x14ac:dyDescent="0.2">
      <c r="A887" s="75"/>
      <c r="B887" s="72"/>
      <c r="C887" s="21"/>
      <c r="D887" s="22"/>
      <c r="E887" s="22"/>
      <c r="F887" s="23"/>
      <c r="G887" s="24"/>
    </row>
    <row r="888" spans="1:7" x14ac:dyDescent="0.2">
      <c r="A888" s="75"/>
      <c r="B888" s="72"/>
      <c r="C888" s="21"/>
      <c r="D888" s="22"/>
      <c r="E888" s="22"/>
      <c r="F888" s="23"/>
      <c r="G888" s="24"/>
    </row>
    <row r="889" spans="1:7" x14ac:dyDescent="0.2">
      <c r="A889" s="75"/>
      <c r="B889" s="72"/>
      <c r="C889" s="21"/>
      <c r="D889" s="22"/>
      <c r="E889" s="22"/>
      <c r="F889" s="23"/>
      <c r="G889" s="24"/>
    </row>
    <row r="890" spans="1:7" x14ac:dyDescent="0.2">
      <c r="A890" s="75"/>
      <c r="B890" s="72"/>
      <c r="C890" s="21"/>
      <c r="D890" s="22"/>
      <c r="E890" s="22"/>
      <c r="F890" s="23"/>
      <c r="G890" s="24"/>
    </row>
    <row r="891" spans="1:7" x14ac:dyDescent="0.2">
      <c r="A891" s="75"/>
      <c r="B891" s="72"/>
      <c r="C891" s="21"/>
      <c r="D891" s="22"/>
      <c r="E891" s="22"/>
      <c r="F891" s="23"/>
      <c r="G891" s="24"/>
    </row>
    <row r="892" spans="1:7" x14ac:dyDescent="0.2">
      <c r="A892" s="75"/>
      <c r="B892" s="72"/>
      <c r="C892" s="21"/>
      <c r="D892" s="22"/>
      <c r="E892" s="22"/>
      <c r="F892" s="23"/>
      <c r="G892" s="24"/>
    </row>
    <row r="893" spans="1:7" x14ac:dyDescent="0.2">
      <c r="A893" s="75"/>
      <c r="B893" s="72"/>
      <c r="C893" s="21"/>
      <c r="D893" s="22"/>
      <c r="E893" s="22"/>
      <c r="F893" s="23"/>
      <c r="G893" s="24"/>
    </row>
    <row r="894" spans="1:7" x14ac:dyDescent="0.2">
      <c r="A894" s="75"/>
      <c r="B894" s="72"/>
      <c r="C894" s="21"/>
      <c r="D894" s="22"/>
      <c r="E894" s="22"/>
      <c r="F894" s="23"/>
      <c r="G894" s="24"/>
    </row>
    <row r="895" spans="1:7" x14ac:dyDescent="0.2">
      <c r="A895" s="75"/>
      <c r="B895" s="72"/>
      <c r="C895" s="21"/>
      <c r="D895" s="22"/>
      <c r="E895" s="22"/>
      <c r="F895" s="23"/>
      <c r="G895" s="24"/>
    </row>
    <row r="896" spans="1:7" x14ac:dyDescent="0.2">
      <c r="A896" s="75"/>
      <c r="B896" s="72"/>
      <c r="C896" s="21"/>
      <c r="D896" s="22"/>
      <c r="E896" s="22"/>
      <c r="F896" s="23"/>
      <c r="G896" s="24"/>
    </row>
    <row r="897" spans="1:7" x14ac:dyDescent="0.2">
      <c r="A897" s="75"/>
      <c r="B897" s="72"/>
      <c r="C897" s="21"/>
      <c r="D897" s="22"/>
      <c r="E897" s="22"/>
      <c r="F897" s="23"/>
      <c r="G897" s="24"/>
    </row>
    <row r="898" spans="1:7" x14ac:dyDescent="0.2">
      <c r="A898" s="75"/>
      <c r="B898" s="72"/>
      <c r="C898" s="21"/>
      <c r="D898" s="22"/>
      <c r="E898" s="22"/>
      <c r="F898" s="23"/>
      <c r="G898" s="24"/>
    </row>
    <row r="899" spans="1:7" x14ac:dyDescent="0.2">
      <c r="A899" s="75"/>
      <c r="B899" s="72"/>
      <c r="C899" s="21"/>
      <c r="D899" s="22"/>
      <c r="E899" s="22"/>
      <c r="F899" s="23"/>
      <c r="G899" s="24"/>
    </row>
    <row r="900" spans="1:7" x14ac:dyDescent="0.2">
      <c r="A900" s="75"/>
      <c r="B900" s="72"/>
      <c r="C900" s="21"/>
      <c r="D900" s="22"/>
      <c r="E900" s="22"/>
      <c r="F900" s="23"/>
      <c r="G900" s="24"/>
    </row>
    <row r="901" spans="1:7" x14ac:dyDescent="0.2">
      <c r="A901" s="75"/>
      <c r="B901" s="72"/>
      <c r="C901" s="21"/>
      <c r="D901" s="22"/>
      <c r="E901" s="22"/>
      <c r="F901" s="23"/>
      <c r="G901" s="24"/>
    </row>
    <row r="902" spans="1:7" x14ac:dyDescent="0.2">
      <c r="A902" s="75"/>
      <c r="B902" s="72"/>
      <c r="C902" s="21"/>
      <c r="D902" s="22"/>
      <c r="E902" s="22"/>
      <c r="F902" s="23"/>
      <c r="G902" s="24"/>
    </row>
    <row r="903" spans="1:7" x14ac:dyDescent="0.2">
      <c r="A903" s="75"/>
      <c r="B903" s="72"/>
      <c r="C903" s="21"/>
      <c r="D903" s="22"/>
      <c r="E903" s="22"/>
      <c r="F903" s="23"/>
      <c r="G903" s="24"/>
    </row>
    <row r="904" spans="1:7" x14ac:dyDescent="0.2">
      <c r="A904" s="75"/>
      <c r="B904" s="72"/>
      <c r="C904" s="21"/>
      <c r="D904" s="22"/>
      <c r="E904" s="22"/>
      <c r="F904" s="23"/>
      <c r="G904" s="24"/>
    </row>
    <row r="905" spans="1:7" x14ac:dyDescent="0.2">
      <c r="A905" s="75"/>
      <c r="B905" s="72"/>
      <c r="C905" s="21"/>
      <c r="D905" s="22"/>
      <c r="E905" s="22"/>
      <c r="F905" s="23"/>
      <c r="G905" s="24"/>
    </row>
    <row r="906" spans="1:7" x14ac:dyDescent="0.2">
      <c r="A906" s="75"/>
      <c r="B906" s="72"/>
      <c r="C906" s="21"/>
      <c r="D906" s="22"/>
      <c r="E906" s="22"/>
      <c r="F906" s="23"/>
      <c r="G906" s="24"/>
    </row>
    <row r="907" spans="1:7" x14ac:dyDescent="0.2">
      <c r="A907" s="75"/>
      <c r="B907" s="72"/>
      <c r="C907" s="21"/>
      <c r="D907" s="22"/>
      <c r="E907" s="22"/>
      <c r="F907" s="23"/>
      <c r="G907" s="24"/>
    </row>
    <row r="908" spans="1:7" x14ac:dyDescent="0.2">
      <c r="A908" s="75"/>
      <c r="B908" s="72"/>
      <c r="C908" s="21"/>
      <c r="D908" s="22"/>
      <c r="E908" s="22"/>
      <c r="F908" s="23"/>
      <c r="G908" s="24"/>
    </row>
    <row r="909" spans="1:7" x14ac:dyDescent="0.2">
      <c r="A909" s="75"/>
      <c r="B909" s="72"/>
      <c r="C909" s="21"/>
      <c r="D909" s="22"/>
      <c r="E909" s="22"/>
      <c r="F909" s="23"/>
      <c r="G909" s="24"/>
    </row>
    <row r="910" spans="1:7" x14ac:dyDescent="0.2">
      <c r="A910" s="75"/>
      <c r="B910" s="72"/>
      <c r="C910" s="21"/>
      <c r="D910" s="22"/>
      <c r="E910" s="22"/>
      <c r="F910" s="23"/>
      <c r="G910" s="24"/>
    </row>
    <row r="911" spans="1:7" x14ac:dyDescent="0.2">
      <c r="A911" s="75"/>
      <c r="B911" s="72"/>
      <c r="C911" s="21"/>
      <c r="D911" s="22"/>
      <c r="E911" s="22"/>
      <c r="F911" s="23"/>
      <c r="G911" s="24"/>
    </row>
    <row r="912" spans="1:7" x14ac:dyDescent="0.2">
      <c r="A912" s="75"/>
      <c r="B912" s="72"/>
      <c r="C912" s="21"/>
      <c r="D912" s="22"/>
      <c r="E912" s="22"/>
      <c r="F912" s="23"/>
      <c r="G912" s="24"/>
    </row>
    <row r="913" spans="1:7" x14ac:dyDescent="0.2">
      <c r="A913" s="75"/>
      <c r="B913" s="72"/>
      <c r="C913" s="21"/>
      <c r="D913" s="22"/>
      <c r="E913" s="22"/>
      <c r="F913" s="23"/>
      <c r="G913" s="24"/>
    </row>
    <row r="914" spans="1:7" x14ac:dyDescent="0.2">
      <c r="A914" s="75"/>
      <c r="B914" s="72"/>
      <c r="C914" s="21"/>
      <c r="D914" s="22"/>
      <c r="E914" s="22"/>
      <c r="F914" s="23"/>
      <c r="G914" s="24"/>
    </row>
    <row r="915" spans="1:7" x14ac:dyDescent="0.2">
      <c r="A915" s="75"/>
      <c r="B915" s="72"/>
      <c r="C915" s="21"/>
      <c r="D915" s="22"/>
      <c r="E915" s="22"/>
      <c r="F915" s="23"/>
      <c r="G915" s="24"/>
    </row>
    <row r="916" spans="1:7" x14ac:dyDescent="0.2">
      <c r="A916" s="75"/>
      <c r="B916" s="72"/>
      <c r="C916" s="21"/>
      <c r="D916" s="22"/>
      <c r="E916" s="22"/>
      <c r="F916" s="23"/>
      <c r="G916" s="24"/>
    </row>
    <row r="917" spans="1:7" x14ac:dyDescent="0.2">
      <c r="A917" s="75"/>
      <c r="B917" s="72"/>
      <c r="C917" s="21"/>
      <c r="D917" s="22"/>
      <c r="E917" s="22"/>
      <c r="F917" s="23"/>
      <c r="G917" s="24"/>
    </row>
    <row r="918" spans="1:7" x14ac:dyDescent="0.2">
      <c r="A918" s="75"/>
      <c r="B918" s="72"/>
      <c r="C918" s="21"/>
      <c r="D918" s="22"/>
      <c r="E918" s="22"/>
      <c r="F918" s="23"/>
      <c r="G918" s="24"/>
    </row>
    <row r="919" spans="1:7" x14ac:dyDescent="0.2">
      <c r="A919" s="75"/>
      <c r="B919" s="72"/>
      <c r="C919" s="21"/>
      <c r="D919" s="22"/>
      <c r="E919" s="22"/>
      <c r="F919" s="23"/>
      <c r="G919" s="24"/>
    </row>
    <row r="920" spans="1:7" x14ac:dyDescent="0.2">
      <c r="A920" s="75"/>
      <c r="B920" s="72"/>
      <c r="C920" s="21"/>
      <c r="D920" s="22"/>
      <c r="E920" s="22"/>
      <c r="F920" s="23"/>
      <c r="G920" s="24"/>
    </row>
    <row r="921" spans="1:7" x14ac:dyDescent="0.2">
      <c r="A921" s="75"/>
      <c r="B921" s="72"/>
      <c r="C921" s="21"/>
      <c r="D921" s="22"/>
      <c r="E921" s="22"/>
      <c r="F921" s="23"/>
      <c r="G921" s="24"/>
    </row>
    <row r="922" spans="1:7" x14ac:dyDescent="0.2">
      <c r="A922" s="75"/>
      <c r="B922" s="72"/>
      <c r="C922" s="21"/>
      <c r="D922" s="22"/>
      <c r="E922" s="22"/>
      <c r="F922" s="23"/>
      <c r="G922" s="24"/>
    </row>
    <row r="923" spans="1:7" x14ac:dyDescent="0.2">
      <c r="A923" s="75"/>
      <c r="B923" s="72"/>
      <c r="C923" s="21"/>
      <c r="D923" s="22"/>
      <c r="E923" s="22"/>
      <c r="F923" s="23"/>
      <c r="G923" s="24"/>
    </row>
    <row r="924" spans="1:7" x14ac:dyDescent="0.2">
      <c r="A924" s="75"/>
      <c r="B924" s="72"/>
      <c r="C924" s="21"/>
      <c r="D924" s="22"/>
      <c r="E924" s="22"/>
      <c r="F924" s="23"/>
      <c r="G924" s="24"/>
    </row>
    <row r="925" spans="1:7" x14ac:dyDescent="0.2">
      <c r="A925" s="75"/>
      <c r="B925" s="72"/>
      <c r="C925" s="21"/>
      <c r="D925" s="22"/>
      <c r="E925" s="22"/>
      <c r="F925" s="23"/>
      <c r="G925" s="24"/>
    </row>
    <row r="926" spans="1:7" x14ac:dyDescent="0.2">
      <c r="A926" s="75"/>
      <c r="B926" s="72"/>
      <c r="C926" s="21"/>
      <c r="D926" s="22"/>
      <c r="E926" s="22"/>
      <c r="F926" s="23"/>
      <c r="G926" s="24"/>
    </row>
    <row r="927" spans="1:7" x14ac:dyDescent="0.2">
      <c r="A927" s="75"/>
      <c r="B927" s="72"/>
      <c r="C927" s="21"/>
      <c r="D927" s="22"/>
      <c r="E927" s="22"/>
      <c r="F927" s="23"/>
      <c r="G927" s="24"/>
    </row>
    <row r="928" spans="1:7" x14ac:dyDescent="0.2">
      <c r="A928" s="75"/>
      <c r="B928" s="72"/>
      <c r="C928" s="21"/>
      <c r="D928" s="22"/>
      <c r="E928" s="22"/>
      <c r="F928" s="23"/>
      <c r="G928" s="24"/>
    </row>
    <row r="929" spans="1:7" x14ac:dyDescent="0.2">
      <c r="A929" s="75"/>
      <c r="B929" s="72"/>
      <c r="C929" s="21"/>
      <c r="D929" s="22"/>
      <c r="E929" s="22"/>
      <c r="F929" s="23"/>
      <c r="G929" s="24"/>
    </row>
    <row r="930" spans="1:7" x14ac:dyDescent="0.2">
      <c r="A930" s="75"/>
      <c r="B930" s="72"/>
      <c r="C930" s="21"/>
      <c r="D930" s="22"/>
      <c r="E930" s="22"/>
      <c r="F930" s="23"/>
      <c r="G930" s="24"/>
    </row>
    <row r="931" spans="1:7" x14ac:dyDescent="0.2">
      <c r="A931" s="75"/>
      <c r="B931" s="72"/>
      <c r="C931" s="21"/>
      <c r="D931" s="22"/>
      <c r="E931" s="22"/>
      <c r="F931" s="23"/>
      <c r="G931" s="24"/>
    </row>
    <row r="932" spans="1:7" x14ac:dyDescent="0.2">
      <c r="A932" s="75"/>
      <c r="B932" s="72"/>
      <c r="C932" s="21"/>
      <c r="D932" s="22"/>
      <c r="E932" s="22"/>
      <c r="F932" s="23"/>
      <c r="G932" s="24"/>
    </row>
    <row r="933" spans="1:7" x14ac:dyDescent="0.2">
      <c r="A933" s="75"/>
      <c r="B933" s="72"/>
      <c r="C933" s="21"/>
      <c r="D933" s="22"/>
      <c r="E933" s="22"/>
      <c r="F933" s="23"/>
      <c r="G933" s="24"/>
    </row>
    <row r="934" spans="1:7" x14ac:dyDescent="0.2">
      <c r="A934" s="75"/>
      <c r="B934" s="72"/>
      <c r="C934" s="21"/>
      <c r="D934" s="22"/>
      <c r="E934" s="22"/>
      <c r="F934" s="23"/>
      <c r="G934" s="24"/>
    </row>
    <row r="935" spans="1:7" x14ac:dyDescent="0.2">
      <c r="A935" s="75"/>
      <c r="B935" s="72"/>
      <c r="C935" s="21"/>
      <c r="D935" s="22"/>
      <c r="E935" s="22"/>
      <c r="F935" s="23"/>
      <c r="G935" s="24"/>
    </row>
    <row r="936" spans="1:7" x14ac:dyDescent="0.2">
      <c r="A936" s="75"/>
      <c r="B936" s="72"/>
      <c r="C936" s="21"/>
      <c r="D936" s="22"/>
      <c r="E936" s="22"/>
      <c r="F936" s="23"/>
      <c r="G936" s="24"/>
    </row>
    <row r="937" spans="1:7" x14ac:dyDescent="0.2">
      <c r="A937" s="75"/>
      <c r="B937" s="72"/>
      <c r="C937" s="21"/>
      <c r="D937" s="22"/>
      <c r="E937" s="22"/>
      <c r="F937" s="23"/>
      <c r="G937" s="24"/>
    </row>
    <row r="938" spans="1:7" x14ac:dyDescent="0.2">
      <c r="A938" s="75"/>
      <c r="B938" s="72"/>
      <c r="C938" s="21"/>
      <c r="D938" s="22"/>
      <c r="E938" s="22"/>
      <c r="F938" s="23"/>
      <c r="G938" s="24"/>
    </row>
    <row r="939" spans="1:7" x14ac:dyDescent="0.2">
      <c r="A939" s="75"/>
      <c r="B939" s="72"/>
      <c r="C939" s="21"/>
      <c r="D939" s="22"/>
      <c r="E939" s="22"/>
      <c r="F939" s="23"/>
      <c r="G939" s="24"/>
    </row>
    <row r="940" spans="1:7" x14ac:dyDescent="0.2">
      <c r="A940" s="75"/>
      <c r="B940" s="72"/>
      <c r="C940" s="21"/>
      <c r="D940" s="22"/>
      <c r="E940" s="22"/>
      <c r="F940" s="23"/>
      <c r="G940" s="24"/>
    </row>
    <row r="941" spans="1:7" x14ac:dyDescent="0.2">
      <c r="A941" s="75"/>
      <c r="B941" s="72"/>
      <c r="C941" s="21"/>
      <c r="D941" s="22"/>
      <c r="E941" s="22"/>
      <c r="F941" s="23"/>
      <c r="G941" s="24"/>
    </row>
    <row r="942" spans="1:7" x14ac:dyDescent="0.2">
      <c r="A942" s="75"/>
      <c r="B942" s="72"/>
      <c r="C942" s="21"/>
      <c r="D942" s="22"/>
      <c r="E942" s="22"/>
      <c r="F942" s="23"/>
      <c r="G942" s="24"/>
    </row>
    <row r="943" spans="1:7" x14ac:dyDescent="0.2">
      <c r="A943" s="75"/>
      <c r="B943" s="72"/>
      <c r="C943" s="21"/>
      <c r="D943" s="22"/>
      <c r="E943" s="22"/>
      <c r="F943" s="23"/>
      <c r="G943" s="24"/>
    </row>
    <row r="944" spans="1:7" x14ac:dyDescent="0.2">
      <c r="A944" s="75"/>
      <c r="B944" s="72"/>
      <c r="C944" s="21"/>
      <c r="D944" s="22"/>
      <c r="E944" s="22"/>
      <c r="F944" s="23"/>
      <c r="G944" s="24"/>
    </row>
    <row r="945" spans="1:7" x14ac:dyDescent="0.2">
      <c r="A945" s="75"/>
      <c r="B945" s="72"/>
      <c r="C945" s="21"/>
      <c r="D945" s="22"/>
      <c r="E945" s="22"/>
      <c r="F945" s="23"/>
      <c r="G945" s="24"/>
    </row>
    <row r="946" spans="1:7" x14ac:dyDescent="0.2">
      <c r="A946" s="75"/>
      <c r="B946" s="72"/>
      <c r="C946" s="21"/>
      <c r="D946" s="22"/>
      <c r="E946" s="22"/>
      <c r="F946" s="23"/>
      <c r="G946" s="24"/>
    </row>
    <row r="947" spans="1:7" x14ac:dyDescent="0.2">
      <c r="A947" s="75"/>
      <c r="B947" s="72"/>
      <c r="C947" s="21"/>
      <c r="D947" s="22"/>
      <c r="E947" s="22"/>
      <c r="F947" s="23"/>
      <c r="G947" s="24"/>
    </row>
    <row r="948" spans="1:7" x14ac:dyDescent="0.2">
      <c r="A948" s="75"/>
      <c r="B948" s="72"/>
      <c r="C948" s="21"/>
      <c r="D948" s="22"/>
      <c r="E948" s="22"/>
      <c r="F948" s="23"/>
      <c r="G948" s="24"/>
    </row>
    <row r="949" spans="1:7" x14ac:dyDescent="0.2">
      <c r="A949" s="75"/>
      <c r="B949" s="72"/>
      <c r="C949" s="21"/>
      <c r="D949" s="22"/>
      <c r="E949" s="22"/>
      <c r="F949" s="23"/>
      <c r="G949" s="24"/>
    </row>
    <row r="950" spans="1:7" x14ac:dyDescent="0.2">
      <c r="A950" s="75"/>
      <c r="B950" s="72"/>
      <c r="C950" s="21"/>
      <c r="D950" s="22"/>
      <c r="E950" s="22"/>
      <c r="F950" s="23"/>
      <c r="G950" s="24"/>
    </row>
    <row r="951" spans="1:7" x14ac:dyDescent="0.2">
      <c r="A951" s="75"/>
      <c r="B951" s="72"/>
      <c r="C951" s="21"/>
      <c r="D951" s="22"/>
      <c r="E951" s="22"/>
      <c r="F951" s="23"/>
      <c r="G951" s="24"/>
    </row>
    <row r="952" spans="1:7" x14ac:dyDescent="0.2">
      <c r="A952" s="75"/>
      <c r="B952" s="72"/>
      <c r="C952" s="21"/>
      <c r="D952" s="22"/>
      <c r="E952" s="22"/>
      <c r="F952" s="23"/>
      <c r="G952" s="24"/>
    </row>
    <row r="953" spans="1:7" x14ac:dyDescent="0.2">
      <c r="A953" s="75"/>
      <c r="B953" s="72"/>
      <c r="C953" s="21"/>
      <c r="D953" s="22"/>
      <c r="E953" s="22"/>
      <c r="F953" s="23"/>
      <c r="G953" s="24"/>
    </row>
    <row r="954" spans="1:7" x14ac:dyDescent="0.2">
      <c r="A954" s="75"/>
      <c r="B954" s="72"/>
      <c r="C954" s="21"/>
      <c r="D954" s="22"/>
      <c r="E954" s="22"/>
      <c r="F954" s="23"/>
      <c r="G954" s="24"/>
    </row>
    <row r="955" spans="1:7" x14ac:dyDescent="0.2">
      <c r="A955" s="75"/>
      <c r="B955" s="72"/>
      <c r="C955" s="21"/>
      <c r="D955" s="22"/>
      <c r="E955" s="22"/>
      <c r="F955" s="23"/>
      <c r="G955" s="24"/>
    </row>
    <row r="956" spans="1:7" x14ac:dyDescent="0.2">
      <c r="A956" s="75"/>
      <c r="B956" s="72"/>
      <c r="C956" s="21"/>
      <c r="D956" s="22"/>
      <c r="E956" s="22"/>
      <c r="F956" s="23"/>
      <c r="G956" s="24"/>
    </row>
    <row r="957" spans="1:7" x14ac:dyDescent="0.2">
      <c r="A957" s="75"/>
      <c r="B957" s="72"/>
      <c r="C957" s="21"/>
      <c r="D957" s="22"/>
      <c r="E957" s="22"/>
      <c r="F957" s="23"/>
      <c r="G957" s="24"/>
    </row>
    <row r="958" spans="1:7" x14ac:dyDescent="0.2">
      <c r="A958" s="75"/>
      <c r="B958" s="72"/>
      <c r="C958" s="21"/>
      <c r="D958" s="22"/>
      <c r="E958" s="22"/>
      <c r="F958" s="23"/>
      <c r="G958" s="24"/>
    </row>
    <row r="959" spans="1:7" x14ac:dyDescent="0.2">
      <c r="A959" s="75"/>
      <c r="B959" s="72"/>
      <c r="C959" s="21"/>
      <c r="D959" s="22"/>
      <c r="E959" s="22"/>
      <c r="F959" s="23"/>
      <c r="G959" s="24"/>
    </row>
    <row r="960" spans="1:7" x14ac:dyDescent="0.2">
      <c r="A960" s="75"/>
      <c r="B960" s="72"/>
      <c r="C960" s="21"/>
      <c r="D960" s="22"/>
      <c r="E960" s="22"/>
      <c r="F960" s="23"/>
      <c r="G960" s="24"/>
    </row>
    <row r="961" spans="1:7" x14ac:dyDescent="0.2">
      <c r="A961" s="75"/>
      <c r="B961" s="72"/>
      <c r="C961" s="21"/>
      <c r="D961" s="22"/>
      <c r="E961" s="22"/>
      <c r="F961" s="23"/>
      <c r="G961" s="24"/>
    </row>
    <row r="962" spans="1:7" x14ac:dyDescent="0.2">
      <c r="A962" s="75"/>
      <c r="B962" s="72"/>
      <c r="C962" s="21"/>
      <c r="D962" s="22"/>
      <c r="E962" s="22"/>
      <c r="F962" s="23"/>
      <c r="G962" s="24"/>
    </row>
    <row r="963" spans="1:7" x14ac:dyDescent="0.2">
      <c r="A963" s="75"/>
      <c r="B963" s="72"/>
      <c r="C963" s="21"/>
      <c r="D963" s="22"/>
      <c r="E963" s="22"/>
      <c r="F963" s="23"/>
      <c r="G963" s="24"/>
    </row>
    <row r="964" spans="1:7" x14ac:dyDescent="0.2">
      <c r="A964" s="75"/>
      <c r="B964" s="72"/>
      <c r="C964" s="21"/>
      <c r="D964" s="22"/>
      <c r="E964" s="22"/>
      <c r="F964" s="23"/>
      <c r="G964" s="24"/>
    </row>
    <row r="965" spans="1:7" x14ac:dyDescent="0.2">
      <c r="A965" s="75"/>
      <c r="B965" s="72"/>
      <c r="C965" s="21"/>
      <c r="D965" s="22"/>
      <c r="E965" s="22"/>
      <c r="F965" s="23"/>
      <c r="G965" s="24"/>
    </row>
    <row r="966" spans="1:7" x14ac:dyDescent="0.2">
      <c r="A966" s="75"/>
      <c r="B966" s="72"/>
      <c r="C966" s="21"/>
      <c r="D966" s="22"/>
      <c r="E966" s="22"/>
      <c r="F966" s="23"/>
      <c r="G966" s="24"/>
    </row>
    <row r="967" spans="1:7" x14ac:dyDescent="0.2">
      <c r="A967" s="75"/>
      <c r="B967" s="72"/>
      <c r="C967" s="21"/>
      <c r="D967" s="22"/>
      <c r="E967" s="22"/>
      <c r="F967" s="23"/>
      <c r="G967" s="24"/>
    </row>
    <row r="968" spans="1:7" x14ac:dyDescent="0.2">
      <c r="A968" s="75"/>
      <c r="B968" s="72"/>
      <c r="C968" s="21"/>
      <c r="D968" s="22"/>
      <c r="E968" s="22"/>
      <c r="F968" s="23"/>
      <c r="G968" s="24"/>
    </row>
    <row r="969" spans="1:7" x14ac:dyDescent="0.2">
      <c r="A969" s="75"/>
      <c r="B969" s="72"/>
      <c r="C969" s="21"/>
      <c r="D969" s="22"/>
      <c r="E969" s="22"/>
      <c r="F969" s="23"/>
      <c r="G969" s="24"/>
    </row>
    <row r="970" spans="1:7" x14ac:dyDescent="0.2">
      <c r="A970" s="75"/>
      <c r="B970" s="72"/>
      <c r="C970" s="21"/>
      <c r="D970" s="22"/>
      <c r="E970" s="22"/>
      <c r="F970" s="23"/>
      <c r="G970" s="24"/>
    </row>
    <row r="971" spans="1:7" x14ac:dyDescent="0.2">
      <c r="A971" s="75"/>
      <c r="B971" s="72"/>
      <c r="C971" s="21"/>
      <c r="D971" s="22"/>
      <c r="E971" s="22"/>
      <c r="F971" s="23"/>
      <c r="G971" s="24"/>
    </row>
    <row r="972" spans="1:7" x14ac:dyDescent="0.2">
      <c r="A972" s="75"/>
      <c r="B972" s="72"/>
      <c r="C972" s="21"/>
      <c r="D972" s="22"/>
      <c r="E972" s="22"/>
      <c r="F972" s="23"/>
      <c r="G972" s="24"/>
    </row>
    <row r="973" spans="1:7" x14ac:dyDescent="0.2">
      <c r="A973" s="75"/>
      <c r="B973" s="72"/>
      <c r="C973" s="21"/>
      <c r="D973" s="22"/>
      <c r="E973" s="22"/>
      <c r="F973" s="23"/>
      <c r="G973" s="24"/>
    </row>
    <row r="974" spans="1:7" x14ac:dyDescent="0.2">
      <c r="A974" s="75"/>
      <c r="B974" s="72"/>
      <c r="C974" s="21"/>
      <c r="D974" s="22"/>
      <c r="E974" s="22"/>
      <c r="F974" s="23"/>
      <c r="G974" s="24"/>
    </row>
    <row r="975" spans="1:7" x14ac:dyDescent="0.2">
      <c r="A975" s="75"/>
      <c r="B975" s="72"/>
      <c r="C975" s="21"/>
      <c r="D975" s="22"/>
      <c r="E975" s="22"/>
      <c r="F975" s="23"/>
      <c r="G975" s="24"/>
    </row>
    <row r="976" spans="1:7" x14ac:dyDescent="0.2">
      <c r="A976" s="75"/>
      <c r="B976" s="72"/>
      <c r="C976" s="21"/>
      <c r="D976" s="22"/>
      <c r="E976" s="22"/>
      <c r="F976" s="23"/>
      <c r="G976" s="24"/>
    </row>
    <row r="977" spans="1:7" x14ac:dyDescent="0.2">
      <c r="A977" s="75"/>
      <c r="B977" s="72"/>
      <c r="C977" s="21"/>
      <c r="D977" s="22"/>
      <c r="E977" s="22"/>
      <c r="F977" s="23"/>
      <c r="G977" s="24"/>
    </row>
    <row r="978" spans="1:7" x14ac:dyDescent="0.2">
      <c r="A978" s="75"/>
      <c r="B978" s="72"/>
      <c r="C978" s="21"/>
      <c r="D978" s="22"/>
      <c r="E978" s="22"/>
      <c r="F978" s="23"/>
      <c r="G978" s="24"/>
    </row>
    <row r="979" spans="1:7" x14ac:dyDescent="0.2">
      <c r="A979" s="75"/>
      <c r="B979" s="72"/>
      <c r="C979" s="21"/>
      <c r="D979" s="22"/>
      <c r="E979" s="22"/>
      <c r="F979" s="23"/>
      <c r="G979" s="24"/>
    </row>
    <row r="980" spans="1:7" x14ac:dyDescent="0.2">
      <c r="A980" s="75"/>
      <c r="B980" s="72"/>
      <c r="C980" s="21"/>
      <c r="D980" s="22"/>
      <c r="E980" s="22"/>
      <c r="F980" s="23"/>
      <c r="G980" s="24"/>
    </row>
    <row r="981" spans="1:7" x14ac:dyDescent="0.2">
      <c r="A981" s="75"/>
      <c r="B981" s="72"/>
      <c r="C981" s="21"/>
      <c r="D981" s="22"/>
      <c r="E981" s="22"/>
      <c r="F981" s="23"/>
      <c r="G981" s="24"/>
    </row>
    <row r="982" spans="1:7" x14ac:dyDescent="0.2">
      <c r="A982" s="75"/>
      <c r="B982" s="72"/>
      <c r="C982" s="21"/>
      <c r="D982" s="22"/>
      <c r="E982" s="22"/>
      <c r="F982" s="23"/>
      <c r="G982" s="24"/>
    </row>
    <row r="983" spans="1:7" x14ac:dyDescent="0.2">
      <c r="A983" s="75"/>
      <c r="B983" s="72"/>
      <c r="C983" s="21"/>
      <c r="D983" s="22"/>
      <c r="E983" s="22"/>
      <c r="F983" s="23"/>
      <c r="G983" s="24"/>
    </row>
    <row r="984" spans="1:7" x14ac:dyDescent="0.2">
      <c r="A984" s="75"/>
      <c r="B984" s="72"/>
      <c r="C984" s="21"/>
      <c r="D984" s="22"/>
      <c r="E984" s="22"/>
      <c r="F984" s="23"/>
      <c r="G984" s="24"/>
    </row>
    <row r="985" spans="1:7" x14ac:dyDescent="0.2">
      <c r="A985" s="75"/>
      <c r="B985" s="72"/>
      <c r="C985" s="21"/>
      <c r="D985" s="22"/>
      <c r="E985" s="22"/>
      <c r="F985" s="23"/>
      <c r="G985" s="24"/>
    </row>
    <row r="986" spans="1:7" x14ac:dyDescent="0.2">
      <c r="A986" s="75"/>
      <c r="B986" s="72"/>
      <c r="C986" s="21"/>
      <c r="D986" s="22"/>
      <c r="E986" s="22"/>
      <c r="F986" s="23"/>
      <c r="G986" s="24"/>
    </row>
    <row r="987" spans="1:7" x14ac:dyDescent="0.2">
      <c r="A987" s="75"/>
      <c r="B987" s="72"/>
      <c r="C987" s="21"/>
      <c r="D987" s="22"/>
      <c r="E987" s="22"/>
      <c r="F987" s="23"/>
      <c r="G987" s="24"/>
    </row>
    <row r="988" spans="1:7" x14ac:dyDescent="0.2">
      <c r="A988" s="75"/>
      <c r="B988" s="72"/>
      <c r="C988" s="21"/>
      <c r="D988" s="22"/>
      <c r="E988" s="22"/>
      <c r="F988" s="23"/>
      <c r="G988" s="24"/>
    </row>
    <row r="989" spans="1:7" x14ac:dyDescent="0.2">
      <c r="A989" s="75"/>
      <c r="B989" s="72"/>
      <c r="C989" s="21"/>
      <c r="D989" s="22"/>
      <c r="E989" s="22"/>
      <c r="F989" s="23"/>
      <c r="G989" s="24"/>
    </row>
    <row r="990" spans="1:7" x14ac:dyDescent="0.2">
      <c r="A990" s="75"/>
      <c r="B990" s="72"/>
      <c r="C990" s="21"/>
      <c r="D990" s="22"/>
      <c r="E990" s="22"/>
      <c r="F990" s="23"/>
      <c r="G990" s="24"/>
    </row>
    <row r="991" spans="1:7" x14ac:dyDescent="0.2">
      <c r="A991" s="75"/>
      <c r="B991" s="72"/>
      <c r="C991" s="21"/>
      <c r="D991" s="22"/>
      <c r="E991" s="22"/>
      <c r="F991" s="23"/>
      <c r="G991" s="24"/>
    </row>
    <row r="992" spans="1:7" x14ac:dyDescent="0.2">
      <c r="A992" s="75"/>
      <c r="B992" s="72"/>
      <c r="C992" s="21"/>
      <c r="D992" s="22"/>
      <c r="E992" s="22"/>
      <c r="F992" s="23"/>
      <c r="G992" s="24"/>
    </row>
    <row r="993" spans="1:7" x14ac:dyDescent="0.2">
      <c r="A993" s="75"/>
      <c r="B993" s="72"/>
      <c r="C993" s="21"/>
      <c r="D993" s="22"/>
      <c r="E993" s="22"/>
      <c r="F993" s="23"/>
      <c r="G993" s="24"/>
    </row>
    <row r="994" spans="1:7" x14ac:dyDescent="0.2">
      <c r="A994" s="75"/>
      <c r="B994" s="72"/>
      <c r="C994" s="21"/>
      <c r="D994" s="22"/>
      <c r="E994" s="22"/>
      <c r="F994" s="23"/>
      <c r="G994" s="24"/>
    </row>
    <row r="995" spans="1:7" x14ac:dyDescent="0.2">
      <c r="A995" s="75"/>
      <c r="B995" s="72"/>
      <c r="C995" s="21"/>
      <c r="D995" s="22"/>
      <c r="E995" s="22"/>
      <c r="F995" s="23"/>
      <c r="G995" s="24"/>
    </row>
    <row r="996" spans="1:7" x14ac:dyDescent="0.2">
      <c r="A996" s="75"/>
      <c r="B996" s="72"/>
      <c r="C996" s="21"/>
      <c r="D996" s="22"/>
      <c r="E996" s="22"/>
      <c r="F996" s="23"/>
      <c r="G996" s="24"/>
    </row>
    <row r="997" spans="1:7" x14ac:dyDescent="0.2">
      <c r="A997" s="75"/>
      <c r="B997" s="72"/>
      <c r="C997" s="21"/>
      <c r="D997" s="22"/>
      <c r="E997" s="22"/>
      <c r="F997" s="23"/>
      <c r="G997" s="24"/>
    </row>
    <row r="998" spans="1:7" x14ac:dyDescent="0.2">
      <c r="A998" s="75"/>
      <c r="B998" s="72"/>
      <c r="C998" s="21"/>
      <c r="D998" s="22"/>
      <c r="E998" s="22"/>
      <c r="F998" s="23"/>
      <c r="G998" s="24"/>
    </row>
    <row r="999" spans="1:7" x14ac:dyDescent="0.2">
      <c r="A999" s="75"/>
      <c r="B999" s="72"/>
      <c r="C999" s="21"/>
      <c r="D999" s="22"/>
      <c r="E999" s="22"/>
      <c r="F999" s="23"/>
      <c r="G999" s="24"/>
    </row>
    <row r="1000" spans="1:7" x14ac:dyDescent="0.2">
      <c r="A1000" s="75"/>
      <c r="B1000" s="72"/>
      <c r="C1000" s="21"/>
      <c r="D1000" s="22"/>
      <c r="E1000" s="22"/>
      <c r="F1000" s="23"/>
      <c r="G1000" s="24"/>
    </row>
    <row r="1001" spans="1:7" x14ac:dyDescent="0.2">
      <c r="A1001" s="75"/>
      <c r="B1001" s="72"/>
      <c r="C1001" s="21"/>
      <c r="D1001" s="22"/>
      <c r="E1001" s="22"/>
      <c r="F1001" s="23"/>
      <c r="G1001" s="24"/>
    </row>
    <row r="1002" spans="1:7" x14ac:dyDescent="0.2">
      <c r="A1002" s="75"/>
      <c r="B1002" s="72"/>
      <c r="C1002" s="21"/>
      <c r="D1002" s="22"/>
      <c r="E1002" s="22"/>
      <c r="F1002" s="23"/>
      <c r="G1002" s="24"/>
    </row>
    <row r="1003" spans="1:7" x14ac:dyDescent="0.2">
      <c r="A1003" s="75"/>
      <c r="B1003" s="72"/>
      <c r="C1003" s="21"/>
      <c r="D1003" s="22"/>
      <c r="E1003" s="22"/>
      <c r="F1003" s="23"/>
      <c r="G1003" s="24"/>
    </row>
    <row r="1004" spans="1:7" x14ac:dyDescent="0.2">
      <c r="A1004" s="75"/>
      <c r="B1004" s="72"/>
      <c r="C1004" s="21"/>
      <c r="D1004" s="22"/>
      <c r="E1004" s="22"/>
      <c r="F1004" s="23"/>
      <c r="G1004" s="24"/>
    </row>
    <row r="1005" spans="1:7" x14ac:dyDescent="0.2">
      <c r="A1005" s="75"/>
      <c r="B1005" s="72"/>
      <c r="C1005" s="21"/>
      <c r="D1005" s="22"/>
      <c r="E1005" s="22"/>
      <c r="F1005" s="23"/>
      <c r="G1005" s="24"/>
    </row>
    <row r="1006" spans="1:7" x14ac:dyDescent="0.2">
      <c r="A1006" s="75"/>
      <c r="B1006" s="72"/>
      <c r="C1006" s="21"/>
      <c r="D1006" s="22"/>
      <c r="E1006" s="22"/>
      <c r="F1006" s="23"/>
      <c r="G1006" s="24"/>
    </row>
    <row r="1007" spans="1:7" x14ac:dyDescent="0.2">
      <c r="A1007" s="75"/>
      <c r="B1007" s="72"/>
      <c r="C1007" s="21"/>
      <c r="D1007" s="22"/>
      <c r="E1007" s="22"/>
      <c r="F1007" s="23"/>
      <c r="G1007" s="24"/>
    </row>
    <row r="1008" spans="1:7" x14ac:dyDescent="0.2">
      <c r="A1008" s="75"/>
      <c r="B1008" s="72"/>
      <c r="C1008" s="21"/>
      <c r="D1008" s="22"/>
      <c r="E1008" s="22"/>
      <c r="F1008" s="23"/>
      <c r="G1008" s="24"/>
    </row>
    <row r="1009" spans="1:7" x14ac:dyDescent="0.2">
      <c r="A1009" s="75"/>
      <c r="B1009" s="72"/>
      <c r="C1009" s="21"/>
      <c r="D1009" s="22"/>
      <c r="E1009" s="22"/>
      <c r="F1009" s="23"/>
      <c r="G1009" s="24"/>
    </row>
    <row r="1010" spans="1:7" x14ac:dyDescent="0.2">
      <c r="A1010" s="75"/>
      <c r="B1010" s="72"/>
      <c r="C1010" s="21"/>
      <c r="D1010" s="22"/>
      <c r="E1010" s="22"/>
      <c r="F1010" s="23"/>
      <c r="G1010" s="24"/>
    </row>
    <row r="1011" spans="1:7" x14ac:dyDescent="0.2">
      <c r="A1011" s="75"/>
      <c r="B1011" s="72"/>
      <c r="C1011" s="21"/>
      <c r="D1011" s="22"/>
      <c r="E1011" s="22"/>
      <c r="F1011" s="23"/>
      <c r="G1011" s="24"/>
    </row>
    <row r="1012" spans="1:7" x14ac:dyDescent="0.2">
      <c r="A1012" s="75"/>
      <c r="B1012" s="72"/>
      <c r="C1012" s="21"/>
      <c r="D1012" s="22"/>
      <c r="E1012" s="22"/>
      <c r="F1012" s="23"/>
      <c r="G1012" s="24"/>
    </row>
    <row r="1013" spans="1:7" x14ac:dyDescent="0.2">
      <c r="A1013" s="75"/>
      <c r="B1013" s="72"/>
      <c r="C1013" s="21"/>
      <c r="D1013" s="22"/>
      <c r="E1013" s="22"/>
      <c r="F1013" s="23"/>
      <c r="G1013" s="24"/>
    </row>
    <row r="1014" spans="1:7" x14ac:dyDescent="0.2">
      <c r="A1014" s="75"/>
      <c r="B1014" s="72"/>
      <c r="C1014" s="21"/>
      <c r="D1014" s="22"/>
      <c r="E1014" s="22"/>
      <c r="F1014" s="23"/>
      <c r="G1014" s="24"/>
    </row>
    <row r="1015" spans="1:7" x14ac:dyDescent="0.2">
      <c r="A1015" s="75"/>
      <c r="B1015" s="72"/>
      <c r="C1015" s="21"/>
      <c r="D1015" s="22"/>
      <c r="E1015" s="22"/>
      <c r="F1015" s="23"/>
      <c r="G1015" s="24"/>
    </row>
    <row r="1016" spans="1:7" x14ac:dyDescent="0.2">
      <c r="A1016" s="75"/>
      <c r="B1016" s="72"/>
      <c r="C1016" s="21"/>
      <c r="D1016" s="22"/>
      <c r="E1016" s="22"/>
      <c r="F1016" s="23"/>
      <c r="G1016" s="24"/>
    </row>
    <row r="1017" spans="1:7" x14ac:dyDescent="0.2">
      <c r="A1017" s="75"/>
      <c r="B1017" s="72"/>
      <c r="C1017" s="21"/>
      <c r="D1017" s="22"/>
      <c r="E1017" s="22"/>
      <c r="F1017" s="23"/>
      <c r="G1017" s="24"/>
    </row>
    <row r="1018" spans="1:7" x14ac:dyDescent="0.2">
      <c r="A1018" s="75"/>
      <c r="B1018" s="72"/>
      <c r="C1018" s="21"/>
      <c r="D1018" s="22"/>
      <c r="E1018" s="22"/>
      <c r="F1018" s="23"/>
      <c r="G1018" s="24"/>
    </row>
    <row r="1019" spans="1:7" x14ac:dyDescent="0.2">
      <c r="A1019" s="75"/>
      <c r="B1019" s="72"/>
      <c r="C1019" s="21"/>
      <c r="D1019" s="22"/>
      <c r="E1019" s="22"/>
      <c r="F1019" s="23"/>
      <c r="G1019" s="24"/>
    </row>
    <row r="1020" spans="1:7" x14ac:dyDescent="0.2">
      <c r="A1020" s="75"/>
      <c r="B1020" s="72"/>
      <c r="C1020" s="21"/>
      <c r="D1020" s="22"/>
      <c r="E1020" s="22"/>
      <c r="F1020" s="23"/>
      <c r="G1020" s="24"/>
    </row>
    <row r="1021" spans="1:7" x14ac:dyDescent="0.2">
      <c r="A1021" s="75"/>
      <c r="B1021" s="72"/>
      <c r="C1021" s="21"/>
      <c r="D1021" s="22"/>
      <c r="E1021" s="22"/>
      <c r="F1021" s="23"/>
      <c r="G1021" s="24"/>
    </row>
    <row r="1022" spans="1:7" x14ac:dyDescent="0.2">
      <c r="A1022" s="75"/>
      <c r="B1022" s="72"/>
      <c r="C1022" s="21"/>
      <c r="D1022" s="22"/>
      <c r="E1022" s="22"/>
      <c r="F1022" s="23"/>
      <c r="G1022" s="24"/>
    </row>
    <row r="1023" spans="1:7" x14ac:dyDescent="0.2">
      <c r="A1023" s="75"/>
      <c r="B1023" s="72"/>
      <c r="C1023" s="21"/>
      <c r="D1023" s="22"/>
      <c r="E1023" s="22"/>
      <c r="F1023" s="23"/>
      <c r="G1023" s="24"/>
    </row>
    <row r="1024" spans="1:7" x14ac:dyDescent="0.2">
      <c r="A1024" s="75"/>
      <c r="B1024" s="72"/>
      <c r="C1024" s="21"/>
      <c r="D1024" s="22"/>
      <c r="E1024" s="22"/>
      <c r="F1024" s="23"/>
      <c r="G1024" s="24"/>
    </row>
    <row r="1025" spans="1:7" x14ac:dyDescent="0.2">
      <c r="A1025" s="75"/>
      <c r="B1025" s="72"/>
      <c r="C1025" s="21"/>
      <c r="D1025" s="22"/>
      <c r="E1025" s="22"/>
      <c r="F1025" s="23"/>
      <c r="G1025" s="24"/>
    </row>
    <row r="1026" spans="1:7" x14ac:dyDescent="0.2">
      <c r="A1026" s="75"/>
      <c r="B1026" s="72"/>
      <c r="C1026" s="21"/>
      <c r="D1026" s="22"/>
      <c r="E1026" s="22"/>
      <c r="F1026" s="23"/>
      <c r="G1026" s="24"/>
    </row>
    <row r="1027" spans="1:7" x14ac:dyDescent="0.2">
      <c r="A1027" s="75"/>
      <c r="B1027" s="72"/>
      <c r="C1027" s="21"/>
      <c r="D1027" s="22"/>
      <c r="E1027" s="22"/>
      <c r="F1027" s="23"/>
      <c r="G1027" s="24"/>
    </row>
    <row r="1028" spans="1:7" x14ac:dyDescent="0.2">
      <c r="A1028" s="75"/>
      <c r="B1028" s="72"/>
      <c r="C1028" s="21"/>
      <c r="D1028" s="22"/>
      <c r="E1028" s="22"/>
      <c r="F1028" s="23"/>
      <c r="G1028" s="24"/>
    </row>
    <row r="1029" spans="1:7" x14ac:dyDescent="0.2">
      <c r="A1029" s="75"/>
      <c r="B1029" s="72"/>
      <c r="C1029" s="21"/>
      <c r="D1029" s="22"/>
      <c r="E1029" s="22"/>
      <c r="F1029" s="23"/>
      <c r="G1029" s="24"/>
    </row>
    <row r="1030" spans="1:7" x14ac:dyDescent="0.2">
      <c r="A1030" s="75"/>
      <c r="B1030" s="72"/>
      <c r="C1030" s="21"/>
      <c r="D1030" s="22"/>
      <c r="E1030" s="22"/>
      <c r="F1030" s="23"/>
      <c r="G1030" s="24"/>
    </row>
    <row r="1031" spans="1:7" x14ac:dyDescent="0.2">
      <c r="A1031" s="75"/>
      <c r="B1031" s="72"/>
      <c r="C1031" s="21"/>
      <c r="D1031" s="22"/>
      <c r="E1031" s="22"/>
      <c r="F1031" s="23"/>
      <c r="G1031" s="24"/>
    </row>
    <row r="1032" spans="1:7" x14ac:dyDescent="0.2">
      <c r="A1032" s="75"/>
      <c r="B1032" s="72"/>
      <c r="C1032" s="21"/>
      <c r="D1032" s="22"/>
      <c r="E1032" s="22"/>
      <c r="F1032" s="23"/>
      <c r="G1032" s="24"/>
    </row>
    <row r="1033" spans="1:7" x14ac:dyDescent="0.2">
      <c r="A1033" s="75"/>
      <c r="B1033" s="72"/>
      <c r="C1033" s="21"/>
      <c r="D1033" s="22"/>
      <c r="E1033" s="22"/>
      <c r="F1033" s="23"/>
      <c r="G1033" s="24"/>
    </row>
    <row r="1034" spans="1:7" x14ac:dyDescent="0.2">
      <c r="A1034" s="75"/>
      <c r="B1034" s="72"/>
      <c r="C1034" s="21"/>
      <c r="D1034" s="22"/>
      <c r="E1034" s="22"/>
      <c r="F1034" s="23"/>
      <c r="G1034" s="24"/>
    </row>
    <row r="1035" spans="1:7" x14ac:dyDescent="0.2">
      <c r="A1035" s="75"/>
      <c r="B1035" s="72"/>
      <c r="C1035" s="21"/>
      <c r="D1035" s="22"/>
      <c r="E1035" s="22"/>
      <c r="F1035" s="23"/>
      <c r="G1035" s="24"/>
    </row>
    <row r="1036" spans="1:7" x14ac:dyDescent="0.2">
      <c r="A1036" s="75"/>
      <c r="B1036" s="72"/>
      <c r="C1036" s="21"/>
      <c r="D1036" s="22"/>
      <c r="E1036" s="22"/>
      <c r="F1036" s="23"/>
      <c r="G1036" s="24"/>
    </row>
    <row r="1037" spans="1:7" x14ac:dyDescent="0.2">
      <c r="A1037" s="75"/>
      <c r="B1037" s="72"/>
      <c r="C1037" s="21"/>
      <c r="D1037" s="22"/>
      <c r="E1037" s="22"/>
      <c r="F1037" s="23"/>
      <c r="G1037" s="24"/>
    </row>
    <row r="1038" spans="1:7" x14ac:dyDescent="0.2">
      <c r="A1038" s="75"/>
      <c r="B1038" s="72"/>
      <c r="C1038" s="21"/>
      <c r="D1038" s="22"/>
      <c r="E1038" s="22"/>
      <c r="F1038" s="23"/>
      <c r="G1038" s="24"/>
    </row>
    <row r="1039" spans="1:7" x14ac:dyDescent="0.2">
      <c r="A1039" s="75"/>
      <c r="B1039" s="72"/>
      <c r="C1039" s="21"/>
      <c r="D1039" s="22"/>
      <c r="E1039" s="22"/>
      <c r="F1039" s="23"/>
      <c r="G1039" s="24"/>
    </row>
    <row r="1040" spans="1:7" x14ac:dyDescent="0.2">
      <c r="A1040" s="75"/>
      <c r="B1040" s="72"/>
      <c r="C1040" s="21"/>
      <c r="D1040" s="22"/>
      <c r="E1040" s="22"/>
      <c r="F1040" s="23"/>
      <c r="G1040" s="24"/>
    </row>
    <row r="1041" spans="1:7" x14ac:dyDescent="0.2">
      <c r="A1041" s="75"/>
      <c r="B1041" s="72"/>
      <c r="C1041" s="21"/>
      <c r="D1041" s="22"/>
      <c r="E1041" s="22"/>
      <c r="F1041" s="23"/>
      <c r="G1041" s="24"/>
    </row>
    <row r="1042" spans="1:7" x14ac:dyDescent="0.2">
      <c r="A1042" s="75"/>
      <c r="B1042" s="72"/>
      <c r="C1042" s="21"/>
      <c r="D1042" s="22"/>
      <c r="E1042" s="22"/>
      <c r="F1042" s="23"/>
      <c r="G1042" s="24"/>
    </row>
    <row r="1043" spans="1:7" x14ac:dyDescent="0.2">
      <c r="A1043" s="75"/>
      <c r="B1043" s="72"/>
      <c r="C1043" s="21"/>
      <c r="D1043" s="22"/>
      <c r="E1043" s="22"/>
      <c r="F1043" s="23"/>
      <c r="G1043" s="24"/>
    </row>
    <row r="1044" spans="1:7" x14ac:dyDescent="0.2">
      <c r="A1044" s="75"/>
      <c r="B1044" s="72"/>
      <c r="C1044" s="21"/>
      <c r="D1044" s="22"/>
      <c r="E1044" s="22"/>
      <c r="F1044" s="23"/>
      <c r="G1044" s="24"/>
    </row>
    <row r="1045" spans="1:7" x14ac:dyDescent="0.2">
      <c r="A1045" s="75"/>
      <c r="B1045" s="72"/>
      <c r="C1045" s="21"/>
      <c r="D1045" s="22"/>
      <c r="E1045" s="22"/>
      <c r="F1045" s="23"/>
      <c r="G1045" s="24"/>
    </row>
    <row r="1046" spans="1:7" x14ac:dyDescent="0.2">
      <c r="A1046" s="75"/>
      <c r="B1046" s="72"/>
      <c r="C1046" s="21"/>
      <c r="D1046" s="22"/>
      <c r="E1046" s="22"/>
      <c r="F1046" s="23"/>
      <c r="G1046" s="24"/>
    </row>
    <row r="1047" spans="1:7" x14ac:dyDescent="0.2">
      <c r="A1047" s="75"/>
      <c r="B1047" s="72"/>
      <c r="C1047" s="21"/>
      <c r="D1047" s="22"/>
      <c r="E1047" s="22"/>
      <c r="F1047" s="23"/>
      <c r="G1047" s="24"/>
    </row>
    <row r="1048" spans="1:7" x14ac:dyDescent="0.2">
      <c r="A1048" s="75"/>
      <c r="B1048" s="72"/>
      <c r="C1048" s="21"/>
      <c r="D1048" s="22"/>
      <c r="E1048" s="22"/>
      <c r="F1048" s="23"/>
      <c r="G1048" s="24"/>
    </row>
    <row r="1049" spans="1:7" x14ac:dyDescent="0.2">
      <c r="A1049" s="75"/>
      <c r="B1049" s="72"/>
      <c r="C1049" s="21"/>
      <c r="D1049" s="22"/>
      <c r="E1049" s="22"/>
      <c r="F1049" s="23"/>
      <c r="G1049" s="24"/>
    </row>
    <row r="1050" spans="1:7" x14ac:dyDescent="0.2">
      <c r="A1050" s="75"/>
      <c r="B1050" s="72"/>
      <c r="C1050" s="21"/>
      <c r="D1050" s="22"/>
      <c r="E1050" s="22"/>
      <c r="F1050" s="23"/>
      <c r="G1050" s="24"/>
    </row>
    <row r="1051" spans="1:7" x14ac:dyDescent="0.2">
      <c r="A1051" s="75"/>
      <c r="B1051" s="72"/>
      <c r="C1051" s="21"/>
      <c r="D1051" s="22"/>
      <c r="E1051" s="22"/>
      <c r="F1051" s="23"/>
      <c r="G1051" s="24"/>
    </row>
    <row r="1052" spans="1:7" x14ac:dyDescent="0.2">
      <c r="A1052" s="75"/>
      <c r="B1052" s="72"/>
      <c r="C1052" s="21"/>
      <c r="D1052" s="22"/>
      <c r="E1052" s="22"/>
      <c r="F1052" s="23"/>
      <c r="G1052" s="24"/>
    </row>
    <row r="1053" spans="1:7" x14ac:dyDescent="0.2">
      <c r="A1053" s="75"/>
      <c r="B1053" s="72"/>
      <c r="C1053" s="21"/>
      <c r="D1053" s="22"/>
      <c r="E1053" s="22"/>
      <c r="F1053" s="23"/>
      <c r="G1053" s="24"/>
    </row>
    <row r="1054" spans="1:7" x14ac:dyDescent="0.2">
      <c r="A1054" s="75"/>
      <c r="B1054" s="72"/>
      <c r="C1054" s="21"/>
      <c r="D1054" s="22"/>
      <c r="E1054" s="22"/>
      <c r="F1054" s="23"/>
      <c r="G1054" s="24"/>
    </row>
    <row r="1055" spans="1:7" x14ac:dyDescent="0.2">
      <c r="A1055" s="75"/>
      <c r="B1055" s="72"/>
      <c r="C1055" s="21"/>
      <c r="D1055" s="22"/>
      <c r="E1055" s="22"/>
      <c r="F1055" s="23"/>
      <c r="G1055" s="24"/>
    </row>
    <row r="1056" spans="1:7" x14ac:dyDescent="0.2">
      <c r="A1056" s="75"/>
      <c r="B1056" s="72"/>
      <c r="C1056" s="21"/>
      <c r="D1056" s="22"/>
      <c r="E1056" s="22"/>
      <c r="F1056" s="23"/>
      <c r="G1056" s="24"/>
    </row>
    <row r="1057" spans="1:7" x14ac:dyDescent="0.2">
      <c r="A1057" s="75"/>
      <c r="B1057" s="72"/>
      <c r="C1057" s="21"/>
      <c r="D1057" s="22"/>
      <c r="E1057" s="22"/>
      <c r="F1057" s="23"/>
      <c r="G1057" s="24"/>
    </row>
    <row r="1058" spans="1:7" x14ac:dyDescent="0.2">
      <c r="A1058" s="75"/>
      <c r="B1058" s="72"/>
      <c r="C1058" s="21"/>
      <c r="D1058" s="22"/>
      <c r="E1058" s="22"/>
      <c r="F1058" s="23"/>
      <c r="G1058" s="24"/>
    </row>
    <row r="1059" spans="1:7" x14ac:dyDescent="0.2">
      <c r="A1059" s="75"/>
      <c r="B1059" s="72"/>
      <c r="C1059" s="21"/>
      <c r="D1059" s="22"/>
      <c r="E1059" s="22"/>
      <c r="F1059" s="23"/>
      <c r="G1059" s="24"/>
    </row>
    <row r="1060" spans="1:7" x14ac:dyDescent="0.2">
      <c r="A1060" s="75"/>
      <c r="B1060" s="72"/>
      <c r="C1060" s="21"/>
      <c r="D1060" s="22"/>
      <c r="E1060" s="22"/>
      <c r="F1060" s="23"/>
      <c r="G1060" s="24"/>
    </row>
    <row r="1061" spans="1:7" x14ac:dyDescent="0.2">
      <c r="A1061" s="75"/>
      <c r="B1061" s="72"/>
      <c r="C1061" s="21"/>
      <c r="D1061" s="22"/>
      <c r="E1061" s="22"/>
      <c r="F1061" s="23"/>
      <c r="G1061" s="24"/>
    </row>
    <row r="1062" spans="1:7" x14ac:dyDescent="0.2">
      <c r="A1062" s="75"/>
      <c r="B1062" s="72"/>
      <c r="C1062" s="21"/>
      <c r="D1062" s="22"/>
      <c r="E1062" s="22"/>
      <c r="F1062" s="23"/>
      <c r="G1062" s="24"/>
    </row>
    <row r="1063" spans="1:7" x14ac:dyDescent="0.2">
      <c r="A1063" s="75"/>
      <c r="B1063" s="72"/>
      <c r="C1063" s="21"/>
      <c r="D1063" s="22"/>
      <c r="E1063" s="22"/>
      <c r="F1063" s="23"/>
      <c r="G1063" s="24"/>
    </row>
    <row r="1064" spans="1:7" x14ac:dyDescent="0.2">
      <c r="A1064" s="75"/>
      <c r="B1064" s="72"/>
      <c r="C1064" s="21"/>
      <c r="D1064" s="22"/>
      <c r="E1064" s="22"/>
      <c r="F1064" s="23"/>
      <c r="G1064" s="24"/>
    </row>
    <row r="1065" spans="1:7" x14ac:dyDescent="0.2">
      <c r="A1065" s="75"/>
      <c r="B1065" s="72"/>
      <c r="C1065" s="21"/>
      <c r="D1065" s="22"/>
      <c r="E1065" s="22"/>
      <c r="F1065" s="23"/>
      <c r="G1065" s="24"/>
    </row>
    <row r="1066" spans="1:7" x14ac:dyDescent="0.2">
      <c r="A1066" s="75"/>
      <c r="B1066" s="72"/>
      <c r="C1066" s="21"/>
      <c r="D1066" s="22"/>
      <c r="E1066" s="22"/>
      <c r="F1066" s="23"/>
      <c r="G1066" s="24"/>
    </row>
    <row r="1067" spans="1:7" x14ac:dyDescent="0.2">
      <c r="A1067" s="75"/>
      <c r="B1067" s="72"/>
      <c r="C1067" s="21"/>
      <c r="D1067" s="22"/>
      <c r="E1067" s="22"/>
      <c r="F1067" s="23"/>
      <c r="G1067" s="24"/>
    </row>
    <row r="1068" spans="1:7" x14ac:dyDescent="0.2">
      <c r="A1068" s="75"/>
      <c r="B1068" s="72"/>
      <c r="C1068" s="21"/>
      <c r="D1068" s="22"/>
      <c r="E1068" s="22"/>
      <c r="F1068" s="23"/>
      <c r="G1068" s="24"/>
    </row>
    <row r="1069" spans="1:7" x14ac:dyDescent="0.2">
      <c r="A1069" s="75"/>
      <c r="B1069" s="72"/>
      <c r="C1069" s="21"/>
      <c r="D1069" s="22"/>
      <c r="E1069" s="22"/>
      <c r="F1069" s="23"/>
      <c r="G1069" s="24"/>
    </row>
    <row r="1070" spans="1:7" x14ac:dyDescent="0.2">
      <c r="A1070" s="75"/>
      <c r="B1070" s="72"/>
      <c r="C1070" s="21"/>
      <c r="D1070" s="22"/>
      <c r="E1070" s="22"/>
      <c r="F1070" s="23"/>
      <c r="G1070" s="24"/>
    </row>
    <row r="1071" spans="1:7" x14ac:dyDescent="0.2">
      <c r="A1071" s="75"/>
      <c r="B1071" s="72"/>
      <c r="C1071" s="21"/>
      <c r="D1071" s="22"/>
      <c r="E1071" s="22"/>
      <c r="F1071" s="23"/>
      <c r="G1071" s="24"/>
    </row>
    <row r="1072" spans="1:7" x14ac:dyDescent="0.2">
      <c r="A1072" s="75"/>
      <c r="B1072" s="72"/>
      <c r="C1072" s="21"/>
      <c r="D1072" s="22"/>
      <c r="E1072" s="22"/>
      <c r="F1072" s="23"/>
      <c r="G1072" s="24"/>
    </row>
    <row r="1073" spans="1:7" x14ac:dyDescent="0.2">
      <c r="A1073" s="75"/>
      <c r="B1073" s="72"/>
      <c r="C1073" s="21"/>
      <c r="D1073" s="22"/>
      <c r="E1073" s="22"/>
      <c r="F1073" s="23"/>
      <c r="G1073" s="24"/>
    </row>
    <row r="1074" spans="1:7" x14ac:dyDescent="0.2">
      <c r="A1074" s="75"/>
      <c r="B1074" s="72"/>
      <c r="C1074" s="21"/>
      <c r="D1074" s="22"/>
      <c r="E1074" s="22"/>
      <c r="F1074" s="23"/>
      <c r="G1074" s="24"/>
    </row>
    <row r="1075" spans="1:7" x14ac:dyDescent="0.2">
      <c r="A1075" s="75"/>
      <c r="B1075" s="72"/>
      <c r="C1075" s="21"/>
      <c r="D1075" s="22"/>
      <c r="E1075" s="22"/>
      <c r="F1075" s="23"/>
      <c r="G1075" s="24"/>
    </row>
    <row r="1076" spans="1:7" x14ac:dyDescent="0.2">
      <c r="A1076" s="75"/>
      <c r="B1076" s="72"/>
      <c r="C1076" s="21"/>
      <c r="D1076" s="22"/>
      <c r="E1076" s="22"/>
      <c r="F1076" s="23"/>
      <c r="G1076" s="24"/>
    </row>
    <row r="1077" spans="1:7" x14ac:dyDescent="0.2">
      <c r="A1077" s="75"/>
      <c r="B1077" s="72"/>
      <c r="C1077" s="21"/>
      <c r="D1077" s="22"/>
      <c r="E1077" s="22"/>
      <c r="F1077" s="23"/>
      <c r="G1077" s="24"/>
    </row>
    <row r="1078" spans="1:7" x14ac:dyDescent="0.2">
      <c r="A1078" s="75"/>
      <c r="B1078" s="72"/>
      <c r="C1078" s="21"/>
      <c r="D1078" s="22"/>
      <c r="E1078" s="22"/>
      <c r="F1078" s="23"/>
      <c r="G1078" s="24"/>
    </row>
    <row r="1079" spans="1:7" x14ac:dyDescent="0.2">
      <c r="A1079" s="75"/>
      <c r="B1079" s="72"/>
      <c r="C1079" s="21"/>
      <c r="D1079" s="22"/>
      <c r="E1079" s="22"/>
      <c r="F1079" s="23"/>
      <c r="G1079" s="24"/>
    </row>
    <row r="1080" spans="1:7" x14ac:dyDescent="0.2">
      <c r="A1080" s="75"/>
      <c r="B1080" s="72"/>
      <c r="C1080" s="21"/>
      <c r="D1080" s="22"/>
      <c r="E1080" s="22"/>
      <c r="F1080" s="23"/>
      <c r="G1080" s="24"/>
    </row>
    <row r="1081" spans="1:7" x14ac:dyDescent="0.2">
      <c r="A1081" s="75"/>
      <c r="B1081" s="72"/>
      <c r="C1081" s="21"/>
      <c r="D1081" s="22"/>
      <c r="E1081" s="22"/>
      <c r="F1081" s="23"/>
      <c r="G1081" s="24"/>
    </row>
    <row r="1082" spans="1:7" x14ac:dyDescent="0.2">
      <c r="A1082" s="75"/>
      <c r="B1082" s="72"/>
      <c r="C1082" s="21"/>
      <c r="D1082" s="22"/>
      <c r="E1082" s="22"/>
      <c r="F1082" s="23"/>
      <c r="G1082" s="24"/>
    </row>
    <row r="1083" spans="1:7" x14ac:dyDescent="0.2">
      <c r="A1083" s="75"/>
      <c r="B1083" s="72"/>
      <c r="C1083" s="21"/>
      <c r="D1083" s="22"/>
      <c r="E1083" s="22"/>
      <c r="F1083" s="23"/>
      <c r="G1083" s="24"/>
    </row>
    <row r="1084" spans="1:7" x14ac:dyDescent="0.2">
      <c r="A1084" s="75"/>
      <c r="B1084" s="72"/>
      <c r="C1084" s="21"/>
      <c r="D1084" s="22"/>
      <c r="E1084" s="22"/>
      <c r="F1084" s="23"/>
      <c r="G1084" s="24"/>
    </row>
    <row r="1085" spans="1:7" x14ac:dyDescent="0.2">
      <c r="A1085" s="75"/>
      <c r="B1085" s="72"/>
      <c r="C1085" s="21"/>
      <c r="D1085" s="22"/>
      <c r="E1085" s="22"/>
      <c r="F1085" s="23"/>
      <c r="G1085" s="24"/>
    </row>
    <row r="1086" spans="1:7" x14ac:dyDescent="0.2">
      <c r="A1086" s="75"/>
      <c r="B1086" s="72"/>
      <c r="C1086" s="21"/>
      <c r="D1086" s="22"/>
      <c r="E1086" s="22"/>
      <c r="F1086" s="23"/>
      <c r="G1086" s="24"/>
    </row>
    <row r="1087" spans="1:7" x14ac:dyDescent="0.2">
      <c r="A1087" s="75"/>
      <c r="B1087" s="72"/>
      <c r="C1087" s="21"/>
      <c r="D1087" s="22"/>
      <c r="E1087" s="22"/>
      <c r="F1087" s="23"/>
      <c r="G1087" s="24"/>
    </row>
    <row r="1088" spans="1:7" x14ac:dyDescent="0.2">
      <c r="A1088" s="75"/>
      <c r="B1088" s="72"/>
      <c r="C1088" s="21"/>
      <c r="D1088" s="22"/>
      <c r="E1088" s="22"/>
      <c r="F1088" s="23"/>
      <c r="G1088" s="24"/>
    </row>
    <row r="1089" spans="1:7" x14ac:dyDescent="0.2">
      <c r="A1089" s="75"/>
      <c r="B1089" s="72"/>
      <c r="C1089" s="21"/>
      <c r="D1089" s="22"/>
      <c r="E1089" s="22"/>
      <c r="F1089" s="23"/>
      <c r="G1089" s="24"/>
    </row>
    <row r="1090" spans="1:7" x14ac:dyDescent="0.2">
      <c r="A1090" s="75"/>
      <c r="B1090" s="72"/>
      <c r="C1090" s="21"/>
      <c r="D1090" s="22"/>
      <c r="E1090" s="22"/>
      <c r="F1090" s="23"/>
      <c r="G1090" s="24"/>
    </row>
    <row r="1091" spans="1:7" x14ac:dyDescent="0.2">
      <c r="A1091" s="75"/>
      <c r="B1091" s="72"/>
      <c r="C1091" s="21"/>
      <c r="D1091" s="22"/>
      <c r="E1091" s="22"/>
      <c r="F1091" s="23"/>
      <c r="G1091" s="24"/>
    </row>
    <row r="1092" spans="1:7" x14ac:dyDescent="0.2">
      <c r="A1092" s="75"/>
      <c r="B1092" s="72"/>
      <c r="C1092" s="21"/>
      <c r="D1092" s="22"/>
      <c r="E1092" s="22"/>
      <c r="F1092" s="23"/>
      <c r="G1092" s="24"/>
    </row>
    <row r="1093" spans="1:7" x14ac:dyDescent="0.2">
      <c r="A1093" s="75"/>
      <c r="B1093" s="72"/>
      <c r="C1093" s="21"/>
      <c r="D1093" s="22"/>
      <c r="E1093" s="22"/>
      <c r="F1093" s="23"/>
      <c r="G1093" s="24"/>
    </row>
    <row r="1094" spans="1:7" x14ac:dyDescent="0.2">
      <c r="A1094" s="75"/>
      <c r="B1094" s="72"/>
      <c r="C1094" s="21"/>
      <c r="D1094" s="22"/>
      <c r="E1094" s="22"/>
      <c r="F1094" s="23"/>
      <c r="G1094" s="24"/>
    </row>
    <row r="1095" spans="1:7" x14ac:dyDescent="0.2">
      <c r="A1095" s="75"/>
      <c r="B1095" s="72"/>
      <c r="C1095" s="21"/>
      <c r="D1095" s="22"/>
      <c r="E1095" s="22"/>
      <c r="F1095" s="23"/>
      <c r="G1095" s="24"/>
    </row>
    <row r="1096" spans="1:7" x14ac:dyDescent="0.2">
      <c r="A1096" s="75"/>
      <c r="B1096" s="72"/>
      <c r="C1096" s="21"/>
      <c r="D1096" s="22"/>
      <c r="E1096" s="22"/>
      <c r="F1096" s="23"/>
      <c r="G1096" s="24"/>
    </row>
    <row r="1097" spans="1:7" x14ac:dyDescent="0.2">
      <c r="A1097" s="75"/>
      <c r="B1097" s="72"/>
      <c r="C1097" s="21"/>
      <c r="D1097" s="22"/>
      <c r="E1097" s="22"/>
      <c r="F1097" s="23"/>
      <c r="G1097" s="24"/>
    </row>
    <row r="1098" spans="1:7" x14ac:dyDescent="0.2">
      <c r="A1098" s="75"/>
      <c r="B1098" s="72"/>
      <c r="C1098" s="21"/>
      <c r="D1098" s="22"/>
      <c r="E1098" s="22"/>
      <c r="F1098" s="23"/>
      <c r="G1098" s="24"/>
    </row>
    <row r="1099" spans="1:7" x14ac:dyDescent="0.2">
      <c r="A1099" s="75"/>
      <c r="B1099" s="72"/>
      <c r="C1099" s="21"/>
      <c r="D1099" s="22"/>
      <c r="E1099" s="22"/>
      <c r="F1099" s="23"/>
      <c r="G1099" s="24"/>
    </row>
    <row r="1100" spans="1:7" x14ac:dyDescent="0.2">
      <c r="A1100" s="75"/>
      <c r="B1100" s="72"/>
      <c r="C1100" s="21"/>
      <c r="D1100" s="22"/>
      <c r="E1100" s="22"/>
      <c r="F1100" s="23"/>
      <c r="G1100" s="24"/>
    </row>
    <row r="1101" spans="1:7" x14ac:dyDescent="0.2">
      <c r="A1101" s="75"/>
      <c r="B1101" s="72"/>
      <c r="C1101" s="21"/>
      <c r="D1101" s="22"/>
      <c r="E1101" s="22"/>
      <c r="F1101" s="23"/>
      <c r="G1101" s="24"/>
    </row>
    <row r="1102" spans="1:7" x14ac:dyDescent="0.2">
      <c r="A1102" s="75"/>
      <c r="B1102" s="72"/>
      <c r="C1102" s="21"/>
      <c r="D1102" s="22"/>
      <c r="E1102" s="22"/>
      <c r="F1102" s="23"/>
      <c r="G1102" s="24"/>
    </row>
    <row r="1103" spans="1:7" x14ac:dyDescent="0.2">
      <c r="A1103" s="75"/>
      <c r="B1103" s="72"/>
      <c r="C1103" s="21"/>
      <c r="D1103" s="22"/>
      <c r="E1103" s="22"/>
      <c r="F1103" s="23"/>
      <c r="G1103" s="24"/>
    </row>
    <row r="1104" spans="1:7" x14ac:dyDescent="0.2">
      <c r="A1104" s="75"/>
      <c r="B1104" s="72"/>
      <c r="C1104" s="21"/>
      <c r="D1104" s="22"/>
      <c r="E1104" s="22"/>
      <c r="F1104" s="23"/>
      <c r="G1104" s="24"/>
    </row>
    <row r="1105" spans="1:7" x14ac:dyDescent="0.2">
      <c r="A1105" s="75"/>
      <c r="B1105" s="72"/>
      <c r="C1105" s="21"/>
      <c r="D1105" s="22"/>
      <c r="E1105" s="22"/>
      <c r="F1105" s="23"/>
      <c r="G1105" s="24"/>
    </row>
    <row r="1106" spans="1:7" x14ac:dyDescent="0.2">
      <c r="A1106" s="75"/>
      <c r="B1106" s="72"/>
      <c r="C1106" s="21"/>
      <c r="D1106" s="22"/>
      <c r="E1106" s="22"/>
      <c r="F1106" s="23"/>
      <c r="G1106" s="24"/>
    </row>
    <row r="1107" spans="1:7" x14ac:dyDescent="0.2">
      <c r="A1107" s="75"/>
      <c r="B1107" s="72"/>
      <c r="C1107" s="21"/>
      <c r="D1107" s="22"/>
      <c r="E1107" s="22"/>
      <c r="F1107" s="23"/>
      <c r="G1107" s="24"/>
    </row>
    <row r="1108" spans="1:7" x14ac:dyDescent="0.2">
      <c r="A1108" s="75"/>
      <c r="B1108" s="72"/>
      <c r="C1108" s="21"/>
      <c r="D1108" s="22"/>
      <c r="E1108" s="22"/>
      <c r="F1108" s="23"/>
      <c r="G1108" s="24"/>
    </row>
    <row r="1109" spans="1:7" x14ac:dyDescent="0.2">
      <c r="A1109" s="75"/>
      <c r="B1109" s="72"/>
      <c r="C1109" s="21"/>
      <c r="D1109" s="22"/>
      <c r="E1109" s="22"/>
      <c r="F1109" s="23"/>
      <c r="G1109" s="24"/>
    </row>
    <row r="1110" spans="1:7" x14ac:dyDescent="0.2">
      <c r="A1110" s="75"/>
      <c r="B1110" s="72"/>
      <c r="C1110" s="21"/>
      <c r="D1110" s="22"/>
      <c r="E1110" s="22"/>
      <c r="F1110" s="23"/>
      <c r="G1110" s="24"/>
    </row>
    <row r="1111" spans="1:7" x14ac:dyDescent="0.2">
      <c r="A1111" s="75"/>
      <c r="B1111" s="72"/>
      <c r="C1111" s="21"/>
      <c r="D1111" s="22"/>
      <c r="E1111" s="22"/>
      <c r="F1111" s="23"/>
      <c r="G1111" s="24"/>
    </row>
    <row r="1112" spans="1:7" x14ac:dyDescent="0.2">
      <c r="A1112" s="75"/>
      <c r="B1112" s="72"/>
      <c r="C1112" s="21"/>
      <c r="D1112" s="22"/>
      <c r="E1112" s="22"/>
      <c r="F1112" s="23"/>
      <c r="G1112" s="24"/>
    </row>
    <row r="1113" spans="1:7" x14ac:dyDescent="0.2">
      <c r="A1113" s="75"/>
      <c r="B1113" s="72"/>
      <c r="C1113" s="21"/>
      <c r="D1113" s="22"/>
      <c r="E1113" s="22"/>
      <c r="F1113" s="23"/>
      <c r="G1113" s="24"/>
    </row>
    <row r="1114" spans="1:7" x14ac:dyDescent="0.2">
      <c r="A1114" s="75"/>
      <c r="B1114" s="72"/>
      <c r="C1114" s="21"/>
      <c r="D1114" s="22"/>
      <c r="E1114" s="22"/>
      <c r="F1114" s="23"/>
      <c r="G1114" s="24"/>
    </row>
    <row r="1115" spans="1:7" x14ac:dyDescent="0.2">
      <c r="A1115" s="75"/>
      <c r="B1115" s="72"/>
      <c r="C1115" s="21"/>
      <c r="D1115" s="22"/>
      <c r="E1115" s="22"/>
      <c r="F1115" s="23"/>
      <c r="G1115" s="24"/>
    </row>
    <row r="1116" spans="1:7" x14ac:dyDescent="0.2">
      <c r="A1116" s="75"/>
      <c r="B1116" s="72"/>
      <c r="C1116" s="21"/>
      <c r="D1116" s="22"/>
      <c r="E1116" s="22"/>
      <c r="F1116" s="23"/>
      <c r="G1116" s="24"/>
    </row>
    <row r="1117" spans="1:7" x14ac:dyDescent="0.2">
      <c r="A1117" s="75"/>
      <c r="B1117" s="72"/>
      <c r="C1117" s="21"/>
      <c r="D1117" s="22"/>
      <c r="E1117" s="22"/>
      <c r="F1117" s="23"/>
      <c r="G1117" s="24"/>
    </row>
    <row r="1118" spans="1:7" x14ac:dyDescent="0.2">
      <c r="A1118" s="75"/>
      <c r="B1118" s="72"/>
      <c r="C1118" s="21"/>
      <c r="D1118" s="22"/>
      <c r="E1118" s="22"/>
      <c r="F1118" s="23"/>
      <c r="G1118" s="24"/>
    </row>
    <row r="1119" spans="1:7" x14ac:dyDescent="0.2">
      <c r="A1119" s="75"/>
      <c r="B1119" s="72"/>
      <c r="C1119" s="21"/>
      <c r="D1119" s="22"/>
      <c r="E1119" s="22"/>
      <c r="F1119" s="23"/>
      <c r="G1119" s="24"/>
    </row>
    <row r="1120" spans="1:7" x14ac:dyDescent="0.2">
      <c r="A1120" s="75"/>
      <c r="B1120" s="72"/>
      <c r="C1120" s="21"/>
      <c r="D1120" s="22"/>
      <c r="E1120" s="22"/>
      <c r="F1120" s="23"/>
      <c r="G1120" s="24"/>
    </row>
    <row r="1121" spans="1:7" x14ac:dyDescent="0.2">
      <c r="A1121" s="75"/>
      <c r="B1121" s="72"/>
      <c r="C1121" s="21"/>
      <c r="D1121" s="22"/>
      <c r="E1121" s="22"/>
      <c r="F1121" s="23"/>
      <c r="G1121" s="24"/>
    </row>
    <row r="1122" spans="1:7" x14ac:dyDescent="0.2">
      <c r="A1122" s="75"/>
      <c r="B1122" s="72"/>
      <c r="C1122" s="21"/>
      <c r="D1122" s="22"/>
      <c r="E1122" s="22"/>
      <c r="F1122" s="23"/>
      <c r="G1122" s="24"/>
    </row>
    <row r="1123" spans="1:7" x14ac:dyDescent="0.2">
      <c r="A1123" s="75"/>
      <c r="B1123" s="72"/>
      <c r="C1123" s="21"/>
      <c r="D1123" s="22"/>
      <c r="E1123" s="22"/>
      <c r="F1123" s="23"/>
      <c r="G1123" s="24"/>
    </row>
    <row r="1124" spans="1:7" x14ac:dyDescent="0.2">
      <c r="A1124" s="75"/>
      <c r="B1124" s="72"/>
      <c r="C1124" s="21"/>
      <c r="D1124" s="22"/>
      <c r="E1124" s="22"/>
      <c r="F1124" s="23"/>
      <c r="G1124" s="24"/>
    </row>
    <row r="1125" spans="1:7" x14ac:dyDescent="0.2">
      <c r="A1125" s="75"/>
      <c r="B1125" s="72"/>
      <c r="C1125" s="21"/>
      <c r="D1125" s="22"/>
      <c r="E1125" s="22"/>
      <c r="F1125" s="23"/>
      <c r="G1125" s="24"/>
    </row>
    <row r="1126" spans="1:7" x14ac:dyDescent="0.2">
      <c r="A1126" s="75"/>
      <c r="B1126" s="72"/>
      <c r="C1126" s="21"/>
      <c r="D1126" s="22"/>
      <c r="E1126" s="22"/>
      <c r="F1126" s="23"/>
      <c r="G1126" s="24"/>
    </row>
    <row r="1127" spans="1:7" x14ac:dyDescent="0.2">
      <c r="A1127" s="75"/>
      <c r="B1127" s="72"/>
      <c r="C1127" s="21"/>
      <c r="D1127" s="22"/>
      <c r="E1127" s="22"/>
      <c r="F1127" s="23"/>
      <c r="G1127" s="24"/>
    </row>
    <row r="1128" spans="1:7" x14ac:dyDescent="0.2">
      <c r="A1128" s="75"/>
      <c r="B1128" s="72"/>
      <c r="C1128" s="21"/>
      <c r="D1128" s="22"/>
      <c r="E1128" s="22"/>
      <c r="F1128" s="23"/>
      <c r="G1128" s="24"/>
    </row>
    <row r="1129" spans="1:7" x14ac:dyDescent="0.2">
      <c r="A1129" s="75"/>
      <c r="B1129" s="72"/>
      <c r="C1129" s="21"/>
      <c r="D1129" s="22"/>
      <c r="E1129" s="22"/>
      <c r="F1129" s="23"/>
      <c r="G1129" s="24"/>
    </row>
    <row r="1130" spans="1:7" x14ac:dyDescent="0.2">
      <c r="A1130" s="75"/>
      <c r="B1130" s="72"/>
      <c r="C1130" s="21"/>
      <c r="D1130" s="22"/>
      <c r="E1130" s="22"/>
      <c r="F1130" s="23"/>
      <c r="G1130" s="24"/>
    </row>
    <row r="1131" spans="1:7" x14ac:dyDescent="0.2">
      <c r="A1131" s="75"/>
      <c r="B1131" s="72"/>
      <c r="C1131" s="21"/>
      <c r="D1131" s="22"/>
      <c r="E1131" s="22"/>
      <c r="F1131" s="23"/>
      <c r="G1131" s="24"/>
    </row>
    <row r="1132" spans="1:7" x14ac:dyDescent="0.2">
      <c r="A1132" s="75"/>
      <c r="B1132" s="72"/>
      <c r="C1132" s="21"/>
      <c r="D1132" s="22"/>
      <c r="E1132" s="22"/>
      <c r="F1132" s="23"/>
      <c r="G1132" s="24"/>
    </row>
    <row r="1133" spans="1:7" x14ac:dyDescent="0.2">
      <c r="A1133" s="75"/>
      <c r="B1133" s="72"/>
      <c r="C1133" s="21"/>
      <c r="D1133" s="22"/>
      <c r="E1133" s="22"/>
      <c r="F1133" s="23"/>
      <c r="G1133" s="24"/>
    </row>
    <row r="1134" spans="1:7" x14ac:dyDescent="0.2">
      <c r="A1134" s="75"/>
      <c r="B1134" s="72"/>
      <c r="C1134" s="21"/>
      <c r="D1134" s="22"/>
      <c r="E1134" s="22"/>
      <c r="F1134" s="23"/>
      <c r="G1134" s="24"/>
    </row>
    <row r="1135" spans="1:7" x14ac:dyDescent="0.2">
      <c r="A1135" s="75"/>
      <c r="B1135" s="72"/>
      <c r="C1135" s="21"/>
      <c r="D1135" s="22"/>
      <c r="E1135" s="22"/>
      <c r="F1135" s="23"/>
      <c r="G1135" s="24"/>
    </row>
    <row r="1136" spans="1:7" x14ac:dyDescent="0.2">
      <c r="A1136" s="75"/>
      <c r="B1136" s="72"/>
      <c r="C1136" s="21"/>
      <c r="D1136" s="22"/>
      <c r="E1136" s="22"/>
      <c r="F1136" s="23"/>
      <c r="G1136" s="24"/>
    </row>
    <row r="1137" spans="1:7" x14ac:dyDescent="0.2">
      <c r="A1137" s="75"/>
      <c r="B1137" s="72"/>
      <c r="C1137" s="21"/>
      <c r="D1137" s="22"/>
      <c r="E1137" s="22"/>
      <c r="F1137" s="23"/>
      <c r="G1137" s="24"/>
    </row>
    <row r="1138" spans="1:7" x14ac:dyDescent="0.2">
      <c r="A1138" s="75"/>
      <c r="B1138" s="72"/>
      <c r="C1138" s="21"/>
      <c r="D1138" s="22"/>
      <c r="E1138" s="22"/>
      <c r="F1138" s="23"/>
      <c r="G1138" s="24"/>
    </row>
    <row r="1139" spans="1:7" x14ac:dyDescent="0.2">
      <c r="A1139" s="75"/>
      <c r="B1139" s="72"/>
      <c r="C1139" s="21"/>
      <c r="D1139" s="22"/>
      <c r="E1139" s="22"/>
      <c r="F1139" s="23"/>
      <c r="G1139" s="24"/>
    </row>
    <row r="1140" spans="1:7" x14ac:dyDescent="0.2">
      <c r="A1140" s="75"/>
      <c r="B1140" s="72"/>
      <c r="C1140" s="21"/>
      <c r="D1140" s="22"/>
      <c r="E1140" s="22"/>
      <c r="F1140" s="23"/>
      <c r="G1140" s="24"/>
    </row>
    <row r="1141" spans="1:7" x14ac:dyDescent="0.2">
      <c r="A1141" s="75"/>
      <c r="B1141" s="72"/>
      <c r="C1141" s="21"/>
      <c r="D1141" s="22"/>
      <c r="E1141" s="22"/>
      <c r="F1141" s="23"/>
      <c r="G1141" s="24"/>
    </row>
    <row r="1142" spans="1:7" x14ac:dyDescent="0.2">
      <c r="A1142" s="75"/>
      <c r="B1142" s="72"/>
      <c r="C1142" s="21"/>
      <c r="D1142" s="22"/>
      <c r="E1142" s="22"/>
      <c r="F1142" s="23"/>
      <c r="G1142" s="24"/>
    </row>
    <row r="1143" spans="1:7" x14ac:dyDescent="0.2">
      <c r="A1143" s="75"/>
      <c r="B1143" s="72"/>
      <c r="C1143" s="21"/>
      <c r="D1143" s="22"/>
      <c r="E1143" s="22"/>
      <c r="F1143" s="23"/>
      <c r="G1143" s="24"/>
    </row>
    <row r="1144" spans="1:7" x14ac:dyDescent="0.2">
      <c r="A1144" s="75"/>
      <c r="B1144" s="72"/>
      <c r="C1144" s="21"/>
      <c r="D1144" s="22"/>
      <c r="E1144" s="22"/>
      <c r="F1144" s="23"/>
      <c r="G1144" s="24"/>
    </row>
    <row r="1145" spans="1:7" x14ac:dyDescent="0.2">
      <c r="A1145" s="75"/>
      <c r="B1145" s="72"/>
      <c r="C1145" s="21"/>
      <c r="D1145" s="22"/>
      <c r="E1145" s="22"/>
      <c r="F1145" s="23"/>
      <c r="G1145" s="24"/>
    </row>
    <row r="1146" spans="1:7" x14ac:dyDescent="0.2">
      <c r="A1146" s="75"/>
      <c r="B1146" s="72"/>
      <c r="C1146" s="21"/>
      <c r="D1146" s="22"/>
      <c r="E1146" s="22"/>
      <c r="F1146" s="23"/>
      <c r="G1146" s="24"/>
    </row>
    <row r="1147" spans="1:7" x14ac:dyDescent="0.2">
      <c r="A1147" s="75"/>
      <c r="B1147" s="72"/>
      <c r="C1147" s="21"/>
      <c r="D1147" s="22"/>
      <c r="E1147" s="22"/>
      <c r="F1147" s="23"/>
      <c r="G1147" s="24"/>
    </row>
    <row r="1148" spans="1:7" x14ac:dyDescent="0.2">
      <c r="A1148" s="75"/>
      <c r="B1148" s="72"/>
      <c r="C1148" s="21"/>
      <c r="D1148" s="22"/>
      <c r="E1148" s="22"/>
      <c r="F1148" s="23"/>
      <c r="G1148" s="24"/>
    </row>
    <row r="1149" spans="1:7" x14ac:dyDescent="0.2">
      <c r="A1149" s="75"/>
      <c r="B1149" s="72"/>
      <c r="C1149" s="21"/>
      <c r="D1149" s="22"/>
      <c r="E1149" s="22"/>
      <c r="F1149" s="23"/>
      <c r="G1149" s="24"/>
    </row>
    <row r="1150" spans="1:7" x14ac:dyDescent="0.2">
      <c r="A1150" s="75"/>
      <c r="B1150" s="72"/>
      <c r="C1150" s="21"/>
      <c r="D1150" s="22"/>
      <c r="E1150" s="22"/>
      <c r="F1150" s="23"/>
      <c r="G1150" s="24"/>
    </row>
    <row r="1151" spans="1:7" x14ac:dyDescent="0.2">
      <c r="A1151" s="75"/>
      <c r="B1151" s="72"/>
      <c r="C1151" s="21"/>
      <c r="D1151" s="22"/>
      <c r="E1151" s="22"/>
      <c r="F1151" s="23"/>
      <c r="G1151" s="24"/>
    </row>
    <row r="1152" spans="1:7" x14ac:dyDescent="0.2">
      <c r="A1152" s="75"/>
      <c r="B1152" s="72"/>
      <c r="C1152" s="21"/>
      <c r="D1152" s="22"/>
      <c r="E1152" s="22"/>
      <c r="F1152" s="23"/>
      <c r="G1152" s="24"/>
    </row>
    <row r="1153" spans="1:7" x14ac:dyDescent="0.2">
      <c r="A1153" s="75"/>
      <c r="B1153" s="72"/>
      <c r="C1153" s="21"/>
      <c r="D1153" s="22"/>
      <c r="E1153" s="22"/>
      <c r="F1153" s="23"/>
      <c r="G1153" s="24"/>
    </row>
    <row r="1154" spans="1:7" x14ac:dyDescent="0.2">
      <c r="A1154" s="75"/>
      <c r="B1154" s="72"/>
      <c r="C1154" s="21"/>
      <c r="D1154" s="22"/>
      <c r="E1154" s="22"/>
      <c r="F1154" s="23"/>
      <c r="G1154" s="24"/>
    </row>
    <row r="1155" spans="1:7" x14ac:dyDescent="0.2">
      <c r="A1155" s="75"/>
      <c r="B1155" s="72"/>
      <c r="C1155" s="21"/>
      <c r="D1155" s="22"/>
      <c r="E1155" s="22"/>
      <c r="F1155" s="23"/>
      <c r="G1155" s="24"/>
    </row>
    <row r="1156" spans="1:7" x14ac:dyDescent="0.2">
      <c r="A1156" s="75"/>
      <c r="B1156" s="72"/>
      <c r="C1156" s="21"/>
      <c r="D1156" s="22"/>
      <c r="E1156" s="22"/>
      <c r="F1156" s="23"/>
      <c r="G1156" s="24"/>
    </row>
    <row r="1157" spans="1:7" x14ac:dyDescent="0.2">
      <c r="A1157" s="75"/>
      <c r="B1157" s="72"/>
      <c r="C1157" s="21"/>
      <c r="D1157" s="22"/>
      <c r="E1157" s="22"/>
      <c r="F1157" s="23"/>
      <c r="G1157" s="24"/>
    </row>
    <row r="1158" spans="1:7" x14ac:dyDescent="0.2">
      <c r="A1158" s="75"/>
      <c r="B1158" s="72"/>
      <c r="C1158" s="21"/>
      <c r="D1158" s="22"/>
      <c r="E1158" s="22"/>
      <c r="F1158" s="23"/>
      <c r="G1158" s="24"/>
    </row>
    <row r="1159" spans="1:7" x14ac:dyDescent="0.2">
      <c r="A1159" s="75"/>
      <c r="B1159" s="72"/>
      <c r="C1159" s="21"/>
      <c r="D1159" s="22"/>
      <c r="E1159" s="22"/>
      <c r="F1159" s="23"/>
      <c r="G1159" s="24"/>
    </row>
    <row r="1160" spans="1:7" x14ac:dyDescent="0.2">
      <c r="A1160" s="75"/>
      <c r="B1160" s="72"/>
      <c r="C1160" s="21"/>
      <c r="D1160" s="22"/>
      <c r="E1160" s="22"/>
      <c r="F1160" s="23"/>
      <c r="G1160" s="24"/>
    </row>
    <row r="1161" spans="1:7" x14ac:dyDescent="0.2">
      <c r="A1161" s="75"/>
      <c r="B1161" s="72"/>
      <c r="C1161" s="21"/>
      <c r="D1161" s="22"/>
      <c r="E1161" s="22"/>
      <c r="F1161" s="23"/>
      <c r="G1161" s="24"/>
    </row>
    <row r="1162" spans="1:7" x14ac:dyDescent="0.2">
      <c r="A1162" s="75"/>
      <c r="B1162" s="72"/>
      <c r="C1162" s="21"/>
      <c r="D1162" s="22"/>
      <c r="E1162" s="22"/>
      <c r="F1162" s="23"/>
      <c r="G1162" s="24"/>
    </row>
    <row r="1163" spans="1:7" x14ac:dyDescent="0.2">
      <c r="A1163" s="75"/>
      <c r="B1163" s="72"/>
      <c r="C1163" s="21"/>
      <c r="D1163" s="22"/>
      <c r="E1163" s="22"/>
      <c r="F1163" s="23"/>
      <c r="G1163" s="24"/>
    </row>
    <row r="1164" spans="1:7" x14ac:dyDescent="0.2">
      <c r="A1164" s="75"/>
      <c r="B1164" s="72"/>
      <c r="C1164" s="21"/>
      <c r="D1164" s="22"/>
      <c r="E1164" s="22"/>
      <c r="F1164" s="23"/>
      <c r="G1164" s="24"/>
    </row>
    <row r="1165" spans="1:7" x14ac:dyDescent="0.2">
      <c r="A1165" s="75"/>
      <c r="B1165" s="72"/>
      <c r="C1165" s="21"/>
      <c r="D1165" s="22"/>
      <c r="E1165" s="22"/>
      <c r="F1165" s="23"/>
      <c r="G1165" s="24"/>
    </row>
    <row r="1166" spans="1:7" x14ac:dyDescent="0.2">
      <c r="A1166" s="75"/>
      <c r="B1166" s="72"/>
      <c r="C1166" s="21"/>
      <c r="D1166" s="22"/>
      <c r="E1166" s="22"/>
      <c r="F1166" s="23"/>
      <c r="G1166" s="24"/>
    </row>
    <row r="1167" spans="1:7" x14ac:dyDescent="0.2">
      <c r="A1167" s="75"/>
      <c r="B1167" s="72"/>
      <c r="C1167" s="21"/>
      <c r="D1167" s="22"/>
      <c r="E1167" s="22"/>
      <c r="F1167" s="23"/>
      <c r="G1167" s="24"/>
    </row>
    <row r="1168" spans="1:7" x14ac:dyDescent="0.2">
      <c r="A1168" s="75"/>
      <c r="B1168" s="72"/>
      <c r="C1168" s="21"/>
      <c r="D1168" s="22"/>
      <c r="E1168" s="22"/>
      <c r="F1168" s="23"/>
      <c r="G1168" s="24"/>
    </row>
    <row r="1169" spans="1:7" x14ac:dyDescent="0.2">
      <c r="A1169" s="75"/>
      <c r="B1169" s="72"/>
      <c r="C1169" s="21"/>
      <c r="D1169" s="22"/>
      <c r="E1169" s="22"/>
      <c r="F1169" s="23"/>
      <c r="G1169" s="24"/>
    </row>
    <row r="1170" spans="1:7" x14ac:dyDescent="0.2">
      <c r="A1170" s="75"/>
      <c r="B1170" s="72"/>
      <c r="C1170" s="21"/>
      <c r="D1170" s="22"/>
      <c r="E1170" s="22"/>
      <c r="F1170" s="23"/>
      <c r="G1170" s="24"/>
    </row>
    <row r="1171" spans="1:7" x14ac:dyDescent="0.2">
      <c r="A1171" s="75"/>
      <c r="B1171" s="72"/>
      <c r="C1171" s="21"/>
      <c r="D1171" s="22"/>
      <c r="E1171" s="22"/>
      <c r="F1171" s="23"/>
      <c r="G1171" s="24"/>
    </row>
    <row r="1172" spans="1:7" x14ac:dyDescent="0.2">
      <c r="A1172" s="75"/>
      <c r="B1172" s="72"/>
      <c r="C1172" s="21"/>
      <c r="D1172" s="22"/>
      <c r="E1172" s="22"/>
      <c r="F1172" s="23"/>
      <c r="G1172" s="24"/>
    </row>
    <row r="1173" spans="1:7" x14ac:dyDescent="0.2">
      <c r="A1173" s="75"/>
      <c r="B1173" s="72"/>
      <c r="C1173" s="21"/>
      <c r="D1173" s="22"/>
      <c r="E1173" s="22"/>
      <c r="F1173" s="23"/>
      <c r="G1173" s="24"/>
    </row>
    <row r="1174" spans="1:7" x14ac:dyDescent="0.2">
      <c r="A1174" s="75"/>
      <c r="B1174" s="72"/>
      <c r="C1174" s="21"/>
      <c r="D1174" s="22"/>
      <c r="E1174" s="22"/>
      <c r="F1174" s="23"/>
      <c r="G1174" s="24"/>
    </row>
    <row r="1175" spans="1:7" x14ac:dyDescent="0.2">
      <c r="A1175" s="75"/>
      <c r="B1175" s="72"/>
      <c r="C1175" s="21"/>
      <c r="D1175" s="22"/>
      <c r="E1175" s="22"/>
      <c r="F1175" s="23"/>
      <c r="G1175" s="24"/>
    </row>
    <row r="1176" spans="1:7" x14ac:dyDescent="0.2">
      <c r="A1176" s="75"/>
      <c r="B1176" s="72"/>
      <c r="C1176" s="21"/>
      <c r="D1176" s="22"/>
      <c r="E1176" s="22"/>
      <c r="F1176" s="23"/>
      <c r="G1176" s="24"/>
    </row>
    <row r="1177" spans="1:7" x14ac:dyDescent="0.2">
      <c r="A1177" s="75"/>
      <c r="B1177" s="72"/>
      <c r="C1177" s="21"/>
      <c r="D1177" s="22"/>
      <c r="E1177" s="22"/>
      <c r="F1177" s="23"/>
      <c r="G1177" s="24"/>
    </row>
    <row r="1178" spans="1:7" x14ac:dyDescent="0.2">
      <c r="A1178" s="75"/>
      <c r="B1178" s="72"/>
      <c r="C1178" s="21"/>
      <c r="D1178" s="22"/>
      <c r="E1178" s="22"/>
      <c r="F1178" s="23"/>
      <c r="G1178" s="24"/>
    </row>
    <row r="1179" spans="1:7" x14ac:dyDescent="0.2">
      <c r="A1179" s="75"/>
      <c r="B1179" s="72"/>
      <c r="C1179" s="21"/>
      <c r="D1179" s="22"/>
      <c r="E1179" s="22"/>
      <c r="F1179" s="23"/>
      <c r="G1179" s="24"/>
    </row>
    <row r="1180" spans="1:7" x14ac:dyDescent="0.2">
      <c r="A1180" s="75"/>
      <c r="B1180" s="72"/>
      <c r="C1180" s="21"/>
      <c r="D1180" s="22"/>
      <c r="E1180" s="22"/>
      <c r="F1180" s="23"/>
      <c r="G1180" s="24"/>
    </row>
    <row r="1181" spans="1:7" x14ac:dyDescent="0.2">
      <c r="A1181" s="75"/>
      <c r="B1181" s="72"/>
      <c r="C1181" s="21"/>
      <c r="D1181" s="22"/>
      <c r="E1181" s="22"/>
      <c r="F1181" s="23"/>
      <c r="G1181" s="24"/>
    </row>
    <row r="1182" spans="1:7" x14ac:dyDescent="0.2">
      <c r="A1182" s="75"/>
      <c r="B1182" s="72"/>
      <c r="C1182" s="21"/>
      <c r="D1182" s="22"/>
      <c r="E1182" s="22"/>
      <c r="F1182" s="23"/>
      <c r="G1182" s="24"/>
    </row>
    <row r="1183" spans="1:7" x14ac:dyDescent="0.2">
      <c r="A1183" s="75"/>
      <c r="B1183" s="72"/>
      <c r="C1183" s="21"/>
      <c r="D1183" s="22"/>
      <c r="E1183" s="22"/>
      <c r="F1183" s="23"/>
      <c r="G1183" s="24"/>
    </row>
    <row r="1184" spans="1:7" x14ac:dyDescent="0.2">
      <c r="A1184" s="75"/>
      <c r="B1184" s="72"/>
      <c r="C1184" s="21"/>
      <c r="D1184" s="22"/>
      <c r="E1184" s="22"/>
      <c r="F1184" s="23"/>
      <c r="G1184" s="24"/>
    </row>
    <row r="1185" spans="1:7" x14ac:dyDescent="0.2">
      <c r="A1185" s="75"/>
      <c r="B1185" s="72"/>
      <c r="C1185" s="21"/>
      <c r="D1185" s="22"/>
      <c r="E1185" s="22"/>
      <c r="F1185" s="23"/>
      <c r="G1185" s="24"/>
    </row>
    <row r="1186" spans="1:7" x14ac:dyDescent="0.2">
      <c r="A1186" s="75"/>
      <c r="B1186" s="72"/>
      <c r="C1186" s="21"/>
      <c r="D1186" s="22"/>
      <c r="E1186" s="22"/>
      <c r="F1186" s="23"/>
      <c r="G1186" s="24"/>
    </row>
    <row r="1187" spans="1:7" x14ac:dyDescent="0.2">
      <c r="A1187" s="75"/>
      <c r="B1187" s="72"/>
      <c r="C1187" s="21"/>
      <c r="D1187" s="22"/>
      <c r="E1187" s="22"/>
      <c r="F1187" s="23"/>
      <c r="G1187" s="24"/>
    </row>
    <row r="1188" spans="1:7" x14ac:dyDescent="0.2">
      <c r="A1188" s="75"/>
      <c r="B1188" s="72"/>
      <c r="C1188" s="21"/>
      <c r="D1188" s="22"/>
      <c r="E1188" s="22"/>
      <c r="F1188" s="23"/>
      <c r="G1188" s="24"/>
    </row>
    <row r="1189" spans="1:7" x14ac:dyDescent="0.2">
      <c r="A1189" s="75"/>
      <c r="B1189" s="72"/>
      <c r="C1189" s="21"/>
      <c r="D1189" s="22"/>
      <c r="E1189" s="22"/>
      <c r="F1189" s="23"/>
      <c r="G1189" s="24"/>
    </row>
    <row r="1190" spans="1:7" x14ac:dyDescent="0.2">
      <c r="A1190" s="75"/>
      <c r="B1190" s="72"/>
      <c r="C1190" s="21"/>
      <c r="D1190" s="22"/>
      <c r="E1190" s="22"/>
      <c r="F1190" s="23"/>
      <c r="G1190" s="24"/>
    </row>
    <row r="1191" spans="1:7" x14ac:dyDescent="0.2">
      <c r="A1191" s="75"/>
      <c r="B1191" s="72"/>
      <c r="C1191" s="21"/>
      <c r="D1191" s="22"/>
      <c r="E1191" s="22"/>
      <c r="F1191" s="23"/>
      <c r="G1191" s="24"/>
    </row>
    <row r="1192" spans="1:7" x14ac:dyDescent="0.2">
      <c r="A1192" s="75"/>
      <c r="B1192" s="72"/>
      <c r="C1192" s="21"/>
      <c r="D1192" s="22"/>
      <c r="E1192" s="22"/>
      <c r="F1192" s="23"/>
      <c r="G1192" s="24"/>
    </row>
    <row r="1193" spans="1:7" x14ac:dyDescent="0.2">
      <c r="A1193" s="75"/>
      <c r="B1193" s="72"/>
      <c r="C1193" s="21"/>
      <c r="D1193" s="22"/>
      <c r="E1193" s="22"/>
      <c r="F1193" s="23"/>
      <c r="G1193" s="24"/>
    </row>
    <row r="1194" spans="1:7" x14ac:dyDescent="0.2">
      <c r="A1194" s="75"/>
      <c r="B1194" s="72"/>
      <c r="C1194" s="21"/>
      <c r="D1194" s="22"/>
      <c r="E1194" s="22"/>
      <c r="F1194" s="23"/>
      <c r="G1194" s="24"/>
    </row>
    <row r="1195" spans="1:7" x14ac:dyDescent="0.2">
      <c r="A1195" s="75"/>
      <c r="B1195" s="72"/>
      <c r="C1195" s="21"/>
      <c r="D1195" s="22"/>
      <c r="E1195" s="22"/>
      <c r="F1195" s="23"/>
      <c r="G1195" s="24"/>
    </row>
    <row r="1196" spans="1:7" x14ac:dyDescent="0.2">
      <c r="A1196" s="75"/>
      <c r="B1196" s="72"/>
      <c r="C1196" s="21"/>
      <c r="D1196" s="22"/>
      <c r="E1196" s="22"/>
      <c r="F1196" s="23"/>
      <c r="G1196" s="24"/>
    </row>
    <row r="1197" spans="1:7" x14ac:dyDescent="0.2">
      <c r="A1197" s="75"/>
      <c r="B1197" s="72"/>
      <c r="C1197" s="21"/>
      <c r="D1197" s="22"/>
      <c r="E1197" s="22"/>
      <c r="F1197" s="23"/>
      <c r="G1197" s="24"/>
    </row>
    <row r="1198" spans="1:7" x14ac:dyDescent="0.2">
      <c r="A1198" s="75"/>
      <c r="B1198" s="72"/>
      <c r="C1198" s="21"/>
      <c r="D1198" s="22"/>
      <c r="E1198" s="22"/>
      <c r="F1198" s="23"/>
      <c r="G1198" s="24"/>
    </row>
    <row r="1199" spans="1:7" x14ac:dyDescent="0.2">
      <c r="A1199" s="75"/>
      <c r="B1199" s="72"/>
      <c r="C1199" s="21"/>
      <c r="D1199" s="22"/>
      <c r="E1199" s="22"/>
      <c r="F1199" s="23"/>
      <c r="G1199" s="24"/>
    </row>
    <row r="1200" spans="1:7" x14ac:dyDescent="0.2">
      <c r="A1200" s="75"/>
      <c r="B1200" s="72"/>
      <c r="C1200" s="21"/>
      <c r="D1200" s="22"/>
      <c r="E1200" s="22"/>
      <c r="F1200" s="23"/>
      <c r="G1200" s="24"/>
    </row>
    <row r="1201" spans="1:7" x14ac:dyDescent="0.2">
      <c r="A1201" s="75"/>
      <c r="B1201" s="72"/>
      <c r="C1201" s="21"/>
      <c r="D1201" s="22"/>
      <c r="E1201" s="22"/>
      <c r="F1201" s="23"/>
      <c r="G1201" s="24"/>
    </row>
    <row r="1202" spans="1:7" x14ac:dyDescent="0.2">
      <c r="A1202" s="75"/>
      <c r="B1202" s="72"/>
      <c r="C1202" s="21"/>
      <c r="D1202" s="22"/>
      <c r="E1202" s="22"/>
      <c r="F1202" s="23"/>
      <c r="G1202" s="24"/>
    </row>
    <row r="1203" spans="1:7" x14ac:dyDescent="0.2">
      <c r="A1203" s="75"/>
      <c r="B1203" s="72"/>
      <c r="C1203" s="21"/>
      <c r="D1203" s="22"/>
      <c r="E1203" s="22"/>
      <c r="F1203" s="23"/>
      <c r="G1203" s="24"/>
    </row>
    <row r="1204" spans="1:7" x14ac:dyDescent="0.2">
      <c r="A1204" s="75"/>
      <c r="B1204" s="72"/>
      <c r="C1204" s="21"/>
      <c r="D1204" s="22"/>
      <c r="E1204" s="22"/>
      <c r="F1204" s="23"/>
      <c r="G1204" s="24"/>
    </row>
    <row r="1205" spans="1:7" x14ac:dyDescent="0.2">
      <c r="A1205" s="75"/>
      <c r="B1205" s="72"/>
      <c r="C1205" s="21"/>
      <c r="D1205" s="22"/>
      <c r="E1205" s="22"/>
      <c r="F1205" s="23"/>
      <c r="G1205" s="24"/>
    </row>
    <row r="1206" spans="1:7" x14ac:dyDescent="0.2">
      <c r="A1206" s="75"/>
      <c r="B1206" s="72"/>
      <c r="C1206" s="21"/>
      <c r="D1206" s="22"/>
      <c r="E1206" s="22"/>
      <c r="F1206" s="23"/>
      <c r="G1206" s="24"/>
    </row>
    <row r="1207" spans="1:7" x14ac:dyDescent="0.2">
      <c r="A1207" s="75"/>
      <c r="B1207" s="72"/>
      <c r="C1207" s="21"/>
      <c r="D1207" s="22"/>
      <c r="E1207" s="22"/>
      <c r="F1207" s="23"/>
      <c r="G1207" s="24"/>
    </row>
    <row r="1208" spans="1:7" x14ac:dyDescent="0.2">
      <c r="A1208" s="75"/>
      <c r="B1208" s="72"/>
      <c r="C1208" s="21"/>
      <c r="D1208" s="22"/>
      <c r="E1208" s="22"/>
      <c r="F1208" s="23"/>
      <c r="G1208" s="24"/>
    </row>
    <row r="1209" spans="1:7" x14ac:dyDescent="0.2">
      <c r="A1209" s="75"/>
      <c r="B1209" s="72"/>
      <c r="C1209" s="21"/>
      <c r="D1209" s="22"/>
      <c r="E1209" s="22"/>
      <c r="F1209" s="23"/>
      <c r="G1209" s="24"/>
    </row>
    <row r="1210" spans="1:7" x14ac:dyDescent="0.2">
      <c r="A1210" s="75"/>
      <c r="B1210" s="72"/>
      <c r="C1210" s="21"/>
      <c r="D1210" s="22"/>
      <c r="E1210" s="22"/>
      <c r="F1210" s="23"/>
      <c r="G1210" s="24"/>
    </row>
    <row r="1211" spans="1:7" x14ac:dyDescent="0.2">
      <c r="A1211" s="75"/>
      <c r="B1211" s="72"/>
      <c r="C1211" s="21"/>
      <c r="D1211" s="22"/>
      <c r="E1211" s="22"/>
      <c r="F1211" s="23"/>
      <c r="G1211" s="24"/>
    </row>
    <row r="1212" spans="1:7" x14ac:dyDescent="0.2">
      <c r="A1212" s="75"/>
      <c r="B1212" s="72"/>
      <c r="C1212" s="21"/>
      <c r="D1212" s="22"/>
      <c r="E1212" s="22"/>
      <c r="F1212" s="23"/>
      <c r="G1212" s="24"/>
    </row>
    <row r="1213" spans="1:7" x14ac:dyDescent="0.2">
      <c r="A1213" s="75"/>
      <c r="B1213" s="72"/>
      <c r="C1213" s="21"/>
      <c r="D1213" s="22"/>
      <c r="E1213" s="22"/>
      <c r="F1213" s="23"/>
      <c r="G1213" s="24"/>
    </row>
    <row r="1214" spans="1:7" x14ac:dyDescent="0.2">
      <c r="A1214" s="75"/>
      <c r="B1214" s="72"/>
      <c r="C1214" s="21"/>
      <c r="D1214" s="22"/>
      <c r="E1214" s="22"/>
      <c r="F1214" s="23"/>
      <c r="G1214" s="24"/>
    </row>
    <row r="1215" spans="1:7" x14ac:dyDescent="0.2">
      <c r="A1215" s="75"/>
      <c r="B1215" s="72"/>
      <c r="C1215" s="21"/>
      <c r="D1215" s="22"/>
      <c r="E1215" s="22"/>
      <c r="F1215" s="23"/>
      <c r="G1215" s="24"/>
    </row>
    <row r="1216" spans="1:7" x14ac:dyDescent="0.2">
      <c r="A1216" s="75"/>
      <c r="B1216" s="72"/>
      <c r="C1216" s="21"/>
      <c r="D1216" s="22"/>
      <c r="E1216" s="22"/>
      <c r="F1216" s="23"/>
      <c r="G1216" s="24"/>
    </row>
    <row r="1217" spans="1:7" x14ac:dyDescent="0.2">
      <c r="A1217" s="75"/>
      <c r="B1217" s="72"/>
      <c r="C1217" s="21"/>
      <c r="D1217" s="22"/>
      <c r="E1217" s="22"/>
      <c r="F1217" s="23"/>
      <c r="G1217" s="24"/>
    </row>
    <row r="1218" spans="1:7" x14ac:dyDescent="0.2">
      <c r="A1218" s="75"/>
      <c r="B1218" s="72"/>
      <c r="C1218" s="21"/>
      <c r="D1218" s="22"/>
      <c r="E1218" s="22"/>
      <c r="F1218" s="23"/>
      <c r="G1218" s="24"/>
    </row>
    <row r="1219" spans="1:7" x14ac:dyDescent="0.2">
      <c r="A1219" s="75"/>
      <c r="B1219" s="72"/>
      <c r="C1219" s="21"/>
      <c r="D1219" s="22"/>
      <c r="E1219" s="22"/>
      <c r="F1219" s="23"/>
      <c r="G1219" s="24"/>
    </row>
    <row r="1220" spans="1:7" x14ac:dyDescent="0.2">
      <c r="A1220" s="75"/>
      <c r="B1220" s="72"/>
      <c r="C1220" s="21"/>
      <c r="D1220" s="22"/>
      <c r="E1220" s="22"/>
      <c r="F1220" s="23"/>
      <c r="G1220" s="24"/>
    </row>
    <row r="1221" spans="1:7" x14ac:dyDescent="0.2">
      <c r="A1221" s="75"/>
      <c r="B1221" s="72"/>
      <c r="C1221" s="21"/>
      <c r="D1221" s="22"/>
      <c r="E1221" s="22"/>
      <c r="F1221" s="23"/>
      <c r="G1221" s="24"/>
    </row>
    <row r="1222" spans="1:7" x14ac:dyDescent="0.2">
      <c r="A1222" s="75"/>
      <c r="B1222" s="72"/>
      <c r="C1222" s="21"/>
      <c r="D1222" s="22"/>
      <c r="E1222" s="22"/>
      <c r="F1222" s="23"/>
      <c r="G1222" s="24"/>
    </row>
    <row r="1223" spans="1:7" x14ac:dyDescent="0.2">
      <c r="A1223" s="75"/>
      <c r="B1223" s="72"/>
      <c r="C1223" s="21"/>
      <c r="D1223" s="22"/>
      <c r="E1223" s="22"/>
      <c r="F1223" s="23"/>
      <c r="G1223" s="24"/>
    </row>
    <row r="1224" spans="1:7" x14ac:dyDescent="0.2">
      <c r="A1224" s="75"/>
      <c r="B1224" s="72"/>
      <c r="C1224" s="21"/>
      <c r="D1224" s="22"/>
      <c r="E1224" s="22"/>
      <c r="F1224" s="23"/>
      <c r="G1224" s="24"/>
    </row>
    <row r="1225" spans="1:7" x14ac:dyDescent="0.2">
      <c r="A1225" s="75"/>
      <c r="B1225" s="72"/>
      <c r="C1225" s="21"/>
      <c r="D1225" s="22"/>
      <c r="E1225" s="22"/>
      <c r="F1225" s="23"/>
      <c r="G1225" s="24"/>
    </row>
    <row r="1226" spans="1:7" x14ac:dyDescent="0.2">
      <c r="A1226" s="75"/>
      <c r="B1226" s="72"/>
      <c r="C1226" s="21"/>
      <c r="D1226" s="22"/>
      <c r="E1226" s="22"/>
      <c r="F1226" s="23"/>
      <c r="G1226" s="24"/>
    </row>
    <row r="1227" spans="1:7" x14ac:dyDescent="0.2">
      <c r="A1227" s="75"/>
      <c r="B1227" s="72"/>
      <c r="C1227" s="21"/>
      <c r="D1227" s="22"/>
      <c r="E1227" s="22"/>
      <c r="F1227" s="23"/>
      <c r="G1227" s="24"/>
    </row>
    <row r="1228" spans="1:7" x14ac:dyDescent="0.2">
      <c r="A1228" s="75"/>
      <c r="B1228" s="72"/>
      <c r="C1228" s="21"/>
      <c r="D1228" s="22"/>
      <c r="E1228" s="22"/>
      <c r="F1228" s="23"/>
      <c r="G1228" s="24"/>
    </row>
    <row r="1229" spans="1:7" x14ac:dyDescent="0.2">
      <c r="A1229" s="75"/>
      <c r="B1229" s="72"/>
      <c r="C1229" s="21"/>
      <c r="D1229" s="22"/>
      <c r="E1229" s="22"/>
      <c r="F1229" s="23"/>
      <c r="G1229" s="24"/>
    </row>
    <row r="1230" spans="1:7" x14ac:dyDescent="0.2">
      <c r="A1230" s="75"/>
      <c r="B1230" s="72"/>
      <c r="C1230" s="21"/>
      <c r="D1230" s="22"/>
      <c r="E1230" s="22"/>
      <c r="F1230" s="23"/>
      <c r="G1230" s="24"/>
    </row>
    <row r="1231" spans="1:7" x14ac:dyDescent="0.2">
      <c r="A1231" s="75"/>
      <c r="B1231" s="72"/>
      <c r="C1231" s="21"/>
      <c r="D1231" s="22"/>
      <c r="E1231" s="22"/>
      <c r="F1231" s="23"/>
      <c r="G1231" s="24"/>
    </row>
    <row r="1232" spans="1:7" x14ac:dyDescent="0.2">
      <c r="A1232" s="75"/>
      <c r="B1232" s="72"/>
      <c r="C1232" s="21"/>
      <c r="D1232" s="22"/>
      <c r="E1232" s="22"/>
      <c r="F1232" s="23"/>
      <c r="G1232" s="24"/>
    </row>
    <row r="1233" spans="1:7" x14ac:dyDescent="0.2">
      <c r="A1233" s="75"/>
      <c r="B1233" s="72"/>
      <c r="C1233" s="21"/>
      <c r="D1233" s="22"/>
      <c r="E1233" s="22"/>
      <c r="F1233" s="23"/>
      <c r="G1233" s="24"/>
    </row>
    <row r="1234" spans="1:7" x14ac:dyDescent="0.2">
      <c r="A1234" s="75"/>
      <c r="B1234" s="72"/>
      <c r="C1234" s="21"/>
      <c r="D1234" s="22"/>
      <c r="E1234" s="22"/>
      <c r="F1234" s="23"/>
      <c r="G1234" s="24"/>
    </row>
    <row r="1235" spans="1:7" x14ac:dyDescent="0.2">
      <c r="A1235" s="75"/>
      <c r="B1235" s="72"/>
      <c r="C1235" s="21"/>
      <c r="D1235" s="22"/>
      <c r="E1235" s="22"/>
      <c r="F1235" s="23"/>
      <c r="G1235" s="24"/>
    </row>
    <row r="1236" spans="1:7" x14ac:dyDescent="0.2">
      <c r="A1236" s="75"/>
      <c r="B1236" s="72"/>
      <c r="C1236" s="21"/>
      <c r="D1236" s="22"/>
      <c r="E1236" s="22"/>
      <c r="F1236" s="23"/>
      <c r="G1236" s="24"/>
    </row>
    <row r="1237" spans="1:7" x14ac:dyDescent="0.2">
      <c r="A1237" s="75"/>
      <c r="B1237" s="72"/>
      <c r="C1237" s="21"/>
      <c r="D1237" s="22"/>
      <c r="E1237" s="22"/>
      <c r="F1237" s="23"/>
      <c r="G1237" s="24"/>
    </row>
    <row r="1238" spans="1:7" x14ac:dyDescent="0.2">
      <c r="A1238" s="75"/>
      <c r="B1238" s="72"/>
      <c r="C1238" s="21"/>
      <c r="D1238" s="22"/>
      <c r="E1238" s="22"/>
      <c r="F1238" s="23"/>
      <c r="G1238" s="24"/>
    </row>
    <row r="1239" spans="1:7" x14ac:dyDescent="0.2">
      <c r="A1239" s="75"/>
      <c r="B1239" s="72"/>
      <c r="C1239" s="21"/>
      <c r="D1239" s="22"/>
      <c r="E1239" s="22"/>
      <c r="F1239" s="23"/>
      <c r="G1239" s="24"/>
    </row>
    <row r="1240" spans="1:7" x14ac:dyDescent="0.2">
      <c r="A1240" s="75"/>
      <c r="B1240" s="72"/>
      <c r="C1240" s="21"/>
      <c r="D1240" s="22"/>
      <c r="E1240" s="22"/>
      <c r="F1240" s="23"/>
      <c r="G1240" s="24"/>
    </row>
    <row r="1241" spans="1:7" x14ac:dyDescent="0.2">
      <c r="A1241" s="75"/>
      <c r="B1241" s="72"/>
      <c r="C1241" s="21"/>
      <c r="D1241" s="22"/>
      <c r="E1241" s="22"/>
      <c r="F1241" s="23"/>
      <c r="G1241" s="24"/>
    </row>
    <row r="1242" spans="1:7" x14ac:dyDescent="0.2">
      <c r="A1242" s="75"/>
      <c r="B1242" s="72"/>
      <c r="C1242" s="21"/>
      <c r="D1242" s="22"/>
      <c r="E1242" s="22"/>
      <c r="F1242" s="23"/>
      <c r="G1242" s="24"/>
    </row>
    <row r="1243" spans="1:7" x14ac:dyDescent="0.2">
      <c r="A1243" s="75"/>
      <c r="B1243" s="72"/>
      <c r="C1243" s="21"/>
      <c r="D1243" s="22"/>
      <c r="E1243" s="22"/>
      <c r="F1243" s="23"/>
      <c r="G1243" s="24"/>
    </row>
    <row r="1244" spans="1:7" x14ac:dyDescent="0.2">
      <c r="A1244" s="75"/>
      <c r="B1244" s="72"/>
      <c r="C1244" s="21"/>
      <c r="D1244" s="22"/>
      <c r="E1244" s="22"/>
      <c r="F1244" s="23"/>
      <c r="G1244" s="24"/>
    </row>
    <row r="1245" spans="1:7" x14ac:dyDescent="0.2">
      <c r="A1245" s="75"/>
      <c r="B1245" s="72"/>
      <c r="C1245" s="21"/>
      <c r="D1245" s="22"/>
      <c r="E1245" s="22"/>
      <c r="F1245" s="23"/>
      <c r="G1245" s="24"/>
    </row>
    <row r="1246" spans="1:7" x14ac:dyDescent="0.2">
      <c r="A1246" s="75"/>
      <c r="B1246" s="72"/>
      <c r="C1246" s="21"/>
      <c r="D1246" s="22"/>
      <c r="E1246" s="22"/>
      <c r="F1246" s="23"/>
      <c r="G1246" s="24"/>
    </row>
    <row r="1247" spans="1:7" x14ac:dyDescent="0.2">
      <c r="A1247" s="75"/>
      <c r="B1247" s="72"/>
      <c r="C1247" s="21"/>
      <c r="D1247" s="22"/>
      <c r="E1247" s="22"/>
      <c r="F1247" s="23"/>
      <c r="G1247" s="24"/>
    </row>
    <row r="1248" spans="1:7" x14ac:dyDescent="0.2">
      <c r="A1248" s="75"/>
      <c r="B1248" s="72"/>
      <c r="C1248" s="21"/>
      <c r="D1248" s="22"/>
      <c r="E1248" s="22"/>
      <c r="F1248" s="23"/>
      <c r="G1248" s="24"/>
    </row>
    <row r="1249" spans="1:7" x14ac:dyDescent="0.2">
      <c r="A1249" s="75"/>
      <c r="B1249" s="72"/>
      <c r="C1249" s="21"/>
      <c r="D1249" s="22"/>
      <c r="E1249" s="22"/>
      <c r="F1249" s="23"/>
      <c r="G1249" s="24"/>
    </row>
    <row r="1250" spans="1:7" x14ac:dyDescent="0.2">
      <c r="A1250" s="75"/>
      <c r="B1250" s="72"/>
      <c r="C1250" s="21"/>
      <c r="D1250" s="22"/>
      <c r="E1250" s="22"/>
      <c r="F1250" s="23"/>
      <c r="G1250" s="24"/>
    </row>
    <row r="1251" spans="1:7" x14ac:dyDescent="0.2">
      <c r="A1251" s="75"/>
      <c r="B1251" s="72"/>
      <c r="C1251" s="21"/>
      <c r="D1251" s="22"/>
      <c r="E1251" s="22"/>
      <c r="F1251" s="23"/>
      <c r="G1251" s="24"/>
    </row>
    <row r="1252" spans="1:7" x14ac:dyDescent="0.2">
      <c r="A1252" s="75"/>
      <c r="B1252" s="72"/>
      <c r="C1252" s="21"/>
      <c r="D1252" s="22"/>
      <c r="E1252" s="22"/>
      <c r="F1252" s="23"/>
      <c r="G1252" s="24"/>
    </row>
    <row r="1253" spans="1:7" x14ac:dyDescent="0.2">
      <c r="A1253" s="75"/>
      <c r="B1253" s="72"/>
      <c r="C1253" s="21"/>
      <c r="D1253" s="22"/>
      <c r="E1253" s="22"/>
      <c r="F1253" s="23"/>
      <c r="G1253" s="24"/>
    </row>
    <row r="1254" spans="1:7" x14ac:dyDescent="0.2">
      <c r="A1254" s="75"/>
      <c r="B1254" s="72"/>
      <c r="C1254" s="21"/>
      <c r="D1254" s="22"/>
      <c r="E1254" s="22"/>
      <c r="F1254" s="23"/>
      <c r="G1254" s="24"/>
    </row>
    <row r="1255" spans="1:7" x14ac:dyDescent="0.2">
      <c r="A1255" s="75"/>
      <c r="B1255" s="72"/>
      <c r="C1255" s="21"/>
      <c r="D1255" s="22"/>
      <c r="E1255" s="22"/>
      <c r="F1255" s="23"/>
      <c r="G1255" s="24"/>
    </row>
    <row r="1256" spans="1:7" x14ac:dyDescent="0.2">
      <c r="A1256" s="75"/>
      <c r="B1256" s="72"/>
      <c r="C1256" s="21"/>
      <c r="D1256" s="22"/>
      <c r="E1256" s="22"/>
      <c r="F1256" s="23"/>
      <c r="G1256" s="24"/>
    </row>
    <row r="1257" spans="1:7" x14ac:dyDescent="0.2">
      <c r="A1257" s="75"/>
      <c r="B1257" s="72"/>
      <c r="C1257" s="21"/>
      <c r="D1257" s="22"/>
      <c r="E1257" s="22"/>
      <c r="F1257" s="23"/>
      <c r="G1257" s="24"/>
    </row>
    <row r="1258" spans="1:7" x14ac:dyDescent="0.2">
      <c r="A1258" s="75"/>
      <c r="B1258" s="72"/>
      <c r="C1258" s="21"/>
      <c r="D1258" s="22"/>
      <c r="E1258" s="22"/>
      <c r="F1258" s="23"/>
      <c r="G1258" s="24"/>
    </row>
    <row r="1259" spans="1:7" x14ac:dyDescent="0.2">
      <c r="A1259" s="75"/>
      <c r="B1259" s="72"/>
      <c r="C1259" s="21"/>
      <c r="D1259" s="22"/>
      <c r="E1259" s="22"/>
      <c r="F1259" s="23"/>
      <c r="G1259" s="24"/>
    </row>
    <row r="1260" spans="1:7" x14ac:dyDescent="0.2">
      <c r="A1260" s="75"/>
      <c r="B1260" s="72"/>
      <c r="C1260" s="21"/>
      <c r="D1260" s="22"/>
      <c r="E1260" s="22"/>
      <c r="F1260" s="23"/>
      <c r="G1260" s="24"/>
    </row>
    <row r="1261" spans="1:7" x14ac:dyDescent="0.2">
      <c r="A1261" s="75"/>
      <c r="B1261" s="72"/>
      <c r="C1261" s="21"/>
      <c r="D1261" s="22"/>
      <c r="E1261" s="22"/>
      <c r="F1261" s="23"/>
      <c r="G1261" s="24"/>
    </row>
    <row r="1262" spans="1:7" x14ac:dyDescent="0.2">
      <c r="A1262" s="75"/>
      <c r="B1262" s="72"/>
      <c r="C1262" s="21"/>
      <c r="D1262" s="22"/>
      <c r="E1262" s="22"/>
      <c r="F1262" s="23"/>
      <c r="G1262" s="24"/>
    </row>
    <row r="1263" spans="1:7" x14ac:dyDescent="0.2">
      <c r="A1263" s="75"/>
      <c r="B1263" s="72"/>
      <c r="C1263" s="21"/>
      <c r="D1263" s="22"/>
      <c r="E1263" s="22"/>
      <c r="F1263" s="23"/>
      <c r="G1263" s="24"/>
    </row>
    <row r="1264" spans="1:7" x14ac:dyDescent="0.2">
      <c r="A1264" s="75"/>
      <c r="B1264" s="72"/>
      <c r="C1264" s="21"/>
      <c r="D1264" s="22"/>
      <c r="E1264" s="22"/>
      <c r="F1264" s="23"/>
      <c r="G1264" s="24"/>
    </row>
    <row r="1265" spans="1:7" x14ac:dyDescent="0.2">
      <c r="A1265" s="75"/>
      <c r="B1265" s="72"/>
      <c r="C1265" s="21"/>
      <c r="D1265" s="22"/>
      <c r="E1265" s="22"/>
      <c r="F1265" s="23"/>
      <c r="G1265" s="24"/>
    </row>
    <row r="1266" spans="1:7" x14ac:dyDescent="0.2">
      <c r="A1266" s="75"/>
      <c r="B1266" s="72"/>
      <c r="C1266" s="21"/>
      <c r="D1266" s="22"/>
      <c r="E1266" s="22"/>
      <c r="F1266" s="23"/>
      <c r="G1266" s="24"/>
    </row>
    <row r="1267" spans="1:7" x14ac:dyDescent="0.2">
      <c r="A1267" s="75"/>
      <c r="B1267" s="72"/>
      <c r="C1267" s="21"/>
      <c r="D1267" s="22"/>
      <c r="E1267" s="22"/>
      <c r="F1267" s="23"/>
      <c r="G1267" s="24"/>
    </row>
    <row r="1268" spans="1:7" x14ac:dyDescent="0.2">
      <c r="A1268" s="75"/>
      <c r="B1268" s="72"/>
      <c r="C1268" s="21"/>
      <c r="D1268" s="22"/>
      <c r="E1268" s="22"/>
      <c r="F1268" s="23"/>
      <c r="G1268" s="24"/>
    </row>
    <row r="1269" spans="1:7" x14ac:dyDescent="0.2">
      <c r="A1269" s="75"/>
      <c r="B1269" s="72"/>
      <c r="C1269" s="21"/>
      <c r="D1269" s="22"/>
      <c r="E1269" s="22"/>
      <c r="F1269" s="23"/>
      <c r="G1269" s="24"/>
    </row>
    <row r="1270" spans="1:7" x14ac:dyDescent="0.2">
      <c r="A1270" s="75"/>
      <c r="B1270" s="72"/>
      <c r="C1270" s="21"/>
      <c r="D1270" s="22"/>
      <c r="E1270" s="22"/>
      <c r="F1270" s="23"/>
      <c r="G1270" s="24"/>
    </row>
    <row r="1271" spans="1:7" x14ac:dyDescent="0.2">
      <c r="A1271" s="75"/>
      <c r="B1271" s="72"/>
      <c r="C1271" s="21"/>
      <c r="D1271" s="22"/>
      <c r="E1271" s="22"/>
      <c r="F1271" s="23"/>
      <c r="G1271" s="24"/>
    </row>
    <row r="1272" spans="1:7" x14ac:dyDescent="0.2">
      <c r="A1272" s="75"/>
      <c r="B1272" s="72"/>
      <c r="C1272" s="21"/>
      <c r="D1272" s="22"/>
      <c r="E1272" s="22"/>
      <c r="F1272" s="23"/>
      <c r="G1272" s="24"/>
    </row>
    <row r="1273" spans="1:7" x14ac:dyDescent="0.2">
      <c r="A1273" s="75"/>
      <c r="B1273" s="72"/>
      <c r="C1273" s="21"/>
      <c r="D1273" s="22"/>
      <c r="E1273" s="22"/>
      <c r="F1273" s="23"/>
      <c r="G1273" s="24"/>
    </row>
    <row r="1274" spans="1:7" x14ac:dyDescent="0.2">
      <c r="A1274" s="75"/>
      <c r="B1274" s="72"/>
      <c r="C1274" s="21"/>
      <c r="D1274" s="22"/>
      <c r="E1274" s="22"/>
      <c r="F1274" s="23"/>
      <c r="G1274" s="24"/>
    </row>
    <row r="1275" spans="1:7" x14ac:dyDescent="0.2">
      <c r="A1275" s="75"/>
      <c r="B1275" s="72"/>
      <c r="C1275" s="21"/>
      <c r="D1275" s="22"/>
      <c r="E1275" s="22"/>
      <c r="F1275" s="23"/>
      <c r="G1275" s="24"/>
    </row>
    <row r="1276" spans="1:7" x14ac:dyDescent="0.2">
      <c r="A1276" s="75"/>
      <c r="B1276" s="72"/>
      <c r="C1276" s="21"/>
      <c r="D1276" s="22"/>
      <c r="E1276" s="22"/>
      <c r="F1276" s="23"/>
      <c r="G1276" s="24"/>
    </row>
    <row r="1277" spans="1:7" x14ac:dyDescent="0.2">
      <c r="A1277" s="75"/>
      <c r="B1277" s="72"/>
      <c r="C1277" s="21"/>
      <c r="D1277" s="22"/>
      <c r="E1277" s="22"/>
      <c r="F1277" s="23"/>
      <c r="G1277" s="24"/>
    </row>
    <row r="1278" spans="1:7" x14ac:dyDescent="0.2">
      <c r="A1278" s="75"/>
      <c r="B1278" s="72"/>
      <c r="C1278" s="21"/>
      <c r="D1278" s="22"/>
      <c r="E1278" s="22"/>
      <c r="F1278" s="23"/>
      <c r="G1278" s="24"/>
    </row>
    <row r="1279" spans="1:7" x14ac:dyDescent="0.2">
      <c r="A1279" s="75"/>
      <c r="B1279" s="72"/>
      <c r="C1279" s="21"/>
      <c r="D1279" s="22"/>
      <c r="E1279" s="22"/>
      <c r="F1279" s="23"/>
      <c r="G1279" s="24"/>
    </row>
    <row r="1280" spans="1:7" x14ac:dyDescent="0.2">
      <c r="A1280" s="75"/>
      <c r="B1280" s="72"/>
      <c r="C1280" s="21"/>
      <c r="D1280" s="22"/>
      <c r="E1280" s="22"/>
      <c r="F1280" s="23"/>
      <c r="G1280" s="24"/>
    </row>
    <row r="1281" spans="1:7" x14ac:dyDescent="0.2">
      <c r="A1281" s="75"/>
      <c r="B1281" s="72"/>
      <c r="C1281" s="21"/>
      <c r="D1281" s="22"/>
      <c r="E1281" s="22"/>
      <c r="F1281" s="23"/>
      <c r="G1281" s="24"/>
    </row>
    <row r="1282" spans="1:7" x14ac:dyDescent="0.2">
      <c r="A1282" s="75"/>
      <c r="B1282" s="72"/>
      <c r="C1282" s="21"/>
      <c r="D1282" s="22"/>
      <c r="E1282" s="22"/>
      <c r="F1282" s="23"/>
      <c r="G1282" s="24"/>
    </row>
    <row r="1283" spans="1:7" x14ac:dyDescent="0.2">
      <c r="A1283" s="75"/>
      <c r="B1283" s="72"/>
      <c r="C1283" s="21"/>
      <c r="D1283" s="22"/>
      <c r="E1283" s="22"/>
      <c r="F1283" s="23"/>
      <c r="G1283" s="24"/>
    </row>
    <row r="1284" spans="1:7" x14ac:dyDescent="0.2">
      <c r="A1284" s="75"/>
      <c r="B1284" s="72"/>
      <c r="C1284" s="21"/>
      <c r="D1284" s="22"/>
      <c r="E1284" s="22"/>
      <c r="F1284" s="23"/>
      <c r="G1284" s="24"/>
    </row>
    <row r="1285" spans="1:7" x14ac:dyDescent="0.2">
      <c r="A1285" s="75"/>
      <c r="B1285" s="72"/>
      <c r="C1285" s="21"/>
      <c r="D1285" s="22"/>
      <c r="E1285" s="22"/>
      <c r="F1285" s="23"/>
      <c r="G1285" s="24"/>
    </row>
    <row r="1286" spans="1:7" x14ac:dyDescent="0.2">
      <c r="A1286" s="75"/>
      <c r="B1286" s="72"/>
      <c r="C1286" s="21"/>
      <c r="D1286" s="22"/>
      <c r="E1286" s="22"/>
      <c r="F1286" s="23"/>
      <c r="G1286" s="24"/>
    </row>
    <row r="1287" spans="1:7" x14ac:dyDescent="0.2">
      <c r="A1287" s="75"/>
      <c r="B1287" s="72"/>
      <c r="C1287" s="21"/>
      <c r="D1287" s="22"/>
      <c r="E1287" s="22"/>
      <c r="F1287" s="23"/>
      <c r="G1287" s="24"/>
    </row>
    <row r="1288" spans="1:7" x14ac:dyDescent="0.2">
      <c r="A1288" s="75"/>
      <c r="B1288" s="72"/>
      <c r="C1288" s="21"/>
      <c r="D1288" s="22"/>
      <c r="E1288" s="22"/>
      <c r="F1288" s="23"/>
      <c r="G1288" s="24"/>
    </row>
    <row r="1289" spans="1:7" x14ac:dyDescent="0.2">
      <c r="A1289" s="75"/>
      <c r="B1289" s="72"/>
      <c r="C1289" s="21"/>
      <c r="D1289" s="22"/>
      <c r="E1289" s="22"/>
      <c r="F1289" s="23"/>
      <c r="G1289" s="24"/>
    </row>
    <row r="1290" spans="1:7" x14ac:dyDescent="0.2">
      <c r="A1290" s="75"/>
      <c r="B1290" s="72"/>
      <c r="C1290" s="21"/>
      <c r="D1290" s="22"/>
      <c r="E1290" s="22"/>
      <c r="F1290" s="23"/>
      <c r="G1290" s="24"/>
    </row>
    <row r="1291" spans="1:7" x14ac:dyDescent="0.2">
      <c r="A1291" s="75"/>
      <c r="B1291" s="72"/>
      <c r="C1291" s="21"/>
      <c r="D1291" s="22"/>
      <c r="E1291" s="22"/>
      <c r="F1291" s="23"/>
      <c r="G1291" s="24"/>
    </row>
    <row r="1292" spans="1:7" x14ac:dyDescent="0.2">
      <c r="A1292" s="75"/>
      <c r="B1292" s="72"/>
      <c r="C1292" s="21"/>
      <c r="D1292" s="22"/>
      <c r="E1292" s="22"/>
      <c r="F1292" s="23"/>
      <c r="G1292" s="24"/>
    </row>
    <row r="1293" spans="1:7" x14ac:dyDescent="0.2">
      <c r="A1293" s="75"/>
      <c r="B1293" s="72"/>
      <c r="C1293" s="21"/>
      <c r="D1293" s="22"/>
      <c r="E1293" s="22"/>
      <c r="F1293" s="23"/>
      <c r="G1293" s="24"/>
    </row>
    <row r="1294" spans="1:7" x14ac:dyDescent="0.2">
      <c r="A1294" s="75"/>
      <c r="B1294" s="72"/>
      <c r="C1294" s="21"/>
      <c r="D1294" s="22"/>
      <c r="E1294" s="22"/>
      <c r="F1294" s="23"/>
      <c r="G1294" s="24"/>
    </row>
    <row r="1295" spans="1:7" x14ac:dyDescent="0.2">
      <c r="A1295" s="75"/>
      <c r="B1295" s="72"/>
      <c r="C1295" s="21"/>
      <c r="D1295" s="22"/>
      <c r="E1295" s="22"/>
      <c r="F1295" s="23"/>
      <c r="G1295" s="24"/>
    </row>
    <row r="1296" spans="1:7" x14ac:dyDescent="0.2">
      <c r="A1296" s="75"/>
      <c r="B1296" s="72"/>
      <c r="C1296" s="21"/>
      <c r="D1296" s="22"/>
      <c r="E1296" s="22"/>
      <c r="F1296" s="23"/>
      <c r="G1296" s="24"/>
    </row>
    <row r="1297" spans="1:7" x14ac:dyDescent="0.2">
      <c r="A1297" s="75"/>
      <c r="B1297" s="72"/>
      <c r="C1297" s="21"/>
      <c r="D1297" s="22"/>
      <c r="E1297" s="22"/>
      <c r="F1297" s="23"/>
      <c r="G1297" s="24"/>
    </row>
    <row r="1298" spans="1:7" x14ac:dyDescent="0.2">
      <c r="A1298" s="75"/>
      <c r="B1298" s="72"/>
      <c r="C1298" s="21"/>
      <c r="D1298" s="22"/>
      <c r="E1298" s="22"/>
      <c r="F1298" s="23"/>
      <c r="G1298" s="24"/>
    </row>
    <row r="1299" spans="1:7" x14ac:dyDescent="0.2">
      <c r="A1299" s="75"/>
      <c r="B1299" s="72"/>
      <c r="C1299" s="21"/>
      <c r="D1299" s="22"/>
      <c r="E1299" s="22"/>
      <c r="F1299" s="23"/>
      <c r="G1299" s="24"/>
    </row>
    <row r="1300" spans="1:7" x14ac:dyDescent="0.2">
      <c r="A1300" s="75"/>
      <c r="B1300" s="72"/>
      <c r="C1300" s="21"/>
      <c r="D1300" s="22"/>
      <c r="E1300" s="22"/>
      <c r="F1300" s="23"/>
      <c r="G1300" s="24"/>
    </row>
    <row r="1301" spans="1:7" x14ac:dyDescent="0.2">
      <c r="A1301" s="75"/>
      <c r="B1301" s="72"/>
      <c r="C1301" s="21"/>
      <c r="D1301" s="22"/>
      <c r="E1301" s="22"/>
      <c r="F1301" s="23"/>
      <c r="G1301" s="24"/>
    </row>
    <row r="1302" spans="1:7" x14ac:dyDescent="0.2">
      <c r="A1302" s="75"/>
      <c r="B1302" s="72"/>
      <c r="C1302" s="21"/>
      <c r="D1302" s="22"/>
      <c r="E1302" s="22"/>
      <c r="F1302" s="23"/>
      <c r="G1302" s="24"/>
    </row>
    <row r="1303" spans="1:7" x14ac:dyDescent="0.2">
      <c r="A1303" s="75"/>
      <c r="B1303" s="72"/>
      <c r="C1303" s="21"/>
      <c r="D1303" s="22"/>
      <c r="E1303" s="22"/>
      <c r="F1303" s="23"/>
      <c r="G1303" s="24"/>
    </row>
    <row r="1304" spans="1:7" x14ac:dyDescent="0.2">
      <c r="A1304" s="75"/>
      <c r="B1304" s="72"/>
      <c r="C1304" s="21"/>
      <c r="D1304" s="22"/>
      <c r="E1304" s="22"/>
      <c r="F1304" s="23"/>
      <c r="G1304" s="24"/>
    </row>
    <row r="1305" spans="1:7" x14ac:dyDescent="0.2">
      <c r="A1305" s="75"/>
      <c r="B1305" s="72"/>
      <c r="C1305" s="21"/>
      <c r="D1305" s="22"/>
      <c r="E1305" s="22"/>
      <c r="F1305" s="23"/>
      <c r="G1305" s="24"/>
    </row>
    <row r="1306" spans="1:7" x14ac:dyDescent="0.2">
      <c r="A1306" s="75"/>
      <c r="B1306" s="72"/>
      <c r="C1306" s="21"/>
      <c r="D1306" s="22"/>
      <c r="E1306" s="22"/>
      <c r="F1306" s="23"/>
      <c r="G1306" s="24"/>
    </row>
    <row r="1307" spans="1:7" x14ac:dyDescent="0.2">
      <c r="A1307" s="75"/>
      <c r="B1307" s="72"/>
      <c r="C1307" s="21"/>
      <c r="D1307" s="22"/>
      <c r="E1307" s="22"/>
      <c r="F1307" s="23"/>
      <c r="G1307" s="24"/>
    </row>
    <row r="1308" spans="1:7" x14ac:dyDescent="0.2">
      <c r="A1308" s="75"/>
      <c r="B1308" s="72"/>
      <c r="C1308" s="21"/>
      <c r="D1308" s="22"/>
      <c r="E1308" s="22"/>
      <c r="F1308" s="23"/>
      <c r="G1308" s="24"/>
    </row>
    <row r="1309" spans="1:7" x14ac:dyDescent="0.2">
      <c r="A1309" s="75"/>
      <c r="B1309" s="72"/>
      <c r="C1309" s="21"/>
      <c r="D1309" s="22"/>
      <c r="E1309" s="22"/>
      <c r="F1309" s="23"/>
      <c r="G1309" s="24"/>
    </row>
    <row r="1310" spans="1:7" x14ac:dyDescent="0.2">
      <c r="A1310" s="75"/>
      <c r="B1310" s="72"/>
      <c r="C1310" s="21"/>
      <c r="D1310" s="22"/>
      <c r="E1310" s="22"/>
      <c r="F1310" s="23"/>
      <c r="G1310" s="24"/>
    </row>
    <row r="1311" spans="1:7" x14ac:dyDescent="0.2">
      <c r="A1311" s="75"/>
      <c r="B1311" s="72"/>
      <c r="C1311" s="21"/>
      <c r="D1311" s="22"/>
      <c r="E1311" s="22"/>
      <c r="F1311" s="23"/>
      <c r="G1311" s="24"/>
    </row>
    <row r="1312" spans="1:7" x14ac:dyDescent="0.2">
      <c r="A1312" s="75"/>
      <c r="B1312" s="72"/>
      <c r="C1312" s="21"/>
      <c r="D1312" s="22"/>
      <c r="E1312" s="22"/>
      <c r="F1312" s="23"/>
      <c r="G1312" s="24"/>
    </row>
    <row r="1313" spans="1:7" x14ac:dyDescent="0.2">
      <c r="A1313" s="75"/>
      <c r="B1313" s="72"/>
      <c r="C1313" s="21"/>
      <c r="D1313" s="22"/>
      <c r="E1313" s="22"/>
      <c r="F1313" s="23"/>
      <c r="G1313" s="24"/>
    </row>
    <row r="1314" spans="1:7" x14ac:dyDescent="0.2">
      <c r="A1314" s="75"/>
      <c r="B1314" s="72"/>
      <c r="C1314" s="21"/>
      <c r="D1314" s="22"/>
      <c r="E1314" s="22"/>
      <c r="F1314" s="23"/>
      <c r="G1314" s="24"/>
    </row>
    <row r="1315" spans="1:7" x14ac:dyDescent="0.2">
      <c r="A1315" s="75"/>
      <c r="B1315" s="72"/>
      <c r="C1315" s="21"/>
      <c r="D1315" s="22"/>
      <c r="E1315" s="22"/>
      <c r="F1315" s="23"/>
      <c r="G1315" s="24"/>
    </row>
    <row r="1316" spans="1:7" x14ac:dyDescent="0.2">
      <c r="A1316" s="75"/>
      <c r="B1316" s="72"/>
      <c r="C1316" s="21"/>
      <c r="D1316" s="22"/>
      <c r="E1316" s="22"/>
      <c r="F1316" s="23"/>
      <c r="G1316" s="24"/>
    </row>
    <row r="1317" spans="1:7" x14ac:dyDescent="0.2">
      <c r="A1317" s="75"/>
      <c r="B1317" s="72"/>
      <c r="C1317" s="21"/>
      <c r="D1317" s="22"/>
      <c r="E1317" s="22"/>
      <c r="F1317" s="23"/>
      <c r="G1317" s="24"/>
    </row>
    <row r="1318" spans="1:7" x14ac:dyDescent="0.2">
      <c r="A1318" s="75"/>
      <c r="B1318" s="72"/>
      <c r="C1318" s="21"/>
      <c r="D1318" s="22"/>
      <c r="E1318" s="22"/>
      <c r="F1318" s="23"/>
      <c r="G1318" s="24"/>
    </row>
    <row r="1319" spans="1:7" x14ac:dyDescent="0.2">
      <c r="A1319" s="75"/>
      <c r="B1319" s="72"/>
      <c r="C1319" s="21"/>
      <c r="D1319" s="22"/>
      <c r="E1319" s="22"/>
      <c r="F1319" s="23"/>
      <c r="G1319" s="24"/>
    </row>
    <row r="1320" spans="1:7" x14ac:dyDescent="0.2">
      <c r="A1320" s="75"/>
      <c r="B1320" s="72"/>
      <c r="C1320" s="21"/>
      <c r="D1320" s="22"/>
      <c r="E1320" s="22"/>
      <c r="F1320" s="23"/>
      <c r="G1320" s="24"/>
    </row>
    <row r="1321" spans="1:7" x14ac:dyDescent="0.2">
      <c r="A1321" s="75"/>
      <c r="B1321" s="72"/>
      <c r="C1321" s="21"/>
      <c r="D1321" s="22"/>
      <c r="E1321" s="22"/>
      <c r="F1321" s="23"/>
      <c r="G1321" s="24"/>
    </row>
    <row r="1322" spans="1:7" x14ac:dyDescent="0.2">
      <c r="A1322" s="75"/>
      <c r="B1322" s="72"/>
      <c r="C1322" s="21"/>
      <c r="D1322" s="22"/>
      <c r="E1322" s="22"/>
      <c r="F1322" s="23"/>
      <c r="G1322" s="24"/>
    </row>
    <row r="1323" spans="1:7" x14ac:dyDescent="0.2">
      <c r="A1323" s="75"/>
      <c r="B1323" s="72"/>
      <c r="C1323" s="21"/>
      <c r="D1323" s="22"/>
      <c r="E1323" s="22"/>
      <c r="F1323" s="23"/>
      <c r="G1323" s="24"/>
    </row>
    <row r="1324" spans="1:7" x14ac:dyDescent="0.2">
      <c r="A1324" s="75"/>
      <c r="B1324" s="72"/>
      <c r="C1324" s="21"/>
      <c r="D1324" s="22"/>
      <c r="E1324" s="22"/>
      <c r="F1324" s="23"/>
      <c r="G1324" s="24"/>
    </row>
    <row r="1325" spans="1:7" x14ac:dyDescent="0.2">
      <c r="A1325" s="75"/>
      <c r="B1325" s="72"/>
      <c r="C1325" s="21"/>
      <c r="D1325" s="22"/>
      <c r="E1325" s="22"/>
      <c r="F1325" s="23"/>
      <c r="G1325" s="24"/>
    </row>
    <row r="1326" spans="1:7" x14ac:dyDescent="0.2">
      <c r="A1326" s="75"/>
      <c r="B1326" s="72"/>
      <c r="C1326" s="21"/>
      <c r="D1326" s="22"/>
      <c r="E1326" s="22"/>
      <c r="F1326" s="23"/>
      <c r="G1326" s="24"/>
    </row>
    <row r="1327" spans="1:7" x14ac:dyDescent="0.2">
      <c r="A1327" s="75"/>
      <c r="B1327" s="72"/>
      <c r="C1327" s="21"/>
      <c r="D1327" s="22"/>
      <c r="E1327" s="22"/>
      <c r="F1327" s="23"/>
      <c r="G1327" s="24"/>
    </row>
    <row r="1328" spans="1:7" x14ac:dyDescent="0.2">
      <c r="A1328" s="75"/>
      <c r="B1328" s="72"/>
      <c r="C1328" s="21"/>
      <c r="D1328" s="22"/>
      <c r="E1328" s="22"/>
      <c r="F1328" s="23"/>
      <c r="G1328" s="24"/>
    </row>
    <row r="1329" spans="1:7" x14ac:dyDescent="0.2">
      <c r="A1329" s="75"/>
      <c r="B1329" s="72"/>
      <c r="C1329" s="21"/>
      <c r="D1329" s="22"/>
      <c r="E1329" s="22"/>
      <c r="F1329" s="23"/>
      <c r="G1329" s="24"/>
    </row>
    <row r="1330" spans="1:7" x14ac:dyDescent="0.2">
      <c r="A1330" s="75"/>
      <c r="B1330" s="72"/>
      <c r="C1330" s="21"/>
      <c r="D1330" s="22"/>
      <c r="E1330" s="22"/>
      <c r="F1330" s="23"/>
      <c r="G1330" s="24"/>
    </row>
    <row r="1331" spans="1:7" x14ac:dyDescent="0.2">
      <c r="A1331" s="75"/>
      <c r="B1331" s="72"/>
      <c r="C1331" s="21"/>
      <c r="D1331" s="22"/>
      <c r="E1331" s="22"/>
      <c r="F1331" s="23"/>
      <c r="G1331" s="24"/>
    </row>
    <row r="1332" spans="1:7" x14ac:dyDescent="0.2">
      <c r="A1332" s="75"/>
      <c r="B1332" s="72"/>
      <c r="C1332" s="21"/>
      <c r="D1332" s="22"/>
      <c r="E1332" s="22"/>
      <c r="F1332" s="23"/>
      <c r="G1332" s="24"/>
    </row>
    <row r="1333" spans="1:7" x14ac:dyDescent="0.2">
      <c r="A1333" s="75"/>
      <c r="B1333" s="72"/>
      <c r="C1333" s="21"/>
      <c r="D1333" s="22"/>
      <c r="E1333" s="22"/>
      <c r="F1333" s="23"/>
      <c r="G1333" s="24"/>
    </row>
    <row r="1334" spans="1:7" x14ac:dyDescent="0.2">
      <c r="A1334" s="75"/>
      <c r="B1334" s="72"/>
      <c r="C1334" s="21"/>
      <c r="D1334" s="22"/>
      <c r="E1334" s="22"/>
      <c r="F1334" s="23"/>
      <c r="G1334" s="24"/>
    </row>
    <row r="1335" spans="1:7" x14ac:dyDescent="0.2">
      <c r="A1335" s="75"/>
      <c r="B1335" s="72"/>
      <c r="C1335" s="21"/>
      <c r="D1335" s="22"/>
      <c r="E1335" s="22"/>
      <c r="F1335" s="23"/>
      <c r="G1335" s="24"/>
    </row>
    <row r="1336" spans="1:7" x14ac:dyDescent="0.2">
      <c r="A1336" s="75"/>
      <c r="B1336" s="72"/>
      <c r="C1336" s="21"/>
      <c r="D1336" s="22"/>
      <c r="E1336" s="22"/>
      <c r="F1336" s="23"/>
      <c r="G1336" s="24"/>
    </row>
    <row r="1337" spans="1:7" x14ac:dyDescent="0.2">
      <c r="A1337" s="75"/>
      <c r="B1337" s="72"/>
      <c r="C1337" s="21"/>
      <c r="D1337" s="22"/>
      <c r="E1337" s="22"/>
      <c r="F1337" s="23"/>
      <c r="G1337" s="24"/>
    </row>
    <row r="1338" spans="1:7" x14ac:dyDescent="0.2">
      <c r="A1338" s="75"/>
      <c r="B1338" s="72"/>
      <c r="C1338" s="21"/>
      <c r="D1338" s="22"/>
      <c r="E1338" s="22"/>
      <c r="F1338" s="23"/>
      <c r="G1338" s="24"/>
    </row>
    <row r="1339" spans="1:7" x14ac:dyDescent="0.2">
      <c r="A1339" s="75"/>
      <c r="B1339" s="72"/>
      <c r="C1339" s="21"/>
      <c r="D1339" s="22"/>
      <c r="E1339" s="22"/>
      <c r="F1339" s="23"/>
      <c r="G1339" s="24"/>
    </row>
    <row r="1340" spans="1:7" x14ac:dyDescent="0.2">
      <c r="A1340" s="75"/>
      <c r="B1340" s="72"/>
      <c r="C1340" s="21"/>
      <c r="D1340" s="22"/>
      <c r="E1340" s="22"/>
      <c r="F1340" s="23"/>
      <c r="G1340" s="24"/>
    </row>
    <row r="1341" spans="1:7" x14ac:dyDescent="0.2">
      <c r="A1341" s="75"/>
      <c r="B1341" s="72"/>
      <c r="C1341" s="21"/>
      <c r="D1341" s="22"/>
      <c r="E1341" s="22"/>
      <c r="F1341" s="23"/>
      <c r="G1341" s="24"/>
    </row>
    <row r="1342" spans="1:7" x14ac:dyDescent="0.2">
      <c r="A1342" s="75"/>
      <c r="B1342" s="72"/>
      <c r="C1342" s="21"/>
      <c r="D1342" s="22"/>
      <c r="E1342" s="22"/>
      <c r="F1342" s="23"/>
      <c r="G1342" s="24"/>
    </row>
    <row r="1343" spans="1:7" x14ac:dyDescent="0.2">
      <c r="A1343" s="75"/>
      <c r="B1343" s="72"/>
      <c r="C1343" s="21"/>
      <c r="D1343" s="22"/>
      <c r="E1343" s="22"/>
      <c r="F1343" s="23"/>
      <c r="G1343" s="24"/>
    </row>
    <row r="1344" spans="1:7" x14ac:dyDescent="0.2">
      <c r="A1344" s="75"/>
      <c r="B1344" s="72"/>
      <c r="C1344" s="21"/>
      <c r="D1344" s="22"/>
      <c r="E1344" s="22"/>
      <c r="F1344" s="23"/>
      <c r="G1344" s="24"/>
    </row>
    <row r="1345" spans="1:7" x14ac:dyDescent="0.2">
      <c r="A1345" s="75"/>
      <c r="B1345" s="72"/>
      <c r="C1345" s="21"/>
      <c r="D1345" s="22"/>
      <c r="E1345" s="22"/>
      <c r="F1345" s="23"/>
      <c r="G1345" s="24"/>
    </row>
    <row r="1346" spans="1:7" x14ac:dyDescent="0.2">
      <c r="A1346" s="75"/>
      <c r="B1346" s="72"/>
      <c r="C1346" s="21"/>
      <c r="D1346" s="22"/>
      <c r="E1346" s="22"/>
      <c r="F1346" s="23"/>
      <c r="G1346" s="24"/>
    </row>
    <row r="1347" spans="1:7" x14ac:dyDescent="0.2">
      <c r="A1347" s="75"/>
      <c r="B1347" s="72"/>
      <c r="C1347" s="21"/>
      <c r="D1347" s="22"/>
      <c r="E1347" s="22"/>
      <c r="F1347" s="23"/>
      <c r="G1347" s="24"/>
    </row>
    <row r="1348" spans="1:7" x14ac:dyDescent="0.2">
      <c r="A1348" s="75"/>
      <c r="B1348" s="72"/>
      <c r="C1348" s="21"/>
      <c r="D1348" s="22"/>
      <c r="E1348" s="22"/>
      <c r="F1348" s="23"/>
      <c r="G1348" s="24"/>
    </row>
    <row r="1349" spans="1:7" x14ac:dyDescent="0.2">
      <c r="A1349" s="75"/>
      <c r="B1349" s="72"/>
      <c r="C1349" s="21"/>
      <c r="D1349" s="22"/>
      <c r="E1349" s="22"/>
      <c r="F1349" s="23"/>
      <c r="G1349" s="24"/>
    </row>
    <row r="1350" spans="1:7" x14ac:dyDescent="0.2">
      <c r="A1350" s="75"/>
      <c r="B1350" s="72"/>
      <c r="C1350" s="21"/>
      <c r="D1350" s="22"/>
      <c r="E1350" s="22"/>
      <c r="F1350" s="23"/>
      <c r="G1350" s="24"/>
    </row>
    <row r="1351" spans="1:7" x14ac:dyDescent="0.2">
      <c r="A1351" s="75"/>
      <c r="B1351" s="72"/>
      <c r="C1351" s="21"/>
      <c r="D1351" s="22"/>
      <c r="E1351" s="22"/>
      <c r="F1351" s="23"/>
      <c r="G1351" s="24"/>
    </row>
    <row r="1352" spans="1:7" x14ac:dyDescent="0.2">
      <c r="A1352" s="75"/>
      <c r="B1352" s="72"/>
      <c r="C1352" s="21"/>
      <c r="D1352" s="22"/>
      <c r="E1352" s="22"/>
      <c r="F1352" s="23"/>
      <c r="G1352" s="24"/>
    </row>
    <row r="1353" spans="1:7" x14ac:dyDescent="0.2">
      <c r="A1353" s="75"/>
      <c r="B1353" s="72"/>
      <c r="C1353" s="21"/>
      <c r="D1353" s="22"/>
      <c r="E1353" s="22"/>
      <c r="F1353" s="23"/>
      <c r="G1353" s="24"/>
    </row>
    <row r="1354" spans="1:7" x14ac:dyDescent="0.2">
      <c r="A1354" s="75"/>
      <c r="B1354" s="72"/>
      <c r="C1354" s="21"/>
      <c r="D1354" s="22"/>
      <c r="E1354" s="22"/>
      <c r="F1354" s="23"/>
      <c r="G1354" s="24"/>
    </row>
    <row r="1355" spans="1:7" x14ac:dyDescent="0.2">
      <c r="A1355" s="75"/>
      <c r="B1355" s="72"/>
      <c r="C1355" s="21"/>
      <c r="D1355" s="22"/>
      <c r="E1355" s="22"/>
      <c r="F1355" s="23"/>
      <c r="G1355" s="24"/>
    </row>
    <row r="1356" spans="1:7" x14ac:dyDescent="0.2">
      <c r="A1356" s="75"/>
      <c r="B1356" s="72"/>
      <c r="C1356" s="21"/>
      <c r="D1356" s="22"/>
      <c r="E1356" s="22"/>
      <c r="F1356" s="23"/>
      <c r="G1356" s="24"/>
    </row>
    <row r="1357" spans="1:7" x14ac:dyDescent="0.2">
      <c r="A1357" s="75"/>
      <c r="B1357" s="72"/>
      <c r="C1357" s="21"/>
      <c r="D1357" s="22"/>
      <c r="E1357" s="22"/>
      <c r="F1357" s="23"/>
      <c r="G1357" s="24"/>
    </row>
    <row r="1358" spans="1:7" x14ac:dyDescent="0.2">
      <c r="A1358" s="75"/>
      <c r="B1358" s="72"/>
      <c r="C1358" s="21"/>
      <c r="D1358" s="22"/>
      <c r="E1358" s="22"/>
      <c r="F1358" s="23"/>
      <c r="G1358" s="24"/>
    </row>
    <row r="1359" spans="1:7" x14ac:dyDescent="0.2">
      <c r="A1359" s="75"/>
      <c r="B1359" s="72"/>
      <c r="C1359" s="21"/>
      <c r="D1359" s="22"/>
      <c r="E1359" s="22"/>
      <c r="F1359" s="23"/>
      <c r="G1359" s="24"/>
    </row>
    <row r="1360" spans="1:7" x14ac:dyDescent="0.2">
      <c r="A1360" s="75"/>
      <c r="B1360" s="72"/>
      <c r="C1360" s="21"/>
      <c r="D1360" s="22"/>
      <c r="E1360" s="22"/>
      <c r="F1360" s="23"/>
      <c r="G1360" s="24"/>
    </row>
    <row r="1361" spans="1:7" x14ac:dyDescent="0.2">
      <c r="A1361" s="75"/>
      <c r="B1361" s="72"/>
      <c r="C1361" s="21"/>
      <c r="D1361" s="22"/>
      <c r="E1361" s="22"/>
      <c r="F1361" s="23"/>
      <c r="G1361" s="24"/>
    </row>
    <row r="1362" spans="1:7" x14ac:dyDescent="0.2">
      <c r="A1362" s="75"/>
      <c r="B1362" s="72"/>
      <c r="C1362" s="21"/>
      <c r="D1362" s="22"/>
      <c r="E1362" s="22"/>
      <c r="F1362" s="23"/>
      <c r="G1362" s="24"/>
    </row>
    <row r="1363" spans="1:7" x14ac:dyDescent="0.2">
      <c r="A1363" s="75"/>
      <c r="B1363" s="72"/>
      <c r="C1363" s="21"/>
      <c r="D1363" s="22"/>
      <c r="E1363" s="22"/>
      <c r="F1363" s="23"/>
      <c r="G1363" s="24"/>
    </row>
    <row r="1364" spans="1:7" x14ac:dyDescent="0.2">
      <c r="A1364" s="75"/>
      <c r="B1364" s="72"/>
      <c r="C1364" s="21"/>
      <c r="D1364" s="22"/>
      <c r="E1364" s="22"/>
      <c r="F1364" s="23"/>
      <c r="G1364" s="24"/>
    </row>
    <row r="1365" spans="1:7" x14ac:dyDescent="0.2">
      <c r="A1365" s="75"/>
      <c r="B1365" s="72"/>
      <c r="C1365" s="21"/>
      <c r="D1365" s="22"/>
      <c r="E1365" s="22"/>
      <c r="F1365" s="23"/>
      <c r="G1365" s="24"/>
    </row>
    <row r="1366" spans="1:7" x14ac:dyDescent="0.2">
      <c r="A1366" s="75"/>
      <c r="B1366" s="72"/>
      <c r="C1366" s="21"/>
      <c r="D1366" s="22"/>
      <c r="E1366" s="22"/>
      <c r="F1366" s="23"/>
      <c r="G1366" s="24"/>
    </row>
    <row r="1367" spans="1:7" x14ac:dyDescent="0.2">
      <c r="A1367" s="75"/>
      <c r="B1367" s="72"/>
      <c r="C1367" s="21"/>
      <c r="D1367" s="22"/>
      <c r="E1367" s="22"/>
      <c r="F1367" s="23"/>
      <c r="G1367" s="24"/>
    </row>
    <row r="1368" spans="1:7" x14ac:dyDescent="0.2">
      <c r="A1368" s="75"/>
      <c r="B1368" s="72"/>
      <c r="C1368" s="21"/>
      <c r="D1368" s="22"/>
      <c r="E1368" s="22"/>
      <c r="F1368" s="23"/>
      <c r="G1368" s="24"/>
    </row>
    <row r="1369" spans="1:7" x14ac:dyDescent="0.2">
      <c r="A1369" s="75"/>
      <c r="B1369" s="72"/>
      <c r="C1369" s="21"/>
      <c r="D1369" s="22"/>
      <c r="E1369" s="22"/>
      <c r="F1369" s="23"/>
      <c r="G1369" s="24"/>
    </row>
    <row r="1370" spans="1:7" x14ac:dyDescent="0.2">
      <c r="A1370" s="75"/>
      <c r="B1370" s="72"/>
      <c r="C1370" s="21"/>
      <c r="D1370" s="22"/>
      <c r="E1370" s="22"/>
      <c r="F1370" s="23"/>
      <c r="G1370" s="24"/>
    </row>
    <row r="1371" spans="1:7" x14ac:dyDescent="0.2">
      <c r="A1371" s="75"/>
      <c r="B1371" s="72"/>
      <c r="C1371" s="21"/>
      <c r="D1371" s="22"/>
      <c r="E1371" s="22"/>
      <c r="F1371" s="23"/>
      <c r="G1371" s="24"/>
    </row>
    <row r="1372" spans="1:7" x14ac:dyDescent="0.2">
      <c r="A1372" s="75"/>
      <c r="B1372" s="72"/>
      <c r="C1372" s="21"/>
      <c r="D1372" s="22"/>
      <c r="E1372" s="22"/>
      <c r="F1372" s="23"/>
      <c r="G1372" s="24"/>
    </row>
    <row r="1373" spans="1:7" x14ac:dyDescent="0.2">
      <c r="A1373" s="75"/>
      <c r="B1373" s="72"/>
      <c r="C1373" s="21"/>
      <c r="D1373" s="22"/>
      <c r="E1373" s="22"/>
      <c r="F1373" s="23"/>
      <c r="G1373" s="24"/>
    </row>
    <row r="1374" spans="1:7" x14ac:dyDescent="0.2">
      <c r="A1374" s="75"/>
      <c r="B1374" s="72"/>
      <c r="C1374" s="21"/>
      <c r="D1374" s="22"/>
      <c r="E1374" s="22"/>
      <c r="F1374" s="23"/>
      <c r="G1374" s="24"/>
    </row>
    <row r="1375" spans="1:7" x14ac:dyDescent="0.2">
      <c r="A1375" s="75"/>
      <c r="B1375" s="72"/>
      <c r="C1375" s="21"/>
      <c r="D1375" s="22"/>
      <c r="E1375" s="22"/>
      <c r="F1375" s="23"/>
      <c r="G1375" s="24"/>
    </row>
    <row r="1376" spans="1:7" x14ac:dyDescent="0.2">
      <c r="A1376" s="75"/>
      <c r="B1376" s="72"/>
      <c r="C1376" s="21"/>
      <c r="D1376" s="22"/>
      <c r="E1376" s="22"/>
      <c r="F1376" s="23"/>
      <c r="G1376" s="24"/>
    </row>
    <row r="1377" spans="1:7" x14ac:dyDescent="0.2">
      <c r="A1377" s="75"/>
      <c r="B1377" s="72"/>
      <c r="C1377" s="21"/>
      <c r="D1377" s="22"/>
      <c r="E1377" s="22"/>
      <c r="F1377" s="23"/>
      <c r="G1377" s="24"/>
    </row>
    <row r="1378" spans="1:7" x14ac:dyDescent="0.2">
      <c r="A1378" s="75"/>
      <c r="B1378" s="72"/>
      <c r="C1378" s="21"/>
      <c r="D1378" s="22"/>
      <c r="E1378" s="22"/>
      <c r="F1378" s="23"/>
      <c r="G1378" s="24"/>
    </row>
    <row r="1379" spans="1:7" x14ac:dyDescent="0.2">
      <c r="A1379" s="75"/>
      <c r="B1379" s="72"/>
      <c r="C1379" s="21"/>
      <c r="D1379" s="22"/>
      <c r="E1379" s="22"/>
      <c r="F1379" s="23"/>
      <c r="G1379" s="24"/>
    </row>
    <row r="1380" spans="1:7" x14ac:dyDescent="0.2">
      <c r="A1380" s="75"/>
      <c r="B1380" s="72"/>
      <c r="C1380" s="21"/>
      <c r="D1380" s="22"/>
      <c r="E1380" s="22"/>
      <c r="F1380" s="23"/>
      <c r="G1380" s="24"/>
    </row>
    <row r="1381" spans="1:7" x14ac:dyDescent="0.2">
      <c r="A1381" s="75"/>
      <c r="B1381" s="72"/>
      <c r="C1381" s="21"/>
      <c r="D1381" s="22"/>
      <c r="E1381" s="22"/>
      <c r="F1381" s="23"/>
      <c r="G1381" s="24"/>
    </row>
    <row r="1382" spans="1:7" x14ac:dyDescent="0.2">
      <c r="A1382" s="75"/>
      <c r="B1382" s="72"/>
      <c r="C1382" s="21"/>
      <c r="D1382" s="22"/>
      <c r="E1382" s="22"/>
      <c r="F1382" s="23"/>
      <c r="G1382" s="24"/>
    </row>
    <row r="1383" spans="1:7" x14ac:dyDescent="0.2">
      <c r="A1383" s="75"/>
      <c r="B1383" s="72"/>
      <c r="C1383" s="21"/>
      <c r="D1383" s="22"/>
      <c r="E1383" s="22"/>
      <c r="F1383" s="23"/>
      <c r="G1383" s="24"/>
    </row>
    <row r="1384" spans="1:7" x14ac:dyDescent="0.2">
      <c r="A1384" s="75"/>
      <c r="B1384" s="72"/>
      <c r="C1384" s="21"/>
      <c r="D1384" s="22"/>
      <c r="E1384" s="22"/>
      <c r="F1384" s="23"/>
      <c r="G1384" s="24"/>
    </row>
    <row r="1385" spans="1:7" x14ac:dyDescent="0.2">
      <c r="A1385" s="75"/>
      <c r="B1385" s="72"/>
      <c r="C1385" s="21"/>
      <c r="D1385" s="22"/>
      <c r="E1385" s="22"/>
      <c r="F1385" s="23"/>
      <c r="G1385" s="24"/>
    </row>
    <row r="1386" spans="1:7" x14ac:dyDescent="0.2">
      <c r="A1386" s="75"/>
      <c r="B1386" s="72"/>
      <c r="C1386" s="21"/>
      <c r="D1386" s="22"/>
      <c r="E1386" s="22"/>
      <c r="F1386" s="23"/>
      <c r="G1386" s="24"/>
    </row>
    <row r="1387" spans="1:7" x14ac:dyDescent="0.2">
      <c r="A1387" s="75"/>
      <c r="B1387" s="72"/>
      <c r="C1387" s="21"/>
      <c r="D1387" s="22"/>
      <c r="E1387" s="22"/>
      <c r="F1387" s="23"/>
      <c r="G1387" s="24"/>
    </row>
    <row r="1388" spans="1:7" x14ac:dyDescent="0.2">
      <c r="A1388" s="75"/>
      <c r="B1388" s="72"/>
      <c r="C1388" s="21"/>
      <c r="D1388" s="22"/>
      <c r="E1388" s="22"/>
      <c r="F1388" s="23"/>
      <c r="G1388" s="24"/>
    </row>
    <row r="1389" spans="1:7" x14ac:dyDescent="0.2">
      <c r="A1389" s="75"/>
      <c r="B1389" s="72"/>
      <c r="C1389" s="21"/>
      <c r="D1389" s="22"/>
      <c r="E1389" s="22"/>
      <c r="F1389" s="23"/>
      <c r="G1389" s="24"/>
    </row>
    <row r="1390" spans="1:7" x14ac:dyDescent="0.2">
      <c r="A1390" s="75"/>
      <c r="B1390" s="72"/>
      <c r="C1390" s="21"/>
      <c r="D1390" s="22"/>
      <c r="E1390" s="22"/>
      <c r="F1390" s="23"/>
      <c r="G1390" s="24"/>
    </row>
    <row r="1391" spans="1:7" x14ac:dyDescent="0.2">
      <c r="A1391" s="75"/>
      <c r="B1391" s="72"/>
      <c r="C1391" s="21"/>
      <c r="D1391" s="22"/>
      <c r="E1391" s="22"/>
      <c r="F1391" s="23"/>
      <c r="G1391" s="24"/>
    </row>
    <row r="1392" spans="1:7" x14ac:dyDescent="0.2">
      <c r="A1392" s="75"/>
      <c r="B1392" s="72"/>
      <c r="C1392" s="21"/>
      <c r="D1392" s="22"/>
      <c r="E1392" s="22"/>
      <c r="F1392" s="23"/>
      <c r="G1392" s="24"/>
    </row>
    <row r="1393" spans="1:7" x14ac:dyDescent="0.2">
      <c r="A1393" s="75"/>
      <c r="B1393" s="72"/>
      <c r="C1393" s="21"/>
      <c r="D1393" s="22"/>
      <c r="E1393" s="22"/>
      <c r="F1393" s="23"/>
      <c r="G1393" s="24"/>
    </row>
    <row r="1394" spans="1:7" x14ac:dyDescent="0.2">
      <c r="A1394" s="75"/>
      <c r="B1394" s="72"/>
      <c r="C1394" s="21"/>
      <c r="D1394" s="22"/>
      <c r="E1394" s="22"/>
      <c r="F1394" s="23"/>
      <c r="G1394" s="24"/>
    </row>
    <row r="1395" spans="1:7" x14ac:dyDescent="0.2">
      <c r="A1395" s="75"/>
      <c r="B1395" s="72"/>
      <c r="C1395" s="21"/>
      <c r="D1395" s="22"/>
      <c r="E1395" s="22"/>
      <c r="F1395" s="23"/>
      <c r="G1395" s="24"/>
    </row>
    <row r="1396" spans="1:7" x14ac:dyDescent="0.2">
      <c r="A1396" s="75"/>
      <c r="B1396" s="72"/>
      <c r="C1396" s="21"/>
      <c r="D1396" s="22"/>
      <c r="E1396" s="22"/>
      <c r="F1396" s="23"/>
      <c r="G1396" s="24"/>
    </row>
    <row r="1397" spans="1:7" x14ac:dyDescent="0.2">
      <c r="A1397" s="75"/>
      <c r="B1397" s="72"/>
      <c r="C1397" s="21"/>
      <c r="D1397" s="22"/>
      <c r="E1397" s="22"/>
      <c r="F1397" s="23"/>
      <c r="G1397" s="24"/>
    </row>
    <row r="1398" spans="1:7" x14ac:dyDescent="0.2">
      <c r="A1398" s="75"/>
      <c r="B1398" s="72"/>
      <c r="C1398" s="21"/>
      <c r="D1398" s="22"/>
      <c r="E1398" s="22"/>
      <c r="F1398" s="23"/>
      <c r="G1398" s="24"/>
    </row>
    <row r="1399" spans="1:7" x14ac:dyDescent="0.2">
      <c r="A1399" s="75"/>
      <c r="B1399" s="72"/>
      <c r="C1399" s="21"/>
      <c r="D1399" s="22"/>
      <c r="E1399" s="22"/>
      <c r="F1399" s="23"/>
      <c r="G1399" s="24"/>
    </row>
    <row r="1400" spans="1:7" x14ac:dyDescent="0.2">
      <c r="A1400" s="75"/>
      <c r="B1400" s="72"/>
      <c r="C1400" s="21"/>
      <c r="D1400" s="22"/>
      <c r="E1400" s="22"/>
      <c r="F1400" s="23"/>
      <c r="G1400" s="24"/>
    </row>
    <row r="1401" spans="1:7" x14ac:dyDescent="0.2">
      <c r="A1401" s="75"/>
      <c r="B1401" s="72"/>
      <c r="C1401" s="21"/>
      <c r="D1401" s="22"/>
      <c r="E1401" s="22"/>
      <c r="F1401" s="23"/>
      <c r="G1401" s="24"/>
    </row>
    <row r="1402" spans="1:7" x14ac:dyDescent="0.2">
      <c r="A1402" s="75"/>
      <c r="B1402" s="72"/>
      <c r="C1402" s="21"/>
      <c r="D1402" s="22"/>
      <c r="E1402" s="22"/>
      <c r="F1402" s="23"/>
      <c r="G1402" s="24"/>
    </row>
    <row r="1403" spans="1:7" x14ac:dyDescent="0.2">
      <c r="A1403" s="75"/>
      <c r="B1403" s="72"/>
      <c r="C1403" s="21"/>
      <c r="D1403" s="22"/>
      <c r="E1403" s="22"/>
      <c r="F1403" s="23"/>
      <c r="G1403" s="24"/>
    </row>
    <row r="1404" spans="1:7" x14ac:dyDescent="0.2">
      <c r="A1404" s="75"/>
      <c r="B1404" s="72"/>
      <c r="C1404" s="21"/>
      <c r="D1404" s="22"/>
      <c r="E1404" s="22"/>
      <c r="F1404" s="23"/>
      <c r="G1404" s="24"/>
    </row>
    <row r="1405" spans="1:7" x14ac:dyDescent="0.2">
      <c r="A1405" s="75"/>
      <c r="B1405" s="72"/>
      <c r="C1405" s="21"/>
      <c r="D1405" s="22"/>
      <c r="E1405" s="22"/>
      <c r="F1405" s="23"/>
      <c r="G1405" s="24"/>
    </row>
    <row r="1406" spans="1:7" x14ac:dyDescent="0.2">
      <c r="A1406" s="75"/>
      <c r="B1406" s="72"/>
      <c r="C1406" s="21"/>
      <c r="D1406" s="22"/>
      <c r="E1406" s="22"/>
      <c r="F1406" s="23"/>
      <c r="G1406" s="24"/>
    </row>
    <row r="1407" spans="1:7" x14ac:dyDescent="0.2">
      <c r="A1407" s="75"/>
      <c r="B1407" s="72"/>
      <c r="C1407" s="21"/>
      <c r="D1407" s="22"/>
      <c r="E1407" s="22"/>
      <c r="F1407" s="23"/>
      <c r="G1407" s="24"/>
    </row>
    <row r="1408" spans="1:7" x14ac:dyDescent="0.2">
      <c r="A1408" s="75"/>
      <c r="B1408" s="72"/>
      <c r="C1408" s="21"/>
      <c r="D1408" s="22"/>
      <c r="E1408" s="22"/>
      <c r="F1408" s="23"/>
      <c r="G1408" s="24"/>
    </row>
    <row r="1409" spans="1:7" x14ac:dyDescent="0.2">
      <c r="A1409" s="75"/>
      <c r="B1409" s="72"/>
      <c r="C1409" s="21"/>
      <c r="D1409" s="22"/>
      <c r="E1409" s="22"/>
      <c r="F1409" s="23"/>
      <c r="G1409" s="24"/>
    </row>
    <row r="1410" spans="1:7" x14ac:dyDescent="0.2">
      <c r="A1410" s="75"/>
      <c r="B1410" s="72"/>
      <c r="C1410" s="21"/>
      <c r="D1410" s="22"/>
      <c r="E1410" s="22"/>
      <c r="F1410" s="23"/>
      <c r="G1410" s="24"/>
    </row>
    <row r="1411" spans="1:7" x14ac:dyDescent="0.2">
      <c r="A1411" s="75"/>
      <c r="B1411" s="72"/>
      <c r="C1411" s="21"/>
      <c r="D1411" s="22"/>
      <c r="E1411" s="22"/>
      <c r="F1411" s="23"/>
      <c r="G1411" s="24"/>
    </row>
    <row r="1412" spans="1:7" x14ac:dyDescent="0.2">
      <c r="A1412" s="75"/>
      <c r="B1412" s="72"/>
      <c r="C1412" s="21"/>
      <c r="D1412" s="22"/>
      <c r="E1412" s="22"/>
      <c r="F1412" s="23"/>
      <c r="G1412" s="24"/>
    </row>
    <row r="1413" spans="1:7" x14ac:dyDescent="0.2">
      <c r="A1413" s="75"/>
      <c r="B1413" s="72"/>
      <c r="C1413" s="21"/>
      <c r="D1413" s="22"/>
      <c r="E1413" s="22"/>
      <c r="F1413" s="23"/>
      <c r="G1413" s="24"/>
    </row>
    <row r="1414" spans="1:7" x14ac:dyDescent="0.2">
      <c r="A1414" s="75"/>
      <c r="B1414" s="72"/>
      <c r="C1414" s="21"/>
      <c r="D1414" s="22"/>
      <c r="E1414" s="22"/>
      <c r="F1414" s="23"/>
      <c r="G1414" s="24"/>
    </row>
    <row r="1415" spans="1:7" x14ac:dyDescent="0.2">
      <c r="A1415" s="75"/>
      <c r="B1415" s="72"/>
      <c r="C1415" s="21"/>
      <c r="D1415" s="22"/>
      <c r="E1415" s="22"/>
      <c r="F1415" s="23"/>
      <c r="G1415" s="24"/>
    </row>
    <row r="1416" spans="1:7" x14ac:dyDescent="0.2">
      <c r="A1416" s="75"/>
      <c r="B1416" s="72"/>
      <c r="C1416" s="21"/>
      <c r="D1416" s="22"/>
      <c r="E1416" s="22"/>
      <c r="F1416" s="23"/>
      <c r="G1416" s="24"/>
    </row>
    <row r="1417" spans="1:7" x14ac:dyDescent="0.2">
      <c r="A1417" s="75"/>
      <c r="B1417" s="72"/>
      <c r="C1417" s="21"/>
      <c r="D1417" s="22"/>
      <c r="E1417" s="22"/>
      <c r="F1417" s="23"/>
      <c r="G1417" s="24"/>
    </row>
    <row r="1418" spans="1:7" x14ac:dyDescent="0.2">
      <c r="A1418" s="75"/>
      <c r="B1418" s="72"/>
      <c r="C1418" s="21"/>
      <c r="D1418" s="22"/>
      <c r="E1418" s="22"/>
      <c r="F1418" s="23"/>
      <c r="G1418" s="24"/>
    </row>
    <row r="1419" spans="1:7" x14ac:dyDescent="0.2">
      <c r="A1419" s="75"/>
      <c r="B1419" s="72"/>
      <c r="C1419" s="21"/>
      <c r="D1419" s="22"/>
      <c r="E1419" s="22"/>
      <c r="F1419" s="23"/>
      <c r="G1419" s="24"/>
    </row>
    <row r="1420" spans="1:7" x14ac:dyDescent="0.2">
      <c r="A1420" s="75"/>
      <c r="B1420" s="72"/>
      <c r="C1420" s="21"/>
      <c r="D1420" s="22"/>
      <c r="E1420" s="22"/>
      <c r="F1420" s="23"/>
      <c r="G1420" s="24"/>
    </row>
    <row r="1421" spans="1:7" x14ac:dyDescent="0.2">
      <c r="A1421" s="75"/>
      <c r="B1421" s="72"/>
      <c r="C1421" s="21"/>
      <c r="D1421" s="22"/>
      <c r="E1421" s="22"/>
      <c r="F1421" s="23"/>
      <c r="G1421" s="24"/>
    </row>
    <row r="1422" spans="1:7" x14ac:dyDescent="0.2">
      <c r="A1422" s="75"/>
      <c r="B1422" s="72"/>
      <c r="C1422" s="21"/>
      <c r="D1422" s="22"/>
      <c r="E1422" s="22"/>
      <c r="F1422" s="23"/>
      <c r="G1422" s="24"/>
    </row>
    <row r="1423" spans="1:7" x14ac:dyDescent="0.2">
      <c r="A1423" s="75"/>
      <c r="B1423" s="72"/>
      <c r="C1423" s="21"/>
      <c r="D1423" s="22"/>
      <c r="E1423" s="22"/>
      <c r="F1423" s="23"/>
      <c r="G1423" s="24"/>
    </row>
    <row r="1424" spans="1:7" x14ac:dyDescent="0.2">
      <c r="A1424" s="75"/>
      <c r="B1424" s="72"/>
      <c r="C1424" s="21"/>
      <c r="D1424" s="22"/>
      <c r="E1424" s="22"/>
      <c r="F1424" s="23"/>
      <c r="G1424" s="24"/>
    </row>
    <row r="1425" spans="1:7" x14ac:dyDescent="0.2">
      <c r="A1425" s="75"/>
      <c r="B1425" s="72"/>
      <c r="C1425" s="21"/>
      <c r="D1425" s="22"/>
      <c r="E1425" s="22"/>
      <c r="F1425" s="23"/>
      <c r="G1425" s="24"/>
    </row>
    <row r="1426" spans="1:7" x14ac:dyDescent="0.2">
      <c r="A1426" s="75"/>
      <c r="B1426" s="72"/>
      <c r="C1426" s="21"/>
      <c r="D1426" s="22"/>
      <c r="E1426" s="22"/>
      <c r="F1426" s="23"/>
      <c r="G1426" s="24"/>
    </row>
    <row r="1427" spans="1:7" x14ac:dyDescent="0.2">
      <c r="A1427" s="75"/>
      <c r="B1427" s="72"/>
      <c r="C1427" s="21"/>
      <c r="D1427" s="22"/>
      <c r="E1427" s="22"/>
      <c r="F1427" s="23"/>
      <c r="G1427" s="24"/>
    </row>
    <row r="1428" spans="1:7" x14ac:dyDescent="0.2">
      <c r="A1428" s="75"/>
      <c r="B1428" s="72"/>
      <c r="C1428" s="21"/>
      <c r="D1428" s="22"/>
      <c r="E1428" s="22"/>
      <c r="F1428" s="23"/>
      <c r="G1428" s="24"/>
    </row>
    <row r="1429" spans="1:7" x14ac:dyDescent="0.2">
      <c r="A1429" s="75"/>
      <c r="B1429" s="72"/>
      <c r="C1429" s="21"/>
      <c r="D1429" s="22"/>
      <c r="E1429" s="22"/>
      <c r="F1429" s="23"/>
      <c r="G1429" s="24"/>
    </row>
    <row r="1430" spans="1:7" x14ac:dyDescent="0.2">
      <c r="A1430" s="75"/>
      <c r="B1430" s="72"/>
      <c r="C1430" s="21"/>
      <c r="D1430" s="22"/>
      <c r="E1430" s="22"/>
      <c r="F1430" s="23"/>
      <c r="G1430" s="24"/>
    </row>
    <row r="1431" spans="1:7" x14ac:dyDescent="0.2">
      <c r="A1431" s="75"/>
      <c r="B1431" s="72"/>
      <c r="C1431" s="21"/>
      <c r="D1431" s="22"/>
      <c r="E1431" s="22"/>
      <c r="F1431" s="23"/>
      <c r="G1431" s="24"/>
    </row>
    <row r="1432" spans="1:7" x14ac:dyDescent="0.2">
      <c r="A1432" s="75"/>
      <c r="B1432" s="72"/>
      <c r="C1432" s="21"/>
      <c r="D1432" s="22"/>
      <c r="E1432" s="22"/>
      <c r="F1432" s="23"/>
      <c r="G1432" s="24"/>
    </row>
    <row r="1433" spans="1:7" x14ac:dyDescent="0.2">
      <c r="A1433" s="75"/>
      <c r="B1433" s="72"/>
      <c r="C1433" s="21"/>
      <c r="D1433" s="22"/>
      <c r="E1433" s="22"/>
      <c r="F1433" s="23"/>
      <c r="G1433" s="24"/>
    </row>
    <row r="1434" spans="1:7" x14ac:dyDescent="0.2">
      <c r="A1434" s="75"/>
      <c r="B1434" s="72"/>
      <c r="C1434" s="21"/>
      <c r="D1434" s="22"/>
      <c r="E1434" s="22"/>
      <c r="F1434" s="23"/>
      <c r="G1434" s="24"/>
    </row>
    <row r="1435" spans="1:7" x14ac:dyDescent="0.2">
      <c r="A1435" s="75"/>
      <c r="B1435" s="72"/>
      <c r="C1435" s="21"/>
      <c r="D1435" s="22"/>
      <c r="E1435" s="22"/>
      <c r="F1435" s="23"/>
      <c r="G1435" s="24"/>
    </row>
    <row r="1436" spans="1:7" x14ac:dyDescent="0.2">
      <c r="A1436" s="75"/>
      <c r="B1436" s="72"/>
      <c r="C1436" s="21"/>
      <c r="D1436" s="22"/>
      <c r="E1436" s="22"/>
      <c r="F1436" s="23"/>
      <c r="G1436" s="24"/>
    </row>
    <row r="1437" spans="1:7" x14ac:dyDescent="0.2">
      <c r="A1437" s="75"/>
      <c r="B1437" s="72"/>
      <c r="C1437" s="21"/>
      <c r="D1437" s="22"/>
      <c r="E1437" s="22"/>
      <c r="F1437" s="23"/>
      <c r="G1437" s="24"/>
    </row>
    <row r="1438" spans="1:7" x14ac:dyDescent="0.2">
      <c r="A1438" s="75"/>
      <c r="B1438" s="72"/>
      <c r="C1438" s="21"/>
      <c r="D1438" s="22"/>
      <c r="E1438" s="22"/>
      <c r="F1438" s="23"/>
      <c r="G1438" s="24"/>
    </row>
    <row r="1439" spans="1:7" x14ac:dyDescent="0.2">
      <c r="A1439" s="75"/>
      <c r="B1439" s="72"/>
      <c r="C1439" s="21"/>
      <c r="D1439" s="22"/>
      <c r="E1439" s="22"/>
      <c r="F1439" s="23"/>
      <c r="G1439" s="24"/>
    </row>
    <row r="1440" spans="1:7" x14ac:dyDescent="0.2">
      <c r="A1440" s="75"/>
      <c r="B1440" s="72"/>
      <c r="C1440" s="21"/>
      <c r="D1440" s="22"/>
      <c r="E1440" s="22"/>
      <c r="F1440" s="23"/>
      <c r="G1440" s="24"/>
    </row>
    <row r="1441" spans="1:7" x14ac:dyDescent="0.2">
      <c r="A1441" s="75"/>
      <c r="B1441" s="72"/>
      <c r="C1441" s="21"/>
      <c r="D1441" s="22"/>
      <c r="E1441" s="22"/>
      <c r="F1441" s="23"/>
      <c r="G1441" s="24"/>
    </row>
    <row r="1442" spans="1:7" x14ac:dyDescent="0.2">
      <c r="A1442" s="75"/>
      <c r="B1442" s="72"/>
      <c r="C1442" s="21"/>
      <c r="D1442" s="22"/>
      <c r="E1442" s="22"/>
      <c r="F1442" s="23"/>
      <c r="G1442" s="24"/>
    </row>
    <row r="1443" spans="1:7" x14ac:dyDescent="0.2">
      <c r="A1443" s="75"/>
      <c r="B1443" s="72"/>
      <c r="C1443" s="21"/>
      <c r="D1443" s="22"/>
      <c r="E1443" s="22"/>
      <c r="F1443" s="23"/>
      <c r="G1443" s="24"/>
    </row>
    <row r="1444" spans="1:7" x14ac:dyDescent="0.2">
      <c r="A1444" s="75"/>
      <c r="B1444" s="72"/>
      <c r="C1444" s="21"/>
      <c r="D1444" s="22"/>
      <c r="E1444" s="22"/>
      <c r="F1444" s="23"/>
      <c r="G1444" s="24"/>
    </row>
    <row r="1445" spans="1:7" x14ac:dyDescent="0.2">
      <c r="A1445" s="75"/>
      <c r="B1445" s="72"/>
      <c r="C1445" s="21"/>
      <c r="D1445" s="22"/>
      <c r="E1445" s="22"/>
      <c r="F1445" s="23"/>
      <c r="G1445" s="24"/>
    </row>
    <row r="1446" spans="1:7" x14ac:dyDescent="0.2">
      <c r="A1446" s="75"/>
      <c r="B1446" s="72"/>
      <c r="C1446" s="21"/>
      <c r="D1446" s="22"/>
      <c r="E1446" s="22"/>
      <c r="F1446" s="23"/>
      <c r="G1446" s="24"/>
    </row>
    <row r="1447" spans="1:7" x14ac:dyDescent="0.2">
      <c r="A1447" s="75"/>
      <c r="B1447" s="72"/>
      <c r="C1447" s="21"/>
      <c r="D1447" s="22"/>
      <c r="E1447" s="22"/>
      <c r="F1447" s="23"/>
      <c r="G1447" s="24"/>
    </row>
    <row r="1448" spans="1:7" x14ac:dyDescent="0.2">
      <c r="A1448" s="75"/>
      <c r="B1448" s="72"/>
      <c r="C1448" s="21"/>
      <c r="D1448" s="22"/>
      <c r="E1448" s="22"/>
      <c r="F1448" s="23"/>
      <c r="G1448" s="24"/>
    </row>
    <row r="1449" spans="1:7" x14ac:dyDescent="0.2">
      <c r="A1449" s="75"/>
      <c r="B1449" s="72"/>
      <c r="C1449" s="21"/>
      <c r="D1449" s="22"/>
      <c r="E1449" s="22"/>
      <c r="F1449" s="23"/>
      <c r="G1449" s="24"/>
    </row>
    <row r="1450" spans="1:7" x14ac:dyDescent="0.2">
      <c r="A1450" s="75"/>
      <c r="B1450" s="72"/>
      <c r="C1450" s="21"/>
      <c r="D1450" s="22"/>
      <c r="E1450" s="22"/>
      <c r="F1450" s="23"/>
      <c r="G1450" s="24"/>
    </row>
    <row r="1451" spans="1:7" x14ac:dyDescent="0.2">
      <c r="A1451" s="75"/>
      <c r="B1451" s="72"/>
      <c r="C1451" s="21"/>
      <c r="D1451" s="22"/>
      <c r="E1451" s="22"/>
      <c r="F1451" s="23"/>
      <c r="G1451" s="24"/>
    </row>
    <row r="1452" spans="1:7" x14ac:dyDescent="0.2">
      <c r="A1452" s="75"/>
      <c r="B1452" s="72"/>
      <c r="C1452" s="21"/>
      <c r="D1452" s="22"/>
      <c r="E1452" s="22"/>
      <c r="F1452" s="23"/>
      <c r="G1452" s="24"/>
    </row>
    <row r="1453" spans="1:7" x14ac:dyDescent="0.2">
      <c r="A1453" s="75"/>
      <c r="B1453" s="72"/>
      <c r="C1453" s="21"/>
      <c r="D1453" s="22"/>
      <c r="E1453" s="22"/>
      <c r="F1453" s="23"/>
      <c r="G1453" s="24"/>
    </row>
    <row r="1454" spans="1:7" x14ac:dyDescent="0.2">
      <c r="A1454" s="75"/>
      <c r="B1454" s="72"/>
      <c r="C1454" s="21"/>
      <c r="D1454" s="22"/>
      <c r="E1454" s="22"/>
      <c r="F1454" s="23"/>
      <c r="G1454" s="24"/>
    </row>
    <row r="1455" spans="1:7" x14ac:dyDescent="0.2">
      <c r="A1455" s="75"/>
      <c r="B1455" s="72"/>
      <c r="C1455" s="21"/>
      <c r="D1455" s="22"/>
      <c r="E1455" s="22"/>
      <c r="F1455" s="23"/>
      <c r="G1455" s="24"/>
    </row>
    <row r="1456" spans="1:7" x14ac:dyDescent="0.2">
      <c r="A1456" s="75"/>
      <c r="B1456" s="72"/>
      <c r="C1456" s="21"/>
      <c r="D1456" s="22"/>
      <c r="E1456" s="22"/>
      <c r="F1456" s="23"/>
      <c r="G1456" s="24"/>
    </row>
    <row r="1457" spans="1:7" x14ac:dyDescent="0.2">
      <c r="A1457" s="75"/>
      <c r="B1457" s="72"/>
      <c r="C1457" s="21"/>
      <c r="D1457" s="22"/>
      <c r="E1457" s="22"/>
      <c r="F1457" s="23"/>
      <c r="G1457" s="24"/>
    </row>
    <row r="1458" spans="1:7" x14ac:dyDescent="0.2">
      <c r="A1458" s="75"/>
      <c r="B1458" s="72"/>
      <c r="C1458" s="21"/>
      <c r="D1458" s="22"/>
      <c r="E1458" s="22"/>
      <c r="F1458" s="23"/>
      <c r="G1458" s="24"/>
    </row>
    <row r="1459" spans="1:7" x14ac:dyDescent="0.2">
      <c r="A1459" s="75"/>
      <c r="B1459" s="72"/>
      <c r="C1459" s="21"/>
      <c r="D1459" s="22"/>
      <c r="E1459" s="22"/>
      <c r="F1459" s="23"/>
      <c r="G1459" s="24"/>
    </row>
    <row r="1460" spans="1:7" x14ac:dyDescent="0.2">
      <c r="A1460" s="75"/>
      <c r="B1460" s="72"/>
      <c r="C1460" s="21"/>
      <c r="D1460" s="22"/>
      <c r="E1460" s="22"/>
      <c r="F1460" s="23"/>
      <c r="G1460" s="24"/>
    </row>
    <row r="1461" spans="1:7" x14ac:dyDescent="0.2">
      <c r="A1461" s="75"/>
      <c r="B1461" s="72"/>
      <c r="C1461" s="21"/>
      <c r="D1461" s="22"/>
      <c r="E1461" s="22"/>
      <c r="F1461" s="23"/>
      <c r="G1461" s="24"/>
    </row>
    <row r="1462" spans="1:7" x14ac:dyDescent="0.2">
      <c r="A1462" s="75"/>
      <c r="B1462" s="72"/>
      <c r="C1462" s="21"/>
      <c r="D1462" s="22"/>
      <c r="E1462" s="22"/>
      <c r="F1462" s="23"/>
      <c r="G1462" s="24"/>
    </row>
    <row r="1463" spans="1:7" x14ac:dyDescent="0.2">
      <c r="A1463" s="75"/>
      <c r="B1463" s="72"/>
      <c r="C1463" s="21"/>
      <c r="D1463" s="22"/>
      <c r="E1463" s="22"/>
      <c r="F1463" s="23"/>
      <c r="G1463" s="24"/>
    </row>
    <row r="1464" spans="1:7" x14ac:dyDescent="0.2">
      <c r="A1464" s="75"/>
      <c r="B1464" s="72"/>
      <c r="C1464" s="21"/>
      <c r="D1464" s="22"/>
      <c r="E1464" s="22"/>
      <c r="F1464" s="23"/>
      <c r="G1464" s="24"/>
    </row>
    <row r="1465" spans="1:7" x14ac:dyDescent="0.2">
      <c r="A1465" s="75"/>
      <c r="B1465" s="72"/>
      <c r="C1465" s="21"/>
      <c r="D1465" s="22"/>
      <c r="E1465" s="22"/>
      <c r="F1465" s="23"/>
      <c r="G1465" s="24"/>
    </row>
    <row r="1466" spans="1:7" x14ac:dyDescent="0.2">
      <c r="A1466" s="75"/>
      <c r="B1466" s="72"/>
      <c r="C1466" s="21"/>
      <c r="D1466" s="22"/>
      <c r="E1466" s="22"/>
      <c r="F1466" s="23"/>
      <c r="G1466" s="24"/>
    </row>
    <row r="1467" spans="1:7" x14ac:dyDescent="0.2">
      <c r="A1467" s="75"/>
      <c r="B1467" s="72"/>
      <c r="C1467" s="21"/>
      <c r="D1467" s="22"/>
      <c r="E1467" s="22"/>
      <c r="F1467" s="23"/>
      <c r="G1467" s="24"/>
    </row>
    <row r="1468" spans="1:7" x14ac:dyDescent="0.2">
      <c r="A1468" s="75"/>
      <c r="B1468" s="72"/>
      <c r="C1468" s="21"/>
      <c r="D1468" s="22"/>
      <c r="E1468" s="22"/>
      <c r="F1468" s="23"/>
      <c r="G1468" s="24"/>
    </row>
    <row r="1469" spans="1:7" x14ac:dyDescent="0.2">
      <c r="A1469" s="75"/>
      <c r="B1469" s="72"/>
      <c r="C1469" s="21"/>
      <c r="D1469" s="22"/>
      <c r="E1469" s="22"/>
      <c r="F1469" s="23"/>
      <c r="G1469" s="24"/>
    </row>
    <row r="1470" spans="1:7" x14ac:dyDescent="0.2">
      <c r="A1470" s="75"/>
      <c r="B1470" s="72"/>
      <c r="C1470" s="21"/>
      <c r="D1470" s="22"/>
      <c r="E1470" s="22"/>
      <c r="F1470" s="23"/>
      <c r="G1470" s="24"/>
    </row>
    <row r="1471" spans="1:7" x14ac:dyDescent="0.2">
      <c r="A1471" s="75"/>
      <c r="B1471" s="72"/>
      <c r="C1471" s="21"/>
      <c r="D1471" s="22"/>
      <c r="E1471" s="22"/>
      <c r="F1471" s="23"/>
      <c r="G1471" s="24"/>
    </row>
    <row r="1472" spans="1:7" x14ac:dyDescent="0.2">
      <c r="A1472" s="75"/>
      <c r="B1472" s="72"/>
      <c r="C1472" s="21"/>
      <c r="D1472" s="22"/>
      <c r="E1472" s="22"/>
      <c r="F1472" s="23"/>
      <c r="G1472" s="24"/>
    </row>
    <row r="1473" spans="1:7" x14ac:dyDescent="0.2">
      <c r="A1473" s="75"/>
      <c r="B1473" s="72"/>
      <c r="C1473" s="21"/>
      <c r="D1473" s="22"/>
      <c r="E1473" s="22"/>
      <c r="F1473" s="23"/>
      <c r="G1473" s="24"/>
    </row>
    <row r="1474" spans="1:7" x14ac:dyDescent="0.2">
      <c r="A1474" s="75"/>
      <c r="B1474" s="72"/>
      <c r="C1474" s="21"/>
      <c r="D1474" s="22"/>
      <c r="E1474" s="22"/>
      <c r="F1474" s="23"/>
      <c r="G1474" s="24"/>
    </row>
    <row r="1475" spans="1:7" x14ac:dyDescent="0.2">
      <c r="A1475" s="75"/>
      <c r="B1475" s="72"/>
      <c r="C1475" s="21"/>
      <c r="D1475" s="22"/>
      <c r="E1475" s="22"/>
      <c r="F1475" s="23"/>
      <c r="G1475" s="24"/>
    </row>
    <row r="1476" spans="1:7" x14ac:dyDescent="0.2">
      <c r="A1476" s="75"/>
      <c r="B1476" s="72"/>
      <c r="C1476" s="21"/>
      <c r="D1476" s="22"/>
      <c r="E1476" s="22"/>
      <c r="F1476" s="23"/>
      <c r="G1476" s="24"/>
    </row>
    <row r="1477" spans="1:7" x14ac:dyDescent="0.2">
      <c r="A1477" s="75"/>
      <c r="B1477" s="72"/>
      <c r="C1477" s="21"/>
      <c r="D1477" s="22"/>
      <c r="E1477" s="22"/>
      <c r="F1477" s="23"/>
      <c r="G1477" s="24"/>
    </row>
    <row r="1478" spans="1:7" x14ac:dyDescent="0.2">
      <c r="A1478" s="75"/>
      <c r="B1478" s="72"/>
      <c r="C1478" s="21"/>
      <c r="D1478" s="22"/>
      <c r="E1478" s="22"/>
      <c r="F1478" s="23"/>
      <c r="G1478" s="24"/>
    </row>
    <row r="1479" spans="1:7" x14ac:dyDescent="0.2">
      <c r="A1479" s="75"/>
      <c r="B1479" s="72"/>
      <c r="C1479" s="21"/>
      <c r="D1479" s="22"/>
      <c r="E1479" s="22"/>
      <c r="F1479" s="23"/>
      <c r="G1479" s="24"/>
    </row>
    <row r="1480" spans="1:7" x14ac:dyDescent="0.2">
      <c r="A1480" s="75"/>
      <c r="B1480" s="72"/>
      <c r="C1480" s="21"/>
      <c r="D1480" s="22"/>
      <c r="E1480" s="22"/>
      <c r="F1480" s="23"/>
      <c r="G1480" s="24"/>
    </row>
    <row r="1481" spans="1:7" x14ac:dyDescent="0.2">
      <c r="A1481" s="75"/>
      <c r="B1481" s="72"/>
      <c r="C1481" s="21"/>
      <c r="D1481" s="22"/>
      <c r="E1481" s="22"/>
      <c r="F1481" s="23"/>
      <c r="G1481" s="24"/>
    </row>
    <row r="1482" spans="1:7" x14ac:dyDescent="0.2">
      <c r="A1482" s="75"/>
      <c r="B1482" s="72"/>
      <c r="C1482" s="21"/>
      <c r="D1482" s="22"/>
      <c r="E1482" s="22"/>
      <c r="F1482" s="23"/>
      <c r="G1482" s="24"/>
    </row>
    <row r="1483" spans="1:7" x14ac:dyDescent="0.2">
      <c r="A1483" s="75"/>
      <c r="B1483" s="72"/>
      <c r="C1483" s="21"/>
      <c r="D1483" s="22"/>
      <c r="E1483" s="22"/>
      <c r="F1483" s="23"/>
      <c r="G1483" s="24"/>
    </row>
    <row r="1484" spans="1:7" x14ac:dyDescent="0.2">
      <c r="A1484" s="75"/>
      <c r="B1484" s="72"/>
      <c r="C1484" s="21"/>
      <c r="D1484" s="22"/>
      <c r="E1484" s="22"/>
      <c r="F1484" s="23"/>
      <c r="G1484" s="24"/>
    </row>
    <row r="1485" spans="1:7" x14ac:dyDescent="0.2">
      <c r="A1485" s="75"/>
      <c r="B1485" s="72"/>
      <c r="C1485" s="21"/>
      <c r="D1485" s="22"/>
      <c r="E1485" s="22"/>
      <c r="F1485" s="23"/>
      <c r="G1485" s="24"/>
    </row>
    <row r="1486" spans="1:7" x14ac:dyDescent="0.2">
      <c r="A1486" s="75"/>
      <c r="B1486" s="72"/>
      <c r="C1486" s="21"/>
      <c r="D1486" s="22"/>
      <c r="E1486" s="22"/>
      <c r="F1486" s="23"/>
      <c r="G1486" s="24"/>
    </row>
    <row r="1487" spans="1:7" x14ac:dyDescent="0.2">
      <c r="A1487" s="75"/>
      <c r="B1487" s="72"/>
      <c r="C1487" s="21"/>
      <c r="D1487" s="22"/>
      <c r="E1487" s="22"/>
      <c r="F1487" s="23"/>
      <c r="G1487" s="24"/>
    </row>
    <row r="1488" spans="1:7" x14ac:dyDescent="0.2">
      <c r="A1488" s="75"/>
      <c r="B1488" s="72"/>
      <c r="C1488" s="21"/>
      <c r="D1488" s="22"/>
      <c r="E1488" s="22"/>
      <c r="F1488" s="23"/>
      <c r="G1488" s="24"/>
    </row>
    <row r="1489" spans="1:7" x14ac:dyDescent="0.2">
      <c r="A1489" s="75"/>
      <c r="B1489" s="72"/>
      <c r="C1489" s="21"/>
      <c r="D1489" s="22"/>
      <c r="E1489" s="22"/>
      <c r="F1489" s="23"/>
      <c r="G1489" s="24"/>
    </row>
    <row r="1490" spans="1:7" x14ac:dyDescent="0.2">
      <c r="A1490" s="75"/>
      <c r="B1490" s="72"/>
      <c r="C1490" s="21"/>
      <c r="D1490" s="22"/>
      <c r="E1490" s="22"/>
      <c r="F1490" s="23"/>
      <c r="G1490" s="24"/>
    </row>
    <row r="1491" spans="1:7" x14ac:dyDescent="0.2">
      <c r="A1491" s="75"/>
      <c r="B1491" s="72"/>
      <c r="C1491" s="21"/>
      <c r="D1491" s="22"/>
      <c r="E1491" s="22"/>
      <c r="F1491" s="23"/>
      <c r="G1491" s="24"/>
    </row>
    <row r="1492" spans="1:7" x14ac:dyDescent="0.2">
      <c r="A1492" s="75"/>
      <c r="B1492" s="72"/>
      <c r="C1492" s="21"/>
      <c r="D1492" s="22"/>
      <c r="E1492" s="22"/>
      <c r="F1492" s="23"/>
      <c r="G1492" s="24"/>
    </row>
    <row r="1493" spans="1:7" x14ac:dyDescent="0.2">
      <c r="A1493" s="75"/>
      <c r="B1493" s="72"/>
      <c r="C1493" s="21"/>
      <c r="D1493" s="22"/>
      <c r="E1493" s="22"/>
      <c r="F1493" s="23"/>
      <c r="G1493" s="24"/>
    </row>
    <row r="1494" spans="1:7" x14ac:dyDescent="0.2">
      <c r="A1494" s="75"/>
      <c r="B1494" s="72"/>
      <c r="C1494" s="21"/>
      <c r="D1494" s="22"/>
      <c r="E1494" s="22"/>
      <c r="F1494" s="23"/>
      <c r="G1494" s="24"/>
    </row>
    <row r="1495" spans="1:7" x14ac:dyDescent="0.2">
      <c r="A1495" s="75"/>
      <c r="B1495" s="72"/>
      <c r="C1495" s="21"/>
      <c r="D1495" s="22"/>
      <c r="E1495" s="22"/>
      <c r="F1495" s="23"/>
      <c r="G1495" s="24"/>
    </row>
    <row r="1496" spans="1:7" x14ac:dyDescent="0.2">
      <c r="A1496" s="75"/>
      <c r="B1496" s="72"/>
      <c r="C1496" s="21"/>
      <c r="D1496" s="22"/>
      <c r="E1496" s="22"/>
      <c r="F1496" s="23"/>
      <c r="G1496" s="24"/>
    </row>
    <row r="1497" spans="1:7" x14ac:dyDescent="0.2">
      <c r="A1497" s="75"/>
      <c r="B1497" s="72"/>
      <c r="C1497" s="21"/>
      <c r="D1497" s="22"/>
      <c r="E1497" s="22"/>
      <c r="F1497" s="23"/>
      <c r="G1497" s="24"/>
    </row>
    <row r="1498" spans="1:7" x14ac:dyDescent="0.2">
      <c r="A1498" s="75"/>
      <c r="B1498" s="72"/>
      <c r="C1498" s="21"/>
      <c r="D1498" s="22"/>
      <c r="E1498" s="22"/>
      <c r="F1498" s="23"/>
      <c r="G1498" s="24"/>
    </row>
    <row r="1499" spans="1:7" x14ac:dyDescent="0.2">
      <c r="A1499" s="75"/>
      <c r="B1499" s="72"/>
      <c r="C1499" s="21"/>
      <c r="D1499" s="22"/>
      <c r="E1499" s="22"/>
      <c r="F1499" s="23"/>
      <c r="G1499" s="24"/>
    </row>
    <row r="1500" spans="1:7" x14ac:dyDescent="0.2">
      <c r="A1500" s="75"/>
      <c r="B1500" s="72"/>
      <c r="C1500" s="21"/>
      <c r="D1500" s="22"/>
      <c r="E1500" s="22"/>
      <c r="F1500" s="23"/>
      <c r="G1500" s="24"/>
    </row>
    <row r="1501" spans="1:7" x14ac:dyDescent="0.2">
      <c r="A1501" s="75"/>
      <c r="B1501" s="72"/>
      <c r="C1501" s="21"/>
      <c r="D1501" s="22"/>
      <c r="E1501" s="22"/>
      <c r="F1501" s="23"/>
      <c r="G1501" s="24"/>
    </row>
    <row r="1502" spans="1:7" x14ac:dyDescent="0.2">
      <c r="A1502" s="75"/>
      <c r="B1502" s="72"/>
      <c r="C1502" s="21"/>
      <c r="D1502" s="22"/>
      <c r="E1502" s="22"/>
      <c r="F1502" s="23"/>
      <c r="G1502" s="24"/>
    </row>
    <row r="1503" spans="1:7" x14ac:dyDescent="0.2">
      <c r="A1503" s="75"/>
      <c r="B1503" s="72"/>
      <c r="C1503" s="21"/>
      <c r="D1503" s="22"/>
      <c r="E1503" s="22"/>
      <c r="F1503" s="23"/>
      <c r="G1503" s="24"/>
    </row>
    <row r="1504" spans="1:7" x14ac:dyDescent="0.2">
      <c r="A1504" s="75"/>
      <c r="B1504" s="72"/>
      <c r="C1504" s="21"/>
      <c r="D1504" s="22"/>
      <c r="E1504" s="22"/>
      <c r="F1504" s="23"/>
      <c r="G1504" s="24"/>
    </row>
    <row r="1505" spans="1:7" x14ac:dyDescent="0.2">
      <c r="A1505" s="75"/>
      <c r="B1505" s="72"/>
      <c r="C1505" s="21"/>
      <c r="D1505" s="22"/>
      <c r="E1505" s="22"/>
      <c r="F1505" s="23"/>
      <c r="G1505" s="24"/>
    </row>
    <row r="1506" spans="1:7" x14ac:dyDescent="0.2">
      <c r="A1506" s="75"/>
      <c r="B1506" s="72"/>
      <c r="C1506" s="21"/>
      <c r="D1506" s="22"/>
      <c r="E1506" s="22"/>
      <c r="F1506" s="23"/>
      <c r="G1506" s="24"/>
    </row>
    <row r="1507" spans="1:7" x14ac:dyDescent="0.2">
      <c r="A1507" s="75"/>
      <c r="B1507" s="72"/>
      <c r="C1507" s="21"/>
      <c r="D1507" s="22"/>
      <c r="E1507" s="22"/>
      <c r="F1507" s="23"/>
      <c r="G1507" s="24"/>
    </row>
    <row r="1508" spans="1:7" x14ac:dyDescent="0.2">
      <c r="A1508" s="75"/>
      <c r="B1508" s="72"/>
      <c r="C1508" s="21"/>
      <c r="D1508" s="22"/>
      <c r="E1508" s="22"/>
      <c r="F1508" s="23"/>
      <c r="G1508" s="24"/>
    </row>
    <row r="1509" spans="1:7" x14ac:dyDescent="0.2">
      <c r="A1509" s="75"/>
      <c r="B1509" s="72"/>
      <c r="C1509" s="21"/>
      <c r="D1509" s="22"/>
      <c r="E1509" s="22"/>
      <c r="F1509" s="23"/>
      <c r="G1509" s="24"/>
    </row>
    <row r="1510" spans="1:7" x14ac:dyDescent="0.2">
      <c r="A1510" s="75"/>
      <c r="B1510" s="72"/>
      <c r="C1510" s="21"/>
      <c r="D1510" s="22"/>
      <c r="E1510" s="22"/>
      <c r="F1510" s="23"/>
      <c r="G1510" s="24"/>
    </row>
    <row r="1511" spans="1:7" x14ac:dyDescent="0.2">
      <c r="A1511" s="75"/>
      <c r="B1511" s="72"/>
      <c r="C1511" s="21"/>
      <c r="D1511" s="22"/>
      <c r="E1511" s="22"/>
      <c r="F1511" s="23"/>
      <c r="G1511" s="24"/>
    </row>
    <row r="1512" spans="1:7" x14ac:dyDescent="0.2">
      <c r="A1512" s="75"/>
      <c r="B1512" s="72"/>
      <c r="C1512" s="21"/>
      <c r="D1512" s="22"/>
      <c r="E1512" s="22"/>
      <c r="F1512" s="23"/>
      <c r="G1512" s="24"/>
    </row>
    <row r="1513" spans="1:7" x14ac:dyDescent="0.2">
      <c r="A1513" s="75"/>
      <c r="B1513" s="72"/>
      <c r="C1513" s="21"/>
      <c r="D1513" s="22"/>
      <c r="E1513" s="22"/>
      <c r="F1513" s="23"/>
      <c r="G1513" s="24"/>
    </row>
    <row r="1514" spans="1:7" x14ac:dyDescent="0.2">
      <c r="A1514" s="75"/>
      <c r="B1514" s="72"/>
      <c r="C1514" s="21"/>
      <c r="D1514" s="22"/>
      <c r="E1514" s="22"/>
      <c r="F1514" s="23"/>
      <c r="G1514" s="24"/>
    </row>
    <row r="1515" spans="1:7" x14ac:dyDescent="0.2">
      <c r="A1515" s="75"/>
      <c r="B1515" s="72"/>
      <c r="C1515" s="21"/>
      <c r="D1515" s="22"/>
      <c r="E1515" s="22"/>
      <c r="F1515" s="23"/>
      <c r="G1515" s="24"/>
    </row>
    <row r="1516" spans="1:7" x14ac:dyDescent="0.2">
      <c r="A1516" s="75"/>
      <c r="B1516" s="72"/>
      <c r="C1516" s="21"/>
      <c r="D1516" s="22"/>
      <c r="E1516" s="22"/>
      <c r="F1516" s="23"/>
      <c r="G1516" s="24"/>
    </row>
    <row r="1517" spans="1:7" x14ac:dyDescent="0.2">
      <c r="A1517" s="75"/>
      <c r="B1517" s="72"/>
      <c r="C1517" s="21"/>
      <c r="D1517" s="22"/>
      <c r="E1517" s="22"/>
      <c r="F1517" s="23"/>
      <c r="G1517" s="24"/>
    </row>
    <row r="1518" spans="1:7" x14ac:dyDescent="0.2">
      <c r="A1518" s="75"/>
      <c r="B1518" s="72"/>
      <c r="C1518" s="21"/>
      <c r="D1518" s="22"/>
      <c r="E1518" s="22"/>
      <c r="F1518" s="23"/>
      <c r="G1518" s="24"/>
    </row>
    <row r="1519" spans="1:7" x14ac:dyDescent="0.2">
      <c r="A1519" s="75"/>
      <c r="B1519" s="72"/>
      <c r="C1519" s="21"/>
      <c r="D1519" s="22"/>
      <c r="E1519" s="22"/>
      <c r="F1519" s="23"/>
      <c r="G1519" s="24"/>
    </row>
    <row r="1520" spans="1:7" x14ac:dyDescent="0.2">
      <c r="A1520" s="75"/>
      <c r="B1520" s="72"/>
      <c r="C1520" s="21"/>
      <c r="D1520" s="22"/>
      <c r="E1520" s="22"/>
      <c r="F1520" s="23"/>
      <c r="G1520" s="24"/>
    </row>
    <row r="1521" spans="1:7" x14ac:dyDescent="0.2">
      <c r="A1521" s="75"/>
      <c r="B1521" s="72"/>
      <c r="C1521" s="21"/>
      <c r="D1521" s="22"/>
      <c r="E1521" s="22"/>
      <c r="F1521" s="23"/>
      <c r="G1521" s="24"/>
    </row>
    <row r="1522" spans="1:7" x14ac:dyDescent="0.2">
      <c r="A1522" s="75"/>
      <c r="B1522" s="72"/>
      <c r="C1522" s="21"/>
      <c r="D1522" s="22"/>
      <c r="E1522" s="22"/>
      <c r="F1522" s="23"/>
      <c r="G1522" s="24"/>
    </row>
    <row r="1523" spans="1:7" x14ac:dyDescent="0.2">
      <c r="A1523" s="75"/>
      <c r="B1523" s="72"/>
      <c r="C1523" s="21"/>
      <c r="D1523" s="22"/>
      <c r="E1523" s="22"/>
      <c r="F1523" s="23"/>
      <c r="G1523" s="24"/>
    </row>
    <row r="1524" spans="1:7" x14ac:dyDescent="0.2">
      <c r="A1524" s="75"/>
      <c r="B1524" s="72"/>
      <c r="C1524" s="21"/>
      <c r="D1524" s="22"/>
      <c r="E1524" s="22"/>
      <c r="F1524" s="23"/>
      <c r="G1524" s="24"/>
    </row>
    <row r="1525" spans="1:7" x14ac:dyDescent="0.2">
      <c r="A1525" s="75"/>
      <c r="B1525" s="72"/>
      <c r="C1525" s="21"/>
      <c r="D1525" s="22"/>
      <c r="E1525" s="22"/>
      <c r="F1525" s="23"/>
      <c r="G1525" s="24"/>
    </row>
    <row r="1526" spans="1:7" x14ac:dyDescent="0.2">
      <c r="A1526" s="75"/>
      <c r="B1526" s="72"/>
      <c r="C1526" s="21"/>
      <c r="D1526" s="22"/>
      <c r="E1526" s="22"/>
      <c r="F1526" s="23"/>
      <c r="G1526" s="24"/>
    </row>
    <row r="1527" spans="1:7" x14ac:dyDescent="0.2">
      <c r="A1527" s="75"/>
      <c r="B1527" s="72"/>
      <c r="C1527" s="21"/>
      <c r="D1527" s="22"/>
      <c r="E1527" s="22"/>
      <c r="F1527" s="23"/>
      <c r="G1527" s="24"/>
    </row>
    <row r="1528" spans="1:7" x14ac:dyDescent="0.2">
      <c r="A1528" s="75"/>
      <c r="B1528" s="72"/>
      <c r="C1528" s="21"/>
      <c r="D1528" s="22"/>
      <c r="E1528" s="22"/>
      <c r="F1528" s="23"/>
      <c r="G1528" s="24"/>
    </row>
    <row r="1529" spans="1:7" x14ac:dyDescent="0.2">
      <c r="A1529" s="75"/>
      <c r="B1529" s="72"/>
      <c r="C1529" s="21"/>
      <c r="D1529" s="22"/>
      <c r="E1529" s="22"/>
      <c r="F1529" s="23"/>
      <c r="G1529" s="24"/>
    </row>
    <row r="1530" spans="1:7" x14ac:dyDescent="0.2">
      <c r="A1530" s="75"/>
      <c r="B1530" s="72"/>
      <c r="C1530" s="21"/>
      <c r="D1530" s="22"/>
      <c r="E1530" s="22"/>
      <c r="F1530" s="23"/>
      <c r="G1530" s="24"/>
    </row>
    <row r="1531" spans="1:7" x14ac:dyDescent="0.2">
      <c r="A1531" s="75"/>
      <c r="B1531" s="72"/>
      <c r="C1531" s="21"/>
      <c r="D1531" s="22"/>
      <c r="E1531" s="22"/>
      <c r="F1531" s="23"/>
      <c r="G1531" s="24"/>
    </row>
    <row r="1532" spans="1:7" x14ac:dyDescent="0.2">
      <c r="A1532" s="75"/>
      <c r="B1532" s="72"/>
      <c r="C1532" s="21"/>
      <c r="D1532" s="22"/>
      <c r="E1532" s="22"/>
      <c r="F1532" s="23"/>
      <c r="G1532" s="24"/>
    </row>
    <row r="1533" spans="1:7" x14ac:dyDescent="0.2">
      <c r="A1533" s="75"/>
      <c r="B1533" s="72"/>
      <c r="C1533" s="21"/>
      <c r="D1533" s="22"/>
      <c r="E1533" s="22"/>
      <c r="F1533" s="23"/>
      <c r="G1533" s="24"/>
    </row>
    <row r="1534" spans="1:7" x14ac:dyDescent="0.2">
      <c r="A1534" s="75"/>
      <c r="B1534" s="72"/>
      <c r="C1534" s="21"/>
      <c r="D1534" s="22"/>
      <c r="E1534" s="22"/>
      <c r="F1534" s="23"/>
      <c r="G1534" s="24"/>
    </row>
    <row r="1535" spans="1:7" x14ac:dyDescent="0.2">
      <c r="A1535" s="75"/>
      <c r="B1535" s="72"/>
      <c r="C1535" s="21"/>
      <c r="D1535" s="22"/>
      <c r="E1535" s="22"/>
      <c r="F1535" s="23"/>
      <c r="G1535" s="24"/>
    </row>
    <row r="1536" spans="1:7" x14ac:dyDescent="0.2">
      <c r="A1536" s="75"/>
      <c r="B1536" s="72"/>
      <c r="C1536" s="21"/>
      <c r="D1536" s="22"/>
      <c r="E1536" s="22"/>
      <c r="F1536" s="23"/>
      <c r="G1536" s="24"/>
    </row>
    <row r="1537" spans="1:7" x14ac:dyDescent="0.2">
      <c r="A1537" s="75"/>
      <c r="B1537" s="72"/>
      <c r="C1537" s="21"/>
      <c r="D1537" s="22"/>
      <c r="E1537" s="22"/>
      <c r="F1537" s="23"/>
      <c r="G1537" s="24"/>
    </row>
    <row r="1538" spans="1:7" x14ac:dyDescent="0.2">
      <c r="A1538" s="75"/>
      <c r="B1538" s="72"/>
      <c r="C1538" s="21"/>
      <c r="D1538" s="22"/>
      <c r="E1538" s="22"/>
      <c r="F1538" s="23"/>
      <c r="G1538" s="24"/>
    </row>
    <row r="1539" spans="1:7" x14ac:dyDescent="0.2">
      <c r="A1539" s="75"/>
      <c r="B1539" s="72"/>
      <c r="C1539" s="21"/>
      <c r="D1539" s="22"/>
      <c r="E1539" s="22"/>
      <c r="F1539" s="23"/>
      <c r="G1539" s="24"/>
    </row>
    <row r="1540" spans="1:7" x14ac:dyDescent="0.2">
      <c r="A1540" s="75"/>
      <c r="B1540" s="72"/>
      <c r="C1540" s="21"/>
      <c r="D1540" s="22"/>
      <c r="E1540" s="22"/>
      <c r="F1540" s="23"/>
      <c r="G1540" s="24"/>
    </row>
    <row r="1541" spans="1:7" x14ac:dyDescent="0.2">
      <c r="A1541" s="75"/>
      <c r="B1541" s="72"/>
      <c r="C1541" s="21"/>
      <c r="D1541" s="22"/>
      <c r="E1541" s="22"/>
      <c r="F1541" s="23"/>
      <c r="G1541" s="24"/>
    </row>
    <row r="1542" spans="1:7" x14ac:dyDescent="0.2">
      <c r="A1542" s="75"/>
      <c r="B1542" s="72"/>
      <c r="C1542" s="21"/>
      <c r="D1542" s="22"/>
      <c r="E1542" s="22"/>
      <c r="F1542" s="23"/>
      <c r="G1542" s="24"/>
    </row>
    <row r="1543" spans="1:7" x14ac:dyDescent="0.2">
      <c r="A1543" s="75"/>
      <c r="B1543" s="72"/>
      <c r="C1543" s="21"/>
      <c r="D1543" s="22"/>
      <c r="E1543" s="22"/>
      <c r="F1543" s="23"/>
      <c r="G1543" s="24"/>
    </row>
    <row r="1544" spans="1:7" x14ac:dyDescent="0.2">
      <c r="A1544" s="75"/>
      <c r="B1544" s="72"/>
      <c r="C1544" s="21"/>
      <c r="D1544" s="22"/>
      <c r="E1544" s="22"/>
      <c r="F1544" s="23"/>
      <c r="G1544" s="24"/>
    </row>
    <row r="1545" spans="1:7" x14ac:dyDescent="0.2">
      <c r="A1545" s="75"/>
      <c r="B1545" s="72"/>
      <c r="C1545" s="21"/>
      <c r="D1545" s="22"/>
      <c r="E1545" s="22"/>
      <c r="F1545" s="23"/>
      <c r="G1545" s="24"/>
    </row>
    <row r="1546" spans="1:7" x14ac:dyDescent="0.2">
      <c r="A1546" s="75"/>
      <c r="B1546" s="72"/>
      <c r="C1546" s="21"/>
      <c r="D1546" s="22"/>
      <c r="E1546" s="22"/>
      <c r="F1546" s="23"/>
      <c r="G1546" s="24"/>
    </row>
    <row r="1547" spans="1:7" x14ac:dyDescent="0.2">
      <c r="A1547" s="75"/>
      <c r="B1547" s="72"/>
      <c r="C1547" s="21"/>
      <c r="D1547" s="22"/>
      <c r="E1547" s="22"/>
      <c r="F1547" s="23"/>
      <c r="G1547" s="24"/>
    </row>
    <row r="1548" spans="1:7" x14ac:dyDescent="0.2">
      <c r="A1548" s="75"/>
      <c r="B1548" s="72"/>
      <c r="C1548" s="21"/>
      <c r="D1548" s="22"/>
      <c r="E1548" s="22"/>
      <c r="F1548" s="23"/>
      <c r="G1548" s="24"/>
    </row>
    <row r="1549" spans="1:7" x14ac:dyDescent="0.2">
      <c r="A1549" s="75"/>
      <c r="B1549" s="72"/>
      <c r="C1549" s="21"/>
      <c r="D1549" s="22"/>
      <c r="E1549" s="22"/>
      <c r="F1549" s="23"/>
      <c r="G1549" s="24"/>
    </row>
    <row r="1550" spans="1:7" x14ac:dyDescent="0.2">
      <c r="A1550" s="75"/>
      <c r="B1550" s="72"/>
      <c r="C1550" s="21"/>
      <c r="D1550" s="22"/>
      <c r="E1550" s="22"/>
      <c r="F1550" s="23"/>
      <c r="G1550" s="24"/>
    </row>
    <row r="1551" spans="1:7" x14ac:dyDescent="0.2">
      <c r="A1551" s="75"/>
      <c r="B1551" s="72"/>
      <c r="C1551" s="21"/>
      <c r="D1551" s="22"/>
      <c r="E1551" s="22"/>
      <c r="F1551" s="23"/>
      <c r="G1551" s="24"/>
    </row>
    <row r="1552" spans="1:7" x14ac:dyDescent="0.2">
      <c r="A1552" s="75"/>
      <c r="B1552" s="72"/>
      <c r="C1552" s="21"/>
      <c r="D1552" s="22"/>
      <c r="E1552" s="22"/>
      <c r="F1552" s="23"/>
      <c r="G1552" s="24"/>
    </row>
    <row r="1553" spans="1:7" x14ac:dyDescent="0.2">
      <c r="A1553" s="75"/>
      <c r="B1553" s="72"/>
      <c r="C1553" s="21"/>
      <c r="D1553" s="22"/>
      <c r="E1553" s="22"/>
      <c r="F1553" s="23"/>
      <c r="G1553" s="24"/>
    </row>
    <row r="1554" spans="1:7" x14ac:dyDescent="0.2">
      <c r="A1554" s="75"/>
      <c r="B1554" s="72"/>
      <c r="C1554" s="21"/>
      <c r="D1554" s="22"/>
      <c r="E1554" s="22"/>
      <c r="F1554" s="23"/>
      <c r="G1554" s="24"/>
    </row>
    <row r="1555" spans="1:7" x14ac:dyDescent="0.2">
      <c r="A1555" s="75"/>
      <c r="B1555" s="72"/>
      <c r="C1555" s="21"/>
      <c r="D1555" s="22"/>
      <c r="E1555" s="22"/>
      <c r="F1555" s="23"/>
      <c r="G1555" s="24"/>
    </row>
    <row r="1556" spans="1:7" x14ac:dyDescent="0.2">
      <c r="A1556" s="75"/>
      <c r="B1556" s="72"/>
      <c r="C1556" s="21"/>
      <c r="D1556" s="22"/>
      <c r="E1556" s="22"/>
      <c r="F1556" s="23"/>
      <c r="G1556" s="24"/>
    </row>
    <row r="1557" spans="1:7" x14ac:dyDescent="0.2">
      <c r="A1557" s="75"/>
      <c r="B1557" s="72"/>
      <c r="C1557" s="21"/>
      <c r="D1557" s="22"/>
      <c r="E1557" s="22"/>
      <c r="F1557" s="23"/>
      <c r="G1557" s="24"/>
    </row>
    <row r="1558" spans="1:7" x14ac:dyDescent="0.2">
      <c r="A1558" s="75"/>
      <c r="B1558" s="72"/>
      <c r="C1558" s="21"/>
      <c r="D1558" s="22"/>
      <c r="E1558" s="22"/>
      <c r="F1558" s="23"/>
      <c r="G1558" s="24"/>
    </row>
    <row r="1559" spans="1:7" x14ac:dyDescent="0.2">
      <c r="A1559" s="75"/>
      <c r="B1559" s="72"/>
      <c r="C1559" s="21"/>
      <c r="D1559" s="22"/>
      <c r="E1559" s="22"/>
      <c r="F1559" s="23"/>
      <c r="G1559" s="24"/>
    </row>
    <row r="1560" spans="1:7" x14ac:dyDescent="0.2">
      <c r="A1560" s="75"/>
      <c r="B1560" s="72"/>
      <c r="C1560" s="21"/>
      <c r="D1560" s="22"/>
      <c r="E1560" s="22"/>
      <c r="F1560" s="23"/>
      <c r="G1560" s="24"/>
    </row>
    <row r="1561" spans="1:7" x14ac:dyDescent="0.2">
      <c r="A1561" s="75"/>
      <c r="B1561" s="72"/>
      <c r="C1561" s="21"/>
      <c r="D1561" s="22"/>
      <c r="E1561" s="22"/>
      <c r="F1561" s="23"/>
      <c r="G1561" s="24"/>
    </row>
    <row r="1562" spans="1:7" x14ac:dyDescent="0.2">
      <c r="A1562" s="75"/>
      <c r="B1562" s="72"/>
      <c r="C1562" s="21"/>
      <c r="D1562" s="22"/>
      <c r="E1562" s="22"/>
      <c r="F1562" s="23"/>
      <c r="G1562" s="24"/>
    </row>
    <row r="1563" spans="1:7" x14ac:dyDescent="0.2">
      <c r="A1563" s="75"/>
      <c r="B1563" s="72"/>
      <c r="C1563" s="21"/>
      <c r="D1563" s="22"/>
      <c r="E1563" s="22"/>
      <c r="F1563" s="23"/>
      <c r="G1563" s="24"/>
    </row>
    <row r="1564" spans="1:7" x14ac:dyDescent="0.2">
      <c r="A1564" s="75"/>
      <c r="B1564" s="72"/>
      <c r="C1564" s="21"/>
      <c r="D1564" s="22"/>
      <c r="E1564" s="22"/>
      <c r="F1564" s="23"/>
      <c r="G1564" s="24"/>
    </row>
    <row r="1565" spans="1:7" x14ac:dyDescent="0.2">
      <c r="A1565" s="75"/>
      <c r="B1565" s="72"/>
      <c r="C1565" s="21"/>
      <c r="D1565" s="22"/>
      <c r="E1565" s="22"/>
      <c r="F1565" s="23"/>
      <c r="G1565" s="24"/>
    </row>
    <row r="1566" spans="1:7" x14ac:dyDescent="0.2">
      <c r="A1566" s="75"/>
      <c r="B1566" s="72"/>
      <c r="C1566" s="21"/>
      <c r="D1566" s="22"/>
      <c r="E1566" s="22"/>
      <c r="F1566" s="23"/>
      <c r="G1566" s="24"/>
    </row>
    <row r="1567" spans="1:7" x14ac:dyDescent="0.2">
      <c r="A1567" s="75"/>
      <c r="B1567" s="72"/>
      <c r="C1567" s="21"/>
      <c r="D1567" s="22"/>
      <c r="E1567" s="22"/>
      <c r="F1567" s="23"/>
      <c r="G1567" s="24"/>
    </row>
    <row r="1568" spans="1:7" x14ac:dyDescent="0.2">
      <c r="A1568" s="75"/>
      <c r="B1568" s="72"/>
      <c r="C1568" s="21"/>
      <c r="D1568" s="22"/>
      <c r="E1568" s="22"/>
      <c r="F1568" s="23"/>
      <c r="G1568" s="24"/>
    </row>
    <row r="1569" spans="1:7" x14ac:dyDescent="0.2">
      <c r="A1569" s="75"/>
      <c r="B1569" s="72"/>
      <c r="C1569" s="21"/>
      <c r="D1569" s="22"/>
      <c r="E1569" s="22"/>
      <c r="F1569" s="23"/>
      <c r="G1569" s="24"/>
    </row>
    <row r="1570" spans="1:7" x14ac:dyDescent="0.2">
      <c r="A1570" s="75"/>
      <c r="B1570" s="72"/>
      <c r="C1570" s="21"/>
      <c r="D1570" s="22"/>
      <c r="E1570" s="22"/>
      <c r="F1570" s="23"/>
      <c r="G1570" s="24"/>
    </row>
    <row r="1571" spans="1:7" x14ac:dyDescent="0.2">
      <c r="A1571" s="75"/>
      <c r="B1571" s="72"/>
      <c r="C1571" s="21"/>
      <c r="D1571" s="22"/>
      <c r="E1571" s="22"/>
      <c r="F1571" s="23"/>
      <c r="G1571" s="24"/>
    </row>
    <row r="1572" spans="1:7" x14ac:dyDescent="0.2">
      <c r="A1572" s="75"/>
      <c r="B1572" s="72"/>
      <c r="C1572" s="21"/>
      <c r="D1572" s="22"/>
      <c r="E1572" s="22"/>
      <c r="F1572" s="23"/>
      <c r="G1572" s="24"/>
    </row>
    <row r="1573" spans="1:7" x14ac:dyDescent="0.2">
      <c r="A1573" s="75"/>
      <c r="B1573" s="72"/>
      <c r="C1573" s="21"/>
      <c r="D1573" s="22"/>
      <c r="E1573" s="22"/>
      <c r="F1573" s="23"/>
      <c r="G1573" s="24"/>
    </row>
    <row r="1574" spans="1:7" x14ac:dyDescent="0.2">
      <c r="A1574" s="75"/>
      <c r="B1574" s="72"/>
      <c r="C1574" s="21"/>
      <c r="D1574" s="22"/>
      <c r="E1574" s="22"/>
      <c r="F1574" s="23"/>
      <c r="G1574" s="24"/>
    </row>
    <row r="1575" spans="1:7" x14ac:dyDescent="0.2">
      <c r="A1575" s="75"/>
      <c r="B1575" s="72"/>
      <c r="C1575" s="21"/>
      <c r="D1575" s="22"/>
      <c r="E1575" s="22"/>
      <c r="F1575" s="23"/>
      <c r="G1575" s="24"/>
    </row>
    <row r="1576" spans="1:7" x14ac:dyDescent="0.2">
      <c r="A1576" s="75"/>
      <c r="B1576" s="72"/>
      <c r="C1576" s="21"/>
      <c r="D1576" s="22"/>
      <c r="E1576" s="22"/>
      <c r="F1576" s="23"/>
      <c r="G1576" s="24"/>
    </row>
    <row r="1577" spans="1:7" x14ac:dyDescent="0.2">
      <c r="A1577" s="75"/>
      <c r="B1577" s="72"/>
      <c r="C1577" s="21"/>
      <c r="D1577" s="22"/>
      <c r="E1577" s="22"/>
      <c r="F1577" s="23"/>
      <c r="G1577" s="24"/>
    </row>
    <row r="1578" spans="1:7" x14ac:dyDescent="0.2">
      <c r="A1578" s="75"/>
      <c r="B1578" s="72"/>
      <c r="C1578" s="21"/>
      <c r="D1578" s="22"/>
      <c r="E1578" s="22"/>
      <c r="F1578" s="23"/>
      <c r="G1578" s="24"/>
    </row>
    <row r="1579" spans="1:7" x14ac:dyDescent="0.2">
      <c r="A1579" s="75"/>
      <c r="B1579" s="72"/>
      <c r="C1579" s="21"/>
      <c r="D1579" s="22"/>
      <c r="E1579" s="22"/>
      <c r="F1579" s="23"/>
      <c r="G1579" s="24"/>
    </row>
    <row r="1580" spans="1:7" x14ac:dyDescent="0.2">
      <c r="A1580" s="75"/>
      <c r="B1580" s="72"/>
      <c r="C1580" s="21"/>
      <c r="D1580" s="22"/>
      <c r="E1580" s="22"/>
      <c r="F1580" s="23"/>
      <c r="G1580" s="24"/>
    </row>
    <row r="1581" spans="1:7" x14ac:dyDescent="0.2">
      <c r="A1581" s="75"/>
      <c r="B1581" s="72"/>
      <c r="C1581" s="21"/>
      <c r="D1581" s="22"/>
      <c r="E1581" s="22"/>
      <c r="F1581" s="23"/>
      <c r="G1581" s="24"/>
    </row>
    <row r="1582" spans="1:7" x14ac:dyDescent="0.2">
      <c r="A1582" s="75"/>
      <c r="B1582" s="72"/>
      <c r="C1582" s="21"/>
      <c r="D1582" s="22"/>
      <c r="E1582" s="22"/>
      <c r="F1582" s="23"/>
      <c r="G1582" s="24"/>
    </row>
    <row r="1583" spans="1:7" x14ac:dyDescent="0.2">
      <c r="A1583" s="75"/>
      <c r="B1583" s="72"/>
      <c r="C1583" s="21"/>
      <c r="D1583" s="22"/>
      <c r="E1583" s="22"/>
      <c r="F1583" s="23"/>
      <c r="G1583" s="24"/>
    </row>
    <row r="1584" spans="1:7" x14ac:dyDescent="0.2">
      <c r="A1584" s="75"/>
      <c r="B1584" s="72"/>
      <c r="C1584" s="21"/>
      <c r="D1584" s="22"/>
      <c r="E1584" s="22"/>
      <c r="F1584" s="23"/>
      <c r="G1584" s="24"/>
    </row>
    <row r="1585" spans="1:7" x14ac:dyDescent="0.2">
      <c r="A1585" s="75"/>
      <c r="B1585" s="72"/>
      <c r="C1585" s="21"/>
      <c r="D1585" s="22"/>
      <c r="E1585" s="22"/>
      <c r="F1585" s="23"/>
      <c r="G1585" s="24"/>
    </row>
    <row r="1586" spans="1:7" x14ac:dyDescent="0.2">
      <c r="A1586" s="75"/>
      <c r="B1586" s="72"/>
      <c r="C1586" s="21"/>
      <c r="D1586" s="22"/>
      <c r="E1586" s="22"/>
      <c r="F1586" s="23"/>
      <c r="G1586" s="24"/>
    </row>
    <row r="1587" spans="1:7" x14ac:dyDescent="0.2">
      <c r="A1587" s="75"/>
      <c r="B1587" s="72"/>
      <c r="C1587" s="21"/>
      <c r="D1587" s="22"/>
      <c r="E1587" s="22"/>
      <c r="F1587" s="23"/>
      <c r="G1587" s="24"/>
    </row>
    <row r="1588" spans="1:7" x14ac:dyDescent="0.2">
      <c r="A1588" s="75"/>
      <c r="B1588" s="72"/>
      <c r="C1588" s="21"/>
      <c r="D1588" s="22"/>
      <c r="E1588" s="22"/>
      <c r="F1588" s="23"/>
      <c r="G1588" s="24"/>
    </row>
    <row r="1589" spans="1:7" x14ac:dyDescent="0.2">
      <c r="A1589" s="75"/>
      <c r="B1589" s="72"/>
      <c r="C1589" s="21"/>
      <c r="D1589" s="22"/>
      <c r="E1589" s="22"/>
      <c r="F1589" s="23"/>
      <c r="G1589" s="24"/>
    </row>
    <row r="1590" spans="1:7" x14ac:dyDescent="0.2">
      <c r="A1590" s="75"/>
      <c r="B1590" s="72"/>
      <c r="C1590" s="21"/>
      <c r="D1590" s="22"/>
      <c r="E1590" s="22"/>
      <c r="F1590" s="23"/>
      <c r="G1590" s="24"/>
    </row>
    <row r="1591" spans="1:7" x14ac:dyDescent="0.2">
      <c r="A1591" s="75"/>
      <c r="B1591" s="72"/>
      <c r="C1591" s="21"/>
      <c r="D1591" s="22"/>
      <c r="E1591" s="22"/>
      <c r="F1591" s="23"/>
      <c r="G1591" s="24"/>
    </row>
    <row r="1592" spans="1:7" x14ac:dyDescent="0.2">
      <c r="A1592" s="75"/>
      <c r="B1592" s="72"/>
      <c r="C1592" s="21"/>
      <c r="D1592" s="22"/>
      <c r="E1592" s="22"/>
      <c r="F1592" s="23"/>
      <c r="G1592" s="24"/>
    </row>
    <row r="1593" spans="1:7" x14ac:dyDescent="0.2">
      <c r="A1593" s="75"/>
      <c r="B1593" s="72"/>
      <c r="C1593" s="21"/>
      <c r="D1593" s="22"/>
      <c r="E1593" s="22"/>
      <c r="F1593" s="23"/>
      <c r="G1593" s="24"/>
    </row>
    <row r="1594" spans="1:7" x14ac:dyDescent="0.2">
      <c r="A1594" s="75"/>
      <c r="B1594" s="72"/>
      <c r="C1594" s="21"/>
      <c r="D1594" s="22"/>
      <c r="E1594" s="22"/>
      <c r="F1594" s="23"/>
      <c r="G1594" s="24"/>
    </row>
    <row r="1595" spans="1:7" x14ac:dyDescent="0.2">
      <c r="A1595" s="75"/>
      <c r="B1595" s="72"/>
      <c r="C1595" s="21"/>
      <c r="D1595" s="22"/>
      <c r="E1595" s="22"/>
      <c r="F1595" s="23"/>
      <c r="G1595" s="24"/>
    </row>
    <row r="1596" spans="1:7" x14ac:dyDescent="0.2">
      <c r="A1596" s="75"/>
      <c r="B1596" s="72"/>
      <c r="C1596" s="21"/>
      <c r="D1596" s="22"/>
      <c r="E1596" s="22"/>
      <c r="F1596" s="23"/>
      <c r="G1596" s="24"/>
    </row>
    <row r="1597" spans="1:7" x14ac:dyDescent="0.2">
      <c r="A1597" s="75"/>
      <c r="B1597" s="72"/>
      <c r="C1597" s="21"/>
      <c r="D1597" s="22"/>
      <c r="E1597" s="22"/>
      <c r="F1597" s="23"/>
      <c r="G1597" s="24"/>
    </row>
    <row r="1598" spans="1:7" x14ac:dyDescent="0.2">
      <c r="A1598" s="75"/>
      <c r="B1598" s="72"/>
      <c r="C1598" s="21"/>
      <c r="D1598" s="22"/>
      <c r="E1598" s="22"/>
      <c r="F1598" s="23"/>
      <c r="G1598" s="24"/>
    </row>
    <row r="1599" spans="1:7" x14ac:dyDescent="0.2">
      <c r="A1599" s="75"/>
      <c r="B1599" s="72"/>
      <c r="C1599" s="21"/>
      <c r="D1599" s="22"/>
      <c r="E1599" s="22"/>
      <c r="F1599" s="23"/>
      <c r="G1599" s="24"/>
    </row>
    <row r="1600" spans="1:7" x14ac:dyDescent="0.2">
      <c r="A1600" s="75"/>
      <c r="B1600" s="72"/>
      <c r="C1600" s="21"/>
      <c r="D1600" s="22"/>
      <c r="E1600" s="22"/>
      <c r="F1600" s="23"/>
      <c r="G1600" s="24"/>
    </row>
    <row r="1601" spans="1:7" x14ac:dyDescent="0.2">
      <c r="A1601" s="75"/>
      <c r="B1601" s="72"/>
      <c r="C1601" s="21"/>
      <c r="D1601" s="22"/>
      <c r="E1601" s="22"/>
      <c r="F1601" s="23"/>
      <c r="G1601" s="24"/>
    </row>
    <row r="1602" spans="1:7" x14ac:dyDescent="0.2">
      <c r="A1602" s="75"/>
      <c r="B1602" s="72"/>
      <c r="C1602" s="21"/>
      <c r="D1602" s="22"/>
      <c r="E1602" s="22"/>
      <c r="F1602" s="23"/>
      <c r="G1602" s="24"/>
    </row>
    <row r="1603" spans="1:7" x14ac:dyDescent="0.2">
      <c r="A1603" s="75"/>
      <c r="B1603" s="72"/>
      <c r="C1603" s="21"/>
      <c r="D1603" s="22"/>
      <c r="E1603" s="22"/>
      <c r="F1603" s="23"/>
      <c r="G1603" s="24"/>
    </row>
    <row r="1604" spans="1:7" x14ac:dyDescent="0.2">
      <c r="A1604" s="75"/>
      <c r="B1604" s="72"/>
      <c r="C1604" s="21"/>
      <c r="D1604" s="22"/>
      <c r="E1604" s="22"/>
      <c r="F1604" s="23"/>
      <c r="G1604" s="24"/>
    </row>
    <row r="1605" spans="1:7" x14ac:dyDescent="0.2">
      <c r="A1605" s="75"/>
      <c r="B1605" s="72"/>
      <c r="C1605" s="21"/>
      <c r="D1605" s="22"/>
      <c r="E1605" s="22"/>
      <c r="F1605" s="23"/>
      <c r="G1605" s="24"/>
    </row>
    <row r="1606" spans="1:7" x14ac:dyDescent="0.2">
      <c r="A1606" s="75"/>
      <c r="B1606" s="72"/>
      <c r="C1606" s="21"/>
      <c r="D1606" s="22"/>
      <c r="E1606" s="22"/>
      <c r="F1606" s="23"/>
      <c r="G1606" s="24"/>
    </row>
    <row r="1607" spans="1:7" x14ac:dyDescent="0.2">
      <c r="A1607" s="75"/>
      <c r="B1607" s="72"/>
      <c r="C1607" s="21"/>
      <c r="D1607" s="22"/>
      <c r="E1607" s="22"/>
      <c r="F1607" s="23"/>
      <c r="G1607" s="24"/>
    </row>
    <row r="1608" spans="1:7" x14ac:dyDescent="0.2">
      <c r="A1608" s="75"/>
      <c r="B1608" s="72"/>
      <c r="C1608" s="21"/>
      <c r="D1608" s="22"/>
      <c r="E1608" s="22"/>
      <c r="F1608" s="23"/>
      <c r="G1608" s="24"/>
    </row>
    <row r="1609" spans="1:7" x14ac:dyDescent="0.2">
      <c r="A1609" s="75"/>
      <c r="B1609" s="72"/>
      <c r="C1609" s="21"/>
      <c r="D1609" s="22"/>
      <c r="E1609" s="22"/>
      <c r="F1609" s="23"/>
      <c r="G1609" s="24"/>
    </row>
    <row r="1610" spans="1:7" x14ac:dyDescent="0.2">
      <c r="A1610" s="75"/>
      <c r="B1610" s="72"/>
      <c r="C1610" s="21"/>
      <c r="D1610" s="22"/>
      <c r="E1610" s="22"/>
      <c r="F1610" s="23"/>
      <c r="G1610" s="24"/>
    </row>
    <row r="1611" spans="1:7" x14ac:dyDescent="0.2">
      <c r="A1611" s="75"/>
      <c r="B1611" s="72"/>
      <c r="C1611" s="21"/>
      <c r="D1611" s="22"/>
      <c r="E1611" s="22"/>
      <c r="F1611" s="23"/>
      <c r="G1611" s="24"/>
    </row>
    <row r="1612" spans="1:7" x14ac:dyDescent="0.2">
      <c r="A1612" s="75"/>
      <c r="B1612" s="72"/>
      <c r="C1612" s="21"/>
      <c r="D1612" s="22"/>
      <c r="E1612" s="22"/>
      <c r="F1612" s="23"/>
      <c r="G1612" s="24"/>
    </row>
    <row r="1613" spans="1:7" x14ac:dyDescent="0.2">
      <c r="A1613" s="75"/>
      <c r="B1613" s="72"/>
      <c r="C1613" s="21"/>
      <c r="D1613" s="22"/>
      <c r="E1613" s="22"/>
      <c r="F1613" s="23"/>
      <c r="G1613" s="24"/>
    </row>
    <row r="1614" spans="1:7" x14ac:dyDescent="0.2">
      <c r="A1614" s="75"/>
      <c r="B1614" s="72"/>
      <c r="C1614" s="21"/>
      <c r="D1614" s="22"/>
      <c r="E1614" s="22"/>
      <c r="F1614" s="23"/>
      <c r="G1614" s="24"/>
    </row>
    <row r="1615" spans="1:7" x14ac:dyDescent="0.2">
      <c r="A1615" s="75"/>
      <c r="B1615" s="72"/>
      <c r="C1615" s="21"/>
      <c r="D1615" s="22"/>
      <c r="E1615" s="22"/>
      <c r="F1615" s="23"/>
      <c r="G1615" s="24"/>
    </row>
    <row r="1616" spans="1:7" x14ac:dyDescent="0.2">
      <c r="A1616" s="75"/>
      <c r="B1616" s="72"/>
      <c r="C1616" s="21"/>
      <c r="D1616" s="22"/>
      <c r="E1616" s="22"/>
      <c r="F1616" s="23"/>
      <c r="G1616" s="24"/>
    </row>
    <row r="1617" spans="1:7" x14ac:dyDescent="0.2">
      <c r="A1617" s="75"/>
      <c r="B1617" s="72"/>
      <c r="C1617" s="21"/>
      <c r="D1617" s="22"/>
      <c r="E1617" s="22"/>
      <c r="F1617" s="23"/>
      <c r="G1617" s="24"/>
    </row>
    <row r="1618" spans="1:7" x14ac:dyDescent="0.2">
      <c r="A1618" s="75"/>
      <c r="B1618" s="72"/>
      <c r="C1618" s="21"/>
      <c r="D1618" s="22"/>
      <c r="E1618" s="22"/>
      <c r="F1618" s="23"/>
      <c r="G1618" s="24"/>
    </row>
    <row r="1619" spans="1:7" x14ac:dyDescent="0.2">
      <c r="A1619" s="75"/>
      <c r="B1619" s="72"/>
      <c r="C1619" s="21"/>
      <c r="D1619" s="22"/>
      <c r="E1619" s="22"/>
      <c r="F1619" s="23"/>
      <c r="G1619" s="24"/>
    </row>
    <row r="1620" spans="1:7" x14ac:dyDescent="0.2">
      <c r="A1620" s="75"/>
      <c r="B1620" s="72"/>
      <c r="C1620" s="21"/>
      <c r="D1620" s="22"/>
      <c r="E1620" s="22"/>
      <c r="F1620" s="23"/>
      <c r="G1620" s="24"/>
    </row>
    <row r="1621" spans="1:7" x14ac:dyDescent="0.2">
      <c r="A1621" s="75"/>
      <c r="B1621" s="72"/>
      <c r="C1621" s="21"/>
      <c r="D1621" s="22"/>
      <c r="E1621" s="22"/>
      <c r="F1621" s="23"/>
      <c r="G1621" s="24"/>
    </row>
    <row r="1622" spans="1:7" x14ac:dyDescent="0.2">
      <c r="A1622" s="75"/>
      <c r="B1622" s="72"/>
      <c r="C1622" s="21"/>
      <c r="D1622" s="22"/>
      <c r="E1622" s="22"/>
      <c r="F1622" s="23"/>
      <c r="G1622" s="24"/>
    </row>
    <row r="1623" spans="1:7" x14ac:dyDescent="0.2">
      <c r="A1623" s="75"/>
      <c r="B1623" s="72"/>
      <c r="C1623" s="21"/>
      <c r="D1623" s="22"/>
      <c r="E1623" s="22"/>
      <c r="F1623" s="23"/>
      <c r="G1623" s="24"/>
    </row>
    <row r="1624" spans="1:7" x14ac:dyDescent="0.2">
      <c r="A1624" s="75"/>
      <c r="B1624" s="72"/>
      <c r="C1624" s="21"/>
      <c r="D1624" s="22"/>
      <c r="E1624" s="22"/>
      <c r="F1624" s="23"/>
      <c r="G1624" s="24"/>
    </row>
    <row r="1625" spans="1:7" x14ac:dyDescent="0.2">
      <c r="A1625" s="75"/>
      <c r="B1625" s="72"/>
      <c r="C1625" s="21"/>
      <c r="D1625" s="22"/>
      <c r="E1625" s="22"/>
      <c r="F1625" s="23"/>
      <c r="G1625" s="24"/>
    </row>
    <row r="1626" spans="1:7" x14ac:dyDescent="0.2">
      <c r="A1626" s="75"/>
      <c r="B1626" s="72"/>
      <c r="C1626" s="21"/>
      <c r="D1626" s="22"/>
      <c r="E1626" s="22"/>
      <c r="F1626" s="23"/>
      <c r="G1626" s="24"/>
    </row>
    <row r="1627" spans="1:7" x14ac:dyDescent="0.2">
      <c r="A1627" s="75"/>
      <c r="B1627" s="72"/>
      <c r="C1627" s="21"/>
      <c r="D1627" s="22"/>
      <c r="E1627" s="22"/>
      <c r="F1627" s="23"/>
      <c r="G1627" s="24"/>
    </row>
    <row r="1628" spans="1:7" x14ac:dyDescent="0.2">
      <c r="A1628" s="75"/>
      <c r="B1628" s="72"/>
      <c r="C1628" s="21"/>
      <c r="D1628" s="22"/>
      <c r="E1628" s="22"/>
      <c r="F1628" s="23"/>
      <c r="G1628" s="24"/>
    </row>
    <row r="1629" spans="1:7" x14ac:dyDescent="0.2">
      <c r="A1629" s="75"/>
      <c r="B1629" s="72"/>
      <c r="C1629" s="21"/>
      <c r="D1629" s="22"/>
      <c r="E1629" s="22"/>
      <c r="F1629" s="23"/>
      <c r="G1629" s="24"/>
    </row>
    <row r="1630" spans="1:7" x14ac:dyDescent="0.2">
      <c r="A1630" s="75"/>
      <c r="B1630" s="72"/>
      <c r="C1630" s="21"/>
      <c r="D1630" s="22"/>
      <c r="E1630" s="22"/>
      <c r="F1630" s="23"/>
      <c r="G1630" s="24"/>
    </row>
    <row r="1631" spans="1:7" x14ac:dyDescent="0.2">
      <c r="A1631" s="75"/>
      <c r="B1631" s="72"/>
      <c r="C1631" s="21"/>
      <c r="D1631" s="22"/>
      <c r="E1631" s="22"/>
      <c r="F1631" s="23"/>
      <c r="G1631" s="24"/>
    </row>
    <row r="1632" spans="1:7" x14ac:dyDescent="0.2">
      <c r="A1632" s="75"/>
      <c r="B1632" s="72"/>
      <c r="C1632" s="21"/>
      <c r="D1632" s="22"/>
      <c r="E1632" s="22"/>
      <c r="F1632" s="23"/>
      <c r="G1632" s="24"/>
    </row>
    <row r="1633" spans="1:7" x14ac:dyDescent="0.2">
      <c r="A1633" s="75"/>
      <c r="B1633" s="72"/>
      <c r="C1633" s="21"/>
      <c r="D1633" s="22"/>
      <c r="E1633" s="22"/>
      <c r="F1633" s="23"/>
      <c r="G1633" s="24"/>
    </row>
    <row r="1634" spans="1:7" x14ac:dyDescent="0.2">
      <c r="A1634" s="75"/>
      <c r="B1634" s="72"/>
      <c r="C1634" s="21"/>
      <c r="D1634" s="22"/>
      <c r="E1634" s="22"/>
      <c r="F1634" s="23"/>
      <c r="G1634" s="24"/>
    </row>
    <row r="1635" spans="1:7" x14ac:dyDescent="0.2">
      <c r="A1635" s="75"/>
      <c r="B1635" s="72"/>
      <c r="C1635" s="21"/>
      <c r="D1635" s="22"/>
      <c r="E1635" s="22"/>
      <c r="F1635" s="23"/>
      <c r="G1635" s="24"/>
    </row>
    <row r="1636" spans="1:7" x14ac:dyDescent="0.2">
      <c r="A1636" s="75"/>
      <c r="B1636" s="72"/>
      <c r="C1636" s="21"/>
      <c r="D1636" s="22"/>
      <c r="E1636" s="22"/>
      <c r="F1636" s="23"/>
      <c r="G1636" s="24"/>
    </row>
    <row r="1637" spans="1:7" x14ac:dyDescent="0.2">
      <c r="A1637" s="75"/>
      <c r="B1637" s="72"/>
      <c r="C1637" s="21"/>
      <c r="D1637" s="22"/>
      <c r="E1637" s="22"/>
      <c r="F1637" s="23"/>
      <c r="G1637" s="24"/>
    </row>
    <row r="1638" spans="1:7" x14ac:dyDescent="0.2">
      <c r="A1638" s="75"/>
      <c r="B1638" s="72"/>
      <c r="C1638" s="21"/>
      <c r="D1638" s="22"/>
      <c r="E1638" s="22"/>
      <c r="F1638" s="23"/>
      <c r="G1638" s="24"/>
    </row>
    <row r="1639" spans="1:7" x14ac:dyDescent="0.2">
      <c r="A1639" s="75"/>
      <c r="B1639" s="72"/>
      <c r="C1639" s="21"/>
      <c r="D1639" s="22"/>
      <c r="E1639" s="22"/>
      <c r="F1639" s="23"/>
      <c r="G1639" s="24"/>
    </row>
    <row r="1640" spans="1:7" x14ac:dyDescent="0.2">
      <c r="A1640" s="75"/>
      <c r="B1640" s="72"/>
      <c r="C1640" s="21"/>
      <c r="D1640" s="22"/>
      <c r="E1640" s="22"/>
      <c r="F1640" s="23"/>
      <c r="G1640" s="24"/>
    </row>
    <row r="1641" spans="1:7" x14ac:dyDescent="0.2">
      <c r="A1641" s="75"/>
      <c r="B1641" s="72"/>
      <c r="C1641" s="21"/>
      <c r="D1641" s="22"/>
      <c r="E1641" s="22"/>
      <c r="F1641" s="23"/>
      <c r="G1641" s="24"/>
    </row>
    <row r="1642" spans="1:7" x14ac:dyDescent="0.2">
      <c r="A1642" s="75"/>
      <c r="B1642" s="72"/>
      <c r="C1642" s="21"/>
      <c r="D1642" s="22"/>
      <c r="E1642" s="22"/>
      <c r="F1642" s="23"/>
      <c r="G1642" s="24"/>
    </row>
    <row r="1643" spans="1:7" x14ac:dyDescent="0.2">
      <c r="A1643" s="75"/>
      <c r="B1643" s="72"/>
      <c r="C1643" s="21"/>
      <c r="D1643" s="22"/>
      <c r="E1643" s="22"/>
      <c r="F1643" s="23"/>
      <c r="G1643" s="24"/>
    </row>
    <row r="1644" spans="1:7" x14ac:dyDescent="0.2">
      <c r="A1644" s="75"/>
      <c r="B1644" s="72"/>
      <c r="C1644" s="21"/>
      <c r="D1644" s="22"/>
      <c r="E1644" s="22"/>
      <c r="F1644" s="23"/>
      <c r="G1644" s="24"/>
    </row>
    <row r="1645" spans="1:7" x14ac:dyDescent="0.2">
      <c r="A1645" s="75"/>
      <c r="B1645" s="72"/>
      <c r="C1645" s="21"/>
      <c r="D1645" s="22"/>
      <c r="E1645" s="22"/>
      <c r="F1645" s="23"/>
      <c r="G1645" s="24"/>
    </row>
    <row r="1646" spans="1:7" x14ac:dyDescent="0.2">
      <c r="A1646" s="75"/>
      <c r="B1646" s="72"/>
      <c r="C1646" s="21"/>
      <c r="D1646" s="22"/>
      <c r="E1646" s="22"/>
      <c r="F1646" s="23"/>
      <c r="G1646" s="24"/>
    </row>
    <row r="1647" spans="1:7" x14ac:dyDescent="0.2">
      <c r="A1647" s="75"/>
      <c r="B1647" s="72"/>
      <c r="C1647" s="21"/>
      <c r="D1647" s="22"/>
      <c r="E1647" s="22"/>
      <c r="F1647" s="23"/>
      <c r="G1647" s="24"/>
    </row>
    <row r="1648" spans="1:7" x14ac:dyDescent="0.2">
      <c r="A1648" s="75"/>
      <c r="B1648" s="72"/>
      <c r="C1648" s="21"/>
      <c r="D1648" s="22"/>
      <c r="E1648" s="22"/>
      <c r="F1648" s="23"/>
      <c r="G1648" s="24"/>
    </row>
    <row r="1649" spans="1:7" x14ac:dyDescent="0.2">
      <c r="A1649" s="75"/>
      <c r="B1649" s="72"/>
      <c r="C1649" s="21"/>
      <c r="D1649" s="22"/>
      <c r="E1649" s="22"/>
      <c r="F1649" s="23"/>
      <c r="G1649" s="24"/>
    </row>
    <row r="1650" spans="1:7" x14ac:dyDescent="0.2">
      <c r="A1650" s="75"/>
      <c r="B1650" s="72"/>
      <c r="C1650" s="21"/>
      <c r="D1650" s="22"/>
      <c r="E1650" s="22"/>
      <c r="F1650" s="23"/>
      <c r="G1650" s="24"/>
    </row>
    <row r="1651" spans="1:7" x14ac:dyDescent="0.2">
      <c r="A1651" s="75"/>
      <c r="B1651" s="72"/>
      <c r="C1651" s="21"/>
      <c r="D1651" s="22"/>
      <c r="E1651" s="22"/>
      <c r="F1651" s="23"/>
      <c r="G1651" s="24"/>
    </row>
    <row r="1652" spans="1:7" x14ac:dyDescent="0.2">
      <c r="A1652" s="75"/>
      <c r="B1652" s="72"/>
      <c r="C1652" s="21"/>
      <c r="D1652" s="22"/>
      <c r="E1652" s="22"/>
      <c r="F1652" s="23"/>
      <c r="G1652" s="24"/>
    </row>
    <row r="1653" spans="1:7" x14ac:dyDescent="0.2">
      <c r="A1653" s="75"/>
      <c r="B1653" s="72"/>
      <c r="C1653" s="21"/>
      <c r="D1653" s="22"/>
      <c r="E1653" s="22"/>
      <c r="F1653" s="23"/>
      <c r="G1653" s="24"/>
    </row>
    <row r="1654" spans="1:7" x14ac:dyDescent="0.2">
      <c r="A1654" s="75"/>
      <c r="B1654" s="72"/>
      <c r="C1654" s="21"/>
      <c r="D1654" s="22"/>
      <c r="E1654" s="22"/>
      <c r="F1654" s="23"/>
      <c r="G1654" s="24"/>
    </row>
    <row r="1655" spans="1:7" x14ac:dyDescent="0.2">
      <c r="A1655" s="75"/>
      <c r="B1655" s="72"/>
      <c r="C1655" s="21"/>
      <c r="D1655" s="22"/>
      <c r="E1655" s="22"/>
      <c r="F1655" s="23"/>
      <c r="G1655" s="24"/>
    </row>
    <row r="1656" spans="1:7" x14ac:dyDescent="0.2">
      <c r="A1656" s="75"/>
      <c r="B1656" s="72"/>
      <c r="C1656" s="21"/>
      <c r="D1656" s="22"/>
      <c r="E1656" s="22"/>
      <c r="F1656" s="23"/>
      <c r="G1656" s="24"/>
    </row>
    <row r="1657" spans="1:7" x14ac:dyDescent="0.2">
      <c r="A1657" s="75"/>
      <c r="B1657" s="72"/>
      <c r="C1657" s="21"/>
      <c r="D1657" s="22"/>
      <c r="E1657" s="22"/>
      <c r="F1657" s="23"/>
      <c r="G1657" s="24"/>
    </row>
    <row r="1658" spans="1:7" x14ac:dyDescent="0.2">
      <c r="A1658" s="75"/>
      <c r="B1658" s="72"/>
      <c r="C1658" s="21"/>
      <c r="D1658" s="22"/>
      <c r="E1658" s="22"/>
      <c r="F1658" s="23"/>
      <c r="G1658" s="24"/>
    </row>
    <row r="1659" spans="1:7" x14ac:dyDescent="0.2">
      <c r="A1659" s="75"/>
      <c r="B1659" s="72"/>
      <c r="C1659" s="21"/>
      <c r="D1659" s="22"/>
      <c r="E1659" s="22"/>
      <c r="F1659" s="23"/>
      <c r="G1659" s="24"/>
    </row>
    <row r="1660" spans="1:7" x14ac:dyDescent="0.2">
      <c r="A1660" s="75"/>
      <c r="B1660" s="72"/>
      <c r="C1660" s="21"/>
      <c r="D1660" s="22"/>
      <c r="E1660" s="22"/>
      <c r="F1660" s="23"/>
      <c r="G1660" s="24"/>
    </row>
    <row r="1661" spans="1:7" x14ac:dyDescent="0.2">
      <c r="A1661" s="75"/>
      <c r="B1661" s="72"/>
      <c r="C1661" s="21"/>
      <c r="D1661" s="22"/>
      <c r="E1661" s="22"/>
      <c r="F1661" s="23"/>
      <c r="G1661" s="24"/>
    </row>
    <row r="1662" spans="1:7" x14ac:dyDescent="0.2">
      <c r="A1662" s="75"/>
      <c r="B1662" s="72"/>
      <c r="C1662" s="21"/>
      <c r="D1662" s="22"/>
      <c r="E1662" s="22"/>
      <c r="F1662" s="23"/>
      <c r="G1662" s="24"/>
    </row>
    <row r="1663" spans="1:7" x14ac:dyDescent="0.2">
      <c r="A1663" s="75"/>
      <c r="B1663" s="72"/>
      <c r="C1663" s="21"/>
      <c r="D1663" s="22"/>
      <c r="E1663" s="22"/>
      <c r="F1663" s="23"/>
      <c r="G1663" s="24"/>
    </row>
    <row r="1664" spans="1:7" x14ac:dyDescent="0.2">
      <c r="A1664" s="75"/>
      <c r="B1664" s="72"/>
      <c r="C1664" s="21"/>
      <c r="D1664" s="22"/>
      <c r="E1664" s="22"/>
      <c r="F1664" s="23"/>
      <c r="G1664" s="24"/>
    </row>
    <row r="1665" spans="1:7" x14ac:dyDescent="0.2">
      <c r="A1665" s="75"/>
      <c r="B1665" s="72"/>
      <c r="C1665" s="21"/>
      <c r="D1665" s="22"/>
      <c r="E1665" s="22"/>
      <c r="F1665" s="23"/>
      <c r="G1665" s="24"/>
    </row>
    <row r="1666" spans="1:7" x14ac:dyDescent="0.2">
      <c r="A1666" s="75"/>
      <c r="B1666" s="72"/>
      <c r="C1666" s="21"/>
      <c r="D1666" s="22"/>
      <c r="E1666" s="22"/>
      <c r="F1666" s="23"/>
      <c r="G1666" s="24"/>
    </row>
    <row r="1667" spans="1:7" x14ac:dyDescent="0.2">
      <c r="A1667" s="75"/>
      <c r="B1667" s="72"/>
      <c r="C1667" s="21"/>
      <c r="D1667" s="22"/>
      <c r="E1667" s="22"/>
      <c r="F1667" s="23"/>
      <c r="G1667" s="24"/>
    </row>
    <row r="1668" spans="1:7" x14ac:dyDescent="0.2">
      <c r="A1668" s="75"/>
      <c r="B1668" s="72"/>
      <c r="C1668" s="21"/>
      <c r="D1668" s="22"/>
      <c r="E1668" s="22"/>
      <c r="F1668" s="23"/>
      <c r="G1668" s="24"/>
    </row>
    <row r="1669" spans="1:7" x14ac:dyDescent="0.2">
      <c r="A1669" s="75"/>
      <c r="B1669" s="72"/>
      <c r="C1669" s="21"/>
      <c r="D1669" s="22"/>
      <c r="E1669" s="22"/>
      <c r="F1669" s="23"/>
      <c r="G1669" s="24"/>
    </row>
    <row r="1670" spans="1:7" x14ac:dyDescent="0.2">
      <c r="A1670" s="75"/>
      <c r="B1670" s="72"/>
      <c r="C1670" s="21"/>
      <c r="D1670" s="22"/>
      <c r="E1670" s="22"/>
      <c r="F1670" s="23"/>
      <c r="G1670" s="24"/>
    </row>
    <row r="1671" spans="1:7" x14ac:dyDescent="0.2">
      <c r="A1671" s="75"/>
      <c r="B1671" s="72"/>
      <c r="C1671" s="21"/>
      <c r="D1671" s="22"/>
      <c r="E1671" s="22"/>
      <c r="F1671" s="23"/>
      <c r="G1671" s="24"/>
    </row>
    <row r="1672" spans="1:7" x14ac:dyDescent="0.2">
      <c r="A1672" s="75"/>
      <c r="B1672" s="72"/>
      <c r="C1672" s="21"/>
      <c r="D1672" s="22"/>
      <c r="E1672" s="22"/>
      <c r="F1672" s="23"/>
      <c r="G1672" s="24"/>
    </row>
    <row r="1673" spans="1:7" x14ac:dyDescent="0.2">
      <c r="A1673" s="75"/>
      <c r="B1673" s="72"/>
      <c r="C1673" s="21"/>
      <c r="D1673" s="22"/>
      <c r="E1673" s="22"/>
      <c r="F1673" s="23"/>
      <c r="G1673" s="24"/>
    </row>
    <row r="1674" spans="1:7" x14ac:dyDescent="0.2">
      <c r="A1674" s="75"/>
      <c r="B1674" s="72"/>
      <c r="C1674" s="21"/>
      <c r="D1674" s="22"/>
      <c r="E1674" s="22"/>
      <c r="F1674" s="23"/>
      <c r="G1674" s="24"/>
    </row>
    <row r="1675" spans="1:7" x14ac:dyDescent="0.2">
      <c r="A1675" s="75"/>
      <c r="B1675" s="72"/>
      <c r="C1675" s="21"/>
      <c r="D1675" s="22"/>
      <c r="E1675" s="22"/>
      <c r="F1675" s="23"/>
      <c r="G1675" s="24"/>
    </row>
    <row r="1676" spans="1:7" x14ac:dyDescent="0.2">
      <c r="A1676" s="75"/>
      <c r="B1676" s="72"/>
      <c r="C1676" s="21"/>
      <c r="D1676" s="22"/>
      <c r="E1676" s="22"/>
      <c r="F1676" s="23"/>
      <c r="G1676" s="24"/>
    </row>
    <row r="1677" spans="1:7" x14ac:dyDescent="0.2">
      <c r="A1677" s="75"/>
      <c r="B1677" s="72"/>
      <c r="C1677" s="21"/>
      <c r="D1677" s="22"/>
      <c r="E1677" s="22"/>
      <c r="F1677" s="23"/>
      <c r="G1677" s="24"/>
    </row>
    <row r="1678" spans="1:7" x14ac:dyDescent="0.2">
      <c r="A1678" s="75"/>
      <c r="B1678" s="72"/>
      <c r="C1678" s="21"/>
      <c r="D1678" s="22"/>
      <c r="E1678" s="22"/>
      <c r="F1678" s="23"/>
      <c r="G1678" s="24"/>
    </row>
    <row r="1679" spans="1:7" x14ac:dyDescent="0.2">
      <c r="A1679" s="75"/>
      <c r="B1679" s="72"/>
      <c r="C1679" s="21"/>
      <c r="D1679" s="22"/>
      <c r="E1679" s="22"/>
      <c r="F1679" s="23"/>
      <c r="G1679" s="24"/>
    </row>
    <row r="1680" spans="1:7" x14ac:dyDescent="0.2">
      <c r="A1680" s="75"/>
      <c r="B1680" s="72"/>
      <c r="C1680" s="21"/>
      <c r="D1680" s="22"/>
      <c r="E1680" s="22"/>
      <c r="F1680" s="23"/>
      <c r="G1680" s="24"/>
    </row>
    <row r="1681" spans="1:7" x14ac:dyDescent="0.2">
      <c r="A1681" s="75"/>
      <c r="B1681" s="72"/>
      <c r="C1681" s="21"/>
      <c r="D1681" s="22"/>
      <c r="E1681" s="22"/>
      <c r="F1681" s="23"/>
      <c r="G1681" s="24"/>
    </row>
    <row r="1682" spans="1:7" x14ac:dyDescent="0.2">
      <c r="A1682" s="75"/>
      <c r="B1682" s="72"/>
      <c r="C1682" s="21"/>
      <c r="D1682" s="22"/>
      <c r="E1682" s="22"/>
      <c r="F1682" s="23"/>
      <c r="G1682" s="24"/>
    </row>
    <row r="1683" spans="1:7" x14ac:dyDescent="0.2">
      <c r="A1683" s="75"/>
      <c r="B1683" s="72"/>
      <c r="C1683" s="21"/>
      <c r="D1683" s="22"/>
      <c r="E1683" s="22"/>
      <c r="F1683" s="23"/>
      <c r="G1683" s="24"/>
    </row>
    <row r="1684" spans="1:7" x14ac:dyDescent="0.2">
      <c r="A1684" s="75"/>
      <c r="B1684" s="72"/>
      <c r="C1684" s="21"/>
      <c r="D1684" s="22"/>
      <c r="E1684" s="22"/>
      <c r="F1684" s="23"/>
      <c r="G1684" s="24"/>
    </row>
    <row r="1685" spans="1:7" x14ac:dyDescent="0.2">
      <c r="A1685" s="75"/>
      <c r="B1685" s="72"/>
      <c r="C1685" s="21"/>
      <c r="D1685" s="22"/>
      <c r="E1685" s="22"/>
      <c r="F1685" s="23"/>
      <c r="G1685" s="24"/>
    </row>
    <row r="1686" spans="1:7" x14ac:dyDescent="0.2">
      <c r="A1686" s="75"/>
      <c r="B1686" s="72"/>
      <c r="C1686" s="21"/>
      <c r="D1686" s="22"/>
      <c r="E1686" s="22"/>
      <c r="F1686" s="23"/>
      <c r="G1686" s="24"/>
    </row>
    <row r="1687" spans="1:7" x14ac:dyDescent="0.2">
      <c r="A1687" s="75"/>
      <c r="B1687" s="72"/>
      <c r="C1687" s="21"/>
      <c r="D1687" s="22"/>
      <c r="E1687" s="22"/>
      <c r="F1687" s="23"/>
      <c r="G1687" s="24"/>
    </row>
    <row r="1688" spans="1:7" x14ac:dyDescent="0.2">
      <c r="A1688" s="75"/>
      <c r="B1688" s="72"/>
      <c r="C1688" s="21"/>
      <c r="D1688" s="22"/>
      <c r="E1688" s="22"/>
      <c r="F1688" s="23"/>
      <c r="G1688" s="24"/>
    </row>
    <row r="1689" spans="1:7" x14ac:dyDescent="0.2">
      <c r="A1689" s="75"/>
      <c r="B1689" s="72"/>
      <c r="C1689" s="21"/>
      <c r="D1689" s="22"/>
      <c r="E1689" s="22"/>
      <c r="F1689" s="23"/>
      <c r="G1689" s="24"/>
    </row>
    <row r="1690" spans="1:7" x14ac:dyDescent="0.2">
      <c r="A1690" s="75"/>
      <c r="B1690" s="72"/>
      <c r="C1690" s="21"/>
      <c r="D1690" s="22"/>
      <c r="E1690" s="22"/>
      <c r="F1690" s="23"/>
      <c r="G1690" s="24"/>
    </row>
    <row r="1691" spans="1:7" x14ac:dyDescent="0.2">
      <c r="A1691" s="75"/>
      <c r="B1691" s="72"/>
      <c r="C1691" s="21"/>
      <c r="D1691" s="22"/>
      <c r="E1691" s="22"/>
      <c r="F1691" s="23"/>
      <c r="G1691" s="24"/>
    </row>
    <row r="1692" spans="1:7" x14ac:dyDescent="0.2">
      <c r="A1692" s="75"/>
      <c r="B1692" s="72"/>
      <c r="C1692" s="21"/>
      <c r="D1692" s="22"/>
      <c r="E1692" s="22"/>
      <c r="F1692" s="23"/>
      <c r="G1692" s="24"/>
    </row>
    <row r="1693" spans="1:7" x14ac:dyDescent="0.2">
      <c r="A1693" s="75"/>
      <c r="B1693" s="72"/>
      <c r="C1693" s="21"/>
      <c r="D1693" s="22"/>
      <c r="E1693" s="22"/>
      <c r="F1693" s="23"/>
      <c r="G1693" s="24"/>
    </row>
    <row r="1694" spans="1:7" x14ac:dyDescent="0.2">
      <c r="A1694" s="75"/>
      <c r="B1694" s="72"/>
      <c r="C1694" s="21"/>
      <c r="D1694" s="22"/>
      <c r="E1694" s="22"/>
      <c r="F1694" s="23"/>
      <c r="G1694" s="24"/>
    </row>
    <row r="1695" spans="1:7" x14ac:dyDescent="0.2">
      <c r="A1695" s="75"/>
      <c r="B1695" s="72"/>
      <c r="C1695" s="21"/>
      <c r="D1695" s="22"/>
      <c r="E1695" s="22"/>
      <c r="F1695" s="23"/>
      <c r="G1695" s="24"/>
    </row>
    <row r="1696" spans="1:7" x14ac:dyDescent="0.2">
      <c r="A1696" s="75"/>
      <c r="B1696" s="72"/>
      <c r="C1696" s="21"/>
      <c r="D1696" s="22"/>
      <c r="E1696" s="22"/>
      <c r="F1696" s="23"/>
      <c r="G1696" s="24"/>
    </row>
    <row r="1697" spans="1:7" x14ac:dyDescent="0.2">
      <c r="A1697" s="75"/>
      <c r="B1697" s="72"/>
      <c r="C1697" s="21"/>
      <c r="D1697" s="22"/>
      <c r="E1697" s="22"/>
      <c r="F1697" s="23"/>
      <c r="G1697" s="24"/>
    </row>
    <row r="1698" spans="1:7" x14ac:dyDescent="0.2">
      <c r="A1698" s="75"/>
      <c r="B1698" s="72"/>
      <c r="C1698" s="21"/>
      <c r="D1698" s="22"/>
      <c r="E1698" s="22"/>
      <c r="F1698" s="23"/>
      <c r="G1698" s="24"/>
    </row>
    <row r="1699" spans="1:7" x14ac:dyDescent="0.2">
      <c r="A1699" s="75"/>
      <c r="B1699" s="72"/>
      <c r="C1699" s="21"/>
      <c r="D1699" s="22"/>
      <c r="E1699" s="22"/>
      <c r="F1699" s="23"/>
      <c r="G1699" s="24"/>
    </row>
    <row r="1700" spans="1:7" x14ac:dyDescent="0.2">
      <c r="A1700" s="75"/>
      <c r="B1700" s="72"/>
      <c r="C1700" s="21"/>
      <c r="D1700" s="22"/>
      <c r="E1700" s="22"/>
      <c r="F1700" s="23"/>
      <c r="G1700" s="24"/>
    </row>
    <row r="1701" spans="1:7" x14ac:dyDescent="0.2">
      <c r="A1701" s="75"/>
      <c r="B1701" s="72"/>
      <c r="C1701" s="21"/>
      <c r="D1701" s="22"/>
      <c r="E1701" s="22"/>
      <c r="F1701" s="23"/>
      <c r="G1701" s="24"/>
    </row>
    <row r="1702" spans="1:7" x14ac:dyDescent="0.2">
      <c r="A1702" s="75"/>
      <c r="B1702" s="72"/>
      <c r="C1702" s="21"/>
      <c r="D1702" s="22"/>
      <c r="E1702" s="22"/>
      <c r="F1702" s="23"/>
      <c r="G1702" s="24"/>
    </row>
    <row r="1703" spans="1:7" x14ac:dyDescent="0.2">
      <c r="A1703" s="75"/>
      <c r="B1703" s="72"/>
      <c r="C1703" s="21"/>
      <c r="D1703" s="22"/>
      <c r="E1703" s="22"/>
      <c r="F1703" s="23"/>
      <c r="G1703" s="24"/>
    </row>
    <row r="1704" spans="1:7" x14ac:dyDescent="0.2">
      <c r="A1704" s="75"/>
      <c r="B1704" s="72"/>
      <c r="C1704" s="21"/>
      <c r="D1704" s="22"/>
      <c r="E1704" s="22"/>
      <c r="F1704" s="23"/>
      <c r="G1704" s="24"/>
    </row>
    <row r="1705" spans="1:7" x14ac:dyDescent="0.2">
      <c r="A1705" s="75"/>
      <c r="B1705" s="72"/>
      <c r="C1705" s="21"/>
      <c r="D1705" s="22"/>
      <c r="E1705" s="22"/>
      <c r="F1705" s="23"/>
      <c r="G1705" s="24"/>
    </row>
    <row r="1706" spans="1:7" x14ac:dyDescent="0.2">
      <c r="A1706" s="75"/>
      <c r="B1706" s="72"/>
      <c r="C1706" s="21"/>
      <c r="D1706" s="22"/>
      <c r="E1706" s="22"/>
      <c r="F1706" s="23"/>
      <c r="G1706" s="24"/>
    </row>
    <row r="1707" spans="1:7" x14ac:dyDescent="0.2">
      <c r="A1707" s="75"/>
      <c r="B1707" s="72"/>
      <c r="C1707" s="21"/>
      <c r="D1707" s="22"/>
      <c r="E1707" s="22"/>
      <c r="F1707" s="23"/>
      <c r="G1707" s="24"/>
    </row>
    <row r="1708" spans="1:7" x14ac:dyDescent="0.2">
      <c r="A1708" s="75"/>
      <c r="B1708" s="72"/>
      <c r="C1708" s="21"/>
      <c r="D1708" s="22"/>
      <c r="E1708" s="22"/>
      <c r="F1708" s="23"/>
      <c r="G1708" s="24"/>
    </row>
    <row r="1709" spans="1:7" x14ac:dyDescent="0.2">
      <c r="A1709" s="75"/>
      <c r="B1709" s="72"/>
      <c r="C1709" s="21"/>
      <c r="D1709" s="22"/>
      <c r="E1709" s="22"/>
      <c r="F1709" s="23"/>
      <c r="G1709" s="24"/>
    </row>
    <row r="1710" spans="1:7" x14ac:dyDescent="0.2">
      <c r="A1710" s="75"/>
      <c r="B1710" s="72"/>
      <c r="C1710" s="21"/>
      <c r="D1710" s="22"/>
      <c r="E1710" s="22"/>
      <c r="F1710" s="23"/>
      <c r="G1710" s="24"/>
    </row>
    <row r="1711" spans="1:7" x14ac:dyDescent="0.2">
      <c r="A1711" s="75"/>
      <c r="B1711" s="72"/>
      <c r="C1711" s="21"/>
      <c r="D1711" s="22"/>
      <c r="E1711" s="22"/>
      <c r="F1711" s="23"/>
      <c r="G1711" s="24"/>
    </row>
    <row r="1712" spans="1:7" x14ac:dyDescent="0.2">
      <c r="A1712" s="75"/>
      <c r="B1712" s="72"/>
      <c r="C1712" s="21"/>
      <c r="D1712" s="22"/>
      <c r="E1712" s="22"/>
      <c r="F1712" s="23"/>
      <c r="G1712" s="24"/>
    </row>
    <row r="1713" spans="1:7" x14ac:dyDescent="0.2">
      <c r="A1713" s="75"/>
      <c r="B1713" s="72"/>
      <c r="C1713" s="21"/>
      <c r="D1713" s="22"/>
      <c r="E1713" s="22"/>
      <c r="F1713" s="23"/>
      <c r="G1713" s="24"/>
    </row>
    <row r="1714" spans="1:7" x14ac:dyDescent="0.2">
      <c r="A1714" s="75"/>
      <c r="B1714" s="72"/>
      <c r="C1714" s="21"/>
      <c r="D1714" s="22"/>
      <c r="E1714" s="22"/>
      <c r="F1714" s="23"/>
      <c r="G1714" s="24"/>
    </row>
    <row r="1715" spans="1:7" x14ac:dyDescent="0.2">
      <c r="A1715" s="75"/>
      <c r="B1715" s="72"/>
      <c r="C1715" s="21"/>
      <c r="D1715" s="22"/>
      <c r="E1715" s="22"/>
      <c r="F1715" s="23"/>
      <c r="G1715" s="24"/>
    </row>
    <row r="1716" spans="1:7" x14ac:dyDescent="0.2">
      <c r="A1716" s="75"/>
      <c r="B1716" s="72"/>
      <c r="C1716" s="21"/>
      <c r="D1716" s="22"/>
      <c r="E1716" s="22"/>
      <c r="F1716" s="23"/>
      <c r="G1716" s="24"/>
    </row>
    <row r="1717" spans="1:7" x14ac:dyDescent="0.2">
      <c r="A1717" s="75"/>
      <c r="B1717" s="72"/>
      <c r="C1717" s="21"/>
      <c r="D1717" s="22"/>
      <c r="E1717" s="22"/>
      <c r="F1717" s="23"/>
      <c r="G1717" s="24"/>
    </row>
    <row r="1718" spans="1:7" x14ac:dyDescent="0.2">
      <c r="A1718" s="75"/>
      <c r="B1718" s="72"/>
      <c r="C1718" s="21"/>
      <c r="D1718" s="22"/>
      <c r="E1718" s="22"/>
      <c r="F1718" s="23"/>
      <c r="G1718" s="24"/>
    </row>
    <row r="1719" spans="1:7" x14ac:dyDescent="0.2">
      <c r="A1719" s="75"/>
      <c r="B1719" s="72"/>
      <c r="C1719" s="21"/>
      <c r="D1719" s="22"/>
      <c r="E1719" s="22"/>
      <c r="F1719" s="23"/>
      <c r="G1719" s="24"/>
    </row>
    <row r="1720" spans="1:7" x14ac:dyDescent="0.2">
      <c r="A1720" s="75"/>
      <c r="B1720" s="72"/>
      <c r="C1720" s="21"/>
      <c r="D1720" s="22"/>
      <c r="E1720" s="22"/>
      <c r="F1720" s="23"/>
      <c r="G1720" s="24"/>
    </row>
    <row r="1721" spans="1:7" x14ac:dyDescent="0.2">
      <c r="A1721" s="75"/>
      <c r="B1721" s="72"/>
      <c r="C1721" s="21"/>
      <c r="D1721" s="22"/>
      <c r="E1721" s="22"/>
      <c r="F1721" s="23"/>
      <c r="G1721" s="24"/>
    </row>
    <row r="1722" spans="1:7" x14ac:dyDescent="0.2">
      <c r="A1722" s="75"/>
      <c r="B1722" s="72"/>
      <c r="C1722" s="21"/>
      <c r="D1722" s="22"/>
      <c r="E1722" s="22"/>
      <c r="F1722" s="23"/>
      <c r="G1722" s="24"/>
    </row>
    <row r="1723" spans="1:7" x14ac:dyDescent="0.2">
      <c r="A1723" s="75"/>
      <c r="B1723" s="72"/>
      <c r="C1723" s="21"/>
      <c r="D1723" s="22"/>
      <c r="E1723" s="22"/>
      <c r="F1723" s="23"/>
      <c r="G1723" s="24"/>
    </row>
    <row r="1724" spans="1:7" x14ac:dyDescent="0.2">
      <c r="A1724" s="75"/>
      <c r="B1724" s="72"/>
      <c r="C1724" s="21"/>
      <c r="D1724" s="22"/>
      <c r="E1724" s="22"/>
      <c r="F1724" s="23"/>
      <c r="G1724" s="24"/>
    </row>
    <row r="1725" spans="1:7" x14ac:dyDescent="0.2">
      <c r="A1725" s="75"/>
      <c r="B1725" s="72"/>
      <c r="C1725" s="21"/>
      <c r="D1725" s="22"/>
      <c r="E1725" s="22"/>
      <c r="F1725" s="23"/>
      <c r="G1725" s="24"/>
    </row>
    <row r="1726" spans="1:7" x14ac:dyDescent="0.2">
      <c r="A1726" s="75"/>
      <c r="B1726" s="72"/>
      <c r="C1726" s="21"/>
      <c r="D1726" s="22"/>
      <c r="E1726" s="22"/>
      <c r="F1726" s="23"/>
      <c r="G1726" s="24"/>
    </row>
    <row r="1727" spans="1:7" x14ac:dyDescent="0.2">
      <c r="A1727" s="75"/>
      <c r="B1727" s="72"/>
      <c r="C1727" s="21"/>
      <c r="D1727" s="22"/>
      <c r="E1727" s="22"/>
      <c r="F1727" s="23"/>
      <c r="G1727" s="24"/>
    </row>
    <row r="1728" spans="1:7" x14ac:dyDescent="0.2">
      <c r="A1728" s="75"/>
      <c r="B1728" s="72"/>
      <c r="C1728" s="21"/>
      <c r="D1728" s="22"/>
      <c r="E1728" s="22"/>
      <c r="F1728" s="23"/>
      <c r="G1728" s="24"/>
    </row>
    <row r="1729" spans="1:7" x14ac:dyDescent="0.2">
      <c r="A1729" s="75"/>
      <c r="B1729" s="72"/>
      <c r="C1729" s="21"/>
      <c r="D1729" s="22"/>
      <c r="E1729" s="22"/>
      <c r="F1729" s="23"/>
      <c r="G1729" s="24"/>
    </row>
    <row r="1730" spans="1:7" x14ac:dyDescent="0.2">
      <c r="A1730" s="75"/>
      <c r="B1730" s="72"/>
      <c r="C1730" s="21"/>
      <c r="D1730" s="22"/>
      <c r="E1730" s="22"/>
      <c r="F1730" s="23"/>
      <c r="G1730" s="24"/>
    </row>
    <row r="1731" spans="1:7" x14ac:dyDescent="0.2">
      <c r="A1731" s="75"/>
      <c r="B1731" s="72"/>
      <c r="C1731" s="21"/>
      <c r="D1731" s="22"/>
      <c r="E1731" s="22"/>
      <c r="F1731" s="23"/>
      <c r="G1731" s="24"/>
    </row>
    <row r="1732" spans="1:7" x14ac:dyDescent="0.2">
      <c r="A1732" s="75"/>
      <c r="B1732" s="72"/>
      <c r="C1732" s="21"/>
      <c r="D1732" s="22"/>
      <c r="E1732" s="22"/>
      <c r="F1732" s="23"/>
      <c r="G1732" s="24"/>
    </row>
    <row r="1733" spans="1:7" x14ac:dyDescent="0.2">
      <c r="A1733" s="75"/>
      <c r="B1733" s="72"/>
      <c r="C1733" s="21"/>
      <c r="D1733" s="22"/>
      <c r="E1733" s="22"/>
      <c r="F1733" s="23"/>
      <c r="G1733" s="24"/>
    </row>
    <row r="1734" spans="1:7" x14ac:dyDescent="0.2">
      <c r="A1734" s="75"/>
      <c r="B1734" s="72"/>
      <c r="C1734" s="21"/>
      <c r="D1734" s="22"/>
      <c r="E1734" s="22"/>
      <c r="F1734" s="23"/>
      <c r="G1734" s="24"/>
    </row>
    <row r="1735" spans="1:7" x14ac:dyDescent="0.2">
      <c r="A1735" s="75"/>
      <c r="B1735" s="72"/>
      <c r="C1735" s="21"/>
      <c r="D1735" s="22"/>
      <c r="E1735" s="22"/>
      <c r="F1735" s="23"/>
      <c r="G1735" s="24"/>
    </row>
    <row r="1736" spans="1:7" x14ac:dyDescent="0.2">
      <c r="A1736" s="75"/>
      <c r="B1736" s="72"/>
      <c r="C1736" s="21"/>
      <c r="D1736" s="22"/>
      <c r="E1736" s="22"/>
      <c r="F1736" s="23"/>
      <c r="G1736" s="24"/>
    </row>
    <row r="1737" spans="1:7" x14ac:dyDescent="0.2">
      <c r="A1737" s="75"/>
      <c r="B1737" s="72"/>
      <c r="C1737" s="21"/>
      <c r="D1737" s="22"/>
      <c r="E1737" s="22"/>
      <c r="F1737" s="23"/>
      <c r="G1737" s="24"/>
    </row>
    <row r="1738" spans="1:7" x14ac:dyDescent="0.2">
      <c r="A1738" s="75"/>
      <c r="B1738" s="72"/>
      <c r="C1738" s="21"/>
      <c r="D1738" s="22"/>
      <c r="E1738" s="22"/>
      <c r="F1738" s="23"/>
      <c r="G1738" s="24"/>
    </row>
    <row r="1739" spans="1:7" x14ac:dyDescent="0.2">
      <c r="A1739" s="75"/>
      <c r="B1739" s="72"/>
      <c r="C1739" s="21"/>
      <c r="D1739" s="22"/>
      <c r="E1739" s="22"/>
      <c r="F1739" s="23"/>
      <c r="G1739" s="24"/>
    </row>
    <row r="1740" spans="1:7" x14ac:dyDescent="0.2">
      <c r="A1740" s="75"/>
      <c r="B1740" s="72"/>
      <c r="C1740" s="21"/>
      <c r="D1740" s="22"/>
      <c r="E1740" s="22"/>
      <c r="F1740" s="23"/>
      <c r="G1740" s="24"/>
    </row>
    <row r="1741" spans="1:7" x14ac:dyDescent="0.2">
      <c r="A1741" s="75"/>
      <c r="B1741" s="72"/>
      <c r="C1741" s="21"/>
      <c r="D1741" s="22"/>
      <c r="E1741" s="22"/>
      <c r="F1741" s="23"/>
      <c r="G1741" s="24"/>
    </row>
    <row r="1742" spans="1:7" x14ac:dyDescent="0.2">
      <c r="A1742" s="75"/>
      <c r="B1742" s="72"/>
      <c r="C1742" s="21"/>
      <c r="D1742" s="22"/>
      <c r="E1742" s="22"/>
      <c r="F1742" s="23"/>
      <c r="G1742" s="24"/>
    </row>
    <row r="1743" spans="1:7" x14ac:dyDescent="0.2">
      <c r="A1743" s="75"/>
      <c r="B1743" s="72"/>
      <c r="C1743" s="21"/>
      <c r="D1743" s="22"/>
      <c r="E1743" s="22"/>
      <c r="F1743" s="23"/>
      <c r="G1743" s="24"/>
    </row>
    <row r="1744" spans="1:7" x14ac:dyDescent="0.2">
      <c r="A1744" s="75"/>
      <c r="B1744" s="72"/>
      <c r="C1744" s="21"/>
      <c r="D1744" s="22"/>
      <c r="E1744" s="22"/>
      <c r="F1744" s="23"/>
      <c r="G1744" s="24"/>
    </row>
    <row r="1745" spans="1:7" x14ac:dyDescent="0.2">
      <c r="A1745" s="75"/>
      <c r="B1745" s="72"/>
      <c r="C1745" s="21"/>
      <c r="D1745" s="22"/>
      <c r="E1745" s="22"/>
      <c r="F1745" s="23"/>
      <c r="G1745" s="24"/>
    </row>
    <row r="1746" spans="1:7" x14ac:dyDescent="0.2">
      <c r="A1746" s="75"/>
      <c r="B1746" s="72"/>
      <c r="C1746" s="21"/>
      <c r="D1746" s="22"/>
      <c r="E1746" s="22"/>
      <c r="F1746" s="23"/>
      <c r="G1746" s="24"/>
    </row>
    <row r="1747" spans="1:7" x14ac:dyDescent="0.2">
      <c r="A1747" s="75"/>
      <c r="B1747" s="72"/>
      <c r="C1747" s="21"/>
      <c r="D1747" s="22"/>
      <c r="E1747" s="22"/>
      <c r="F1747" s="23"/>
      <c r="G1747" s="24"/>
    </row>
    <row r="1748" spans="1:7" x14ac:dyDescent="0.2">
      <c r="A1748" s="75"/>
      <c r="B1748" s="72"/>
      <c r="C1748" s="21"/>
      <c r="D1748" s="22"/>
      <c r="E1748" s="22"/>
      <c r="F1748" s="23"/>
      <c r="G1748" s="24"/>
    </row>
    <row r="1749" spans="1:7" x14ac:dyDescent="0.2">
      <c r="A1749" s="75"/>
      <c r="B1749" s="72"/>
      <c r="C1749" s="21"/>
      <c r="D1749" s="22"/>
      <c r="E1749" s="22"/>
      <c r="F1749" s="23"/>
      <c r="G1749" s="24"/>
    </row>
    <row r="1750" spans="1:7" x14ac:dyDescent="0.2">
      <c r="A1750" s="75"/>
      <c r="B1750" s="72"/>
      <c r="C1750" s="21"/>
      <c r="D1750" s="22"/>
      <c r="E1750" s="22"/>
      <c r="F1750" s="23"/>
      <c r="G1750" s="24"/>
    </row>
    <row r="1751" spans="1:7" x14ac:dyDescent="0.2">
      <c r="A1751" s="75"/>
      <c r="B1751" s="72"/>
      <c r="C1751" s="21"/>
      <c r="D1751" s="22"/>
      <c r="E1751" s="22"/>
      <c r="F1751" s="23"/>
      <c r="G1751" s="24"/>
    </row>
    <row r="1752" spans="1:7" x14ac:dyDescent="0.2">
      <c r="A1752" s="75"/>
      <c r="B1752" s="72"/>
      <c r="C1752" s="21"/>
      <c r="D1752" s="22"/>
      <c r="E1752" s="22"/>
      <c r="F1752" s="23"/>
      <c r="G1752" s="24"/>
    </row>
    <row r="1753" spans="1:7" x14ac:dyDescent="0.2">
      <c r="A1753" s="75"/>
      <c r="B1753" s="72"/>
      <c r="C1753" s="21"/>
      <c r="D1753" s="22"/>
      <c r="E1753" s="22"/>
      <c r="F1753" s="23"/>
      <c r="G1753" s="24"/>
    </row>
    <row r="1754" spans="1:7" x14ac:dyDescent="0.2">
      <c r="A1754" s="75"/>
      <c r="B1754" s="72"/>
      <c r="C1754" s="21"/>
      <c r="D1754" s="22"/>
      <c r="E1754" s="22"/>
      <c r="F1754" s="23"/>
      <c r="G1754" s="24"/>
    </row>
    <row r="1755" spans="1:7" x14ac:dyDescent="0.2">
      <c r="A1755" s="75"/>
      <c r="B1755" s="72"/>
      <c r="C1755" s="21"/>
      <c r="D1755" s="22"/>
      <c r="E1755" s="22"/>
      <c r="F1755" s="23"/>
      <c r="G1755" s="24"/>
    </row>
    <row r="1756" spans="1:7" x14ac:dyDescent="0.2">
      <c r="A1756" s="75"/>
      <c r="B1756" s="72"/>
      <c r="C1756" s="21"/>
      <c r="D1756" s="22"/>
      <c r="E1756" s="22"/>
      <c r="F1756" s="23"/>
      <c r="G1756" s="24"/>
    </row>
    <row r="1757" spans="1:7" x14ac:dyDescent="0.2">
      <c r="A1757" s="75"/>
      <c r="B1757" s="72"/>
      <c r="C1757" s="21"/>
      <c r="D1757" s="22"/>
      <c r="E1757" s="22"/>
      <c r="F1757" s="23"/>
      <c r="G1757" s="24"/>
    </row>
    <row r="1758" spans="1:7" x14ac:dyDescent="0.2">
      <c r="A1758" s="75"/>
      <c r="B1758" s="72"/>
      <c r="C1758" s="21"/>
      <c r="D1758" s="22"/>
      <c r="E1758" s="22"/>
      <c r="F1758" s="23"/>
      <c r="G1758" s="24"/>
    </row>
    <row r="1759" spans="1:7" x14ac:dyDescent="0.2">
      <c r="A1759" s="75"/>
      <c r="B1759" s="72"/>
      <c r="C1759" s="21"/>
      <c r="D1759" s="22"/>
      <c r="E1759" s="22"/>
      <c r="F1759" s="23"/>
      <c r="G1759" s="24"/>
    </row>
    <row r="1760" spans="1:7" x14ac:dyDescent="0.2">
      <c r="A1760" s="75"/>
      <c r="B1760" s="72"/>
      <c r="C1760" s="21"/>
      <c r="D1760" s="22"/>
      <c r="E1760" s="22"/>
      <c r="F1760" s="23"/>
      <c r="G1760" s="24"/>
    </row>
    <row r="1761" spans="1:7" x14ac:dyDescent="0.2">
      <c r="A1761" s="75"/>
      <c r="B1761" s="72"/>
      <c r="C1761" s="21"/>
      <c r="D1761" s="22"/>
      <c r="E1761" s="22"/>
      <c r="F1761" s="23"/>
      <c r="G1761" s="24"/>
    </row>
    <row r="1762" spans="1:7" x14ac:dyDescent="0.2">
      <c r="A1762" s="75"/>
      <c r="B1762" s="72"/>
      <c r="C1762" s="21"/>
      <c r="D1762" s="22"/>
      <c r="E1762" s="22"/>
      <c r="F1762" s="23"/>
      <c r="G1762" s="24"/>
    </row>
    <row r="1763" spans="1:7" x14ac:dyDescent="0.2">
      <c r="A1763" s="75"/>
      <c r="B1763" s="72"/>
      <c r="C1763" s="21"/>
      <c r="D1763" s="22"/>
      <c r="E1763" s="22"/>
      <c r="F1763" s="23"/>
      <c r="G1763" s="24"/>
    </row>
    <row r="1764" spans="1:7" x14ac:dyDescent="0.2">
      <c r="A1764" s="75"/>
      <c r="B1764" s="72"/>
      <c r="C1764" s="21"/>
      <c r="D1764" s="22"/>
      <c r="E1764" s="22"/>
      <c r="F1764" s="23"/>
      <c r="G1764" s="24"/>
    </row>
    <row r="1765" spans="1:7" x14ac:dyDescent="0.2">
      <c r="A1765" s="75"/>
      <c r="B1765" s="72"/>
      <c r="C1765" s="21"/>
      <c r="D1765" s="22"/>
      <c r="E1765" s="22"/>
      <c r="F1765" s="23"/>
      <c r="G1765" s="24"/>
    </row>
    <row r="1766" spans="1:7" x14ac:dyDescent="0.2">
      <c r="A1766" s="75"/>
      <c r="B1766" s="72"/>
      <c r="C1766" s="21"/>
      <c r="D1766" s="22"/>
      <c r="E1766" s="22"/>
      <c r="F1766" s="23"/>
      <c r="G1766" s="24"/>
    </row>
    <row r="1767" spans="1:7" x14ac:dyDescent="0.2">
      <c r="A1767" s="75"/>
      <c r="B1767" s="72"/>
      <c r="C1767" s="21"/>
      <c r="D1767" s="22"/>
      <c r="E1767" s="22"/>
      <c r="F1767" s="23"/>
      <c r="G1767" s="24"/>
    </row>
    <row r="1768" spans="1:7" x14ac:dyDescent="0.2">
      <c r="A1768" s="75"/>
      <c r="B1768" s="72"/>
      <c r="C1768" s="21"/>
      <c r="D1768" s="22"/>
      <c r="E1768" s="22"/>
      <c r="F1768" s="23"/>
      <c r="G1768" s="24"/>
    </row>
    <row r="1769" spans="1:7" x14ac:dyDescent="0.2">
      <c r="A1769" s="75"/>
      <c r="B1769" s="72"/>
      <c r="C1769" s="21"/>
      <c r="D1769" s="22"/>
      <c r="E1769" s="22"/>
      <c r="F1769" s="23"/>
      <c r="G1769" s="24"/>
    </row>
    <row r="1770" spans="1:7" x14ac:dyDescent="0.2">
      <c r="A1770" s="75"/>
      <c r="B1770" s="72"/>
      <c r="C1770" s="21"/>
      <c r="D1770" s="22"/>
      <c r="E1770" s="22"/>
      <c r="F1770" s="23"/>
      <c r="G1770" s="24"/>
    </row>
    <row r="1771" spans="1:7" x14ac:dyDescent="0.2">
      <c r="A1771" s="75"/>
      <c r="B1771" s="72"/>
      <c r="C1771" s="21"/>
      <c r="D1771" s="22"/>
      <c r="E1771" s="22"/>
      <c r="F1771" s="23"/>
      <c r="G1771" s="24"/>
    </row>
    <row r="1772" spans="1:7" x14ac:dyDescent="0.2">
      <c r="A1772" s="75"/>
      <c r="B1772" s="72"/>
      <c r="C1772" s="21"/>
      <c r="D1772" s="22"/>
      <c r="E1772" s="22"/>
      <c r="F1772" s="23"/>
      <c r="G1772" s="24"/>
    </row>
    <row r="1773" spans="1:7" x14ac:dyDescent="0.2">
      <c r="A1773" s="75"/>
      <c r="B1773" s="72"/>
      <c r="C1773" s="21"/>
      <c r="D1773" s="22"/>
      <c r="E1773" s="22"/>
      <c r="F1773" s="23"/>
      <c r="G1773" s="24"/>
    </row>
    <row r="1774" spans="1:7" x14ac:dyDescent="0.2">
      <c r="A1774" s="75"/>
      <c r="B1774" s="72"/>
      <c r="C1774" s="21"/>
      <c r="D1774" s="22"/>
      <c r="E1774" s="22"/>
      <c r="F1774" s="23"/>
      <c r="G1774" s="24"/>
    </row>
    <row r="1775" spans="1:7" x14ac:dyDescent="0.2">
      <c r="A1775" s="75"/>
      <c r="B1775" s="72"/>
      <c r="C1775" s="21"/>
      <c r="D1775" s="22"/>
      <c r="E1775" s="22"/>
      <c r="F1775" s="23"/>
      <c r="G1775" s="24"/>
    </row>
    <row r="1776" spans="1:7" x14ac:dyDescent="0.2">
      <c r="A1776" s="75"/>
      <c r="B1776" s="72"/>
      <c r="C1776" s="21"/>
      <c r="D1776" s="22"/>
      <c r="E1776" s="22"/>
      <c r="F1776" s="23"/>
      <c r="G1776" s="24"/>
    </row>
    <row r="1777" spans="1:7" x14ac:dyDescent="0.2">
      <c r="A1777" s="75"/>
      <c r="B1777" s="72"/>
      <c r="C1777" s="21"/>
      <c r="D1777" s="22"/>
      <c r="E1777" s="22"/>
      <c r="F1777" s="23"/>
      <c r="G1777" s="24"/>
    </row>
    <row r="1778" spans="1:7" x14ac:dyDescent="0.2">
      <c r="A1778" s="75"/>
      <c r="B1778" s="72"/>
      <c r="C1778" s="21"/>
      <c r="D1778" s="22"/>
      <c r="E1778" s="22"/>
      <c r="F1778" s="23"/>
      <c r="G1778" s="24"/>
    </row>
    <row r="1779" spans="1:7" x14ac:dyDescent="0.2">
      <c r="A1779" s="75"/>
      <c r="B1779" s="72"/>
      <c r="C1779" s="21"/>
      <c r="D1779" s="22"/>
      <c r="E1779" s="22"/>
      <c r="F1779" s="23"/>
      <c r="G1779" s="24"/>
    </row>
    <row r="1780" spans="1:7" x14ac:dyDescent="0.2">
      <c r="A1780" s="75"/>
      <c r="B1780" s="72"/>
      <c r="C1780" s="21"/>
      <c r="D1780" s="22"/>
      <c r="E1780" s="22"/>
      <c r="F1780" s="23"/>
      <c r="G1780" s="24"/>
    </row>
    <row r="1781" spans="1:7" x14ac:dyDescent="0.2">
      <c r="A1781" s="75"/>
      <c r="B1781" s="72"/>
      <c r="C1781" s="21"/>
      <c r="D1781" s="22"/>
      <c r="E1781" s="22"/>
      <c r="F1781" s="23"/>
      <c r="G1781" s="24"/>
    </row>
    <row r="1782" spans="1:7" x14ac:dyDescent="0.2">
      <c r="A1782" s="75"/>
      <c r="B1782" s="72"/>
      <c r="C1782" s="21"/>
      <c r="D1782" s="22"/>
      <c r="E1782" s="22"/>
      <c r="F1782" s="23"/>
      <c r="G1782" s="24"/>
    </row>
    <row r="1783" spans="1:7" x14ac:dyDescent="0.2">
      <c r="A1783" s="75"/>
      <c r="B1783" s="72"/>
      <c r="C1783" s="21"/>
      <c r="D1783" s="22"/>
      <c r="E1783" s="22"/>
      <c r="F1783" s="23"/>
      <c r="G1783" s="24"/>
    </row>
    <row r="1784" spans="1:7" x14ac:dyDescent="0.2">
      <c r="A1784" s="75"/>
      <c r="B1784" s="72"/>
      <c r="C1784" s="21"/>
      <c r="D1784" s="22"/>
      <c r="E1784" s="22"/>
      <c r="F1784" s="23"/>
      <c r="G1784" s="24"/>
    </row>
    <row r="1785" spans="1:7" x14ac:dyDescent="0.2">
      <c r="A1785" s="75"/>
      <c r="B1785" s="72"/>
      <c r="C1785" s="21"/>
      <c r="D1785" s="22"/>
      <c r="E1785" s="22"/>
      <c r="F1785" s="23"/>
      <c r="G1785" s="24"/>
    </row>
    <row r="1786" spans="1:7" x14ac:dyDescent="0.2">
      <c r="A1786" s="75"/>
      <c r="B1786" s="72"/>
      <c r="C1786" s="21"/>
      <c r="D1786" s="22"/>
      <c r="E1786" s="22"/>
      <c r="F1786" s="23"/>
      <c r="G1786" s="24"/>
    </row>
    <row r="1787" spans="1:7" x14ac:dyDescent="0.2">
      <c r="A1787" s="75"/>
      <c r="B1787" s="72"/>
      <c r="C1787" s="21"/>
      <c r="D1787" s="22"/>
      <c r="E1787" s="22"/>
      <c r="F1787" s="23"/>
      <c r="G1787" s="24"/>
    </row>
    <row r="1788" spans="1:7" x14ac:dyDescent="0.2">
      <c r="A1788" s="75"/>
      <c r="B1788" s="72"/>
      <c r="C1788" s="21"/>
      <c r="D1788" s="22"/>
      <c r="E1788" s="22"/>
      <c r="F1788" s="23"/>
      <c r="G1788" s="24"/>
    </row>
    <row r="1789" spans="1:7" x14ac:dyDescent="0.2">
      <c r="A1789" s="75"/>
      <c r="B1789" s="72"/>
      <c r="C1789" s="21"/>
      <c r="D1789" s="22"/>
      <c r="E1789" s="22"/>
      <c r="F1789" s="23"/>
      <c r="G1789" s="24"/>
    </row>
    <row r="1790" spans="1:7" x14ac:dyDescent="0.2">
      <c r="A1790" s="75"/>
      <c r="B1790" s="72"/>
      <c r="C1790" s="21"/>
      <c r="D1790" s="22"/>
      <c r="E1790" s="22"/>
      <c r="F1790" s="23"/>
      <c r="G1790" s="24"/>
    </row>
    <row r="1791" spans="1:7" x14ac:dyDescent="0.2">
      <c r="A1791" s="75"/>
      <c r="B1791" s="72"/>
      <c r="C1791" s="21"/>
      <c r="D1791" s="22"/>
      <c r="E1791" s="22"/>
      <c r="F1791" s="23"/>
      <c r="G1791" s="24"/>
    </row>
    <row r="1792" spans="1:7" x14ac:dyDescent="0.2">
      <c r="A1792" s="75"/>
      <c r="B1792" s="72"/>
      <c r="C1792" s="21"/>
      <c r="D1792" s="22"/>
      <c r="E1792" s="22"/>
      <c r="F1792" s="23"/>
      <c r="G1792" s="24"/>
    </row>
    <row r="1793" spans="1:7" x14ac:dyDescent="0.2">
      <c r="A1793" s="75"/>
      <c r="B1793" s="72"/>
      <c r="C1793" s="21"/>
      <c r="D1793" s="22"/>
      <c r="E1793" s="22"/>
      <c r="F1793" s="23"/>
      <c r="G1793" s="24"/>
    </row>
    <row r="1794" spans="1:7" x14ac:dyDescent="0.2">
      <c r="A1794" s="75"/>
      <c r="B1794" s="72"/>
      <c r="C1794" s="21"/>
      <c r="D1794" s="22"/>
      <c r="E1794" s="22"/>
      <c r="F1794" s="23"/>
      <c r="G1794" s="24"/>
    </row>
    <row r="1795" spans="1:7" x14ac:dyDescent="0.2">
      <c r="A1795" s="75"/>
      <c r="B1795" s="72"/>
      <c r="C1795" s="21"/>
      <c r="D1795" s="22"/>
      <c r="E1795" s="22"/>
      <c r="F1795" s="23"/>
      <c r="G1795" s="24"/>
    </row>
    <row r="1796" spans="1:7" x14ac:dyDescent="0.2">
      <c r="A1796" s="75"/>
      <c r="B1796" s="72"/>
      <c r="C1796" s="21"/>
      <c r="D1796" s="22"/>
      <c r="E1796" s="22"/>
      <c r="F1796" s="23"/>
      <c r="G1796" s="24"/>
    </row>
    <row r="1797" spans="1:7" x14ac:dyDescent="0.2">
      <c r="A1797" s="75"/>
      <c r="B1797" s="72"/>
      <c r="C1797" s="21"/>
      <c r="D1797" s="22"/>
      <c r="E1797" s="22"/>
      <c r="F1797" s="23"/>
      <c r="G1797" s="24"/>
    </row>
    <row r="1798" spans="1:7" x14ac:dyDescent="0.2">
      <c r="A1798" s="75"/>
      <c r="B1798" s="72"/>
      <c r="C1798" s="21"/>
      <c r="D1798" s="22"/>
      <c r="E1798" s="22"/>
      <c r="F1798" s="23"/>
      <c r="G1798" s="24"/>
    </row>
    <row r="1799" spans="1:7" x14ac:dyDescent="0.2">
      <c r="A1799" s="75"/>
      <c r="B1799" s="72"/>
      <c r="C1799" s="21"/>
      <c r="D1799" s="22"/>
      <c r="E1799" s="22"/>
      <c r="F1799" s="23"/>
      <c r="G1799" s="24"/>
    </row>
    <row r="1800" spans="1:7" x14ac:dyDescent="0.2">
      <c r="A1800" s="75"/>
      <c r="B1800" s="72"/>
      <c r="C1800" s="21"/>
      <c r="D1800" s="22"/>
      <c r="E1800" s="22"/>
      <c r="F1800" s="23"/>
      <c r="G1800" s="24"/>
    </row>
    <row r="1801" spans="1:7" x14ac:dyDescent="0.2">
      <c r="A1801" s="75"/>
      <c r="B1801" s="72"/>
      <c r="C1801" s="21"/>
      <c r="D1801" s="22"/>
      <c r="E1801" s="22"/>
      <c r="F1801" s="23"/>
      <c r="G1801" s="24"/>
    </row>
    <row r="1802" spans="1:7" x14ac:dyDescent="0.2">
      <c r="A1802" s="75"/>
      <c r="B1802" s="72"/>
      <c r="C1802" s="21"/>
      <c r="D1802" s="22"/>
      <c r="E1802" s="22"/>
      <c r="F1802" s="23"/>
      <c r="G1802" s="24"/>
    </row>
    <row r="1803" spans="1:7" x14ac:dyDescent="0.2">
      <c r="A1803" s="75"/>
      <c r="B1803" s="72"/>
      <c r="C1803" s="21"/>
      <c r="D1803" s="22"/>
      <c r="E1803" s="22"/>
      <c r="F1803" s="23"/>
      <c r="G1803" s="24"/>
    </row>
    <row r="1804" spans="1:7" x14ac:dyDescent="0.2">
      <c r="A1804" s="75"/>
      <c r="B1804" s="72"/>
      <c r="C1804" s="21"/>
      <c r="D1804" s="22"/>
      <c r="E1804" s="22"/>
      <c r="F1804" s="23"/>
      <c r="G1804" s="24"/>
    </row>
    <row r="1805" spans="1:7" x14ac:dyDescent="0.2">
      <c r="A1805" s="75"/>
      <c r="B1805" s="72"/>
      <c r="C1805" s="21"/>
      <c r="D1805" s="22"/>
      <c r="E1805" s="22"/>
      <c r="F1805" s="23"/>
      <c r="G1805" s="24"/>
    </row>
    <row r="1806" spans="1:7" x14ac:dyDescent="0.2">
      <c r="A1806" s="75"/>
      <c r="B1806" s="72"/>
      <c r="C1806" s="21"/>
      <c r="D1806" s="22"/>
      <c r="E1806" s="22"/>
      <c r="F1806" s="23"/>
      <c r="G1806" s="24"/>
    </row>
    <row r="1807" spans="1:7" x14ac:dyDescent="0.2">
      <c r="A1807" s="75"/>
      <c r="B1807" s="72"/>
      <c r="C1807" s="21"/>
      <c r="D1807" s="22"/>
      <c r="E1807" s="22"/>
      <c r="F1807" s="23"/>
      <c r="G1807" s="24"/>
    </row>
    <row r="1808" spans="1:7" x14ac:dyDescent="0.2">
      <c r="A1808" s="75"/>
      <c r="B1808" s="72"/>
      <c r="C1808" s="21"/>
      <c r="D1808" s="22"/>
      <c r="E1808" s="22"/>
      <c r="F1808" s="23"/>
      <c r="G1808" s="24"/>
    </row>
    <row r="1809" spans="1:7" x14ac:dyDescent="0.2">
      <c r="A1809" s="75"/>
      <c r="B1809" s="72"/>
      <c r="C1809" s="21"/>
      <c r="D1809" s="22"/>
      <c r="E1809" s="22"/>
      <c r="F1809" s="23"/>
      <c r="G1809" s="24"/>
    </row>
    <row r="1810" spans="1:7" x14ac:dyDescent="0.2">
      <c r="A1810" s="75"/>
      <c r="B1810" s="72"/>
      <c r="C1810" s="21"/>
      <c r="D1810" s="22"/>
      <c r="E1810" s="22"/>
      <c r="F1810" s="23"/>
      <c r="G1810" s="24"/>
    </row>
    <row r="1811" spans="1:7" x14ac:dyDescent="0.2">
      <c r="A1811" s="75"/>
      <c r="B1811" s="72"/>
      <c r="C1811" s="21"/>
      <c r="D1811" s="22"/>
      <c r="E1811" s="22"/>
      <c r="F1811" s="23"/>
      <c r="G1811" s="24"/>
    </row>
    <row r="1812" spans="1:7" x14ac:dyDescent="0.2">
      <c r="A1812" s="75"/>
      <c r="B1812" s="72"/>
      <c r="C1812" s="21"/>
      <c r="D1812" s="22"/>
      <c r="E1812" s="22"/>
      <c r="F1812" s="23"/>
      <c r="G1812" s="24"/>
    </row>
    <row r="1813" spans="1:7" x14ac:dyDescent="0.2">
      <c r="A1813" s="75"/>
      <c r="B1813" s="72"/>
      <c r="C1813" s="21"/>
      <c r="D1813" s="22"/>
      <c r="E1813" s="22"/>
      <c r="F1813" s="23"/>
      <c r="G1813" s="24"/>
    </row>
    <row r="1814" spans="1:7" x14ac:dyDescent="0.2">
      <c r="A1814" s="75"/>
      <c r="B1814" s="72"/>
      <c r="C1814" s="21"/>
      <c r="D1814" s="22"/>
      <c r="E1814" s="22"/>
      <c r="F1814" s="23"/>
      <c r="G1814" s="24"/>
    </row>
    <row r="1815" spans="1:7" x14ac:dyDescent="0.2">
      <c r="A1815" s="75"/>
      <c r="B1815" s="72"/>
      <c r="C1815" s="21"/>
      <c r="D1815" s="22"/>
      <c r="E1815" s="22"/>
      <c r="F1815" s="23"/>
      <c r="G1815" s="24"/>
    </row>
    <row r="1816" spans="1:7" x14ac:dyDescent="0.2">
      <c r="A1816" s="75"/>
      <c r="B1816" s="72"/>
      <c r="C1816" s="21"/>
      <c r="D1816" s="22"/>
      <c r="E1816" s="22"/>
      <c r="F1816" s="23"/>
      <c r="G1816" s="24"/>
    </row>
    <row r="1817" spans="1:7" x14ac:dyDescent="0.2">
      <c r="A1817" s="75"/>
      <c r="B1817" s="72"/>
      <c r="C1817" s="21"/>
      <c r="D1817" s="22"/>
      <c r="E1817" s="22"/>
      <c r="F1817" s="23"/>
      <c r="G1817" s="24"/>
    </row>
    <row r="1818" spans="1:7" x14ac:dyDescent="0.2">
      <c r="A1818" s="75"/>
      <c r="B1818" s="72"/>
      <c r="C1818" s="21"/>
      <c r="D1818" s="22"/>
      <c r="E1818" s="22"/>
      <c r="F1818" s="23"/>
      <c r="G1818" s="24"/>
    </row>
    <row r="1819" spans="1:7" x14ac:dyDescent="0.2">
      <c r="A1819" s="75"/>
      <c r="B1819" s="72"/>
      <c r="C1819" s="21"/>
      <c r="D1819" s="22"/>
      <c r="E1819" s="22"/>
      <c r="F1819" s="23"/>
      <c r="G1819" s="24"/>
    </row>
    <row r="1820" spans="1:7" x14ac:dyDescent="0.2">
      <c r="A1820" s="75"/>
      <c r="B1820" s="72"/>
      <c r="C1820" s="21"/>
      <c r="D1820" s="22"/>
      <c r="E1820" s="22"/>
      <c r="F1820" s="23"/>
      <c r="G1820" s="24"/>
    </row>
    <row r="1821" spans="1:7" x14ac:dyDescent="0.2">
      <c r="A1821" s="75"/>
      <c r="B1821" s="72"/>
      <c r="C1821" s="21"/>
      <c r="D1821" s="22"/>
      <c r="E1821" s="22"/>
      <c r="F1821" s="23"/>
      <c r="G1821" s="24"/>
    </row>
    <row r="1822" spans="1:7" x14ac:dyDescent="0.2">
      <c r="A1822" s="75"/>
      <c r="B1822" s="72"/>
      <c r="C1822" s="21"/>
      <c r="D1822" s="22"/>
      <c r="E1822" s="22"/>
      <c r="F1822" s="23"/>
      <c r="G1822" s="24"/>
    </row>
    <row r="1823" spans="1:7" x14ac:dyDescent="0.2">
      <c r="A1823" s="75"/>
      <c r="B1823" s="72"/>
      <c r="C1823" s="21"/>
      <c r="D1823" s="22"/>
      <c r="E1823" s="22"/>
      <c r="F1823" s="23"/>
      <c r="G1823" s="24"/>
    </row>
    <row r="1824" spans="1:7" x14ac:dyDescent="0.2">
      <c r="A1824" s="75"/>
      <c r="B1824" s="72"/>
      <c r="C1824" s="21"/>
      <c r="D1824" s="22"/>
      <c r="E1824" s="22"/>
      <c r="F1824" s="23"/>
      <c r="G1824" s="24"/>
    </row>
    <row r="1825" spans="1:7" x14ac:dyDescent="0.2">
      <c r="A1825" s="75"/>
      <c r="B1825" s="72"/>
      <c r="C1825" s="21"/>
      <c r="D1825" s="22"/>
      <c r="E1825" s="22"/>
      <c r="F1825" s="23"/>
      <c r="G1825" s="24"/>
    </row>
    <row r="1826" spans="1:7" x14ac:dyDescent="0.2">
      <c r="A1826" s="75"/>
      <c r="B1826" s="72"/>
      <c r="C1826" s="21"/>
      <c r="D1826" s="22"/>
      <c r="E1826" s="22"/>
      <c r="F1826" s="23"/>
      <c r="G1826" s="24"/>
    </row>
    <row r="1827" spans="1:7" x14ac:dyDescent="0.2">
      <c r="A1827" s="75"/>
      <c r="B1827" s="72"/>
      <c r="C1827" s="21"/>
      <c r="D1827" s="22"/>
      <c r="E1827" s="22"/>
      <c r="F1827" s="23"/>
      <c r="G1827" s="24"/>
    </row>
    <row r="1828" spans="1:7" x14ac:dyDescent="0.2">
      <c r="A1828" s="75"/>
      <c r="B1828" s="72"/>
      <c r="C1828" s="21"/>
      <c r="D1828" s="22"/>
      <c r="E1828" s="22"/>
      <c r="F1828" s="23"/>
      <c r="G1828" s="24"/>
    </row>
    <row r="1829" spans="1:7" x14ac:dyDescent="0.2">
      <c r="A1829" s="75"/>
      <c r="B1829" s="72"/>
      <c r="C1829" s="21"/>
      <c r="D1829" s="22"/>
      <c r="E1829" s="22"/>
      <c r="F1829" s="23"/>
      <c r="G1829" s="24"/>
    </row>
    <row r="1830" spans="1:7" x14ac:dyDescent="0.2">
      <c r="A1830" s="75"/>
      <c r="B1830" s="72"/>
      <c r="C1830" s="21"/>
      <c r="D1830" s="22"/>
      <c r="E1830" s="22"/>
      <c r="F1830" s="23"/>
      <c r="G1830" s="24"/>
    </row>
    <row r="1831" spans="1:7" x14ac:dyDescent="0.2">
      <c r="A1831" s="75"/>
      <c r="B1831" s="72"/>
      <c r="C1831" s="21"/>
      <c r="D1831" s="22"/>
      <c r="E1831" s="22"/>
      <c r="F1831" s="23"/>
      <c r="G1831" s="24"/>
    </row>
    <row r="1832" spans="1:7" x14ac:dyDescent="0.2">
      <c r="A1832" s="75"/>
      <c r="B1832" s="72"/>
      <c r="C1832" s="21"/>
      <c r="D1832" s="22"/>
      <c r="E1832" s="22"/>
      <c r="F1832" s="23"/>
      <c r="G1832" s="24"/>
    </row>
    <row r="1833" spans="1:7" x14ac:dyDescent="0.2">
      <c r="A1833" s="75"/>
      <c r="B1833" s="72"/>
      <c r="C1833" s="21"/>
      <c r="D1833" s="22"/>
      <c r="E1833" s="22"/>
      <c r="F1833" s="23"/>
      <c r="G1833" s="24"/>
    </row>
    <row r="1834" spans="1:7" x14ac:dyDescent="0.2">
      <c r="A1834" s="75"/>
      <c r="B1834" s="72"/>
      <c r="C1834" s="21"/>
      <c r="D1834" s="22"/>
      <c r="E1834" s="22"/>
      <c r="F1834" s="23"/>
      <c r="G1834" s="24"/>
    </row>
    <row r="1835" spans="1:7" x14ac:dyDescent="0.2">
      <c r="A1835" s="75"/>
      <c r="B1835" s="72"/>
      <c r="C1835" s="21"/>
      <c r="D1835" s="22"/>
      <c r="E1835" s="22"/>
      <c r="F1835" s="23"/>
      <c r="G1835" s="24"/>
    </row>
    <row r="1836" spans="1:7" x14ac:dyDescent="0.2">
      <c r="A1836" s="75"/>
      <c r="B1836" s="72"/>
      <c r="C1836" s="21"/>
      <c r="D1836" s="22"/>
      <c r="E1836" s="22"/>
      <c r="F1836" s="23"/>
      <c r="G1836" s="24"/>
    </row>
    <row r="1837" spans="1:7" x14ac:dyDescent="0.2">
      <c r="A1837" s="75"/>
      <c r="B1837" s="72"/>
      <c r="C1837" s="21"/>
      <c r="D1837" s="22"/>
      <c r="E1837" s="22"/>
      <c r="F1837" s="23"/>
      <c r="G1837" s="24"/>
    </row>
    <row r="1838" spans="1:7" x14ac:dyDescent="0.2">
      <c r="A1838" s="75"/>
      <c r="B1838" s="72"/>
      <c r="C1838" s="21"/>
      <c r="D1838" s="22"/>
      <c r="E1838" s="22"/>
      <c r="F1838" s="23"/>
      <c r="G1838" s="24"/>
    </row>
    <row r="1839" spans="1:7" x14ac:dyDescent="0.2">
      <c r="A1839" s="75"/>
      <c r="B1839" s="72"/>
      <c r="C1839" s="21"/>
      <c r="D1839" s="22"/>
      <c r="E1839" s="22"/>
      <c r="F1839" s="23"/>
      <c r="G1839" s="24"/>
    </row>
    <row r="1840" spans="1:7" x14ac:dyDescent="0.2">
      <c r="A1840" s="75"/>
      <c r="B1840" s="72"/>
      <c r="C1840" s="21"/>
      <c r="D1840" s="22"/>
      <c r="E1840" s="22"/>
      <c r="F1840" s="23"/>
      <c r="G1840" s="24"/>
    </row>
    <row r="1841" spans="1:7" x14ac:dyDescent="0.2">
      <c r="A1841" s="75"/>
      <c r="B1841" s="72"/>
      <c r="C1841" s="21"/>
      <c r="D1841" s="22"/>
      <c r="E1841" s="22"/>
      <c r="F1841" s="23"/>
      <c r="G1841" s="24"/>
    </row>
    <row r="1842" spans="1:7" x14ac:dyDescent="0.2">
      <c r="A1842" s="75"/>
      <c r="B1842" s="72"/>
      <c r="C1842" s="21"/>
      <c r="D1842" s="22"/>
      <c r="E1842" s="22"/>
      <c r="F1842" s="23"/>
      <c r="G1842" s="24"/>
    </row>
    <row r="1843" spans="1:7" x14ac:dyDescent="0.2">
      <c r="A1843" s="75"/>
      <c r="B1843" s="72"/>
      <c r="C1843" s="21"/>
      <c r="D1843" s="22"/>
      <c r="E1843" s="22"/>
      <c r="F1843" s="23"/>
      <c r="G1843" s="24"/>
    </row>
    <row r="1844" spans="1:7" x14ac:dyDescent="0.2">
      <c r="A1844" s="75"/>
      <c r="B1844" s="72"/>
      <c r="C1844" s="21"/>
      <c r="D1844" s="22"/>
      <c r="E1844" s="22"/>
      <c r="F1844" s="23"/>
      <c r="G1844" s="24"/>
    </row>
    <row r="1845" spans="1:7" x14ac:dyDescent="0.2">
      <c r="A1845" s="75"/>
      <c r="B1845" s="72"/>
      <c r="C1845" s="21"/>
      <c r="D1845" s="22"/>
      <c r="E1845" s="22"/>
      <c r="F1845" s="23"/>
      <c r="G1845" s="24"/>
    </row>
    <row r="1846" spans="1:7" x14ac:dyDescent="0.2">
      <c r="A1846" s="75"/>
      <c r="B1846" s="72"/>
      <c r="C1846" s="21"/>
      <c r="D1846" s="22"/>
      <c r="E1846" s="22"/>
      <c r="F1846" s="23"/>
      <c r="G1846" s="24"/>
    </row>
    <row r="1847" spans="1:7" x14ac:dyDescent="0.2">
      <c r="A1847" s="75"/>
      <c r="B1847" s="72"/>
      <c r="C1847" s="21"/>
      <c r="D1847" s="22"/>
      <c r="E1847" s="22"/>
      <c r="F1847" s="23"/>
      <c r="G1847" s="24"/>
    </row>
    <row r="1848" spans="1:7" x14ac:dyDescent="0.2">
      <c r="A1848" s="75"/>
      <c r="B1848" s="72"/>
      <c r="C1848" s="21"/>
      <c r="D1848" s="22"/>
      <c r="E1848" s="22"/>
      <c r="F1848" s="23"/>
      <c r="G1848" s="24"/>
    </row>
    <row r="1849" spans="1:7" x14ac:dyDescent="0.2">
      <c r="A1849" s="75"/>
      <c r="B1849" s="72"/>
      <c r="C1849" s="21"/>
      <c r="D1849" s="22"/>
      <c r="E1849" s="22"/>
      <c r="F1849" s="23"/>
      <c r="G1849" s="24"/>
    </row>
    <row r="1850" spans="1:7" x14ac:dyDescent="0.2">
      <c r="A1850" s="75"/>
      <c r="B1850" s="72"/>
      <c r="C1850" s="21"/>
      <c r="D1850" s="22"/>
      <c r="E1850" s="22"/>
      <c r="F1850" s="23"/>
      <c r="G1850" s="24"/>
    </row>
    <row r="1851" spans="1:7" x14ac:dyDescent="0.2">
      <c r="A1851" s="75"/>
      <c r="B1851" s="72"/>
      <c r="C1851" s="21"/>
      <c r="D1851" s="22"/>
      <c r="E1851" s="22"/>
      <c r="F1851" s="23"/>
      <c r="G1851" s="24"/>
    </row>
    <row r="1852" spans="1:7" x14ac:dyDescent="0.2">
      <c r="A1852" s="75"/>
      <c r="B1852" s="72"/>
      <c r="C1852" s="21"/>
      <c r="D1852" s="22"/>
      <c r="E1852" s="22"/>
      <c r="F1852" s="23"/>
      <c r="G1852" s="24"/>
    </row>
    <row r="1853" spans="1:7" x14ac:dyDescent="0.2">
      <c r="A1853" s="75"/>
      <c r="B1853" s="72"/>
      <c r="C1853" s="21"/>
      <c r="D1853" s="22"/>
      <c r="E1853" s="22"/>
      <c r="F1853" s="23"/>
      <c r="G1853" s="24"/>
    </row>
    <row r="1854" spans="1:7" x14ac:dyDescent="0.2">
      <c r="A1854" s="75"/>
      <c r="B1854" s="72"/>
      <c r="C1854" s="21"/>
      <c r="D1854" s="22"/>
      <c r="E1854" s="22"/>
      <c r="F1854" s="23"/>
      <c r="G1854" s="24"/>
    </row>
    <row r="1855" spans="1:7" x14ac:dyDescent="0.2">
      <c r="A1855" s="75"/>
      <c r="B1855" s="72"/>
      <c r="C1855" s="21"/>
      <c r="D1855" s="22"/>
      <c r="E1855" s="22"/>
      <c r="F1855" s="23"/>
      <c r="G1855" s="24"/>
    </row>
    <row r="1856" spans="1:7" x14ac:dyDescent="0.2">
      <c r="A1856" s="75"/>
      <c r="B1856" s="72"/>
      <c r="C1856" s="21"/>
      <c r="D1856" s="22"/>
      <c r="E1856" s="22"/>
      <c r="F1856" s="23"/>
      <c r="G1856" s="24"/>
    </row>
    <row r="1857" spans="1:7" x14ac:dyDescent="0.2">
      <c r="A1857" s="75"/>
      <c r="B1857" s="72"/>
      <c r="C1857" s="21"/>
      <c r="D1857" s="22"/>
      <c r="E1857" s="22"/>
      <c r="F1857" s="23"/>
      <c r="G1857" s="24"/>
    </row>
    <row r="1858" spans="1:7" x14ac:dyDescent="0.2">
      <c r="A1858" s="75"/>
      <c r="B1858" s="72"/>
      <c r="C1858" s="21"/>
      <c r="D1858" s="22"/>
      <c r="E1858" s="22"/>
      <c r="F1858" s="23"/>
      <c r="G1858" s="24"/>
    </row>
    <row r="1859" spans="1:7" x14ac:dyDescent="0.2">
      <c r="A1859" s="75"/>
      <c r="B1859" s="72"/>
      <c r="C1859" s="21"/>
      <c r="D1859" s="22"/>
      <c r="E1859" s="22"/>
      <c r="F1859" s="23"/>
      <c r="G1859" s="24"/>
    </row>
    <row r="1860" spans="1:7" x14ac:dyDescent="0.2">
      <c r="A1860" s="75"/>
      <c r="B1860" s="72"/>
      <c r="C1860" s="21"/>
      <c r="D1860" s="22"/>
      <c r="E1860" s="22"/>
      <c r="F1860" s="23"/>
      <c r="G1860" s="24"/>
    </row>
    <row r="1861" spans="1:7" x14ac:dyDescent="0.2">
      <c r="A1861" s="75"/>
      <c r="B1861" s="72"/>
      <c r="C1861" s="21"/>
      <c r="D1861" s="22"/>
      <c r="E1861" s="22"/>
      <c r="F1861" s="23"/>
      <c r="G1861" s="24"/>
    </row>
    <row r="1862" spans="1:7" x14ac:dyDescent="0.2">
      <c r="A1862" s="75"/>
      <c r="B1862" s="72"/>
      <c r="C1862" s="21"/>
      <c r="D1862" s="22"/>
      <c r="E1862" s="22"/>
      <c r="F1862" s="23"/>
      <c r="G1862" s="24"/>
    </row>
    <row r="1863" spans="1:7" x14ac:dyDescent="0.2">
      <c r="A1863" s="75"/>
      <c r="B1863" s="72"/>
      <c r="C1863" s="21"/>
      <c r="D1863" s="22"/>
      <c r="E1863" s="22"/>
      <c r="F1863" s="23"/>
      <c r="G1863" s="24"/>
    </row>
    <row r="1864" spans="1:7" x14ac:dyDescent="0.2">
      <c r="A1864" s="75"/>
      <c r="B1864" s="72"/>
      <c r="C1864" s="21"/>
      <c r="D1864" s="22"/>
      <c r="E1864" s="22"/>
      <c r="F1864" s="23"/>
      <c r="G1864" s="24"/>
    </row>
    <row r="1865" spans="1:7" x14ac:dyDescent="0.2">
      <c r="A1865" s="75"/>
      <c r="B1865" s="72"/>
      <c r="C1865" s="21"/>
      <c r="D1865" s="22"/>
      <c r="E1865" s="22"/>
      <c r="F1865" s="23"/>
      <c r="G1865" s="24"/>
    </row>
    <row r="1866" spans="1:7" x14ac:dyDescent="0.2">
      <c r="A1866" s="75"/>
      <c r="B1866" s="72"/>
      <c r="C1866" s="21"/>
      <c r="D1866" s="22"/>
      <c r="E1866" s="22"/>
      <c r="F1866" s="23"/>
      <c r="G1866" s="24"/>
    </row>
    <row r="1867" spans="1:7" x14ac:dyDescent="0.2">
      <c r="A1867" s="75"/>
      <c r="B1867" s="72"/>
      <c r="C1867" s="21"/>
      <c r="D1867" s="22"/>
      <c r="E1867" s="22"/>
      <c r="F1867" s="23"/>
      <c r="G1867" s="24"/>
    </row>
    <row r="1868" spans="1:7" x14ac:dyDescent="0.2">
      <c r="A1868" s="75"/>
      <c r="B1868" s="72"/>
      <c r="C1868" s="21"/>
      <c r="D1868" s="22"/>
      <c r="E1868" s="22"/>
      <c r="F1868" s="23"/>
      <c r="G1868" s="24"/>
    </row>
    <row r="1869" spans="1:7" x14ac:dyDescent="0.2">
      <c r="A1869" s="75"/>
      <c r="B1869" s="72"/>
      <c r="C1869" s="21"/>
      <c r="D1869" s="22"/>
      <c r="E1869" s="22"/>
      <c r="F1869" s="23"/>
      <c r="G1869" s="24"/>
    </row>
    <row r="1870" spans="1:7" x14ac:dyDescent="0.2">
      <c r="A1870" s="75"/>
      <c r="B1870" s="72"/>
      <c r="C1870" s="21"/>
      <c r="D1870" s="22"/>
      <c r="E1870" s="22"/>
      <c r="F1870" s="23"/>
      <c r="G1870" s="24"/>
    </row>
    <row r="1871" spans="1:7" x14ac:dyDescent="0.2">
      <c r="A1871" s="75"/>
      <c r="B1871" s="72"/>
      <c r="C1871" s="21"/>
      <c r="D1871" s="22"/>
      <c r="E1871" s="22"/>
      <c r="F1871" s="23"/>
      <c r="G1871" s="24"/>
    </row>
    <row r="1872" spans="1:7" x14ac:dyDescent="0.2">
      <c r="A1872" s="75"/>
      <c r="B1872" s="72"/>
      <c r="C1872" s="21"/>
      <c r="D1872" s="22"/>
      <c r="E1872" s="22"/>
      <c r="F1872" s="23"/>
      <c r="G1872" s="24"/>
    </row>
    <row r="1873" spans="1:7" x14ac:dyDescent="0.2">
      <c r="A1873" s="75"/>
      <c r="B1873" s="72"/>
      <c r="C1873" s="21"/>
      <c r="D1873" s="22"/>
      <c r="E1873" s="22"/>
      <c r="F1873" s="23"/>
      <c r="G1873" s="24"/>
    </row>
    <row r="1874" spans="1:7" x14ac:dyDescent="0.2">
      <c r="A1874" s="75"/>
      <c r="B1874" s="72"/>
      <c r="C1874" s="21"/>
      <c r="D1874" s="22"/>
      <c r="E1874" s="22"/>
      <c r="F1874" s="23"/>
      <c r="G1874" s="24"/>
    </row>
    <row r="1875" spans="1:7" x14ac:dyDescent="0.2">
      <c r="A1875" s="75"/>
      <c r="B1875" s="72"/>
      <c r="C1875" s="21"/>
      <c r="D1875" s="22"/>
      <c r="E1875" s="22"/>
      <c r="F1875" s="23"/>
      <c r="G1875" s="24"/>
    </row>
    <row r="1876" spans="1:7" x14ac:dyDescent="0.2">
      <c r="A1876" s="75"/>
      <c r="B1876" s="72"/>
      <c r="C1876" s="21"/>
      <c r="D1876" s="22"/>
      <c r="E1876" s="22"/>
      <c r="F1876" s="23"/>
      <c r="G1876" s="24"/>
    </row>
    <row r="1877" spans="1:7" x14ac:dyDescent="0.2">
      <c r="A1877" s="75"/>
      <c r="B1877" s="72"/>
      <c r="C1877" s="21"/>
      <c r="D1877" s="22"/>
      <c r="E1877" s="22"/>
      <c r="F1877" s="23"/>
      <c r="G1877" s="24"/>
    </row>
    <row r="1878" spans="1:7" x14ac:dyDescent="0.2">
      <c r="A1878" s="75"/>
      <c r="B1878" s="72"/>
      <c r="C1878" s="21"/>
      <c r="D1878" s="22"/>
      <c r="E1878" s="22"/>
      <c r="F1878" s="23"/>
      <c r="G1878" s="24"/>
    </row>
    <row r="1879" spans="1:7" x14ac:dyDescent="0.2">
      <c r="A1879" s="75"/>
      <c r="B1879" s="72"/>
      <c r="C1879" s="21"/>
      <c r="D1879" s="22"/>
      <c r="E1879" s="22"/>
      <c r="F1879" s="23"/>
      <c r="G1879" s="24"/>
    </row>
    <row r="1880" spans="1:7" x14ac:dyDescent="0.2">
      <c r="A1880" s="75"/>
      <c r="B1880" s="72"/>
      <c r="C1880" s="21"/>
      <c r="D1880" s="22"/>
      <c r="E1880" s="22"/>
      <c r="F1880" s="23"/>
      <c r="G1880" s="24"/>
    </row>
    <row r="1881" spans="1:7" x14ac:dyDescent="0.2">
      <c r="A1881" s="75"/>
      <c r="B1881" s="72"/>
      <c r="C1881" s="21"/>
      <c r="D1881" s="22"/>
      <c r="E1881" s="22"/>
      <c r="F1881" s="23"/>
      <c r="G1881" s="24"/>
    </row>
    <row r="1882" spans="1:7" x14ac:dyDescent="0.2">
      <c r="A1882" s="75"/>
      <c r="B1882" s="72"/>
      <c r="C1882" s="21"/>
      <c r="D1882" s="22"/>
      <c r="E1882" s="22"/>
      <c r="F1882" s="23"/>
      <c r="G1882" s="24"/>
    </row>
    <row r="1883" spans="1:7" x14ac:dyDescent="0.2">
      <c r="A1883" s="75"/>
      <c r="B1883" s="72"/>
      <c r="C1883" s="21"/>
      <c r="D1883" s="22"/>
      <c r="E1883" s="22"/>
      <c r="F1883" s="23"/>
      <c r="G1883" s="24"/>
    </row>
    <row r="1884" spans="1:7" x14ac:dyDescent="0.2">
      <c r="A1884" s="75"/>
      <c r="B1884" s="72"/>
      <c r="C1884" s="21"/>
      <c r="D1884" s="22"/>
      <c r="E1884" s="22"/>
      <c r="F1884" s="23"/>
      <c r="G1884" s="24"/>
    </row>
    <row r="1885" spans="1:7" x14ac:dyDescent="0.2">
      <c r="A1885" s="75"/>
      <c r="B1885" s="72"/>
      <c r="C1885" s="21"/>
      <c r="D1885" s="22"/>
      <c r="E1885" s="22"/>
      <c r="F1885" s="23"/>
      <c r="G1885" s="24"/>
    </row>
    <row r="1886" spans="1:7" x14ac:dyDescent="0.2">
      <c r="A1886" s="75"/>
      <c r="B1886" s="72"/>
      <c r="C1886" s="21"/>
      <c r="D1886" s="22"/>
      <c r="E1886" s="22"/>
      <c r="F1886" s="23"/>
      <c r="G1886" s="24"/>
    </row>
    <row r="1887" spans="1:7" x14ac:dyDescent="0.2">
      <c r="A1887" s="75"/>
      <c r="B1887" s="72"/>
      <c r="C1887" s="21"/>
      <c r="D1887" s="22"/>
      <c r="E1887" s="22"/>
      <c r="F1887" s="23"/>
      <c r="G1887" s="24"/>
    </row>
    <row r="1888" spans="1:7" x14ac:dyDescent="0.2">
      <c r="A1888" s="75"/>
      <c r="B1888" s="72"/>
      <c r="C1888" s="21"/>
      <c r="D1888" s="22"/>
      <c r="E1888" s="22"/>
      <c r="F1888" s="23"/>
      <c r="G1888" s="24"/>
    </row>
    <row r="1889" spans="1:7" x14ac:dyDescent="0.2">
      <c r="A1889" s="75"/>
      <c r="B1889" s="72"/>
      <c r="C1889" s="21"/>
      <c r="D1889" s="22"/>
      <c r="E1889" s="22"/>
      <c r="F1889" s="23"/>
      <c r="G1889" s="24"/>
    </row>
    <row r="1890" spans="1:7" x14ac:dyDescent="0.2">
      <c r="A1890" s="75"/>
      <c r="B1890" s="72"/>
      <c r="C1890" s="21"/>
      <c r="D1890" s="22"/>
      <c r="E1890" s="22"/>
      <c r="F1890" s="23"/>
      <c r="G1890" s="24"/>
    </row>
    <row r="1891" spans="1:7" x14ac:dyDescent="0.2">
      <c r="A1891" s="75"/>
      <c r="B1891" s="72"/>
      <c r="C1891" s="21"/>
      <c r="D1891" s="22"/>
      <c r="E1891" s="22"/>
      <c r="F1891" s="23"/>
      <c r="G1891" s="24"/>
    </row>
    <row r="1892" spans="1:7" x14ac:dyDescent="0.2">
      <c r="A1892" s="75"/>
      <c r="B1892" s="72"/>
      <c r="C1892" s="21"/>
      <c r="D1892" s="22"/>
      <c r="E1892" s="22"/>
      <c r="F1892" s="23"/>
      <c r="G1892" s="24"/>
    </row>
    <row r="1893" spans="1:7" x14ac:dyDescent="0.2">
      <c r="A1893" s="75"/>
      <c r="B1893" s="72"/>
      <c r="C1893" s="21"/>
      <c r="D1893" s="22"/>
      <c r="E1893" s="22"/>
      <c r="F1893" s="23"/>
      <c r="G1893" s="24"/>
    </row>
    <row r="1894" spans="1:7" x14ac:dyDescent="0.2">
      <c r="A1894" s="75"/>
      <c r="B1894" s="72"/>
      <c r="C1894" s="21"/>
      <c r="D1894" s="22"/>
      <c r="E1894" s="22"/>
      <c r="F1894" s="23"/>
      <c r="G1894" s="24"/>
    </row>
    <row r="1895" spans="1:7" x14ac:dyDescent="0.2">
      <c r="A1895" s="75"/>
      <c r="B1895" s="72"/>
      <c r="C1895" s="21"/>
      <c r="D1895" s="22"/>
      <c r="E1895" s="22"/>
      <c r="F1895" s="23"/>
      <c r="G1895" s="24"/>
    </row>
    <row r="1896" spans="1:7" x14ac:dyDescent="0.2">
      <c r="A1896" s="75"/>
      <c r="B1896" s="72"/>
      <c r="C1896" s="21"/>
      <c r="D1896" s="22"/>
      <c r="E1896" s="22"/>
      <c r="F1896" s="23"/>
      <c r="G1896" s="24"/>
    </row>
    <row r="1897" spans="1:7" x14ac:dyDescent="0.2">
      <c r="A1897" s="75"/>
      <c r="B1897" s="72"/>
      <c r="C1897" s="21"/>
      <c r="D1897" s="22"/>
      <c r="E1897" s="22"/>
      <c r="F1897" s="23"/>
      <c r="G1897" s="24"/>
    </row>
    <row r="1898" spans="1:7" x14ac:dyDescent="0.2">
      <c r="A1898" s="75"/>
      <c r="B1898" s="72"/>
      <c r="C1898" s="21"/>
      <c r="D1898" s="22"/>
      <c r="E1898" s="22"/>
      <c r="F1898" s="23"/>
      <c r="G1898" s="24"/>
    </row>
    <row r="1899" spans="1:7" x14ac:dyDescent="0.2">
      <c r="A1899" s="75"/>
      <c r="B1899" s="72"/>
      <c r="C1899" s="21"/>
      <c r="D1899" s="22"/>
      <c r="E1899" s="22"/>
      <c r="F1899" s="23"/>
      <c r="G1899" s="24"/>
    </row>
    <row r="1900" spans="1:7" x14ac:dyDescent="0.2">
      <c r="A1900" s="75"/>
      <c r="B1900" s="72"/>
      <c r="C1900" s="21"/>
      <c r="D1900" s="22"/>
      <c r="E1900" s="22"/>
      <c r="F1900" s="23"/>
      <c r="G1900" s="24"/>
    </row>
    <row r="1901" spans="1:7" x14ac:dyDescent="0.2">
      <c r="A1901" s="75"/>
      <c r="B1901" s="72"/>
      <c r="C1901" s="21"/>
      <c r="D1901" s="22"/>
      <c r="E1901" s="22"/>
      <c r="F1901" s="23"/>
      <c r="G1901" s="24"/>
    </row>
    <row r="1902" spans="1:7" x14ac:dyDescent="0.2">
      <c r="A1902" s="75"/>
      <c r="B1902" s="72"/>
      <c r="C1902" s="21"/>
      <c r="D1902" s="22"/>
      <c r="E1902" s="22"/>
      <c r="F1902" s="23"/>
      <c r="G1902" s="24"/>
    </row>
    <row r="1903" spans="1:7" x14ac:dyDescent="0.2">
      <c r="A1903" s="75"/>
      <c r="B1903" s="72"/>
      <c r="C1903" s="21"/>
      <c r="D1903" s="22"/>
      <c r="E1903" s="22"/>
      <c r="F1903" s="23"/>
      <c r="G1903" s="24"/>
    </row>
    <row r="1904" spans="1:7" x14ac:dyDescent="0.2">
      <c r="A1904" s="75"/>
      <c r="B1904" s="72"/>
      <c r="C1904" s="21"/>
      <c r="D1904" s="22"/>
      <c r="E1904" s="22"/>
      <c r="F1904" s="23"/>
      <c r="G1904" s="24"/>
    </row>
    <row r="1905" spans="1:7" x14ac:dyDescent="0.2">
      <c r="A1905" s="75"/>
      <c r="B1905" s="72"/>
      <c r="C1905" s="21"/>
      <c r="D1905" s="22"/>
      <c r="E1905" s="22"/>
      <c r="F1905" s="23"/>
      <c r="G1905" s="24"/>
    </row>
    <row r="1906" spans="1:7" x14ac:dyDescent="0.2">
      <c r="A1906" s="75"/>
      <c r="B1906" s="72"/>
      <c r="C1906" s="21"/>
      <c r="D1906" s="22"/>
      <c r="E1906" s="22"/>
      <c r="F1906" s="23"/>
      <c r="G1906" s="24"/>
    </row>
    <row r="1907" spans="1:7" x14ac:dyDescent="0.2">
      <c r="A1907" s="75"/>
      <c r="B1907" s="72"/>
      <c r="C1907" s="21"/>
      <c r="D1907" s="22"/>
      <c r="E1907" s="22"/>
      <c r="F1907" s="23"/>
      <c r="G1907" s="24"/>
    </row>
    <row r="1908" spans="1:7" x14ac:dyDescent="0.2">
      <c r="A1908" s="75"/>
      <c r="B1908" s="72"/>
      <c r="C1908" s="21"/>
      <c r="D1908" s="22"/>
      <c r="E1908" s="22"/>
      <c r="F1908" s="23"/>
      <c r="G1908" s="24"/>
    </row>
    <row r="1909" spans="1:7" x14ac:dyDescent="0.2">
      <c r="A1909" s="75"/>
      <c r="B1909" s="72"/>
      <c r="C1909" s="21"/>
      <c r="D1909" s="22"/>
      <c r="E1909" s="22"/>
      <c r="F1909" s="23"/>
      <c r="G1909" s="24"/>
    </row>
    <row r="1910" spans="1:7" x14ac:dyDescent="0.2">
      <c r="A1910" s="75"/>
      <c r="B1910" s="72"/>
      <c r="C1910" s="21"/>
      <c r="D1910" s="22"/>
      <c r="E1910" s="22"/>
      <c r="F1910" s="23"/>
      <c r="G1910" s="24"/>
    </row>
    <row r="1911" spans="1:7" x14ac:dyDescent="0.2">
      <c r="A1911" s="75"/>
      <c r="B1911" s="72"/>
      <c r="C1911" s="21"/>
      <c r="D1911" s="22"/>
      <c r="E1911" s="22"/>
      <c r="F1911" s="23"/>
      <c r="G1911" s="24"/>
    </row>
    <row r="1912" spans="1:7" x14ac:dyDescent="0.2">
      <c r="A1912" s="75"/>
      <c r="B1912" s="72"/>
      <c r="C1912" s="21"/>
      <c r="D1912" s="22"/>
      <c r="E1912" s="22"/>
      <c r="F1912" s="23"/>
      <c r="G1912" s="24"/>
    </row>
    <row r="1913" spans="1:7" x14ac:dyDescent="0.2">
      <c r="A1913" s="75"/>
      <c r="B1913" s="72"/>
      <c r="C1913" s="21"/>
      <c r="D1913" s="22"/>
      <c r="E1913" s="22"/>
      <c r="F1913" s="23"/>
      <c r="G1913" s="24"/>
    </row>
    <row r="1914" spans="1:7" x14ac:dyDescent="0.2">
      <c r="A1914" s="75"/>
      <c r="B1914" s="72"/>
      <c r="C1914" s="21"/>
      <c r="D1914" s="22"/>
      <c r="E1914" s="22"/>
      <c r="F1914" s="23"/>
      <c r="G1914" s="24"/>
    </row>
    <row r="1915" spans="1:7" x14ac:dyDescent="0.2">
      <c r="A1915" s="75"/>
      <c r="B1915" s="72"/>
      <c r="C1915" s="21"/>
      <c r="D1915" s="22"/>
      <c r="E1915" s="22"/>
      <c r="F1915" s="23"/>
      <c r="G1915" s="24"/>
    </row>
    <row r="1916" spans="1:7" x14ac:dyDescent="0.2">
      <c r="A1916" s="75"/>
      <c r="B1916" s="72"/>
      <c r="C1916" s="21"/>
      <c r="D1916" s="22"/>
      <c r="E1916" s="22"/>
      <c r="F1916" s="23"/>
      <c r="G1916" s="24"/>
    </row>
    <row r="1917" spans="1:7" x14ac:dyDescent="0.2">
      <c r="A1917" s="75"/>
      <c r="B1917" s="72"/>
      <c r="C1917" s="21"/>
      <c r="D1917" s="22"/>
      <c r="E1917" s="22"/>
      <c r="F1917" s="23"/>
      <c r="G1917" s="24"/>
    </row>
    <row r="1918" spans="1:7" x14ac:dyDescent="0.2">
      <c r="A1918" s="75"/>
      <c r="B1918" s="72"/>
      <c r="C1918" s="21"/>
      <c r="D1918" s="22"/>
      <c r="E1918" s="22"/>
      <c r="F1918" s="23"/>
      <c r="G1918" s="24"/>
    </row>
    <row r="1919" spans="1:7" x14ac:dyDescent="0.2">
      <c r="A1919" s="75"/>
      <c r="B1919" s="72"/>
      <c r="C1919" s="21"/>
      <c r="D1919" s="22"/>
      <c r="E1919" s="22"/>
      <c r="F1919" s="23"/>
      <c r="G1919" s="24"/>
    </row>
    <row r="1920" spans="1:7" x14ac:dyDescent="0.2">
      <c r="A1920" s="75"/>
      <c r="B1920" s="72"/>
      <c r="C1920" s="21"/>
      <c r="D1920" s="22"/>
      <c r="E1920" s="22"/>
      <c r="F1920" s="23"/>
      <c r="G1920" s="24"/>
    </row>
    <row r="1921" spans="1:7" x14ac:dyDescent="0.2">
      <c r="A1921" s="75"/>
      <c r="B1921" s="72"/>
      <c r="C1921" s="21"/>
      <c r="D1921" s="22"/>
      <c r="E1921" s="22"/>
      <c r="F1921" s="23"/>
      <c r="G1921" s="24"/>
    </row>
    <row r="1922" spans="1:7" x14ac:dyDescent="0.2">
      <c r="A1922" s="75"/>
      <c r="B1922" s="72"/>
      <c r="C1922" s="21"/>
      <c r="D1922" s="22"/>
      <c r="E1922" s="22"/>
      <c r="F1922" s="23"/>
      <c r="G1922" s="24"/>
    </row>
    <row r="1923" spans="1:7" x14ac:dyDescent="0.2">
      <c r="A1923" s="75"/>
      <c r="B1923" s="72"/>
      <c r="C1923" s="21"/>
      <c r="D1923" s="22"/>
      <c r="E1923" s="22"/>
      <c r="F1923" s="23"/>
      <c r="G1923" s="24"/>
    </row>
    <row r="1924" spans="1:7" x14ac:dyDescent="0.2">
      <c r="A1924" s="75"/>
      <c r="B1924" s="72"/>
      <c r="C1924" s="21"/>
      <c r="D1924" s="22"/>
      <c r="E1924" s="22"/>
      <c r="F1924" s="23"/>
      <c r="G1924" s="24"/>
    </row>
    <row r="1925" spans="1:7" x14ac:dyDescent="0.2">
      <c r="A1925" s="75"/>
      <c r="B1925" s="72"/>
      <c r="C1925" s="21"/>
      <c r="D1925" s="22"/>
      <c r="E1925" s="22"/>
      <c r="F1925" s="23"/>
      <c r="G1925" s="24"/>
    </row>
    <row r="1926" spans="1:7" x14ac:dyDescent="0.2">
      <c r="A1926" s="75"/>
      <c r="B1926" s="72"/>
      <c r="C1926" s="21"/>
      <c r="D1926" s="22"/>
      <c r="E1926" s="22"/>
      <c r="F1926" s="23"/>
      <c r="G1926" s="24"/>
    </row>
    <row r="1927" spans="1:7" x14ac:dyDescent="0.2">
      <c r="A1927" s="75"/>
      <c r="B1927" s="72"/>
      <c r="C1927" s="21"/>
      <c r="D1927" s="22"/>
      <c r="E1927" s="22"/>
      <c r="F1927" s="23"/>
      <c r="G1927" s="24"/>
    </row>
    <row r="1928" spans="1:7" x14ac:dyDescent="0.2">
      <c r="A1928" s="75"/>
      <c r="B1928" s="72"/>
      <c r="C1928" s="21"/>
      <c r="D1928" s="22"/>
      <c r="E1928" s="22"/>
      <c r="F1928" s="23"/>
      <c r="G1928" s="24"/>
    </row>
    <row r="1929" spans="1:7" x14ac:dyDescent="0.2">
      <c r="A1929" s="75"/>
      <c r="B1929" s="72"/>
      <c r="C1929" s="21"/>
      <c r="D1929" s="22"/>
      <c r="E1929" s="22"/>
      <c r="F1929" s="23"/>
      <c r="G1929" s="24"/>
    </row>
    <row r="1930" spans="1:7" x14ac:dyDescent="0.2">
      <c r="A1930" s="75"/>
      <c r="B1930" s="72"/>
      <c r="C1930" s="21"/>
      <c r="D1930" s="22"/>
      <c r="E1930" s="22"/>
      <c r="F1930" s="23"/>
      <c r="G1930" s="24"/>
    </row>
    <row r="1931" spans="1:7" x14ac:dyDescent="0.2">
      <c r="A1931" s="75"/>
      <c r="B1931" s="72"/>
      <c r="C1931" s="21"/>
      <c r="D1931" s="22"/>
      <c r="E1931" s="22"/>
      <c r="F1931" s="23"/>
      <c r="G1931" s="24"/>
    </row>
    <row r="1932" spans="1:7" x14ac:dyDescent="0.2">
      <c r="A1932" s="75"/>
      <c r="B1932" s="72"/>
      <c r="C1932" s="21"/>
      <c r="D1932" s="22"/>
      <c r="E1932" s="22"/>
      <c r="F1932" s="23"/>
      <c r="G1932" s="24"/>
    </row>
    <row r="1933" spans="1:7" x14ac:dyDescent="0.2">
      <c r="A1933" s="75"/>
      <c r="B1933" s="72"/>
      <c r="C1933" s="21"/>
      <c r="D1933" s="22"/>
      <c r="E1933" s="22"/>
      <c r="F1933" s="23"/>
      <c r="G1933" s="24"/>
    </row>
    <row r="1934" spans="1:7" x14ac:dyDescent="0.2">
      <c r="A1934" s="75"/>
      <c r="B1934" s="72"/>
      <c r="C1934" s="21"/>
      <c r="D1934" s="22"/>
      <c r="E1934" s="22"/>
      <c r="F1934" s="23"/>
      <c r="G1934" s="24"/>
    </row>
    <row r="1935" spans="1:7" x14ac:dyDescent="0.2">
      <c r="A1935" s="75"/>
      <c r="B1935" s="72"/>
      <c r="C1935" s="21"/>
      <c r="D1935" s="22"/>
      <c r="E1935" s="22"/>
      <c r="F1935" s="23"/>
      <c r="G1935" s="24"/>
    </row>
    <row r="1936" spans="1:7" x14ac:dyDescent="0.2">
      <c r="A1936" s="75"/>
      <c r="B1936" s="72"/>
      <c r="C1936" s="21"/>
      <c r="D1936" s="22"/>
      <c r="E1936" s="22"/>
      <c r="F1936" s="23"/>
      <c r="G1936" s="24"/>
    </row>
    <row r="1937" spans="1:7" x14ac:dyDescent="0.2">
      <c r="A1937" s="75"/>
      <c r="B1937" s="72"/>
      <c r="C1937" s="21"/>
      <c r="D1937" s="22"/>
      <c r="E1937" s="22"/>
      <c r="F1937" s="23"/>
      <c r="G1937" s="24"/>
    </row>
    <row r="1938" spans="1:7" x14ac:dyDescent="0.2">
      <c r="A1938" s="75"/>
      <c r="B1938" s="72"/>
      <c r="C1938" s="21"/>
      <c r="D1938" s="22"/>
      <c r="E1938" s="22"/>
      <c r="F1938" s="23"/>
      <c r="G1938" s="24"/>
    </row>
    <row r="1939" spans="1:7" x14ac:dyDescent="0.2">
      <c r="A1939" s="75"/>
      <c r="B1939" s="72"/>
      <c r="C1939" s="21"/>
      <c r="D1939" s="22"/>
      <c r="E1939" s="22"/>
      <c r="F1939" s="23"/>
      <c r="G1939" s="24"/>
    </row>
    <row r="1940" spans="1:7" x14ac:dyDescent="0.2">
      <c r="A1940" s="75"/>
      <c r="B1940" s="72"/>
      <c r="C1940" s="21"/>
      <c r="D1940" s="22"/>
      <c r="E1940" s="22"/>
      <c r="F1940" s="23"/>
      <c r="G1940" s="24"/>
    </row>
    <row r="1941" spans="1:7" x14ac:dyDescent="0.2">
      <c r="A1941" s="75"/>
      <c r="B1941" s="72"/>
      <c r="C1941" s="21"/>
      <c r="D1941" s="22"/>
      <c r="E1941" s="22"/>
      <c r="F1941" s="23"/>
      <c r="G1941" s="24"/>
    </row>
    <row r="1942" spans="1:7" x14ac:dyDescent="0.2">
      <c r="A1942" s="75"/>
      <c r="B1942" s="72"/>
      <c r="C1942" s="21"/>
      <c r="D1942" s="22"/>
      <c r="E1942" s="22"/>
      <c r="F1942" s="23"/>
      <c r="G1942" s="24"/>
    </row>
    <row r="1943" spans="1:7" x14ac:dyDescent="0.2">
      <c r="A1943" s="75"/>
      <c r="B1943" s="72"/>
      <c r="C1943" s="21"/>
      <c r="D1943" s="22"/>
      <c r="E1943" s="22"/>
      <c r="F1943" s="23"/>
      <c r="G1943" s="24"/>
    </row>
    <row r="1944" spans="1:7" x14ac:dyDescent="0.2">
      <c r="A1944" s="75"/>
      <c r="B1944" s="72"/>
      <c r="C1944" s="21"/>
      <c r="D1944" s="22"/>
      <c r="E1944" s="22"/>
      <c r="F1944" s="23"/>
      <c r="G1944" s="24"/>
    </row>
    <row r="1945" spans="1:7" x14ac:dyDescent="0.2">
      <c r="A1945" s="75"/>
      <c r="B1945" s="72"/>
      <c r="C1945" s="21"/>
      <c r="D1945" s="22"/>
      <c r="E1945" s="22"/>
      <c r="F1945" s="23"/>
      <c r="G1945" s="24"/>
    </row>
    <row r="1946" spans="1:7" x14ac:dyDescent="0.2">
      <c r="A1946" s="75"/>
      <c r="B1946" s="72"/>
      <c r="C1946" s="21"/>
      <c r="D1946" s="22"/>
      <c r="E1946" s="22"/>
      <c r="F1946" s="23"/>
      <c r="G1946" s="24"/>
    </row>
    <row r="1947" spans="1:7" x14ac:dyDescent="0.2">
      <c r="A1947" s="75"/>
      <c r="B1947" s="72"/>
      <c r="C1947" s="21"/>
      <c r="D1947" s="22"/>
      <c r="E1947" s="22"/>
      <c r="F1947" s="23"/>
      <c r="G1947" s="24"/>
    </row>
    <row r="1948" spans="1:7" x14ac:dyDescent="0.2">
      <c r="A1948" s="75"/>
      <c r="B1948" s="72"/>
      <c r="C1948" s="21"/>
      <c r="D1948" s="22"/>
      <c r="E1948" s="22"/>
      <c r="F1948" s="23"/>
      <c r="G1948" s="24"/>
    </row>
    <row r="1949" spans="1:7" x14ac:dyDescent="0.2">
      <c r="A1949" s="75"/>
      <c r="B1949" s="72"/>
      <c r="C1949" s="21"/>
      <c r="D1949" s="22"/>
      <c r="E1949" s="22"/>
      <c r="F1949" s="23"/>
      <c r="G1949" s="24"/>
    </row>
    <row r="1950" spans="1:7" x14ac:dyDescent="0.2">
      <c r="A1950" s="75"/>
      <c r="B1950" s="72"/>
      <c r="C1950" s="21"/>
      <c r="D1950" s="22"/>
      <c r="E1950" s="22"/>
      <c r="F1950" s="23"/>
      <c r="G1950" s="24"/>
    </row>
    <row r="1951" spans="1:7" x14ac:dyDescent="0.2">
      <c r="A1951" s="75"/>
      <c r="B1951" s="72"/>
      <c r="C1951" s="21"/>
      <c r="D1951" s="22"/>
      <c r="E1951" s="22"/>
      <c r="F1951" s="23"/>
      <c r="G1951" s="24"/>
    </row>
    <row r="1952" spans="1:7" x14ac:dyDescent="0.2">
      <c r="A1952" s="75"/>
      <c r="B1952" s="72"/>
      <c r="C1952" s="21"/>
      <c r="D1952" s="22"/>
      <c r="E1952" s="22"/>
      <c r="F1952" s="23"/>
      <c r="G1952" s="24"/>
    </row>
    <row r="1953" spans="1:7" x14ac:dyDescent="0.2">
      <c r="A1953" s="75"/>
      <c r="B1953" s="72"/>
      <c r="C1953" s="21"/>
      <c r="D1953" s="22"/>
      <c r="E1953" s="22"/>
      <c r="F1953" s="23"/>
      <c r="G1953" s="24"/>
    </row>
    <row r="1954" spans="1:7" x14ac:dyDescent="0.2">
      <c r="A1954" s="75"/>
      <c r="B1954" s="72"/>
      <c r="C1954" s="21"/>
      <c r="D1954" s="22"/>
      <c r="E1954" s="22"/>
      <c r="F1954" s="23"/>
      <c r="G1954" s="24"/>
    </row>
    <row r="1955" spans="1:7" x14ac:dyDescent="0.2">
      <c r="A1955" s="75"/>
      <c r="B1955" s="72"/>
      <c r="C1955" s="21"/>
      <c r="D1955" s="22"/>
      <c r="E1955" s="22"/>
      <c r="F1955" s="23"/>
      <c r="G1955" s="24"/>
    </row>
    <row r="1956" spans="1:7" x14ac:dyDescent="0.2">
      <c r="A1956" s="75"/>
      <c r="B1956" s="72"/>
      <c r="C1956" s="21"/>
      <c r="D1956" s="22"/>
      <c r="E1956" s="22"/>
      <c r="F1956" s="23"/>
      <c r="G1956" s="24"/>
    </row>
    <row r="1957" spans="1:7" x14ac:dyDescent="0.2">
      <c r="A1957" s="75"/>
      <c r="B1957" s="72"/>
      <c r="C1957" s="21"/>
      <c r="D1957" s="22"/>
      <c r="E1957" s="22"/>
      <c r="F1957" s="23"/>
      <c r="G1957" s="24"/>
    </row>
    <row r="1958" spans="1:7" x14ac:dyDescent="0.2">
      <c r="A1958" s="75"/>
      <c r="B1958" s="72"/>
      <c r="C1958" s="21"/>
      <c r="D1958" s="22"/>
      <c r="E1958" s="22"/>
      <c r="F1958" s="23"/>
      <c r="G1958" s="24"/>
    </row>
    <row r="1959" spans="1:7" x14ac:dyDescent="0.2">
      <c r="A1959" s="75"/>
      <c r="B1959" s="72"/>
      <c r="C1959" s="21"/>
      <c r="D1959" s="22"/>
      <c r="E1959" s="22"/>
      <c r="F1959" s="23"/>
      <c r="G1959" s="24"/>
    </row>
    <row r="1960" spans="1:7" x14ac:dyDescent="0.2">
      <c r="A1960" s="75"/>
      <c r="B1960" s="72"/>
      <c r="C1960" s="21"/>
      <c r="D1960" s="22"/>
      <c r="E1960" s="22"/>
      <c r="F1960" s="23"/>
      <c r="G1960" s="24"/>
    </row>
  </sheetData>
  <sheetProtection algorithmName="SHA-512" hashValue="ZFQa8Jn/rS7OXaA+JEwD562+y6Z76VfoXMeeYkN/yB+bznHAsrU1AJ5mmbJcspLPWv0thzcsrfLQCXoozzh7YA==" saltValue="YrQSdKtO0VBfLG8kOi4BAQ==" spinCount="100000" sheet="1" objects="1" scenarios="1"/>
  <mergeCells count="9">
    <mergeCell ref="A135:F135"/>
    <mergeCell ref="B1:G1"/>
    <mergeCell ref="A61:F61"/>
    <mergeCell ref="A91:F91"/>
    <mergeCell ref="A129:F129"/>
    <mergeCell ref="A132:F132"/>
    <mergeCell ref="A134:G134"/>
    <mergeCell ref="A24:D24"/>
    <mergeCell ref="E24:F24"/>
  </mergeCells>
  <conditionalFormatting sqref="A4:A5">
    <cfRule type="expression" dxfId="1" priority="2">
      <formula>CELL("protect", INDIRECT(ADDRESS(ROW(),COLUMN())))=0</formula>
    </cfRule>
  </conditionalFormatting>
  <conditionalFormatting sqref="A7:A23">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4:E5 E7:E23" xr:uid="{347BC221-CFC8-4FB3-841D-A2D9889ECF3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3.xml><?xml version="1.0" encoding="utf-8"?>
<ds:datastoreItem xmlns:ds="http://schemas.openxmlformats.org/officeDocument/2006/customXml" ds:itemID="{4EDDAF41-729E-4C3D-86D9-8147D8D00E59}">
  <ds:schemaRefs>
    <ds:schemaRef ds:uri="http://schemas.microsoft.com/office/2006/documentManagement/types"/>
    <ds:schemaRef ds:uri="http://schemas.openxmlformats.org/package/2006/metadata/core-properties"/>
    <ds:schemaRef ds:uri="http://purl.org/dc/elements/1.1/"/>
    <ds:schemaRef ds:uri="fd2f04ff-1129-4294-8ee9-0bbd2d43f373"/>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62</vt:i4>
      </vt:variant>
    </vt:vector>
  </HeadingPairs>
  <TitlesOfParts>
    <vt:vector size="88" baseType="lpstr">
      <vt:lpstr>Prva stran</vt:lpstr>
      <vt:lpstr>S</vt:lpstr>
      <vt:lpstr>Rekapitulacija</vt:lpstr>
      <vt:lpstr>Delne Rekapitulacije Elektroteh</vt:lpstr>
      <vt:lpstr>Delne Rekapitulacije GOD in JK</vt:lpstr>
      <vt:lpstr>1. DOBAVA OPREME SEK. SIST.</vt:lpstr>
      <vt:lpstr>2.MONTAŽA IN STORITVE SEK.SIST.</vt:lpstr>
      <vt:lpstr>3. DOBAVA OPREME LR</vt:lpstr>
      <vt:lpstr>4. MONTAŽA IN STORITVE LR</vt:lpstr>
      <vt:lpstr>5. DOBAVA OPREME TK</vt:lpstr>
      <vt:lpstr>6. MONTAŽA IN STORITVE TK</vt:lpstr>
      <vt:lpstr>7. REZERVNI DELI</vt:lpstr>
      <vt:lpstr>8. ŠOLANJE</vt:lpstr>
      <vt:lpstr>9.A EMD DRAVOGRAD</vt:lpstr>
      <vt:lpstr>9.B EMD VUZENICA</vt:lpstr>
      <vt:lpstr>9.C EMD VUHRED</vt:lpstr>
      <vt:lpstr>9.D EMD OŽBALT</vt:lpstr>
      <vt:lpstr>10.A GOD DRAVOGRAD </vt:lpstr>
      <vt:lpstr>10.B GOD VUZENICA</vt:lpstr>
      <vt:lpstr>10.C GOD VUHRED</vt:lpstr>
      <vt:lpstr>10.D GOD OŽBALT</vt:lpstr>
      <vt:lpstr>11.A JK DRAVOGRAD </vt:lpstr>
      <vt:lpstr>11.B JK VUZENICA</vt:lpstr>
      <vt:lpstr>11.C JK VUHRED</vt:lpstr>
      <vt:lpstr>Sheet1</vt:lpstr>
      <vt:lpstr>11.D JK OŽBALT</vt:lpstr>
      <vt:lpstr>'10.B GOD VUZENICA'!A</vt:lpstr>
      <vt:lpstr>'10.C GOD VUHRED'!A</vt:lpstr>
      <vt:lpstr>'10.D GOD OŽBALT'!A</vt:lpstr>
      <vt:lpstr>'10.A GOD DRAVOGRAD '!AA</vt:lpstr>
      <vt:lpstr>'10.D GOD OŽBALT'!B</vt:lpstr>
      <vt:lpstr>'10.A GOD DRAVOGRAD '!BB</vt:lpstr>
      <vt:lpstr>'10.B GOD VUZENICA'!BBB</vt:lpstr>
      <vt:lpstr>'10.C GOD VUHRED'!BBBB</vt:lpstr>
      <vt:lpstr>'10.A GOD DRAVOGRAD '!dsg</vt:lpstr>
      <vt:lpstr>'1. DOBAVA OPREME SEK. SIST.'!Print_Area</vt:lpstr>
      <vt:lpstr>'10.A GOD DRAVOGRAD '!Print_Area</vt:lpstr>
      <vt:lpstr>'10.B GOD VUZENICA'!Print_Area</vt:lpstr>
      <vt:lpstr>'10.C GOD VUHRED'!Print_Area</vt:lpstr>
      <vt:lpstr>'10.D GOD OŽBALT'!Print_Area</vt:lpstr>
      <vt:lpstr>'11.A JK DRAVOGRAD '!Print_Area</vt:lpstr>
      <vt:lpstr>'11.B JK VUZENICA'!Print_Area</vt:lpstr>
      <vt:lpstr>'11.C JK VUHRED'!Print_Area</vt:lpstr>
      <vt:lpstr>'11.D JK OŽBALT'!Print_Area</vt:lpstr>
      <vt:lpstr>'2.MONTAŽA IN STORITVE SEK.SIST.'!Print_Area</vt:lpstr>
      <vt:lpstr>'3. DOBAVA OPREME LR'!Print_Area</vt:lpstr>
      <vt:lpstr>'4. MONTAŽA IN STORITVE LR'!Print_Area</vt:lpstr>
      <vt:lpstr>'5. DOBAVA OPREME TK'!Print_Area</vt:lpstr>
      <vt:lpstr>'6. MONTAŽA IN STORITVE TK'!Print_Area</vt:lpstr>
      <vt:lpstr>'7. REZERVNI DELI'!Print_Area</vt:lpstr>
      <vt:lpstr>'8. ŠOLANJE'!Print_Area</vt:lpstr>
      <vt:lpstr>'9.A EMD DRAVOGRAD'!Print_Area</vt:lpstr>
      <vt:lpstr>'9.B EMD VUZENICA'!Print_Area</vt:lpstr>
      <vt:lpstr>'9.C EMD VUHRED'!Print_Area</vt:lpstr>
      <vt:lpstr>'9.D EMD OŽBALT'!Print_Area</vt:lpstr>
      <vt:lpstr>'Delne Rekapitulacije Elektroteh'!Print_Area</vt:lpstr>
      <vt:lpstr>'Delne Rekapitulacije GOD in JK'!Print_Area</vt:lpstr>
      <vt:lpstr>'Prva stran'!Print_Area</vt:lpstr>
      <vt:lpstr>Rekapitulacija!Print_Area</vt:lpstr>
      <vt:lpstr>S!Print_Area</vt:lpstr>
      <vt:lpstr>'1. DOBAVA OPREME SEK. SIST.'!Print_Titles</vt:lpstr>
      <vt:lpstr>'10.A GOD DRAVOGRAD '!Print_Titles</vt:lpstr>
      <vt:lpstr>'10.B GOD VUZENICA'!Print_Titles</vt:lpstr>
      <vt:lpstr>'10.C GOD VUHRED'!Print_Titles</vt:lpstr>
      <vt:lpstr>'10.D GOD OŽBALT'!Print_Titles</vt:lpstr>
      <vt:lpstr>'11.A JK DRAVOGRAD '!Print_Titles</vt:lpstr>
      <vt:lpstr>'11.B JK VUZENICA'!Print_Titles</vt:lpstr>
      <vt:lpstr>'11.C JK VUHRED'!Print_Titles</vt:lpstr>
      <vt:lpstr>'11.D JK OŽBALT'!Print_Titles</vt:lpstr>
      <vt:lpstr>'2.MONTAŽA IN STORITVE SEK.SIST.'!Print_Titles</vt:lpstr>
      <vt:lpstr>'3. DOBAVA OPREME LR'!Print_Titles</vt:lpstr>
      <vt:lpstr>'4. MONTAŽA IN STORITVE LR'!Print_Titles</vt:lpstr>
      <vt:lpstr>'5. DOBAVA OPREME TK'!Print_Titles</vt:lpstr>
      <vt:lpstr>'6. MONTAŽA IN STORITVE TK'!Print_Titles</vt:lpstr>
      <vt:lpstr>'7. REZERVNI DELI'!Print_Titles</vt:lpstr>
      <vt:lpstr>'8. ŠOLANJE'!Print_Titles</vt:lpstr>
      <vt:lpstr>'9.A EMD DRAVOGRAD'!Print_Titles</vt:lpstr>
      <vt:lpstr>'9.B EMD VUZENICA'!Print_Titles</vt:lpstr>
      <vt:lpstr>'9.C EMD VUHRED'!Print_Titles</vt:lpstr>
      <vt:lpstr>'9.D EMD OŽBALT'!Print_Titles</vt:lpstr>
      <vt:lpstr>S!Print_Titles</vt:lpstr>
      <vt:lpstr>'10.D GOD OŽBALT'!sdgsdg</vt:lpstr>
      <vt:lpstr>'10.C GOD VUHRED'!sggsd</vt:lpstr>
      <vt:lpstr>'10.B GOD VUZENICA'!sgs</vt:lpstr>
      <vt:lpstr>'10.A GOD DRAVOGRAD '!zz</vt:lpstr>
      <vt:lpstr>'10.B GOD VUZENICA'!zzz</vt:lpstr>
      <vt:lpstr>'10.C GOD VUHRED'!zzz</vt:lpstr>
      <vt:lpstr>'10.D GOD OŽBALT'!zzzz</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Tadej Albreht</cp:lastModifiedBy>
  <cp:lastPrinted>2026-03-23T13:51:08Z</cp:lastPrinted>
  <dcterms:created xsi:type="dcterms:W3CDTF">2004-11-25T12:49:11Z</dcterms:created>
  <dcterms:modified xsi:type="dcterms:W3CDTF">2026-05-18T07:09:21Z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