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clj-my.sharepoint.com/personal/50035_kclj_si/Documents/Dokumenti/66-26 STORITVE POPISA GRADIVA/RD/"/>
    </mc:Choice>
  </mc:AlternateContent>
  <xr:revisionPtr revIDLastSave="38" documentId="8_{0E520639-59ED-4669-A85C-FD05D83FB092}" xr6:coauthVersionLast="47" xr6:coauthVersionMax="47" xr10:uidLastSave="{9F5FAEA9-2A0F-4E5A-B762-92A42A627A09}"/>
  <bookViews>
    <workbookView xWindow="2430" yWindow="960" windowWidth="25215" windowHeight="15195" xr2:uid="{0BBB0798-DBC7-4F7C-9EAE-B5878CA4F0C7}"/>
  </bookViews>
  <sheets>
    <sheet name="Objava javnega naročil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" i="1" l="1"/>
  <c r="S6" i="1"/>
  <c r="S4" i="1"/>
  <c r="Q5" i="1"/>
  <c r="T5" i="1" s="1"/>
  <c r="Q6" i="1"/>
  <c r="T6" i="1" s="1"/>
  <c r="Q4" i="1"/>
  <c r="T4" i="1" s="1"/>
  <c r="W6" i="1" l="1"/>
  <c r="V6" i="1"/>
</calcChain>
</file>

<file path=xl/sharedStrings.xml><?xml version="1.0" encoding="utf-8"?>
<sst xmlns="http://schemas.openxmlformats.org/spreadsheetml/2006/main" count="37" uniqueCount="33">
  <si>
    <t>Objava javnega naročila 845080118-066-26</t>
  </si>
  <si>
    <t>Storitve popisa gradiva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</si>
  <si>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</si>
  <si>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</si>
  <si>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</si>
  <si>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</si>
  <si>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</si>
  <si>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</si>
  <si>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</si>
  <si>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</si>
  <si>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</si>
  <si>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</si>
  <si>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</si>
  <si>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</si>
  <si>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</si>
  <si>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</si>
  <si>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</si>
  <si>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</si>
  <si>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</si>
  <si>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</si>
  <si>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</si>
  <si>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</si>
  <si>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</si>
  <si>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</si>
  <si>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</si>
  <si>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</si>
  <si>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</si>
  <si>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</si>
  <si>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14.000 personalnih map arhivske zbirke-cca 200 tekočih metrov</t>
  </si>
  <si>
    <t>0001</t>
  </si>
  <si>
    <t>KO</t>
  </si>
  <si>
    <t>8.750 personalnih map tekoče zbirke-cca 140 tekočih metrov</t>
  </si>
  <si>
    <t>Računalniška dokumentacija-cca 150 tekočih metrov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</si>
</sst>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.0000"/>
  </numFmts>
  <fonts count="2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0" fontId="18" fillId="34" borderId="10" xfId="0" applyFont="1" applyFill="1" applyBorder="1"/>
    <xf numFmtId="3" fontId="18" fillId="0" borderId="10" xfId="0" applyNumberFormat="1" applyFont="1" applyBorder="1" applyAlignment="1">
      <alignment horizontal="right"/>
    </xf>
    <xf numFmtId="165" fontId="18" fillId="34" borderId="10" xfId="0" applyNumberFormat="1" applyFont="1" applyFill="1" applyBorder="1" applyAlignment="1">
      <alignment horizontal="right"/>
    </xf>
    <xf numFmtId="165" fontId="18" fillId="0" borderId="10" xfId="0" applyNumberFormat="1" applyFont="1" applyBorder="1" applyAlignment="1">
      <alignment horizontal="right"/>
    </xf>
    <xf numFmtId="164" fontId="18" fillId="0" borderId="10" xfId="0" applyNumberFormat="1" applyFont="1" applyBorder="1"/>
    <xf numFmtId="165" fontId="22" fillId="0" borderId="10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8BF2D-34E6-4E53-A432-627AC8E4EEC8}">
  <dimension ref="A1:Z6"/>
  <sheetViews>
    <sheetView tabSelected="1" workbookViewId="0">
      <pane ySplit="3" topLeftCell="A4" activePane="bottomLeft" state="frozen"/>
      <selection pane="bottomLeft" activeCell="N4" sqref="N4"/>
    </sheetView>
  </sheetViews>
  <sheetFormatPr defaultRowHeight="12.75" outlineLevelCol="1" x14ac:dyDescent="0.2"/>
  <cols>
    <col min="1" max="1" width="4" style="2" bestFit="1" customWidth="1"/>
    <col min="2" max="2" width="54.7109375" style="1" bestFit="1" customWidth="1"/>
    <col min="3" max="5" width="18.7109375" style="1" hidden="1" customWidth="1" outlineLevel="1"/>
    <col min="6" max="6" width="4" style="1" hidden="1" customWidth="1" outlineLevel="1"/>
    <col min="7" max="7" width="13.28515625" style="1" bestFit="1" customWidth="1" collapsed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 outlineLevel="1"/>
    <col min="13" max="13" width="8" style="2" bestFit="1" customWidth="1" collapsed="1"/>
    <col min="14" max="14" width="20" style="2" bestFit="1" customWidth="1"/>
    <col min="15" max="15" width="9.28515625" style="2" hidden="1" customWidth="1" outlineLevel="1"/>
    <col min="16" max="16" width="16" style="2" hidden="1" customWidth="1" outlineLevel="1"/>
    <col min="17" max="17" width="19.42578125" style="2" customWidth="1" collapsed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 outlineLevel="1"/>
    <col min="22" max="22" width="22.7109375" style="2" bestFit="1" customWidth="1" collapsed="1"/>
    <col min="23" max="23" width="22.7109375" style="2" bestFit="1" customWidth="1"/>
    <col min="24" max="24" width="17.28515625" style="2" hidden="1" customWidth="1" outlineLevel="1"/>
    <col min="25" max="25" width="25.28515625" style="2" hidden="1" customWidth="1" outlineLevel="1"/>
    <col min="26" max="26" width="13.28515625" style="2" bestFit="1" customWidth="1" collapsed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x14ac:dyDescent="0.2">
      <c r="A4" s="8">
        <v>1</v>
      </c>
      <c r="B4" s="9" t="s">
        <v>28</v>
      </c>
      <c r="C4" s="9"/>
      <c r="D4" s="9"/>
      <c r="E4" s="9"/>
      <c r="F4" s="9"/>
      <c r="G4" s="10"/>
      <c r="H4" s="9" t="s">
        <v>29</v>
      </c>
      <c r="I4" s="10"/>
      <c r="J4" s="10"/>
      <c r="K4" s="9" t="s">
        <v>30</v>
      </c>
      <c r="L4" s="9"/>
      <c r="M4" s="11">
        <v>14000</v>
      </c>
      <c r="N4" s="12"/>
      <c r="O4" s="8"/>
      <c r="P4" s="8"/>
      <c r="Q4" s="13">
        <f>M4*N4</f>
        <v>0</v>
      </c>
      <c r="R4" s="8">
        <v>22</v>
      </c>
      <c r="S4" s="13">
        <f>N4*1.22</f>
        <v>0</v>
      </c>
      <c r="T4" s="13">
        <f>Q4*1.22</f>
        <v>0</v>
      </c>
      <c r="U4" s="14"/>
      <c r="V4" s="8"/>
      <c r="W4" s="8"/>
      <c r="X4" s="8"/>
      <c r="Y4" s="8"/>
      <c r="Z4" s="8">
        <v>99107</v>
      </c>
    </row>
    <row r="5" spans="1:26" x14ac:dyDescent="0.2">
      <c r="A5" s="8">
        <v>2</v>
      </c>
      <c r="B5" s="9" t="s">
        <v>31</v>
      </c>
      <c r="C5" s="9"/>
      <c r="D5" s="9"/>
      <c r="E5" s="9"/>
      <c r="F5" s="9"/>
      <c r="G5" s="10"/>
      <c r="H5" s="9" t="s">
        <v>29</v>
      </c>
      <c r="I5" s="10"/>
      <c r="J5" s="10"/>
      <c r="K5" s="9" t="s">
        <v>30</v>
      </c>
      <c r="L5" s="9"/>
      <c r="M5" s="11">
        <v>8750</v>
      </c>
      <c r="N5" s="12"/>
      <c r="O5" s="8"/>
      <c r="P5" s="8"/>
      <c r="Q5" s="13">
        <f t="shared" ref="Q5:Q6" si="0">M5*N5</f>
        <v>0</v>
      </c>
      <c r="R5" s="8">
        <v>22</v>
      </c>
      <c r="S5" s="13">
        <f t="shared" ref="S5:S6" si="1">N5*1.22</f>
        <v>0</v>
      </c>
      <c r="T5" s="13">
        <f t="shared" ref="T5:T6" si="2">Q5*1.22</f>
        <v>0</v>
      </c>
      <c r="U5" s="14"/>
      <c r="V5" s="8"/>
      <c r="W5" s="8"/>
      <c r="X5" s="8"/>
      <c r="Y5" s="8"/>
      <c r="Z5" s="8">
        <v>99108</v>
      </c>
    </row>
    <row r="6" spans="1:26" x14ac:dyDescent="0.2">
      <c r="A6" s="8">
        <v>3</v>
      </c>
      <c r="B6" s="9" t="s">
        <v>32</v>
      </c>
      <c r="C6" s="9"/>
      <c r="D6" s="9"/>
      <c r="E6" s="9"/>
      <c r="F6" s="9"/>
      <c r="G6" s="10"/>
      <c r="H6" s="9" t="s">
        <v>29</v>
      </c>
      <c r="I6" s="10"/>
      <c r="J6" s="10"/>
      <c r="K6" s="9" t="s">
        <v>30</v>
      </c>
      <c r="L6" s="9"/>
      <c r="M6" s="11">
        <v>1</v>
      </c>
      <c r="N6" s="12"/>
      <c r="O6" s="8"/>
      <c r="P6" s="8"/>
      <c r="Q6" s="13">
        <f t="shared" si="0"/>
        <v>0</v>
      </c>
      <c r="R6" s="8">
        <v>22</v>
      </c>
      <c r="S6" s="13">
        <f t="shared" si="1"/>
        <v>0</v>
      </c>
      <c r="T6" s="13">
        <f t="shared" si="2"/>
        <v>0</v>
      </c>
      <c r="U6" s="14"/>
      <c r="V6" s="15">
        <f>SUM(Q4:Q6)</f>
        <v>0</v>
      </c>
      <c r="W6" s="15">
        <f>SUM(T4:T6)</f>
        <v>0</v>
      </c>
      <c r="X6" s="8"/>
      <c r="Y6" s="8"/>
      <c r="Z6" s="8">
        <v>99109</v>
      </c>
    </row>
  </sheetData>
  <pageMargins left="0" right="0" top="0.59060000000000001" bottom="0.59060000000000001" header="0" footer="0.47239999999999999"/>
  <headerFooter>
    <oddFooter>&amp;L&amp;8 05.06.2026   Uporabnik: KCKS136&amp;C&amp;8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Juvan</dc:creator>
  <cp:lastModifiedBy>Primož Juvan</cp:lastModifiedBy>
  <dcterms:created xsi:type="dcterms:W3CDTF">2026-06-05T12:55:11Z</dcterms:created>
  <dcterms:modified xsi:type="dcterms:W3CDTF">2026-06-05T13:02:51Z</dcterms:modified>
</cp:coreProperties>
</file>