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ŽIRI\RAZPIS-2026-2029-ŽIVILA\DATOTEKE\"/>
    </mc:Choice>
  </mc:AlternateContent>
  <xr:revisionPtr revIDLastSave="0" documentId="13_ncr:1_{3D8EDDA2-572B-4A92-8BB2-649DBA81F67C}" xr6:coauthVersionLast="47" xr6:coauthVersionMax="47" xr10:uidLastSave="{00000000-0000-0000-0000-000000000000}"/>
  <bookViews>
    <workbookView xWindow="-170" yWindow="2250" windowWidth="24710" windowHeight="9380" firstSheet="14" activeTab="15" xr2:uid="{9C95B369-C8E8-4258-965B-52320166C799}"/>
  </bookViews>
  <sheets>
    <sheet name="Sveže meso" sheetId="1" r:id="rId1"/>
    <sheet name="Ekološko meso" sheetId="2" r:id="rId2"/>
    <sheet name="Mesni izdelki" sheetId="5" r:id="rId3"/>
    <sheet name="Perutninsko meso" sheetId="6" r:id="rId4"/>
    <sheet name="Jajca" sheetId="8" r:id="rId5"/>
    <sheet name="Ribe" sheetId="9" r:id="rId6"/>
    <sheet name="Mleko in mlečni izdelki" sheetId="10" r:id="rId7"/>
    <sheet name="Ekološko mlečni izdelki" sheetId="11" r:id="rId8"/>
    <sheet name="Kefir" sheetId="12" r:id="rId9"/>
    <sheet name="Kruh in krušni izdelki" sheetId="13" r:id="rId10"/>
    <sheet name="Kruh z manj soli" sheetId="14" r:id="rId11"/>
    <sheet name="Ekološki kruh" sheetId="15" r:id="rId12"/>
    <sheet name="Slaščice in peciva" sheetId="16" r:id="rId13"/>
    <sheet name="Zamrznjeni izdelki iz testa" sheetId="17" r:id="rId14"/>
    <sheet name="Žita, mlevski izdelki" sheetId="18" r:id="rId15"/>
    <sheet name="Jajčne testenine" sheetId="19" r:id="rId16"/>
    <sheet name="Sadje, zelenjava " sheetId="3" r:id="rId17"/>
    <sheet name="Zamrznjeno sadje in zelenjava" sheetId="20" r:id="rId18"/>
    <sheet name="Konzervirana živila" sheetId="21" r:id="rId19"/>
    <sheet name="Sadni sokovi" sheetId="22" r:id="rId20"/>
    <sheet name="Juhe, začimbe" sheetId="23" r:id="rId21"/>
    <sheet name="Splošno prehrambeno blago" sheetId="24" r:id="rId22"/>
    <sheet name="Predpripravljene jedi" sheetId="25" r:id="rId23"/>
    <sheet name="Dietetični proizvodi" sheetId="26" r:id="rId24"/>
  </sheets>
  <definedNames>
    <definedName name="_xlnm.Print_Titles" localSheetId="23">'Dietetični proizvodi'!$10:$10</definedName>
    <definedName name="_xlnm.Print_Titles" localSheetId="11">'Ekološki kruh'!$10:$10</definedName>
    <definedName name="_xlnm.Print_Titles" localSheetId="1">'Ekološko meso'!$10:$10</definedName>
    <definedName name="_xlnm.Print_Titles" localSheetId="7">'Ekološko mlečni izdelki'!$10:$10</definedName>
    <definedName name="_xlnm.Print_Titles" localSheetId="4">Jajca!$9:$9</definedName>
    <definedName name="_xlnm.Print_Titles" localSheetId="15">'Jajčne testenine'!$10:$10</definedName>
    <definedName name="_xlnm.Print_Titles" localSheetId="20">'Juhe, začimbe'!$10:$10</definedName>
    <definedName name="_xlnm.Print_Titles" localSheetId="8">Kefir!$10:$10</definedName>
    <definedName name="_xlnm.Print_Titles" localSheetId="18">'Konzervirana živila'!$10:$10</definedName>
    <definedName name="_xlnm.Print_Titles" localSheetId="9">'Kruh in krušni izdelki'!$10:$10</definedName>
    <definedName name="_xlnm.Print_Titles" localSheetId="10">'Kruh z manj soli'!$10:$10</definedName>
    <definedName name="_xlnm.Print_Titles" localSheetId="2">'Mesni izdelki'!$9:$9</definedName>
    <definedName name="_xlnm.Print_Titles" localSheetId="6">'Mleko in mlečni izdelki'!$9:$9</definedName>
    <definedName name="_xlnm.Print_Titles" localSheetId="3">'Perutninsko meso'!$9:$9</definedName>
    <definedName name="_xlnm.Print_Titles" localSheetId="22">'Predpripravljene jedi'!$10:$10</definedName>
    <definedName name="_xlnm.Print_Titles" localSheetId="5">Ribe!$10:$10</definedName>
    <definedName name="_xlnm.Print_Titles" localSheetId="16">'Sadje, zelenjava '!#REF!</definedName>
    <definedName name="_xlnm.Print_Titles" localSheetId="19">'Sadni sokovi'!$10:$10</definedName>
    <definedName name="_xlnm.Print_Titles" localSheetId="12">'Slaščice in peciva'!$10:$10</definedName>
    <definedName name="_xlnm.Print_Titles" localSheetId="21">'Splošno prehrambeno blago'!$10:$10</definedName>
    <definedName name="_xlnm.Print_Titles" localSheetId="0">'Sveže meso'!$9:$9</definedName>
    <definedName name="_xlnm.Print_Titles" localSheetId="13">'Zamrznjeni izdelki iz testa'!$10:$10</definedName>
    <definedName name="_xlnm.Print_Titles" localSheetId="17">'Zamrznjeno sadje in zelenjava'!$10:$10</definedName>
    <definedName name="_xlnm.Print_Titles" localSheetId="14">'Žita, mlevski izdelki'!$10:$10</definedName>
    <definedName name="Z_05B2066C_458C_4B30_A1F9_3375CFE90D77_.wvu.PrintTitles" localSheetId="23" hidden="1">'Dietetični proizvodi'!$10:$10</definedName>
    <definedName name="Z_05B2066C_458C_4B30_A1F9_3375CFE90D77_.wvu.PrintTitles" localSheetId="11" hidden="1">'Ekološki kruh'!$10:$10</definedName>
    <definedName name="Z_05B2066C_458C_4B30_A1F9_3375CFE90D77_.wvu.PrintTitles" localSheetId="1" hidden="1">'Ekološko meso'!$10:$10</definedName>
    <definedName name="Z_05B2066C_458C_4B30_A1F9_3375CFE90D77_.wvu.PrintTitles" localSheetId="7" hidden="1">'Ekološko mlečni izdelki'!$10:$10</definedName>
    <definedName name="Z_05B2066C_458C_4B30_A1F9_3375CFE90D77_.wvu.PrintTitles" localSheetId="4" hidden="1">Jajca!$9:$9</definedName>
    <definedName name="Z_05B2066C_458C_4B30_A1F9_3375CFE90D77_.wvu.PrintTitles" localSheetId="15" hidden="1">'Jajčne testenine'!$10:$10</definedName>
    <definedName name="Z_05B2066C_458C_4B30_A1F9_3375CFE90D77_.wvu.PrintTitles" localSheetId="20" hidden="1">'Juhe, začimbe'!$10:$10</definedName>
    <definedName name="Z_05B2066C_458C_4B30_A1F9_3375CFE90D77_.wvu.PrintTitles" localSheetId="8" hidden="1">Kefir!$10:$10</definedName>
    <definedName name="Z_05B2066C_458C_4B30_A1F9_3375CFE90D77_.wvu.PrintTitles" localSheetId="18" hidden="1">'Konzervirana živila'!$10:$10</definedName>
    <definedName name="Z_05B2066C_458C_4B30_A1F9_3375CFE90D77_.wvu.PrintTitles" localSheetId="9" hidden="1">'Kruh in krušni izdelki'!$10:$10</definedName>
    <definedName name="Z_05B2066C_458C_4B30_A1F9_3375CFE90D77_.wvu.PrintTitles" localSheetId="10" hidden="1">'Kruh z manj soli'!$10:$10</definedName>
    <definedName name="Z_05B2066C_458C_4B30_A1F9_3375CFE90D77_.wvu.PrintTitles" localSheetId="2" hidden="1">'Mesni izdelki'!$9:$9</definedName>
    <definedName name="Z_05B2066C_458C_4B30_A1F9_3375CFE90D77_.wvu.PrintTitles" localSheetId="6" hidden="1">'Mleko in mlečni izdelki'!$9:$9</definedName>
    <definedName name="Z_05B2066C_458C_4B30_A1F9_3375CFE90D77_.wvu.PrintTitles" localSheetId="3" hidden="1">'Perutninsko meso'!$9:$9</definedName>
    <definedName name="Z_05B2066C_458C_4B30_A1F9_3375CFE90D77_.wvu.PrintTitles" localSheetId="22" hidden="1">'Predpripravljene jedi'!$10:$10</definedName>
    <definedName name="Z_05B2066C_458C_4B30_A1F9_3375CFE90D77_.wvu.PrintTitles" localSheetId="5" hidden="1">Ribe!$10:$10</definedName>
    <definedName name="Z_05B2066C_458C_4B30_A1F9_3375CFE90D77_.wvu.PrintTitles" localSheetId="16" hidden="1">'Sadje, zelenjava '!#REF!</definedName>
    <definedName name="Z_05B2066C_458C_4B30_A1F9_3375CFE90D77_.wvu.PrintTitles" localSheetId="19" hidden="1">'Sadni sokovi'!$10:$10</definedName>
    <definedName name="Z_05B2066C_458C_4B30_A1F9_3375CFE90D77_.wvu.PrintTitles" localSheetId="12" hidden="1">'Slaščice in peciva'!$10:$10</definedName>
    <definedName name="Z_05B2066C_458C_4B30_A1F9_3375CFE90D77_.wvu.PrintTitles" localSheetId="21" hidden="1">'Splošno prehrambeno blago'!$10:$10</definedName>
    <definedName name="Z_05B2066C_458C_4B30_A1F9_3375CFE90D77_.wvu.PrintTitles" localSheetId="0" hidden="1">'Sveže meso'!$9:$9</definedName>
    <definedName name="Z_05B2066C_458C_4B30_A1F9_3375CFE90D77_.wvu.PrintTitles" localSheetId="13" hidden="1">'Zamrznjeni izdelki iz testa'!$10:$10</definedName>
    <definedName name="Z_05B2066C_458C_4B30_A1F9_3375CFE90D77_.wvu.PrintTitles" localSheetId="17" hidden="1">'Zamrznjeno sadje in zelenjava'!$10:$10</definedName>
    <definedName name="Z_05B2066C_458C_4B30_A1F9_3375CFE90D77_.wvu.PrintTitles" localSheetId="14" hidden="1">'Žita,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4" i="20" l="1"/>
  <c r="A35" i="20" s="1"/>
  <c r="A36" i="20" s="1"/>
  <c r="N89" i="24"/>
  <c r="M89" i="24"/>
  <c r="N88" i="24"/>
  <c r="L88" i="24"/>
  <c r="M88" i="24" s="1"/>
  <c r="N87" i="24"/>
  <c r="L87" i="24"/>
  <c r="M87" i="24" s="1"/>
  <c r="A32" i="18"/>
  <c r="A88" i="24"/>
  <c r="A87" i="24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T95" i="3"/>
  <c r="R95" i="3"/>
  <c r="P95" i="3"/>
  <c r="S95" i="3" s="1"/>
  <c r="O95" i="3"/>
  <c r="Q95" i="3" s="1"/>
  <c r="T94" i="3"/>
  <c r="R94" i="3"/>
  <c r="P94" i="3"/>
  <c r="S94" i="3" s="1"/>
  <c r="O94" i="3"/>
  <c r="Q94" i="3" s="1"/>
  <c r="T93" i="3"/>
  <c r="R93" i="3"/>
  <c r="P93" i="3"/>
  <c r="S93" i="3" s="1"/>
  <c r="O93" i="3"/>
  <c r="Q93" i="3" s="1"/>
  <c r="T92" i="3"/>
  <c r="R92" i="3"/>
  <c r="P92" i="3"/>
  <c r="S92" i="3" s="1"/>
  <c r="O92" i="3"/>
  <c r="Q92" i="3" s="1"/>
  <c r="T91" i="3"/>
  <c r="R91" i="3"/>
  <c r="P91" i="3"/>
  <c r="S91" i="3" s="1"/>
  <c r="O91" i="3"/>
  <c r="Q91" i="3" s="1"/>
  <c r="T90" i="3"/>
  <c r="R90" i="3"/>
  <c r="Q90" i="3"/>
  <c r="P90" i="3"/>
  <c r="S90" i="3" s="1"/>
  <c r="O90" i="3"/>
  <c r="T89" i="3"/>
  <c r="R89" i="3"/>
  <c r="P89" i="3"/>
  <c r="S89" i="3" s="1"/>
  <c r="O89" i="3"/>
  <c r="Q89" i="3" s="1"/>
  <c r="T88" i="3"/>
  <c r="R88" i="3"/>
  <c r="P88" i="3"/>
  <c r="S88" i="3" s="1"/>
  <c r="O88" i="3"/>
  <c r="Q88" i="3" s="1"/>
  <c r="T87" i="3"/>
  <c r="R87" i="3"/>
  <c r="P87" i="3"/>
  <c r="S87" i="3" s="1"/>
  <c r="O87" i="3"/>
  <c r="Q87" i="3" s="1"/>
  <c r="T86" i="3"/>
  <c r="R86" i="3"/>
  <c r="Q86" i="3"/>
  <c r="P86" i="3"/>
  <c r="S86" i="3" s="1"/>
  <c r="O86" i="3"/>
  <c r="T85" i="3"/>
  <c r="R85" i="3"/>
  <c r="P85" i="3"/>
  <c r="S85" i="3" s="1"/>
  <c r="O85" i="3"/>
  <c r="Q85" i="3" s="1"/>
  <c r="T84" i="3"/>
  <c r="R84" i="3"/>
  <c r="P84" i="3"/>
  <c r="S84" i="3" s="1"/>
  <c r="O84" i="3"/>
  <c r="Q84" i="3" s="1"/>
  <c r="T83" i="3"/>
  <c r="R83" i="3"/>
  <c r="P83" i="3"/>
  <c r="S83" i="3" s="1"/>
  <c r="O83" i="3"/>
  <c r="Q83" i="3" s="1"/>
  <c r="T82" i="3"/>
  <c r="R82" i="3"/>
  <c r="P82" i="3"/>
  <c r="S82" i="3" s="1"/>
  <c r="O82" i="3"/>
  <c r="Q82" i="3" s="1"/>
  <c r="T81" i="3"/>
  <c r="R81" i="3"/>
  <c r="P81" i="3"/>
  <c r="S81" i="3" s="1"/>
  <c r="O81" i="3"/>
  <c r="Q81" i="3" s="1"/>
  <c r="T80" i="3"/>
  <c r="S80" i="3"/>
  <c r="R80" i="3"/>
  <c r="P80" i="3"/>
  <c r="O80" i="3"/>
  <c r="Q80" i="3" s="1"/>
  <c r="T79" i="3"/>
  <c r="R79" i="3"/>
  <c r="P79" i="3"/>
  <c r="S79" i="3" s="1"/>
  <c r="O79" i="3"/>
  <c r="Q79" i="3" s="1"/>
  <c r="T78" i="3"/>
  <c r="R78" i="3"/>
  <c r="P78" i="3"/>
  <c r="S78" i="3" s="1"/>
  <c r="O78" i="3"/>
  <c r="Q78" i="3" s="1"/>
  <c r="T77" i="3"/>
  <c r="R77" i="3"/>
  <c r="P77" i="3"/>
  <c r="S77" i="3" s="1"/>
  <c r="O77" i="3"/>
  <c r="Q77" i="3" s="1"/>
  <c r="T76" i="3"/>
  <c r="R76" i="3"/>
  <c r="P76" i="3"/>
  <c r="S76" i="3" s="1"/>
  <c r="O76" i="3"/>
  <c r="Q76" i="3" s="1"/>
  <c r="T75" i="3"/>
  <c r="R75" i="3"/>
  <c r="P75" i="3"/>
  <c r="S75" i="3" s="1"/>
  <c r="O75" i="3"/>
  <c r="Q75" i="3" s="1"/>
  <c r="T74" i="3"/>
  <c r="R74" i="3"/>
  <c r="Q74" i="3"/>
  <c r="P74" i="3"/>
  <c r="S74" i="3" s="1"/>
  <c r="O74" i="3"/>
  <c r="T73" i="3"/>
  <c r="R73" i="3"/>
  <c r="P73" i="3"/>
  <c r="S73" i="3" s="1"/>
  <c r="O73" i="3"/>
  <c r="Q73" i="3" s="1"/>
  <c r="T72" i="3"/>
  <c r="R72" i="3"/>
  <c r="P72" i="3"/>
  <c r="S72" i="3" s="1"/>
  <c r="O72" i="3"/>
  <c r="Q72" i="3" s="1"/>
  <c r="T71" i="3"/>
  <c r="R71" i="3"/>
  <c r="P71" i="3"/>
  <c r="S71" i="3" s="1"/>
  <c r="O71" i="3"/>
  <c r="Q71" i="3" s="1"/>
  <c r="T70" i="3"/>
  <c r="R70" i="3"/>
  <c r="P70" i="3"/>
  <c r="S70" i="3" s="1"/>
  <c r="O70" i="3"/>
  <c r="Q70" i="3" s="1"/>
  <c r="T69" i="3"/>
  <c r="R69" i="3"/>
  <c r="P69" i="3"/>
  <c r="S69" i="3" s="1"/>
  <c r="O69" i="3"/>
  <c r="Q69" i="3" s="1"/>
  <c r="T68" i="3"/>
  <c r="R68" i="3"/>
  <c r="P68" i="3"/>
  <c r="S68" i="3" s="1"/>
  <c r="O68" i="3"/>
  <c r="Q68" i="3" s="1"/>
  <c r="T67" i="3"/>
  <c r="R67" i="3"/>
  <c r="P67" i="3"/>
  <c r="S67" i="3" s="1"/>
  <c r="O67" i="3"/>
  <c r="Q67" i="3" s="1"/>
  <c r="T66" i="3"/>
  <c r="R66" i="3"/>
  <c r="P66" i="3"/>
  <c r="S66" i="3" s="1"/>
  <c r="O66" i="3"/>
  <c r="Q66" i="3" s="1"/>
  <c r="T65" i="3"/>
  <c r="R65" i="3"/>
  <c r="P65" i="3"/>
  <c r="S65" i="3" s="1"/>
  <c r="O65" i="3"/>
  <c r="Q65" i="3" s="1"/>
  <c r="T64" i="3"/>
  <c r="R64" i="3"/>
  <c r="P64" i="3"/>
  <c r="S64" i="3" s="1"/>
  <c r="O64" i="3"/>
  <c r="Q64" i="3" s="1"/>
  <c r="T63" i="3"/>
  <c r="R63" i="3"/>
  <c r="P63" i="3"/>
  <c r="S63" i="3" s="1"/>
  <c r="O63" i="3"/>
  <c r="Q63" i="3" s="1"/>
  <c r="T62" i="3"/>
  <c r="R62" i="3"/>
  <c r="Q62" i="3"/>
  <c r="P62" i="3"/>
  <c r="S62" i="3" s="1"/>
  <c r="O62" i="3"/>
  <c r="T61" i="3"/>
  <c r="R61" i="3"/>
  <c r="P61" i="3"/>
  <c r="S61" i="3" s="1"/>
  <c r="O61" i="3"/>
  <c r="Q61" i="3" s="1"/>
  <c r="T60" i="3"/>
  <c r="R60" i="3"/>
  <c r="P60" i="3"/>
  <c r="S60" i="3" s="1"/>
  <c r="O60" i="3"/>
  <c r="Q60" i="3" s="1"/>
  <c r="T59" i="3"/>
  <c r="R59" i="3"/>
  <c r="P59" i="3"/>
  <c r="S59" i="3" s="1"/>
  <c r="O59" i="3"/>
  <c r="Q59" i="3" s="1"/>
  <c r="T58" i="3"/>
  <c r="R58" i="3"/>
  <c r="P58" i="3"/>
  <c r="S58" i="3" s="1"/>
  <c r="O58" i="3"/>
  <c r="Q58" i="3" s="1"/>
  <c r="T57" i="3"/>
  <c r="R57" i="3"/>
  <c r="P57" i="3"/>
  <c r="S57" i="3" s="1"/>
  <c r="O57" i="3"/>
  <c r="Q57" i="3" s="1"/>
  <c r="T56" i="3"/>
  <c r="R56" i="3"/>
  <c r="P56" i="3"/>
  <c r="S56" i="3" s="1"/>
  <c r="O56" i="3"/>
  <c r="Q56" i="3" s="1"/>
  <c r="T55" i="3"/>
  <c r="R55" i="3"/>
  <c r="P55" i="3"/>
  <c r="S55" i="3" s="1"/>
  <c r="O55" i="3"/>
  <c r="Q55" i="3" s="1"/>
  <c r="T54" i="3"/>
  <c r="R54" i="3"/>
  <c r="P54" i="3"/>
  <c r="S54" i="3" s="1"/>
  <c r="O54" i="3"/>
  <c r="Q54" i="3" s="1"/>
  <c r="T53" i="3"/>
  <c r="R53" i="3"/>
  <c r="P53" i="3"/>
  <c r="S53" i="3" s="1"/>
  <c r="O53" i="3"/>
  <c r="Q53" i="3" s="1"/>
  <c r="T52" i="3"/>
  <c r="R52" i="3"/>
  <c r="P52" i="3"/>
  <c r="S52" i="3" s="1"/>
  <c r="O52" i="3"/>
  <c r="Q52" i="3" s="1"/>
  <c r="T51" i="3"/>
  <c r="R51" i="3"/>
  <c r="P51" i="3"/>
  <c r="S51" i="3" s="1"/>
  <c r="O51" i="3"/>
  <c r="Q51" i="3" s="1"/>
  <c r="T50" i="3"/>
  <c r="R50" i="3"/>
  <c r="P50" i="3"/>
  <c r="S50" i="3" s="1"/>
  <c r="O50" i="3"/>
  <c r="Q50" i="3" s="1"/>
  <c r="T49" i="3"/>
  <c r="R49" i="3"/>
  <c r="P49" i="3"/>
  <c r="S49" i="3" s="1"/>
  <c r="O49" i="3"/>
  <c r="Q49" i="3" s="1"/>
  <c r="T48" i="3"/>
  <c r="R48" i="3"/>
  <c r="P48" i="3"/>
  <c r="S48" i="3" s="1"/>
  <c r="O48" i="3"/>
  <c r="Q48" i="3" s="1"/>
  <c r="T47" i="3"/>
  <c r="R47" i="3"/>
  <c r="P47" i="3"/>
  <c r="S47" i="3" s="1"/>
  <c r="O47" i="3"/>
  <c r="Q47" i="3" s="1"/>
  <c r="T46" i="3"/>
  <c r="R46" i="3"/>
  <c r="P46" i="3"/>
  <c r="S46" i="3" s="1"/>
  <c r="O46" i="3"/>
  <c r="Q46" i="3" s="1"/>
  <c r="T45" i="3"/>
  <c r="R45" i="3"/>
  <c r="P45" i="3"/>
  <c r="S45" i="3" s="1"/>
  <c r="O45" i="3"/>
  <c r="Q45" i="3" s="1"/>
  <c r="T44" i="3"/>
  <c r="R44" i="3"/>
  <c r="P44" i="3"/>
  <c r="S44" i="3" s="1"/>
  <c r="O44" i="3"/>
  <c r="Q44" i="3" s="1"/>
  <c r="T43" i="3"/>
  <c r="R43" i="3"/>
  <c r="P43" i="3"/>
  <c r="S43" i="3" s="1"/>
  <c r="O43" i="3"/>
  <c r="Q43" i="3" s="1"/>
  <c r="T42" i="3"/>
  <c r="R42" i="3"/>
  <c r="P42" i="3"/>
  <c r="S42" i="3" s="1"/>
  <c r="O42" i="3"/>
  <c r="Q42" i="3" s="1"/>
  <c r="T41" i="3"/>
  <c r="R41" i="3"/>
  <c r="P41" i="3"/>
  <c r="S41" i="3" s="1"/>
  <c r="O41" i="3"/>
  <c r="Q41" i="3" s="1"/>
  <c r="T40" i="3"/>
  <c r="R40" i="3"/>
  <c r="P40" i="3"/>
  <c r="S40" i="3" s="1"/>
  <c r="O40" i="3"/>
  <c r="Q40" i="3" s="1"/>
  <c r="T39" i="3"/>
  <c r="S39" i="3"/>
  <c r="R39" i="3"/>
  <c r="P39" i="3"/>
  <c r="O39" i="3"/>
  <c r="Q39" i="3" s="1"/>
  <c r="T38" i="3"/>
  <c r="R38" i="3"/>
  <c r="P38" i="3"/>
  <c r="S38" i="3" s="1"/>
  <c r="O38" i="3"/>
  <c r="Q38" i="3" s="1"/>
  <c r="T37" i="3"/>
  <c r="R37" i="3"/>
  <c r="P37" i="3"/>
  <c r="S37" i="3" s="1"/>
  <c r="O37" i="3"/>
  <c r="Q37" i="3" s="1"/>
  <c r="T36" i="3"/>
  <c r="R36" i="3"/>
  <c r="P36" i="3"/>
  <c r="S36" i="3" s="1"/>
  <c r="O36" i="3"/>
  <c r="Q36" i="3" s="1"/>
  <c r="T35" i="3"/>
  <c r="R35" i="3"/>
  <c r="P35" i="3"/>
  <c r="S35" i="3" s="1"/>
  <c r="O35" i="3"/>
  <c r="Q35" i="3" s="1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R32" i="3"/>
  <c r="P32" i="3"/>
  <c r="S32" i="3" s="1"/>
  <c r="O32" i="3"/>
  <c r="Q32" i="3" s="1"/>
  <c r="T31" i="3"/>
  <c r="R31" i="3"/>
  <c r="P31" i="3"/>
  <c r="S31" i="3" s="1"/>
  <c r="O31" i="3"/>
  <c r="Q31" i="3" s="1"/>
  <c r="T30" i="3"/>
  <c r="R30" i="3"/>
  <c r="P30" i="3"/>
  <c r="S30" i="3" s="1"/>
  <c r="O30" i="3"/>
  <c r="Q30" i="3" s="1"/>
  <c r="T29" i="3"/>
  <c r="R29" i="3"/>
  <c r="P29" i="3"/>
  <c r="S29" i="3" s="1"/>
  <c r="O29" i="3"/>
  <c r="Q29" i="3" s="1"/>
  <c r="T28" i="3"/>
  <c r="S28" i="3"/>
  <c r="R28" i="3"/>
  <c r="P28" i="3"/>
  <c r="O28" i="3"/>
  <c r="Q28" i="3" s="1"/>
  <c r="T27" i="3"/>
  <c r="R27" i="3"/>
  <c r="P27" i="3"/>
  <c r="S27" i="3" s="1"/>
  <c r="O27" i="3"/>
  <c r="Q27" i="3" s="1"/>
  <c r="T26" i="3"/>
  <c r="R26" i="3"/>
  <c r="P26" i="3"/>
  <c r="S26" i="3" s="1"/>
  <c r="O26" i="3"/>
  <c r="Q26" i="3" s="1"/>
  <c r="T25" i="3"/>
  <c r="R25" i="3"/>
  <c r="P25" i="3"/>
  <c r="S25" i="3" s="1"/>
  <c r="O25" i="3"/>
  <c r="Q25" i="3" s="1"/>
  <c r="T24" i="3"/>
  <c r="R24" i="3"/>
  <c r="P24" i="3"/>
  <c r="S24" i="3" s="1"/>
  <c r="O24" i="3"/>
  <c r="Q24" i="3" s="1"/>
  <c r="T23" i="3"/>
  <c r="R23" i="3"/>
  <c r="P23" i="3"/>
  <c r="S23" i="3" s="1"/>
  <c r="O23" i="3"/>
  <c r="Q23" i="3" s="1"/>
  <c r="T22" i="3"/>
  <c r="R22" i="3"/>
  <c r="P22" i="3"/>
  <c r="S22" i="3" s="1"/>
  <c r="O22" i="3"/>
  <c r="Q22" i="3" s="1"/>
  <c r="T21" i="3"/>
  <c r="R21" i="3"/>
  <c r="P21" i="3"/>
  <c r="S21" i="3" s="1"/>
  <c r="O21" i="3"/>
  <c r="Q21" i="3" s="1"/>
  <c r="T20" i="3"/>
  <c r="R20" i="3"/>
  <c r="P20" i="3"/>
  <c r="S20" i="3" s="1"/>
  <c r="O20" i="3"/>
  <c r="Q20" i="3" s="1"/>
  <c r="T19" i="3"/>
  <c r="R19" i="3"/>
  <c r="P19" i="3"/>
  <c r="S19" i="3" s="1"/>
  <c r="O19" i="3"/>
  <c r="Q19" i="3" s="1"/>
  <c r="T18" i="3"/>
  <c r="R18" i="3"/>
  <c r="P18" i="3"/>
  <c r="S18" i="3" s="1"/>
  <c r="O18" i="3"/>
  <c r="Q18" i="3" s="1"/>
  <c r="T17" i="3"/>
  <c r="R17" i="3"/>
  <c r="P17" i="3"/>
  <c r="S17" i="3" s="1"/>
  <c r="O17" i="3"/>
  <c r="Q17" i="3" s="1"/>
  <c r="T16" i="3"/>
  <c r="R16" i="3"/>
  <c r="P16" i="3"/>
  <c r="S16" i="3" s="1"/>
  <c r="O16" i="3"/>
  <c r="Q16" i="3" s="1"/>
  <c r="T15" i="3"/>
  <c r="R15" i="3"/>
  <c r="Q15" i="3"/>
  <c r="P15" i="3"/>
  <c r="S15" i="3" s="1"/>
  <c r="O15" i="3"/>
  <c r="T14" i="3"/>
  <c r="R14" i="3"/>
  <c r="P14" i="3"/>
  <c r="S14" i="3" s="1"/>
  <c r="O14" i="3"/>
  <c r="Q14" i="3" s="1"/>
  <c r="N14" i="11"/>
  <c r="L14" i="11"/>
  <c r="M14" i="11" s="1"/>
  <c r="N13" i="11"/>
  <c r="L13" i="11"/>
  <c r="M13" i="11" s="1"/>
  <c r="L61" i="24"/>
  <c r="M61" i="24" s="1"/>
  <c r="L60" i="24"/>
  <c r="M60" i="24" s="1"/>
  <c r="L47" i="24"/>
  <c r="M47" i="24" s="1"/>
  <c r="N76" i="24"/>
  <c r="L76" i="24"/>
  <c r="M76" i="24" s="1"/>
  <c r="N75" i="24"/>
  <c r="L75" i="24"/>
  <c r="M75" i="24" s="1"/>
  <c r="N74" i="24"/>
  <c r="L74" i="24"/>
  <c r="M74" i="24" s="1"/>
  <c r="N73" i="24"/>
  <c r="L73" i="24"/>
  <c r="M73" i="24" s="1"/>
  <c r="N72" i="24"/>
  <c r="L72" i="24"/>
  <c r="M72" i="24" s="1"/>
  <c r="N71" i="24"/>
  <c r="L71" i="24"/>
  <c r="M71" i="24" s="1"/>
  <c r="N70" i="24"/>
  <c r="L70" i="24"/>
  <c r="M70" i="24" s="1"/>
  <c r="N69" i="24"/>
  <c r="L69" i="24"/>
  <c r="M69" i="24" s="1"/>
  <c r="N68" i="24"/>
  <c r="L68" i="24"/>
  <c r="M68" i="24" s="1"/>
  <c r="N67" i="24"/>
  <c r="L67" i="24"/>
  <c r="M67" i="24" s="1"/>
  <c r="N66" i="24"/>
  <c r="L66" i="24"/>
  <c r="M66" i="24" s="1"/>
  <c r="N65" i="24"/>
  <c r="L65" i="24"/>
  <c r="M65" i="24" s="1"/>
  <c r="N64" i="24"/>
  <c r="L64" i="24"/>
  <c r="M64" i="24" s="1"/>
  <c r="N63" i="24"/>
  <c r="L63" i="24"/>
  <c r="M63" i="24" s="1"/>
  <c r="N62" i="24"/>
  <c r="L62" i="24"/>
  <c r="M62" i="24" s="1"/>
  <c r="N61" i="24"/>
  <c r="N60" i="24"/>
  <c r="N59" i="24"/>
  <c r="L59" i="24"/>
  <c r="M59" i="24" s="1"/>
  <c r="N58" i="24"/>
  <c r="L58" i="24"/>
  <c r="M58" i="24" s="1"/>
  <c r="N57" i="24"/>
  <c r="L57" i="24"/>
  <c r="M57" i="24" s="1"/>
  <c r="N56" i="24"/>
  <c r="L56" i="24"/>
  <c r="M56" i="24" s="1"/>
  <c r="N55" i="24"/>
  <c r="L55" i="24"/>
  <c r="M55" i="24" s="1"/>
  <c r="N54" i="24"/>
  <c r="L54" i="24"/>
  <c r="M54" i="24" s="1"/>
  <c r="N53" i="24"/>
  <c r="L53" i="24"/>
  <c r="M53" i="24" s="1"/>
  <c r="N52" i="24"/>
  <c r="L52" i="24"/>
  <c r="M52" i="24" s="1"/>
  <c r="N51" i="24"/>
  <c r="L51" i="24"/>
  <c r="M51" i="24" s="1"/>
  <c r="N50" i="24"/>
  <c r="L50" i="24"/>
  <c r="M50" i="24" s="1"/>
  <c r="N49" i="24"/>
  <c r="L49" i="24"/>
  <c r="M49" i="24" s="1"/>
  <c r="N48" i="24"/>
  <c r="L48" i="24"/>
  <c r="M48" i="24" s="1"/>
  <c r="N47" i="24"/>
  <c r="N46" i="24"/>
  <c r="L46" i="24"/>
  <c r="M46" i="24" s="1"/>
  <c r="N45" i="24"/>
  <c r="L45" i="24"/>
  <c r="M45" i="24" s="1"/>
  <c r="N44" i="24"/>
  <c r="L44" i="24"/>
  <c r="M44" i="24" s="1"/>
  <c r="N43" i="24"/>
  <c r="L43" i="24"/>
  <c r="M43" i="24" s="1"/>
  <c r="N42" i="24"/>
  <c r="L42" i="24"/>
  <c r="M42" i="24" s="1"/>
  <c r="N41" i="24"/>
  <c r="L41" i="24"/>
  <c r="M41" i="24" s="1"/>
  <c r="N40" i="24"/>
  <c r="L40" i="24"/>
  <c r="M40" i="24" s="1"/>
  <c r="N39" i="24"/>
  <c r="L39" i="24"/>
  <c r="M39" i="24" s="1"/>
  <c r="N38" i="24"/>
  <c r="L38" i="24"/>
  <c r="M38" i="24" s="1"/>
  <c r="N37" i="24"/>
  <c r="L37" i="24"/>
  <c r="M37" i="24" s="1"/>
  <c r="N36" i="24"/>
  <c r="L36" i="24"/>
  <c r="M36" i="24" s="1"/>
  <c r="N35" i="24"/>
  <c r="M35" i="24"/>
  <c r="L35" i="24"/>
  <c r="N34" i="24"/>
  <c r="L34" i="24"/>
  <c r="M34" i="24" s="1"/>
  <c r="N33" i="24"/>
  <c r="L33" i="24"/>
  <c r="M33" i="24" s="1"/>
  <c r="N32" i="24"/>
  <c r="L32" i="24"/>
  <c r="M32" i="24" s="1"/>
  <c r="N31" i="24"/>
  <c r="L31" i="24"/>
  <c r="M31" i="24" s="1"/>
  <c r="N30" i="24"/>
  <c r="L30" i="24"/>
  <c r="M30" i="24" s="1"/>
  <c r="N29" i="24"/>
  <c r="L29" i="24"/>
  <c r="M29" i="24" s="1"/>
  <c r="N28" i="24"/>
  <c r="L28" i="24"/>
  <c r="M28" i="24" s="1"/>
  <c r="N27" i="24"/>
  <c r="L27" i="24"/>
  <c r="M27" i="24" s="1"/>
  <c r="N26" i="24"/>
  <c r="L26" i="24"/>
  <c r="M26" i="24" s="1"/>
  <c r="N25" i="24"/>
  <c r="L25" i="24"/>
  <c r="M25" i="24" s="1"/>
  <c r="N24" i="24"/>
  <c r="L24" i="24"/>
  <c r="M24" i="24" s="1"/>
  <c r="N23" i="24"/>
  <c r="L23" i="24"/>
  <c r="M23" i="24" s="1"/>
  <c r="N22" i="24"/>
  <c r="L22" i="24"/>
  <c r="M22" i="24" s="1"/>
  <c r="N21" i="24"/>
  <c r="L21" i="24"/>
  <c r="M21" i="24" s="1"/>
  <c r="N20" i="24"/>
  <c r="L20" i="24"/>
  <c r="M20" i="24" s="1"/>
  <c r="N19" i="24"/>
  <c r="L19" i="24"/>
  <c r="M19" i="24" s="1"/>
  <c r="N18" i="24"/>
  <c r="L18" i="24"/>
  <c r="M18" i="24" s="1"/>
  <c r="N17" i="24"/>
  <c r="L17" i="24"/>
  <c r="M17" i="24" s="1"/>
  <c r="N16" i="24"/>
  <c r="L16" i="24"/>
  <c r="M16" i="24" s="1"/>
  <c r="N15" i="24"/>
  <c r="L15" i="24"/>
  <c r="M15" i="24" s="1"/>
  <c r="N14" i="24"/>
  <c r="L14" i="24"/>
  <c r="M14" i="24" s="1"/>
  <c r="N13" i="24"/>
  <c r="L13" i="24"/>
  <c r="M13" i="24" s="1"/>
  <c r="N86" i="24"/>
  <c r="L86" i="24"/>
  <c r="M86" i="24" s="1"/>
  <c r="N85" i="24"/>
  <c r="L85" i="24"/>
  <c r="M85" i="24" s="1"/>
  <c r="N84" i="24"/>
  <c r="L84" i="24"/>
  <c r="M84" i="24" s="1"/>
  <c r="N83" i="24"/>
  <c r="L83" i="24"/>
  <c r="M83" i="24" s="1"/>
  <c r="N82" i="24"/>
  <c r="L82" i="24"/>
  <c r="M82" i="24" s="1"/>
  <c r="A29" i="22"/>
  <c r="N30" i="22"/>
  <c r="M30" i="22"/>
  <c r="L29" i="22"/>
  <c r="M29" i="22" s="1"/>
  <c r="N29" i="22" s="1"/>
  <c r="L80" i="24"/>
  <c r="M80" i="24" s="1"/>
  <c r="N81" i="24"/>
  <c r="L81" i="24"/>
  <c r="M81" i="24" s="1"/>
  <c r="N80" i="24"/>
  <c r="N79" i="24"/>
  <c r="L79" i="24"/>
  <c r="M79" i="24" s="1"/>
  <c r="N78" i="24"/>
  <c r="L78" i="24"/>
  <c r="M78" i="24" s="1"/>
  <c r="N77" i="24"/>
  <c r="L77" i="24"/>
  <c r="M77" i="24" s="1"/>
  <c r="L28" i="22"/>
  <c r="M28" i="22" s="1"/>
  <c r="N28" i="22" s="1"/>
  <c r="L27" i="22"/>
  <c r="M27" i="22" s="1"/>
  <c r="N27" i="22" s="1"/>
  <c r="L26" i="22"/>
  <c r="M26" i="22" s="1"/>
  <c r="N26" i="22" s="1"/>
  <c r="L25" i="22"/>
  <c r="M25" i="22" s="1"/>
  <c r="N25" i="22" s="1"/>
  <c r="L24" i="22"/>
  <c r="M24" i="22" s="1"/>
  <c r="N24" i="22" s="1"/>
  <c r="L23" i="22"/>
  <c r="M23" i="22" s="1"/>
  <c r="N23" i="22" s="1"/>
  <c r="L22" i="22"/>
  <c r="M22" i="22" s="1"/>
  <c r="N22" i="22" s="1"/>
  <c r="L21" i="22"/>
  <c r="M21" i="22" s="1"/>
  <c r="N21" i="22" s="1"/>
  <c r="L20" i="22"/>
  <c r="M20" i="22" s="1"/>
  <c r="N20" i="22" s="1"/>
  <c r="L19" i="22"/>
  <c r="M19" i="22" s="1"/>
  <c r="N19" i="22" s="1"/>
  <c r="L18" i="22"/>
  <c r="M18" i="22" s="1"/>
  <c r="N18" i="22" s="1"/>
  <c r="L17" i="22"/>
  <c r="M17" i="22" s="1"/>
  <c r="N17" i="22" s="1"/>
  <c r="L16" i="22"/>
  <c r="M16" i="22" s="1"/>
  <c r="N16" i="22" s="1"/>
  <c r="L15" i="22"/>
  <c r="M15" i="22" s="1"/>
  <c r="N15" i="22" s="1"/>
  <c r="L14" i="22"/>
  <c r="M14" i="22" s="1"/>
  <c r="N14" i="22" s="1"/>
  <c r="L13" i="22"/>
  <c r="M13" i="22" s="1"/>
  <c r="N13" i="22" s="1"/>
  <c r="L12" i="22"/>
  <c r="M12" i="22" s="1"/>
  <c r="N12" i="22" s="1"/>
  <c r="A49" i="15"/>
  <c r="A50" i="15" s="1"/>
  <c r="A51" i="15" s="1"/>
  <c r="A52" i="15" s="1"/>
  <c r="A53" i="15" s="1"/>
  <c r="A54" i="15" s="1"/>
  <c r="A55" i="15" s="1"/>
  <c r="N65" i="13"/>
  <c r="L65" i="13"/>
  <c r="M65" i="13" s="1"/>
  <c r="N64" i="13"/>
  <c r="L64" i="13"/>
  <c r="M64" i="13" s="1"/>
  <c r="N63" i="13"/>
  <c r="L63" i="13"/>
  <c r="M63" i="13" s="1"/>
  <c r="N62" i="13"/>
  <c r="L62" i="13"/>
  <c r="M62" i="13" s="1"/>
  <c r="N61" i="13"/>
  <c r="L61" i="13"/>
  <c r="M61" i="13" s="1"/>
  <c r="N60" i="13"/>
  <c r="L60" i="13"/>
  <c r="M60" i="13" s="1"/>
  <c r="N59" i="13"/>
  <c r="L59" i="13"/>
  <c r="M59" i="13" s="1"/>
  <c r="N58" i="13"/>
  <c r="L58" i="13"/>
  <c r="M58" i="13" s="1"/>
  <c r="N57" i="13"/>
  <c r="L57" i="13"/>
  <c r="M57" i="13" s="1"/>
  <c r="N56" i="13"/>
  <c r="L56" i="13"/>
  <c r="M56" i="13" s="1"/>
  <c r="N55" i="13"/>
  <c r="L55" i="13"/>
  <c r="M55" i="13" s="1"/>
  <c r="N54" i="13"/>
  <c r="L54" i="13"/>
  <c r="M54" i="13" s="1"/>
  <c r="N53" i="13"/>
  <c r="L53" i="13"/>
  <c r="M53" i="13" s="1"/>
  <c r="N52" i="13"/>
  <c r="L52" i="13"/>
  <c r="M52" i="13" s="1"/>
  <c r="N51" i="13"/>
  <c r="L51" i="13"/>
  <c r="M51" i="13" s="1"/>
  <c r="N50" i="13"/>
  <c r="L50" i="13"/>
  <c r="M50" i="13" s="1"/>
  <c r="N49" i="13"/>
  <c r="L49" i="13"/>
  <c r="M49" i="13" s="1"/>
  <c r="N48" i="13"/>
  <c r="L48" i="13"/>
  <c r="M48" i="13" s="1"/>
  <c r="N47" i="13"/>
  <c r="L47" i="13"/>
  <c r="M47" i="13" s="1"/>
  <c r="N46" i="13"/>
  <c r="L46" i="13"/>
  <c r="M46" i="13" s="1"/>
  <c r="N45" i="13"/>
  <c r="L45" i="13"/>
  <c r="M45" i="13" s="1"/>
  <c r="N44" i="13"/>
  <c r="L44" i="13"/>
  <c r="M44" i="13" s="1"/>
  <c r="N43" i="13"/>
  <c r="L43" i="13"/>
  <c r="M43" i="13" s="1"/>
  <c r="N42" i="13"/>
  <c r="L42" i="13"/>
  <c r="M42" i="13" s="1"/>
  <c r="N41" i="13"/>
  <c r="L41" i="13"/>
  <c r="M41" i="13" s="1"/>
  <c r="N40" i="13"/>
  <c r="L40" i="13"/>
  <c r="M40" i="13" s="1"/>
  <c r="N39" i="13"/>
  <c r="L39" i="13"/>
  <c r="M39" i="13" s="1"/>
  <c r="N38" i="13"/>
  <c r="L38" i="13"/>
  <c r="M38" i="13" s="1"/>
  <c r="N37" i="13"/>
  <c r="L37" i="13"/>
  <c r="M37" i="13" s="1"/>
  <c r="N36" i="13"/>
  <c r="L36" i="13"/>
  <c r="M36" i="13" s="1"/>
  <c r="N35" i="13"/>
  <c r="L35" i="13"/>
  <c r="M35" i="13" s="1"/>
  <c r="N34" i="13"/>
  <c r="L34" i="13"/>
  <c r="M34" i="13" s="1"/>
  <c r="N33" i="13"/>
  <c r="L33" i="13"/>
  <c r="M33" i="13" s="1"/>
  <c r="N32" i="13"/>
  <c r="L32" i="13"/>
  <c r="M32" i="13" s="1"/>
  <c r="N31" i="13"/>
  <c r="L31" i="13"/>
  <c r="M31" i="13" s="1"/>
  <c r="N30" i="13"/>
  <c r="L30" i="13"/>
  <c r="M30" i="13" s="1"/>
  <c r="N29" i="13"/>
  <c r="L29" i="13"/>
  <c r="M29" i="13" s="1"/>
  <c r="N28" i="13"/>
  <c r="L28" i="13"/>
  <c r="M28" i="13" s="1"/>
  <c r="N27" i="13"/>
  <c r="L27" i="13"/>
  <c r="M27" i="13" s="1"/>
  <c r="N26" i="13"/>
  <c r="L26" i="13"/>
  <c r="M26" i="13" s="1"/>
  <c r="N25" i="13"/>
  <c r="L25" i="13"/>
  <c r="M25" i="13" s="1"/>
  <c r="N24" i="13"/>
  <c r="L24" i="13"/>
  <c r="M24" i="13" s="1"/>
  <c r="N23" i="13"/>
  <c r="L23" i="13"/>
  <c r="M23" i="13" s="1"/>
  <c r="N22" i="13"/>
  <c r="L22" i="13"/>
  <c r="M22" i="13" s="1"/>
  <c r="N21" i="13"/>
  <c r="L21" i="13"/>
  <c r="M21" i="13" s="1"/>
  <c r="N20" i="13"/>
  <c r="L20" i="13"/>
  <c r="M20" i="13" s="1"/>
  <c r="N19" i="13"/>
  <c r="L19" i="13"/>
  <c r="M19" i="13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L13" i="13"/>
  <c r="M13" i="13" s="1"/>
  <c r="A49" i="13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L18" i="11"/>
  <c r="M18" i="11" s="1"/>
  <c r="N18" i="11"/>
  <c r="A18" i="9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N48" i="26"/>
  <c r="L48" i="26"/>
  <c r="M48" i="26" s="1"/>
  <c r="N47" i="26"/>
  <c r="L47" i="26"/>
  <c r="M47" i="26" s="1"/>
  <c r="N46" i="26"/>
  <c r="L46" i="26"/>
  <c r="M46" i="26" s="1"/>
  <c r="N45" i="26"/>
  <c r="L45" i="26"/>
  <c r="M45" i="26" s="1"/>
  <c r="N44" i="26"/>
  <c r="L44" i="26"/>
  <c r="M44" i="26" s="1"/>
  <c r="N43" i="26"/>
  <c r="L43" i="26"/>
  <c r="M43" i="26" s="1"/>
  <c r="N42" i="26"/>
  <c r="L42" i="26"/>
  <c r="M42" i="26" s="1"/>
  <c r="N41" i="26"/>
  <c r="L41" i="26"/>
  <c r="M41" i="26" s="1"/>
  <c r="N40" i="26"/>
  <c r="L40" i="26"/>
  <c r="M40" i="26" s="1"/>
  <c r="N39" i="26"/>
  <c r="L39" i="26"/>
  <c r="M39" i="26" s="1"/>
  <c r="N38" i="26"/>
  <c r="L38" i="26"/>
  <c r="M38" i="26" s="1"/>
  <c r="N37" i="26"/>
  <c r="L37" i="26"/>
  <c r="M37" i="26" s="1"/>
  <c r="N36" i="26"/>
  <c r="L36" i="26"/>
  <c r="M36" i="26" s="1"/>
  <c r="N35" i="26"/>
  <c r="L35" i="26"/>
  <c r="M35" i="26" s="1"/>
  <c r="N34" i="26"/>
  <c r="L34" i="26"/>
  <c r="M34" i="26" s="1"/>
  <c r="N33" i="26"/>
  <c r="L33" i="26"/>
  <c r="M33" i="26" s="1"/>
  <c r="N32" i="26"/>
  <c r="L32" i="26"/>
  <c r="M32" i="26" s="1"/>
  <c r="N31" i="26"/>
  <c r="L31" i="26"/>
  <c r="M31" i="26" s="1"/>
  <c r="N30" i="26"/>
  <c r="L30" i="26"/>
  <c r="M30" i="26" s="1"/>
  <c r="N29" i="26"/>
  <c r="L29" i="26"/>
  <c r="M29" i="26" s="1"/>
  <c r="N28" i="26"/>
  <c r="L28" i="26"/>
  <c r="M28" i="26" s="1"/>
  <c r="N27" i="26"/>
  <c r="L27" i="26"/>
  <c r="M27" i="26" s="1"/>
  <c r="N26" i="26"/>
  <c r="L26" i="26"/>
  <c r="M26" i="26" s="1"/>
  <c r="N25" i="26"/>
  <c r="L25" i="26"/>
  <c r="M25" i="26" s="1"/>
  <c r="N24" i="26"/>
  <c r="L24" i="26"/>
  <c r="M24" i="26" s="1"/>
  <c r="N23" i="26"/>
  <c r="L23" i="26"/>
  <c r="M23" i="26" s="1"/>
  <c r="N22" i="26"/>
  <c r="L22" i="26"/>
  <c r="M22" i="26" s="1"/>
  <c r="N21" i="26"/>
  <c r="L21" i="26"/>
  <c r="M21" i="26" s="1"/>
  <c r="N20" i="26"/>
  <c r="L20" i="26"/>
  <c r="M20" i="26" s="1"/>
  <c r="N19" i="26"/>
  <c r="L19" i="26"/>
  <c r="M19" i="26" s="1"/>
  <c r="N18" i="26"/>
  <c r="L18" i="26"/>
  <c r="M18" i="26" s="1"/>
  <c r="N17" i="26"/>
  <c r="L17" i="26"/>
  <c r="M17" i="26" s="1"/>
  <c r="N16" i="26"/>
  <c r="L16" i="26"/>
  <c r="M16" i="26" s="1"/>
  <c r="N15" i="26"/>
  <c r="L15" i="26"/>
  <c r="M15" i="26" s="1"/>
  <c r="N14" i="26"/>
  <c r="L14" i="26"/>
  <c r="M14" i="26" s="1"/>
  <c r="N13" i="26"/>
  <c r="L13" i="26"/>
  <c r="M13" i="26" s="1"/>
  <c r="A13" i="26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s="1"/>
  <c r="A47" i="26" s="1"/>
  <c r="A48" i="26" s="1"/>
  <c r="N12" i="26"/>
  <c r="N49" i="26" s="1"/>
  <c r="L12" i="26"/>
  <c r="M12" i="26" s="1"/>
  <c r="N27" i="25"/>
  <c r="L27" i="25"/>
  <c r="M27" i="25" s="1"/>
  <c r="N26" i="25"/>
  <c r="L26" i="25"/>
  <c r="M26" i="25" s="1"/>
  <c r="N25" i="25"/>
  <c r="L25" i="25"/>
  <c r="M25" i="25" s="1"/>
  <c r="N24" i="25"/>
  <c r="L24" i="25"/>
  <c r="M24" i="25" s="1"/>
  <c r="N23" i="25"/>
  <c r="L23" i="25"/>
  <c r="M23" i="25" s="1"/>
  <c r="N22" i="25"/>
  <c r="L22" i="25"/>
  <c r="M22" i="25" s="1"/>
  <c r="N21" i="25"/>
  <c r="L21" i="25"/>
  <c r="M21" i="25" s="1"/>
  <c r="N20" i="25"/>
  <c r="L20" i="25"/>
  <c r="M20" i="25" s="1"/>
  <c r="N19" i="25"/>
  <c r="L19" i="25"/>
  <c r="M19" i="25" s="1"/>
  <c r="N18" i="25"/>
  <c r="L18" i="25"/>
  <c r="M18" i="25" s="1"/>
  <c r="N17" i="25"/>
  <c r="L17" i="25"/>
  <c r="M17" i="25" s="1"/>
  <c r="N16" i="25"/>
  <c r="L16" i="25"/>
  <c r="M16" i="25" s="1"/>
  <c r="N15" i="25"/>
  <c r="L15" i="25"/>
  <c r="M15" i="25" s="1"/>
  <c r="N14" i="25"/>
  <c r="L14" i="25"/>
  <c r="M14" i="25" s="1"/>
  <c r="N13" i="25"/>
  <c r="L13" i="25"/>
  <c r="M13" i="25" s="1"/>
  <c r="A13" i="25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N12" i="25"/>
  <c r="N28" i="25" s="1"/>
  <c r="L12" i="25"/>
  <c r="M12" i="25" s="1"/>
  <c r="M28" i="25" s="1"/>
  <c r="A13" i="24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N12" i="24"/>
  <c r="L12" i="24"/>
  <c r="M12" i="24" s="1"/>
  <c r="N34" i="23"/>
  <c r="L34" i="23"/>
  <c r="M34" i="23" s="1"/>
  <c r="N33" i="23"/>
  <c r="L33" i="23"/>
  <c r="M33" i="23" s="1"/>
  <c r="N32" i="23"/>
  <c r="L32" i="23"/>
  <c r="M32" i="23" s="1"/>
  <c r="N31" i="23"/>
  <c r="L31" i="23"/>
  <c r="M31" i="23" s="1"/>
  <c r="N30" i="23"/>
  <c r="L30" i="23"/>
  <c r="M30" i="23" s="1"/>
  <c r="N29" i="23"/>
  <c r="L29" i="23"/>
  <c r="M29" i="23" s="1"/>
  <c r="N28" i="23"/>
  <c r="L28" i="23"/>
  <c r="M28" i="23" s="1"/>
  <c r="N27" i="23"/>
  <c r="L27" i="23"/>
  <c r="M27" i="23" s="1"/>
  <c r="N26" i="23"/>
  <c r="L26" i="23"/>
  <c r="M26" i="23" s="1"/>
  <c r="N25" i="23"/>
  <c r="L25" i="23"/>
  <c r="M25" i="23" s="1"/>
  <c r="N24" i="23"/>
  <c r="L24" i="23"/>
  <c r="M24" i="23" s="1"/>
  <c r="N23" i="23"/>
  <c r="L23" i="23"/>
  <c r="M23" i="23" s="1"/>
  <c r="N22" i="23"/>
  <c r="L22" i="23"/>
  <c r="M22" i="23" s="1"/>
  <c r="N21" i="23"/>
  <c r="L21" i="23"/>
  <c r="M21" i="23" s="1"/>
  <c r="N20" i="23"/>
  <c r="L20" i="23"/>
  <c r="M20" i="23" s="1"/>
  <c r="N19" i="23"/>
  <c r="L19" i="23"/>
  <c r="M19" i="23" s="1"/>
  <c r="N18" i="23"/>
  <c r="L18" i="23"/>
  <c r="M18" i="23" s="1"/>
  <c r="N17" i="23"/>
  <c r="L17" i="23"/>
  <c r="M17" i="23" s="1"/>
  <c r="N16" i="23"/>
  <c r="L16" i="23"/>
  <c r="M16" i="23" s="1"/>
  <c r="N15" i="23"/>
  <c r="L15" i="23"/>
  <c r="M15" i="23" s="1"/>
  <c r="N14" i="23"/>
  <c r="L14" i="23"/>
  <c r="M14" i="23" s="1"/>
  <c r="N13" i="23"/>
  <c r="L13" i="23"/>
  <c r="M13" i="23" s="1"/>
  <c r="A13" i="23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N12" i="23"/>
  <c r="N35" i="23" s="1"/>
  <c r="L12" i="23"/>
  <c r="M12" i="23" s="1"/>
  <c r="A13" i="22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N32" i="21"/>
  <c r="L32" i="21"/>
  <c r="M32" i="21" s="1"/>
  <c r="N31" i="21"/>
  <c r="L31" i="21"/>
  <c r="M31" i="21" s="1"/>
  <c r="N30" i="21"/>
  <c r="L30" i="21"/>
  <c r="M30" i="21" s="1"/>
  <c r="N29" i="21"/>
  <c r="L29" i="21"/>
  <c r="M29" i="21" s="1"/>
  <c r="N28" i="21"/>
  <c r="L28" i="21"/>
  <c r="M28" i="21" s="1"/>
  <c r="N27" i="21"/>
  <c r="L27" i="21"/>
  <c r="M27" i="21" s="1"/>
  <c r="N26" i="21"/>
  <c r="L26" i="21"/>
  <c r="M26" i="21" s="1"/>
  <c r="N25" i="21"/>
  <c r="L25" i="21"/>
  <c r="M25" i="21" s="1"/>
  <c r="N24" i="21"/>
  <c r="L24" i="21"/>
  <c r="M24" i="21" s="1"/>
  <c r="N23" i="21"/>
  <c r="L23" i="21"/>
  <c r="M23" i="21" s="1"/>
  <c r="N22" i="21"/>
  <c r="L22" i="21"/>
  <c r="M22" i="21" s="1"/>
  <c r="N21" i="21"/>
  <c r="L21" i="21"/>
  <c r="M21" i="21" s="1"/>
  <c r="N20" i="21"/>
  <c r="L20" i="21"/>
  <c r="M20" i="21" s="1"/>
  <c r="N19" i="21"/>
  <c r="L19" i="21"/>
  <c r="M19" i="21" s="1"/>
  <c r="N18" i="21"/>
  <c r="L18" i="21"/>
  <c r="M18" i="21" s="1"/>
  <c r="N17" i="21"/>
  <c r="L17" i="21"/>
  <c r="M17" i="21" s="1"/>
  <c r="N16" i="21"/>
  <c r="L16" i="21"/>
  <c r="M16" i="21" s="1"/>
  <c r="N15" i="21"/>
  <c r="L15" i="21"/>
  <c r="M15" i="21" s="1"/>
  <c r="N14" i="21"/>
  <c r="L14" i="21"/>
  <c r="M14" i="21" s="1"/>
  <c r="N13" i="21"/>
  <c r="L13" i="21"/>
  <c r="M13" i="21" s="1"/>
  <c r="A13" i="2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N12" i="21"/>
  <c r="L12" i="21"/>
  <c r="M12" i="21" s="1"/>
  <c r="N36" i="20"/>
  <c r="L36" i="20"/>
  <c r="M36" i="20" s="1"/>
  <c r="N35" i="20"/>
  <c r="L35" i="20"/>
  <c r="M35" i="20" s="1"/>
  <c r="N34" i="20"/>
  <c r="L34" i="20"/>
  <c r="M34" i="20" s="1"/>
  <c r="N33" i="20"/>
  <c r="L33" i="20"/>
  <c r="M33" i="20" s="1"/>
  <c r="N32" i="20"/>
  <c r="L32" i="20"/>
  <c r="M32" i="20" s="1"/>
  <c r="N31" i="20"/>
  <c r="L31" i="20"/>
  <c r="M31" i="20" s="1"/>
  <c r="N30" i="20"/>
  <c r="L30" i="20"/>
  <c r="M30" i="20" s="1"/>
  <c r="N29" i="20"/>
  <c r="L29" i="20"/>
  <c r="M29" i="20" s="1"/>
  <c r="N28" i="20"/>
  <c r="L28" i="20"/>
  <c r="M28" i="20" s="1"/>
  <c r="N27" i="20"/>
  <c r="L27" i="20"/>
  <c r="M27" i="20" s="1"/>
  <c r="N26" i="20"/>
  <c r="L26" i="20"/>
  <c r="M26" i="20" s="1"/>
  <c r="N25" i="20"/>
  <c r="L25" i="20"/>
  <c r="M25" i="20" s="1"/>
  <c r="N24" i="20"/>
  <c r="L24" i="20"/>
  <c r="M24" i="20" s="1"/>
  <c r="N23" i="20"/>
  <c r="L23" i="20"/>
  <c r="M23" i="20" s="1"/>
  <c r="N22" i="20"/>
  <c r="L22" i="20"/>
  <c r="M22" i="20" s="1"/>
  <c r="N21" i="20"/>
  <c r="L21" i="20"/>
  <c r="M21" i="20" s="1"/>
  <c r="N20" i="20"/>
  <c r="L20" i="20"/>
  <c r="M20" i="20" s="1"/>
  <c r="N19" i="20"/>
  <c r="L19" i="20"/>
  <c r="M19" i="20" s="1"/>
  <c r="N18" i="20"/>
  <c r="L18" i="20"/>
  <c r="M18" i="20" s="1"/>
  <c r="N17" i="20"/>
  <c r="L17" i="20"/>
  <c r="M17" i="20" s="1"/>
  <c r="N16" i="20"/>
  <c r="L16" i="20"/>
  <c r="M16" i="20" s="1"/>
  <c r="N15" i="20"/>
  <c r="L15" i="20"/>
  <c r="M15" i="20" s="1"/>
  <c r="N14" i="20"/>
  <c r="L14" i="20"/>
  <c r="M14" i="20" s="1"/>
  <c r="N13" i="20"/>
  <c r="L13" i="20"/>
  <c r="M13" i="20" s="1"/>
  <c r="A13" i="20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N12" i="20"/>
  <c r="L12" i="20"/>
  <c r="M12" i="20" s="1"/>
  <c r="N23" i="19"/>
  <c r="L23" i="19"/>
  <c r="M23" i="19" s="1"/>
  <c r="N22" i="19"/>
  <c r="L22" i="19"/>
  <c r="M22" i="19" s="1"/>
  <c r="N21" i="19"/>
  <c r="L21" i="19"/>
  <c r="M21" i="19" s="1"/>
  <c r="N20" i="19"/>
  <c r="L20" i="19"/>
  <c r="M20" i="19" s="1"/>
  <c r="N19" i="19"/>
  <c r="L19" i="19"/>
  <c r="M19" i="19" s="1"/>
  <c r="N18" i="19"/>
  <c r="L18" i="19"/>
  <c r="M18" i="19" s="1"/>
  <c r="N17" i="19"/>
  <c r="L17" i="19"/>
  <c r="M17" i="19" s="1"/>
  <c r="N16" i="19"/>
  <c r="L16" i="19"/>
  <c r="M16" i="19" s="1"/>
  <c r="N15" i="19"/>
  <c r="L15" i="19"/>
  <c r="M15" i="19" s="1"/>
  <c r="N14" i="19"/>
  <c r="L14" i="19"/>
  <c r="M14" i="19" s="1"/>
  <c r="N13" i="19"/>
  <c r="L13" i="19"/>
  <c r="M13" i="19" s="1"/>
  <c r="A13" i="19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N12" i="19"/>
  <c r="L12" i="19"/>
  <c r="M12" i="19" s="1"/>
  <c r="N32" i="18"/>
  <c r="L32" i="18"/>
  <c r="M32" i="18" s="1"/>
  <c r="N31" i="18"/>
  <c r="L31" i="18"/>
  <c r="M31" i="18" s="1"/>
  <c r="N30" i="18"/>
  <c r="L30" i="18"/>
  <c r="M30" i="18" s="1"/>
  <c r="N29" i="18"/>
  <c r="L29" i="18"/>
  <c r="M29" i="18" s="1"/>
  <c r="N28" i="18"/>
  <c r="L28" i="18"/>
  <c r="M28" i="18" s="1"/>
  <c r="N27" i="18"/>
  <c r="L27" i="18"/>
  <c r="M27" i="18" s="1"/>
  <c r="N26" i="18"/>
  <c r="L26" i="18"/>
  <c r="M26" i="18" s="1"/>
  <c r="N25" i="18"/>
  <c r="L25" i="18"/>
  <c r="M25" i="18" s="1"/>
  <c r="N24" i="18"/>
  <c r="L24" i="18"/>
  <c r="M24" i="18" s="1"/>
  <c r="N23" i="18"/>
  <c r="L23" i="18"/>
  <c r="M23" i="18" s="1"/>
  <c r="N22" i="18"/>
  <c r="L22" i="18"/>
  <c r="M22" i="18" s="1"/>
  <c r="N21" i="18"/>
  <c r="L21" i="18"/>
  <c r="M21" i="18" s="1"/>
  <c r="N20" i="18"/>
  <c r="L20" i="18"/>
  <c r="M20" i="18" s="1"/>
  <c r="N19" i="18"/>
  <c r="L19" i="18"/>
  <c r="M19" i="18" s="1"/>
  <c r="N18" i="18"/>
  <c r="L18" i="18"/>
  <c r="M18" i="18" s="1"/>
  <c r="N17" i="18"/>
  <c r="L17" i="18"/>
  <c r="M17" i="18" s="1"/>
  <c r="N16" i="18"/>
  <c r="L16" i="18"/>
  <c r="M16" i="18" s="1"/>
  <c r="N15" i="18"/>
  <c r="L15" i="18"/>
  <c r="M15" i="18" s="1"/>
  <c r="N14" i="18"/>
  <c r="L14" i="18"/>
  <c r="M14" i="18" s="1"/>
  <c r="N13" i="18"/>
  <c r="L13" i="18"/>
  <c r="M13" i="18" s="1"/>
  <c r="A13" i="18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N12" i="18"/>
  <c r="L12" i="18"/>
  <c r="M12" i="18" s="1"/>
  <c r="N45" i="17"/>
  <c r="L45" i="17"/>
  <c r="M45" i="17" s="1"/>
  <c r="N44" i="17"/>
  <c r="L44" i="17"/>
  <c r="M44" i="17" s="1"/>
  <c r="N43" i="17"/>
  <c r="L43" i="17"/>
  <c r="M43" i="17" s="1"/>
  <c r="N42" i="17"/>
  <c r="L42" i="17"/>
  <c r="M42" i="17" s="1"/>
  <c r="N41" i="17"/>
  <c r="L41" i="17"/>
  <c r="M41" i="17" s="1"/>
  <c r="N40" i="17"/>
  <c r="L40" i="17"/>
  <c r="M40" i="17" s="1"/>
  <c r="N39" i="17"/>
  <c r="L39" i="17"/>
  <c r="M39" i="17" s="1"/>
  <c r="N38" i="17"/>
  <c r="L38" i="17"/>
  <c r="M38" i="17" s="1"/>
  <c r="N37" i="17"/>
  <c r="L37" i="17"/>
  <c r="M37" i="17" s="1"/>
  <c r="N36" i="17"/>
  <c r="L36" i="17"/>
  <c r="M36" i="17" s="1"/>
  <c r="N35" i="17"/>
  <c r="L35" i="17"/>
  <c r="M35" i="17" s="1"/>
  <c r="N34" i="17"/>
  <c r="L34" i="17"/>
  <c r="M34" i="17" s="1"/>
  <c r="N33" i="17"/>
  <c r="L33" i="17"/>
  <c r="M33" i="17" s="1"/>
  <c r="N32" i="17"/>
  <c r="L32" i="17"/>
  <c r="M32" i="17" s="1"/>
  <c r="N31" i="17"/>
  <c r="L31" i="17"/>
  <c r="M31" i="17" s="1"/>
  <c r="N30" i="17"/>
  <c r="L30" i="17"/>
  <c r="M30" i="17" s="1"/>
  <c r="N29" i="17"/>
  <c r="L29" i="17"/>
  <c r="M29" i="17" s="1"/>
  <c r="N28" i="17"/>
  <c r="L28" i="17"/>
  <c r="M28" i="17" s="1"/>
  <c r="N27" i="17"/>
  <c r="L27" i="17"/>
  <c r="M27" i="17" s="1"/>
  <c r="N26" i="17"/>
  <c r="L26" i="17"/>
  <c r="M26" i="17" s="1"/>
  <c r="N25" i="17"/>
  <c r="L25" i="17"/>
  <c r="M25" i="17" s="1"/>
  <c r="N24" i="17"/>
  <c r="L24" i="17"/>
  <c r="M24" i="17" s="1"/>
  <c r="N23" i="17"/>
  <c r="L23" i="17"/>
  <c r="M23" i="17" s="1"/>
  <c r="N22" i="17"/>
  <c r="L22" i="17"/>
  <c r="M22" i="17" s="1"/>
  <c r="N21" i="17"/>
  <c r="L21" i="17"/>
  <c r="M21" i="17" s="1"/>
  <c r="N20" i="17"/>
  <c r="L20" i="17"/>
  <c r="M20" i="17" s="1"/>
  <c r="N19" i="17"/>
  <c r="L19" i="17"/>
  <c r="M19" i="17" s="1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N13" i="17"/>
  <c r="L13" i="17"/>
  <c r="M13" i="17" s="1"/>
  <c r="A13" i="17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N12" i="17"/>
  <c r="N46" i="17" s="1"/>
  <c r="L12" i="17"/>
  <c r="M12" i="17" s="1"/>
  <c r="N50" i="16"/>
  <c r="L50" i="16"/>
  <c r="M50" i="16" s="1"/>
  <c r="N49" i="16"/>
  <c r="L49" i="16"/>
  <c r="M49" i="16" s="1"/>
  <c r="N48" i="16"/>
  <c r="L48" i="16"/>
  <c r="M48" i="16" s="1"/>
  <c r="N47" i="16"/>
  <c r="L47" i="16"/>
  <c r="M47" i="16" s="1"/>
  <c r="N46" i="16"/>
  <c r="L46" i="16"/>
  <c r="M46" i="16" s="1"/>
  <c r="N45" i="16"/>
  <c r="L45" i="16"/>
  <c r="M45" i="16" s="1"/>
  <c r="N44" i="16"/>
  <c r="L44" i="16"/>
  <c r="M44" i="16" s="1"/>
  <c r="N43" i="16"/>
  <c r="L43" i="16"/>
  <c r="M43" i="16" s="1"/>
  <c r="N42" i="16"/>
  <c r="L42" i="16"/>
  <c r="M42" i="16" s="1"/>
  <c r="N41" i="16"/>
  <c r="L41" i="16"/>
  <c r="M41" i="16" s="1"/>
  <c r="N40" i="16"/>
  <c r="L40" i="16"/>
  <c r="M40" i="16" s="1"/>
  <c r="N39" i="16"/>
  <c r="L39" i="16"/>
  <c r="M39" i="16" s="1"/>
  <c r="N38" i="16"/>
  <c r="L38" i="16"/>
  <c r="M38" i="16" s="1"/>
  <c r="N37" i="16"/>
  <c r="L37" i="16"/>
  <c r="M37" i="16" s="1"/>
  <c r="N36" i="16"/>
  <c r="L36" i="16"/>
  <c r="M36" i="16" s="1"/>
  <c r="N35" i="16"/>
  <c r="L35" i="16"/>
  <c r="M35" i="16" s="1"/>
  <c r="N34" i="16"/>
  <c r="L34" i="16"/>
  <c r="M34" i="16" s="1"/>
  <c r="N33" i="16"/>
  <c r="L33" i="16"/>
  <c r="M33" i="16" s="1"/>
  <c r="N32" i="16"/>
  <c r="L32" i="16"/>
  <c r="M32" i="16" s="1"/>
  <c r="N31" i="16"/>
  <c r="L31" i="16"/>
  <c r="M31" i="16" s="1"/>
  <c r="N30" i="16"/>
  <c r="L30" i="16"/>
  <c r="M30" i="16" s="1"/>
  <c r="N29" i="16"/>
  <c r="L29" i="16"/>
  <c r="M29" i="16" s="1"/>
  <c r="N28" i="16"/>
  <c r="L28" i="16"/>
  <c r="M28" i="16" s="1"/>
  <c r="N27" i="16"/>
  <c r="L27" i="16"/>
  <c r="M27" i="16" s="1"/>
  <c r="N26" i="16"/>
  <c r="L26" i="16"/>
  <c r="M26" i="16" s="1"/>
  <c r="N25" i="16"/>
  <c r="L25" i="16"/>
  <c r="M25" i="16" s="1"/>
  <c r="N24" i="16"/>
  <c r="L24" i="16"/>
  <c r="M24" i="16" s="1"/>
  <c r="N23" i="16"/>
  <c r="L23" i="16"/>
  <c r="M23" i="16" s="1"/>
  <c r="N22" i="16"/>
  <c r="L22" i="16"/>
  <c r="M22" i="16" s="1"/>
  <c r="N21" i="16"/>
  <c r="L21" i="16"/>
  <c r="M21" i="16" s="1"/>
  <c r="N20" i="16"/>
  <c r="L20" i="16"/>
  <c r="M20" i="16" s="1"/>
  <c r="N19" i="16"/>
  <c r="L19" i="16"/>
  <c r="M19" i="16" s="1"/>
  <c r="N18" i="16"/>
  <c r="L18" i="16"/>
  <c r="M18" i="16" s="1"/>
  <c r="N17" i="16"/>
  <c r="L17" i="16"/>
  <c r="M17" i="16" s="1"/>
  <c r="N16" i="16"/>
  <c r="L16" i="16"/>
  <c r="M16" i="16" s="1"/>
  <c r="N15" i="16"/>
  <c r="L15" i="16"/>
  <c r="M15" i="16" s="1"/>
  <c r="N14" i="16"/>
  <c r="L14" i="16"/>
  <c r="M14" i="16" s="1"/>
  <c r="N13" i="16"/>
  <c r="L13" i="16"/>
  <c r="M13" i="16" s="1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N12" i="16"/>
  <c r="N51" i="16" s="1"/>
  <c r="L12" i="16"/>
  <c r="M12" i="16" s="1"/>
  <c r="M51" i="16" s="1"/>
  <c r="N55" i="15"/>
  <c r="L55" i="15"/>
  <c r="M55" i="15" s="1"/>
  <c r="N54" i="15"/>
  <c r="L54" i="15"/>
  <c r="M54" i="15" s="1"/>
  <c r="N53" i="15"/>
  <c r="L53" i="15"/>
  <c r="M53" i="15" s="1"/>
  <c r="N52" i="15"/>
  <c r="L52" i="15"/>
  <c r="M52" i="15" s="1"/>
  <c r="N51" i="15"/>
  <c r="L51" i="15"/>
  <c r="M51" i="15" s="1"/>
  <c r="N50" i="15"/>
  <c r="L50" i="15"/>
  <c r="M50" i="15" s="1"/>
  <c r="N49" i="15"/>
  <c r="L49" i="15"/>
  <c r="M49" i="15" s="1"/>
  <c r="N48" i="15"/>
  <c r="L48" i="15"/>
  <c r="M48" i="15" s="1"/>
  <c r="N47" i="15"/>
  <c r="L47" i="15"/>
  <c r="M47" i="15" s="1"/>
  <c r="N46" i="15"/>
  <c r="L46" i="15"/>
  <c r="M46" i="15" s="1"/>
  <c r="N45" i="15"/>
  <c r="L45" i="15"/>
  <c r="M45" i="15" s="1"/>
  <c r="N44" i="15"/>
  <c r="L44" i="15"/>
  <c r="M44" i="15" s="1"/>
  <c r="N43" i="15"/>
  <c r="L43" i="15"/>
  <c r="M43" i="15" s="1"/>
  <c r="N42" i="15"/>
  <c r="L42" i="15"/>
  <c r="M42" i="15" s="1"/>
  <c r="N41" i="15"/>
  <c r="L41" i="15"/>
  <c r="M41" i="15" s="1"/>
  <c r="N40" i="15"/>
  <c r="L40" i="15"/>
  <c r="M40" i="15" s="1"/>
  <c r="N39" i="15"/>
  <c r="L39" i="15"/>
  <c r="M39" i="15" s="1"/>
  <c r="N38" i="15"/>
  <c r="L38" i="15"/>
  <c r="M38" i="15" s="1"/>
  <c r="N37" i="15"/>
  <c r="L37" i="15"/>
  <c r="M37" i="15" s="1"/>
  <c r="N36" i="15"/>
  <c r="L36" i="15"/>
  <c r="M36" i="15" s="1"/>
  <c r="N35" i="15"/>
  <c r="L35" i="15"/>
  <c r="M35" i="15" s="1"/>
  <c r="N34" i="15"/>
  <c r="L34" i="15"/>
  <c r="M34" i="15" s="1"/>
  <c r="N33" i="15"/>
  <c r="L33" i="15"/>
  <c r="M33" i="15" s="1"/>
  <c r="N32" i="15"/>
  <c r="L32" i="15"/>
  <c r="M32" i="15" s="1"/>
  <c r="N31" i="15"/>
  <c r="L31" i="15"/>
  <c r="M31" i="15" s="1"/>
  <c r="N30" i="15"/>
  <c r="L30" i="15"/>
  <c r="M30" i="15" s="1"/>
  <c r="N29" i="15"/>
  <c r="L29" i="15"/>
  <c r="M29" i="15" s="1"/>
  <c r="N28" i="15"/>
  <c r="L28" i="15"/>
  <c r="M28" i="15" s="1"/>
  <c r="N27" i="15"/>
  <c r="L27" i="15"/>
  <c r="M27" i="15" s="1"/>
  <c r="N26" i="15"/>
  <c r="L26" i="15"/>
  <c r="M26" i="15" s="1"/>
  <c r="N25" i="15"/>
  <c r="L25" i="15"/>
  <c r="M25" i="15" s="1"/>
  <c r="N24" i="15"/>
  <c r="L24" i="15"/>
  <c r="M24" i="15" s="1"/>
  <c r="N23" i="15"/>
  <c r="L23" i="15"/>
  <c r="M23" i="15" s="1"/>
  <c r="N22" i="15"/>
  <c r="L22" i="15"/>
  <c r="M22" i="15" s="1"/>
  <c r="N21" i="15"/>
  <c r="L21" i="15"/>
  <c r="M21" i="15" s="1"/>
  <c r="N20" i="15"/>
  <c r="L20" i="15"/>
  <c r="M20" i="15" s="1"/>
  <c r="N19" i="15"/>
  <c r="L19" i="15"/>
  <c r="M19" i="15" s="1"/>
  <c r="N18" i="15"/>
  <c r="L18" i="15"/>
  <c r="M18" i="15" s="1"/>
  <c r="N17" i="15"/>
  <c r="L17" i="15"/>
  <c r="M17" i="15" s="1"/>
  <c r="N16" i="15"/>
  <c r="L16" i="15"/>
  <c r="M16" i="15" s="1"/>
  <c r="N15" i="15"/>
  <c r="L15" i="15"/>
  <c r="M15" i="15" s="1"/>
  <c r="N14" i="15"/>
  <c r="L14" i="15"/>
  <c r="M14" i="15" s="1"/>
  <c r="N13" i="15"/>
  <c r="L13" i="15"/>
  <c r="M13" i="15" s="1"/>
  <c r="A13" i="15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N12" i="15"/>
  <c r="L12" i="15"/>
  <c r="M12" i="15" s="1"/>
  <c r="N23" i="14"/>
  <c r="L23" i="14"/>
  <c r="M23" i="14" s="1"/>
  <c r="N22" i="14"/>
  <c r="L22" i="14"/>
  <c r="M22" i="14" s="1"/>
  <c r="N21" i="14"/>
  <c r="L21" i="14"/>
  <c r="M21" i="14" s="1"/>
  <c r="N20" i="14"/>
  <c r="L20" i="14"/>
  <c r="M20" i="14" s="1"/>
  <c r="N19" i="14"/>
  <c r="L19" i="14"/>
  <c r="M19" i="14" s="1"/>
  <c r="N18" i="14"/>
  <c r="L18" i="14"/>
  <c r="M18" i="14" s="1"/>
  <c r="N17" i="14"/>
  <c r="L17" i="14"/>
  <c r="M17" i="14" s="1"/>
  <c r="N16" i="14"/>
  <c r="L16" i="14"/>
  <c r="M16" i="14" s="1"/>
  <c r="N15" i="14"/>
  <c r="L15" i="14"/>
  <c r="M15" i="14" s="1"/>
  <c r="N14" i="14"/>
  <c r="L14" i="14"/>
  <c r="M14" i="14" s="1"/>
  <c r="N13" i="14"/>
  <c r="L13" i="14"/>
  <c r="M13" i="14" s="1"/>
  <c r="A13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N12" i="14"/>
  <c r="N24" i="14" s="1"/>
  <c r="L12" i="14"/>
  <c r="M12" i="14" s="1"/>
  <c r="M24" i="14" s="1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N12" i="13"/>
  <c r="L12" i="13"/>
  <c r="M12" i="13" s="1"/>
  <c r="N19" i="12"/>
  <c r="L19" i="12"/>
  <c r="M19" i="12" s="1"/>
  <c r="N18" i="12"/>
  <c r="L18" i="12"/>
  <c r="M18" i="12" s="1"/>
  <c r="N17" i="12"/>
  <c r="L17" i="12"/>
  <c r="M17" i="12" s="1"/>
  <c r="N16" i="12"/>
  <c r="L16" i="12"/>
  <c r="M16" i="12" s="1"/>
  <c r="N15" i="12"/>
  <c r="L15" i="12"/>
  <c r="M15" i="12" s="1"/>
  <c r="N14" i="12"/>
  <c r="L14" i="12"/>
  <c r="M14" i="12" s="1"/>
  <c r="N13" i="12"/>
  <c r="L13" i="12"/>
  <c r="M13" i="12" s="1"/>
  <c r="A13" i="12"/>
  <c r="A14" i="12" s="1"/>
  <c r="A15" i="12" s="1"/>
  <c r="A16" i="12" s="1"/>
  <c r="A17" i="12" s="1"/>
  <c r="A18" i="12" s="1"/>
  <c r="A19" i="12" s="1"/>
  <c r="N12" i="12"/>
  <c r="L12" i="12"/>
  <c r="M12" i="12" s="1"/>
  <c r="N26" i="11"/>
  <c r="L26" i="11"/>
  <c r="M26" i="11" s="1"/>
  <c r="N25" i="11"/>
  <c r="L25" i="11"/>
  <c r="M25" i="11" s="1"/>
  <c r="N24" i="11"/>
  <c r="L24" i="11"/>
  <c r="M24" i="11" s="1"/>
  <c r="N23" i="11"/>
  <c r="L23" i="11"/>
  <c r="M23" i="11" s="1"/>
  <c r="N22" i="11"/>
  <c r="L22" i="11"/>
  <c r="M22" i="11" s="1"/>
  <c r="N21" i="11"/>
  <c r="L21" i="11"/>
  <c r="M21" i="11" s="1"/>
  <c r="N20" i="11"/>
  <c r="L20" i="11"/>
  <c r="M20" i="11" s="1"/>
  <c r="N19" i="11"/>
  <c r="L19" i="11"/>
  <c r="M19" i="11" s="1"/>
  <c r="N17" i="11"/>
  <c r="L17" i="11"/>
  <c r="M17" i="11" s="1"/>
  <c r="N16" i="11"/>
  <c r="L16" i="11"/>
  <c r="M16" i="11" s="1"/>
  <c r="N15" i="11"/>
  <c r="L15" i="11"/>
  <c r="M15" i="11" s="1"/>
  <c r="A13" i="11"/>
  <c r="N12" i="11"/>
  <c r="L12" i="11"/>
  <c r="M12" i="11" s="1"/>
  <c r="N56" i="10"/>
  <c r="L56" i="10"/>
  <c r="M56" i="10" s="1"/>
  <c r="N55" i="10"/>
  <c r="L55" i="10"/>
  <c r="M55" i="10" s="1"/>
  <c r="N54" i="10"/>
  <c r="L54" i="10"/>
  <c r="M54" i="10" s="1"/>
  <c r="N53" i="10"/>
  <c r="L53" i="10"/>
  <c r="M53" i="10" s="1"/>
  <c r="N52" i="10"/>
  <c r="L52" i="10"/>
  <c r="M52" i="10" s="1"/>
  <c r="N51" i="10"/>
  <c r="L51" i="10"/>
  <c r="M51" i="10" s="1"/>
  <c r="N50" i="10"/>
  <c r="L50" i="10"/>
  <c r="M50" i="10" s="1"/>
  <c r="N49" i="10"/>
  <c r="L49" i="10"/>
  <c r="M49" i="10" s="1"/>
  <c r="N48" i="10"/>
  <c r="L48" i="10"/>
  <c r="M48" i="10" s="1"/>
  <c r="N47" i="10"/>
  <c r="L47" i="10"/>
  <c r="M47" i="10" s="1"/>
  <c r="N46" i="10"/>
  <c r="L46" i="10"/>
  <c r="M46" i="10" s="1"/>
  <c r="N45" i="10"/>
  <c r="L45" i="10"/>
  <c r="M45" i="10" s="1"/>
  <c r="N44" i="10"/>
  <c r="L44" i="10"/>
  <c r="M44" i="10" s="1"/>
  <c r="N43" i="10"/>
  <c r="L43" i="10"/>
  <c r="M43" i="10" s="1"/>
  <c r="N42" i="10"/>
  <c r="L42" i="10"/>
  <c r="M42" i="10" s="1"/>
  <c r="N41" i="10"/>
  <c r="L41" i="10"/>
  <c r="M41" i="10" s="1"/>
  <c r="N40" i="10"/>
  <c r="L40" i="10"/>
  <c r="M40" i="10" s="1"/>
  <c r="N39" i="10"/>
  <c r="L39" i="10"/>
  <c r="M39" i="10" s="1"/>
  <c r="N38" i="10"/>
  <c r="L38" i="10"/>
  <c r="M38" i="10" s="1"/>
  <c r="N37" i="10"/>
  <c r="L37" i="10"/>
  <c r="M37" i="10" s="1"/>
  <c r="N36" i="10"/>
  <c r="L36" i="10"/>
  <c r="M36" i="10" s="1"/>
  <c r="N35" i="10"/>
  <c r="L35" i="10"/>
  <c r="M35" i="10" s="1"/>
  <c r="N34" i="10"/>
  <c r="L34" i="10"/>
  <c r="M34" i="10" s="1"/>
  <c r="N33" i="10"/>
  <c r="L33" i="10"/>
  <c r="M33" i="10" s="1"/>
  <c r="N32" i="10"/>
  <c r="L32" i="10"/>
  <c r="M32" i="10" s="1"/>
  <c r="N31" i="10"/>
  <c r="L31" i="10"/>
  <c r="M31" i="10" s="1"/>
  <c r="N30" i="10"/>
  <c r="L30" i="10"/>
  <c r="M30" i="10" s="1"/>
  <c r="N29" i="10"/>
  <c r="L29" i="10"/>
  <c r="M29" i="10" s="1"/>
  <c r="N28" i="10"/>
  <c r="L28" i="10"/>
  <c r="M28" i="10" s="1"/>
  <c r="N27" i="10"/>
  <c r="L27" i="10"/>
  <c r="M27" i="10" s="1"/>
  <c r="N26" i="10"/>
  <c r="L26" i="10"/>
  <c r="M26" i="10" s="1"/>
  <c r="N25" i="10"/>
  <c r="L25" i="10"/>
  <c r="M25" i="10" s="1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N12" i="10"/>
  <c r="L12" i="10"/>
  <c r="M12" i="10" s="1"/>
  <c r="A12" i="10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N11" i="10"/>
  <c r="L11" i="10"/>
  <c r="M11" i="10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A13" i="9"/>
  <c r="A14" i="9" s="1"/>
  <c r="A15" i="9" s="1"/>
  <c r="A16" i="9" s="1"/>
  <c r="A17" i="9" s="1"/>
  <c r="N12" i="9"/>
  <c r="L12" i="9"/>
  <c r="M12" i="9" s="1"/>
  <c r="N12" i="8"/>
  <c r="L12" i="8"/>
  <c r="M12" i="8" s="1"/>
  <c r="A12" i="8"/>
  <c r="N11" i="8"/>
  <c r="L11" i="8"/>
  <c r="M11" i="8" s="1"/>
  <c r="M13" i="8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N12" i="6"/>
  <c r="L12" i="6"/>
  <c r="M12" i="6" s="1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N11" i="6"/>
  <c r="N25" i="6" s="1"/>
  <c r="L11" i="6"/>
  <c r="M11" i="6" s="1"/>
  <c r="N29" i="5"/>
  <c r="L29" i="5"/>
  <c r="M29" i="5" s="1"/>
  <c r="N28" i="5"/>
  <c r="L28" i="5"/>
  <c r="M28" i="5" s="1"/>
  <c r="N27" i="5"/>
  <c r="L27" i="5"/>
  <c r="M27" i="5" s="1"/>
  <c r="N26" i="5"/>
  <c r="L26" i="5"/>
  <c r="M26" i="5" s="1"/>
  <c r="N25" i="5"/>
  <c r="L25" i="5"/>
  <c r="M25" i="5" s="1"/>
  <c r="N24" i="5"/>
  <c r="L24" i="5"/>
  <c r="M24" i="5" s="1"/>
  <c r="N23" i="5"/>
  <c r="L23" i="5"/>
  <c r="M23" i="5" s="1"/>
  <c r="N22" i="5"/>
  <c r="L22" i="5"/>
  <c r="M22" i="5" s="1"/>
  <c r="N21" i="5"/>
  <c r="L21" i="5"/>
  <c r="M21" i="5" s="1"/>
  <c r="N20" i="5"/>
  <c r="L20" i="5"/>
  <c r="M20" i="5" s="1"/>
  <c r="N19" i="5"/>
  <c r="L19" i="5"/>
  <c r="M19" i="5" s="1"/>
  <c r="N18" i="5"/>
  <c r="L18" i="5"/>
  <c r="M18" i="5" s="1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N12" i="5"/>
  <c r="L12" i="5"/>
  <c r="M12" i="5" s="1"/>
  <c r="A12" i="5"/>
  <c r="N11" i="5"/>
  <c r="L11" i="5"/>
  <c r="M11" i="5" s="1"/>
  <c r="A13" i="2"/>
  <c r="A14" i="2" s="1"/>
  <c r="A15" i="2" s="1"/>
  <c r="A16" i="2" s="1"/>
  <c r="A17" i="2" s="1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N12" i="1"/>
  <c r="L12" i="1"/>
  <c r="M12" i="1" s="1"/>
  <c r="T13" i="3"/>
  <c r="R13" i="3"/>
  <c r="P13" i="3"/>
  <c r="S13" i="3" s="1"/>
  <c r="O13" i="3"/>
  <c r="Q13" i="3" s="1"/>
  <c r="B13" i="3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N12" i="2"/>
  <c r="N18" i="2" s="1"/>
  <c r="L12" i="2"/>
  <c r="M12" i="2" s="1"/>
  <c r="M18" i="2" s="1"/>
  <c r="N11" i="1"/>
  <c r="A12" i="1"/>
  <c r="L11" i="1"/>
  <c r="M11" i="1" s="1"/>
  <c r="N37" i="20" l="1"/>
  <c r="N13" i="8"/>
  <c r="M49" i="26"/>
  <c r="M35" i="23"/>
  <c r="M33" i="21"/>
  <c r="N33" i="21"/>
  <c r="N24" i="19"/>
  <c r="M24" i="19"/>
  <c r="N33" i="18"/>
  <c r="M33" i="18"/>
  <c r="M46" i="17"/>
  <c r="N56" i="15"/>
  <c r="N66" i="13"/>
  <c r="N20" i="12"/>
  <c r="M27" i="11"/>
  <c r="N27" i="11"/>
  <c r="N57" i="10"/>
  <c r="M57" i="10"/>
  <c r="N30" i="5"/>
  <c r="M37" i="20"/>
  <c r="R96" i="3"/>
  <c r="T96" i="3"/>
  <c r="M56" i="15"/>
  <c r="M66" i="13"/>
  <c r="M20" i="12"/>
  <c r="M19" i="9"/>
  <c r="N19" i="9"/>
  <c r="M25" i="6"/>
  <c r="M30" i="5"/>
  <c r="N28" i="1"/>
  <c r="Q96" i="3"/>
  <c r="S96" i="3"/>
  <c r="M28" i="1"/>
</calcChain>
</file>

<file path=xl/sharedStrings.xml><?xml version="1.0" encoding="utf-8"?>
<sst xmlns="http://schemas.openxmlformats.org/spreadsheetml/2006/main" count="2141" uniqueCount="792">
  <si>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</si>
  <si>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</si>
  <si>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</si>
  <si>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</si>
  <si>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</si>
  <si>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</si>
  <si>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</si>
  <si>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</si>
  <si>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</si>
  <si>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</si>
  <si>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</si>
  <si>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</si>
  <si>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</si>
  <si>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</si>
  <si>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</si>
  <si>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</si>
  <si>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</si>
  <si>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</si>
  <si>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</si>
  <si>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5.30 do 6.00 ure</t>
    </r>
    <r>
      <rPr>
        <sz val="8"/>
        <rFont val="Palatino Linotype"/>
        <family val="1"/>
        <charset val="238"/>
      </rPr>
      <t xml:space="preserve"> zjutraj za tekoči dan porabe. </t>
    </r>
  </si>
  <si>
    <t>Kraj in datum:</t>
  </si>
  <si>
    <t>Žig:</t>
  </si>
  <si>
    <t>Podpis odgovorne osebe:</t>
  </si>
  <si>
    <t xml:space="preserve">VREDNOST </t>
  </si>
  <si>
    <t>BREZ DDV</t>
  </si>
  <si>
    <t>Sklop 2: Sveže ekološko meso in izdelki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</si>
  <si>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</si>
  <si>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</si>
  <si>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</si>
  <si>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</si>
  <si>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</si>
  <si>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</si>
  <si>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</si>
  <si>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</si>
  <si>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</si>
  <si>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</si>
  <si>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</si>
  <si>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ČEŠNJE</t>
  </si>
  <si>
    <t>MANDARINE/KLEMENTINE</t>
  </si>
  <si>
    <t>JAGODE</t>
  </si>
  <si>
    <t>MOTOVILEC</t>
  </si>
  <si>
    <t>BUČKE</t>
  </si>
  <si>
    <t>ZELENA, gomolj</t>
  </si>
  <si>
    <t>BROKOLI</t>
  </si>
  <si>
    <t>SKUPAJ SKLOP 15:</t>
  </si>
  <si>
    <t>ODVOZ emblalaže - plastični in leseni zaboji…..obvezen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</si>
  <si>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</si>
  <si>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</si>
  <si>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</si>
  <si>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</si>
  <si>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NAROČNIK:   OSNOVNA ŠOLA ŽIRI</t>
  </si>
  <si>
    <t xml:space="preserve">                           Jobstova cesta 22, 4226 Žiri</t>
  </si>
  <si>
    <t>Sklop 1: Sveže meso</t>
  </si>
  <si>
    <t>Sklop 3: Mesni izdelki</t>
  </si>
  <si>
    <t>SKUPAJ SKLOP 3:</t>
  </si>
  <si>
    <t xml:space="preserve">Sklop 4 : Sveže perutninsko meso in izdelki </t>
  </si>
  <si>
    <t>SKUPAJ SKLOP 4:</t>
  </si>
  <si>
    <t>SKUPAJ SKLOP 5:</t>
  </si>
  <si>
    <r>
      <t>Dostava blaga se vrši naslednji dan od uradnega prejema naročila najkasneje od 7.00</t>
    </r>
    <r>
      <rPr>
        <sz val="8"/>
        <color indexed="8"/>
        <rFont val="Palatino Linotype"/>
        <family val="1"/>
        <charset val="238"/>
      </rPr>
      <t xml:space="preserve"> do 8</t>
    </r>
    <r>
      <rPr>
        <b/>
        <sz val="8"/>
        <color indexed="8"/>
        <rFont val="Palatino Linotype"/>
        <family val="1"/>
        <charset val="238"/>
      </rPr>
      <t>.00</t>
    </r>
    <r>
      <rPr>
        <sz val="8"/>
        <color indexed="8"/>
        <rFont val="Palatino Linotype"/>
        <family val="1"/>
        <charset val="238"/>
      </rPr>
      <t xml:space="preserve"> ure zjutraj za tekoči dan porabe.</t>
    </r>
  </si>
  <si>
    <t>SKUPAJ SKLOP 6:</t>
  </si>
  <si>
    <t xml:space="preserve">Sklop 7 : Mleko in mlečni izdelki  </t>
  </si>
  <si>
    <t>SKUPAJ SKLOP 7:</t>
  </si>
  <si>
    <t xml:space="preserve">Sklop 8: Ekološki mlečni izdelki </t>
  </si>
  <si>
    <t>SKUPAJ SKLOP 8:</t>
  </si>
  <si>
    <t>SKUPAJ SKLOP 9:</t>
  </si>
  <si>
    <t>Sklop 9: Kefir</t>
  </si>
  <si>
    <t xml:space="preserve">Sklop 10: Kruh in krušni izdelki </t>
  </si>
  <si>
    <t>SKUPAJ SKLOP 10:</t>
  </si>
  <si>
    <t>SKUPAJ SKLOP 11:</t>
  </si>
  <si>
    <t>Sklop 11: Kruh z manj soli</t>
  </si>
  <si>
    <t xml:space="preserve">Sklop 12: Ekološki kruh in krušni izdelki </t>
  </si>
  <si>
    <t>SKUPAJ SKLOP 12:</t>
  </si>
  <si>
    <t xml:space="preserve">Sklop 13: Slaščice in peciva </t>
  </si>
  <si>
    <t>SKUPAJ SKLOP 13:</t>
  </si>
  <si>
    <t>SKUPAJ SKLOP 14:</t>
  </si>
  <si>
    <t xml:space="preserve">Sklop 14: Zamrznjeni izdelki iz testa  </t>
  </si>
  <si>
    <t xml:space="preserve">Sklop 6: Zamrznjene in sveže ribe </t>
  </si>
  <si>
    <t xml:space="preserve">Sklop 15: Žita in mlevski izdelki </t>
  </si>
  <si>
    <t>Dostava blaga se vrši v roku 48 ur od uradnega prejema naročila najkasneje do 13 ure.</t>
  </si>
  <si>
    <t>Sklop 16: Jajčne testenine</t>
  </si>
  <si>
    <t>SKUPAJ SKLOP 16:</t>
  </si>
  <si>
    <t xml:space="preserve">Sklop 17: Sveže in suho sadje in zelenjava </t>
  </si>
  <si>
    <t>TRILETNA</t>
  </si>
  <si>
    <t>triletna</t>
  </si>
  <si>
    <t>triletna - predvidena</t>
  </si>
  <si>
    <t>SKUPAJ SKLOP 17:</t>
  </si>
  <si>
    <t xml:space="preserve">* 1. obdobje od 1. 9. 2026  do 31. 12. 2026 </t>
  </si>
  <si>
    <t>PONUDNIKI MORAJO IZPOLNITI VSA POLJA "CENA BREZ DDV triletna" z zadnjimi tržnimi cenami ponujenega blaga</t>
  </si>
  <si>
    <t xml:space="preserve">Sklop 18: Zamrznjeno sadje in zelenjava </t>
  </si>
  <si>
    <t xml:space="preserve">Sklop 19: Konzervirana živila </t>
  </si>
  <si>
    <t>SKUPAJ SKLOP 19:</t>
  </si>
  <si>
    <t>SKUPAJ SKLOP 20:</t>
  </si>
  <si>
    <t>Sklop 20: Sadni sokovi in sirupi</t>
  </si>
  <si>
    <t>SKUPAJ SKLOP 21:</t>
  </si>
  <si>
    <t>Sklop 21: Juhe, začimbe, omake in dodatki</t>
  </si>
  <si>
    <t>Sklop 22: Splošno prehrambeno blago</t>
  </si>
  <si>
    <t>SKUPAJ SKLOP 22:</t>
  </si>
  <si>
    <t>SKUPAJ SKLOP 23:</t>
  </si>
  <si>
    <t>Sklop 23: Predpripravljene in pripravljene jedi</t>
  </si>
  <si>
    <t xml:space="preserve">Sklop 24: Diabetični in dietetični proizvodi </t>
  </si>
  <si>
    <t>SKUPAJ SKLOP 24:</t>
  </si>
  <si>
    <t>SKUPAJ SKLOP 18:</t>
  </si>
  <si>
    <t xml:space="preserve">SVINJSKO MESO, sveže, stegno </t>
  </si>
  <si>
    <t xml:space="preserve">SVINJSKO MESO, sveže, pleče </t>
  </si>
  <si>
    <t xml:space="preserve">SVINJSKO MESO, sveže, kare </t>
  </si>
  <si>
    <t xml:space="preserve">MLETO MESO, mešano </t>
  </si>
  <si>
    <t xml:space="preserve">ČEVAPČIČI </t>
  </si>
  <si>
    <t>OCVIRKI  v masti</t>
  </si>
  <si>
    <t>PLESKAVICE, goveje</t>
  </si>
  <si>
    <t>TELEČJE MESO, pleče</t>
  </si>
  <si>
    <t>TELEČJE MESO , sveže stegno                 400kg/letno</t>
  </si>
  <si>
    <t xml:space="preserve">SVINJSKO MESO , sveže vrat </t>
  </si>
  <si>
    <t>JUNČJE PLEČE</t>
  </si>
  <si>
    <t>JUNČJE STEGNO</t>
  </si>
  <si>
    <t xml:space="preserve">MLETO GOVEJE MESO </t>
  </si>
  <si>
    <t>SVINJSKA RIBICA</t>
  </si>
  <si>
    <t>LAKS KARE</t>
  </si>
  <si>
    <t>SVINJSKA REBRA, sveža</t>
  </si>
  <si>
    <t xml:space="preserve">TELEČJE MESO , sveže stegno                </t>
  </si>
  <si>
    <t>PLESKAVICE, mešano</t>
  </si>
  <si>
    <t>SVEŽE EKOLOŠKO MESO JUNČJE- mleto</t>
  </si>
  <si>
    <t>SVEŽE EKOLOŠKO MESO JUNČJE- stegno brez kosti</t>
  </si>
  <si>
    <t>SVEŽE EKOLOŠKO  MLETO MESO TELETINA</t>
  </si>
  <si>
    <t>SVEŽE EKOLOŠKO JUNČJE MESO, kocke</t>
  </si>
  <si>
    <t>SVEŽE EKOLOŠKO JUNČJE MESO, zrezki</t>
  </si>
  <si>
    <t>GOVEJE KOSTI ZA JUHO </t>
  </si>
  <si>
    <t xml:space="preserve">DIMLJENA ŠUNKA, v kosu </t>
  </si>
  <si>
    <t xml:space="preserve">SALAMA, poltrajna, pariška </t>
  </si>
  <si>
    <t xml:space="preserve"> SALAMA, poltrajna, tirolska </t>
  </si>
  <si>
    <t xml:space="preserve">SALAMA, trajna, kmečka </t>
  </si>
  <si>
    <t xml:space="preserve">KLOBASA, kranjska </t>
  </si>
  <si>
    <t xml:space="preserve">KLOBASA, pečenice </t>
  </si>
  <si>
    <t xml:space="preserve">KLOBASA, trajna, suha </t>
  </si>
  <si>
    <t xml:space="preserve">PRŠUT, v kosu, kraški </t>
  </si>
  <si>
    <t xml:space="preserve">SLANINA, hamburška </t>
  </si>
  <si>
    <t xml:space="preserve">SLANINA, krušna papricirana </t>
  </si>
  <si>
    <t xml:space="preserve">VRAT, prekajeni BK </t>
  </si>
  <si>
    <t xml:space="preserve">KRAŠKI ZAŠINEK </t>
  </si>
  <si>
    <t xml:space="preserve">PAŠTETA JETRNA 800G </t>
  </si>
  <si>
    <t>SALAMA, ljubljanska</t>
  </si>
  <si>
    <t>MORTADELA, navadna, enakovredna kot KRAS</t>
  </si>
  <si>
    <t>PRŠUT, kuhan, 1/2 V.P.</t>
  </si>
  <si>
    <t>PRŠUT, pečen, 1/2 V.P.</t>
  </si>
  <si>
    <t>SLANINA, panceta</t>
  </si>
  <si>
    <t>KLOBASA, polsuha za kuhanje</t>
  </si>
  <si>
    <t>PIŠČANČJE MESO, sveže, prsa, file</t>
  </si>
  <si>
    <t xml:space="preserve">PIŠČANČJE MESO, sveže, bedra </t>
  </si>
  <si>
    <t>HRENOVKE, piščančje, velike, 1/2 hrenovke</t>
  </si>
  <si>
    <t>SALAMA, posebna, piščančja PO LI</t>
  </si>
  <si>
    <t xml:space="preserve">SALAMA, puranja prsa </t>
  </si>
  <si>
    <t xml:space="preserve">RAŽNJIČI, piščančji </t>
  </si>
  <si>
    <t xml:space="preserve">PLESKAVICE PIŠČANČJE </t>
  </si>
  <si>
    <t>PIŠČANČJE MESO, sveže kračke</t>
  </si>
  <si>
    <t>HRENOVKE, puranje</t>
  </si>
  <si>
    <t>PIŠČANČJE STEGNO, B.K.K.</t>
  </si>
  <si>
    <t>SALAMA, piščančja prsa</t>
  </si>
  <si>
    <t>PURANJE MESO, sveži file</t>
  </si>
  <si>
    <t>PIŠČANČJE MESO, perutničke brez konic</t>
  </si>
  <si>
    <t>PIŠČANČJE KROGLICE</t>
  </si>
  <si>
    <t>Sklop 5: Jajca - talna reja</t>
  </si>
  <si>
    <t>Jajca razred A, velikost 1/1, L</t>
  </si>
  <si>
    <t>kos</t>
  </si>
  <si>
    <t>Jajca razred A, velikost M, 1 /1</t>
  </si>
  <si>
    <t>POSTRVI, file, sveži brez kosti</t>
  </si>
  <si>
    <t>KETA LOSOS, FILE-PORCIJSKI, očiščeni, nepoškodovani, brez kože in kosti, globoko zamrznjeni, I. kategorija</t>
  </si>
  <si>
    <t>KOZICE, 100-200</t>
  </si>
  <si>
    <t>KOZICE, 300-500</t>
  </si>
  <si>
    <t>TUNA v olivnem olju 80 g</t>
  </si>
  <si>
    <t>TUNA v rastlinskem olju 80 g</t>
  </si>
  <si>
    <t>TUNA v sončničnem olju 1000 g</t>
  </si>
  <si>
    <t>KETA LOSOS, FILE, očiščeni, nepoškodovani, brez obliva, brez kosti, globoko zamrznjeni, I. kategorija</t>
  </si>
  <si>
    <t>MORSKI SADEŽI (brez surimov)</t>
  </si>
  <si>
    <t>LIGNJI, očiščeni, patagonski</t>
  </si>
  <si>
    <t>l</t>
  </si>
  <si>
    <t xml:space="preserve">MLEKO, čokoladno, 2 dcl </t>
  </si>
  <si>
    <t>JOGURT, navadni, 3,5 % m.m.  lonček, 180 g</t>
  </si>
  <si>
    <t xml:space="preserve">JOGURT, sadni, lonček 160 g </t>
  </si>
  <si>
    <t>JOGURT, navadni, 1,3 % m.m. 180g</t>
  </si>
  <si>
    <t>JOGURT, sadni tekoči, 250 g, razni okusi kot Ego</t>
  </si>
  <si>
    <t>SMETANA, kisla, 20% m.m., lon ček, 180 g</t>
  </si>
  <si>
    <t xml:space="preserve">SMETANA, sladka, 1 l, alpska </t>
  </si>
  <si>
    <t>SMETANA, sladka, 0,5 l, alpsk a</t>
  </si>
  <si>
    <t>SIRNI NAMAZ, lonci, 3/1 kg</t>
  </si>
  <si>
    <t xml:space="preserve">MASLO, surovo, 250 g </t>
  </si>
  <si>
    <t xml:space="preserve">SLADOLED, lonček, 120 ml </t>
  </si>
  <si>
    <t xml:space="preserve">SLADOLED, lučka, 70 ml </t>
  </si>
  <si>
    <t>SLADOLED banjica 4/1, različn i okusi</t>
  </si>
  <si>
    <t>SLADOLED banjica 1/1, različn i okusi</t>
  </si>
  <si>
    <t>SKUTA, 35% m.m., 5/1 kg</t>
  </si>
  <si>
    <t>SKUTA, 35% m.m., 1/1 kg</t>
  </si>
  <si>
    <t xml:space="preserve">SKUTA, sadna, 100 g </t>
  </si>
  <si>
    <t xml:space="preserve">SIR, trdi, 45% m.m., edamec </t>
  </si>
  <si>
    <t>SIR, poltrdi, 45% m.m. kot Jošt</t>
  </si>
  <si>
    <t xml:space="preserve">MOZZARELA </t>
  </si>
  <si>
    <t>SMETANA kisla 20 % m.m., lonč ek 400 g, kot Mileram</t>
  </si>
  <si>
    <t xml:space="preserve">SIRNI NAMAZ, smetanov 140 g </t>
  </si>
  <si>
    <t xml:space="preserve">SIRNI NAMAZ, zelenjavni 140 g </t>
  </si>
  <si>
    <t>JOGURT GRŠKI, sadni 150g</t>
  </si>
  <si>
    <t>JOGURT GRŠKI, navadni,150g</t>
  </si>
  <si>
    <t xml:space="preserve">SKUTA PASIRANA, 500 g </t>
  </si>
  <si>
    <t>MASLO, surovo, 5 kg</t>
  </si>
  <si>
    <t xml:space="preserve">SLADOLED NA PALČKI 100 ml kot maxim </t>
  </si>
  <si>
    <t>SKUTA, s podloženim sadjem,lonček 110g</t>
  </si>
  <si>
    <t xml:space="preserve">SIR, brez lizocima </t>
  </si>
  <si>
    <t>SIR ZA ŽAR</t>
  </si>
  <si>
    <t>SIR PARMEZAN, ribani, 1/1 kg</t>
  </si>
  <si>
    <t>MLEKO BREZ LAKTOZE 1L</t>
  </si>
  <si>
    <t>MLEKO BREZ LAKTOZE , O,2DL</t>
  </si>
  <si>
    <t xml:space="preserve"> JOGURT BREZ LAKTOZE sadni 150g</t>
  </si>
  <si>
    <t>JOGURT BREZ LAKTOZE sadni 150g</t>
  </si>
  <si>
    <t>MOZZARELA kroglice 250 g</t>
  </si>
  <si>
    <t>JOGURT navadni, tekoči brez laktoze 330g</t>
  </si>
  <si>
    <t>MOZZARELA kroglice 1,5 kg</t>
  </si>
  <si>
    <t>GORGONZOLA 1,5kg</t>
  </si>
  <si>
    <t>GORGONZOLA 150 g</t>
  </si>
  <si>
    <t xml:space="preserve">BIO MASLO 200 g </t>
  </si>
  <si>
    <t xml:space="preserve">BIO  MASLO 500 g </t>
  </si>
  <si>
    <t>KRUH, črni, T 1100, štruca, 1 kg</t>
  </si>
  <si>
    <t>KRUH, črni, T 1100, hlebec, 1 kg</t>
  </si>
  <si>
    <t>KRUH, ovseni, štruca 1kg</t>
  </si>
  <si>
    <t>KRUH, ajdov, štruca 1kg</t>
  </si>
  <si>
    <t>KRUH,pol beli, hlebec, 1 kg kot janezov</t>
  </si>
  <si>
    <t xml:space="preserve">ŠTRUČKA, mlečna, 8 dag </t>
  </si>
  <si>
    <t xml:space="preserve">ŠTRUČKA, šunka, sir, 8 dag </t>
  </si>
  <si>
    <t>DROBTINE bele 1kg</t>
  </si>
  <si>
    <t>ŠTRUČKA, pletenka, 8 dag</t>
  </si>
  <si>
    <t>ŠTRUČKA,  pletenka s sezamom, 8 dag</t>
  </si>
  <si>
    <t>ŠTRUČKA, pletena, s sezamom 10 dag</t>
  </si>
  <si>
    <t xml:space="preserve">ROGLJIČ, z marmelado, 8 dag </t>
  </si>
  <si>
    <t xml:space="preserve"> ROGLJIČ, francoski, polnozrnati, 6 dag </t>
  </si>
  <si>
    <t xml:space="preserve"> BUHTELJ, 8 dag </t>
  </si>
  <si>
    <t>Pšenično belo pecivo (različne oblike) 80 g</t>
  </si>
  <si>
    <t>Pšenično belo pecivo (različne oblike) 100 g</t>
  </si>
  <si>
    <t>Pšenično belo pecivo (različne oblike) 120 g</t>
  </si>
  <si>
    <t>Ajdovo pecivo (različne oblike) 80 g</t>
  </si>
  <si>
    <t>Ajdovo pecivo (različne oblike) 100 g</t>
  </si>
  <si>
    <t>Ajdovo pecivo (različne oblike) 120 g</t>
  </si>
  <si>
    <t>Koruzno pecivo (različne oblike) 80 g</t>
  </si>
  <si>
    <t>Koruzno pecivo (različne oblike) 100 g</t>
  </si>
  <si>
    <t>Koruzno pecivo (različne oblike) 120 g</t>
  </si>
  <si>
    <t>Ovseno pecivo (različne oblike) 80 g</t>
  </si>
  <si>
    <t>Ovseno pecivo (različne oblike) 100 g</t>
  </si>
  <si>
    <t>Ovseno pecivo (različne oblike) 120 g</t>
  </si>
  <si>
    <t>Polnozrnato pecivo (različne oblike) 80 g</t>
  </si>
  <si>
    <t>Polnozrnato pecivo (različne oblike) 100 g</t>
  </si>
  <si>
    <t>Polnozrnato pecivo (različne oblike) 120 g</t>
  </si>
  <si>
    <t>Pirino pecivo (različne oblike) 80 g</t>
  </si>
  <si>
    <t>Pirino pecivo (različne oblike) 100 g</t>
  </si>
  <si>
    <t>Pirino pecivo (različne oblike) 120 g</t>
  </si>
  <si>
    <t>Pecivo s semeni (različne oblike) 80 g</t>
  </si>
  <si>
    <t>Pecivo s semeni (različne oblike) 100 g</t>
  </si>
  <si>
    <t>Pecivo s semeni (različne oblike) 120 g</t>
  </si>
  <si>
    <t>Pecivo s sirom (različne oblike) 80 g</t>
  </si>
  <si>
    <t>Pecivo s sirom (različne oblike) 100 g</t>
  </si>
  <si>
    <t>Pecivo s sirom (različne oblike) 120 g</t>
  </si>
  <si>
    <t>Pšenično črno pecivo (različne oblike) 80 g</t>
  </si>
  <si>
    <t>Pšenično črno pecivo (različne oblike) 100 g</t>
  </si>
  <si>
    <t>Pšenično črno pecivo (različne oblike) 120 g</t>
  </si>
  <si>
    <t>Rženo pecivo (različne oblike) 80 g</t>
  </si>
  <si>
    <t>Rženo pecivo (različne oblike) 100 g</t>
  </si>
  <si>
    <t>Rženo pecivo (različne oblike) 120 g</t>
  </si>
  <si>
    <t>Bela štruca modelna, 1 kg</t>
  </si>
  <si>
    <t>Črna štruca modelna, 1 kg</t>
  </si>
  <si>
    <t xml:space="preserve"> POLNOZRNAT KRUH, hlebec 1 kg           </t>
  </si>
  <si>
    <t>Sirova štručka 90 g</t>
  </si>
  <si>
    <t>Makova štručka 80 g</t>
  </si>
  <si>
    <t>Štručka s sezamom 90 g</t>
  </si>
  <si>
    <t>Čebulni kruh, 1kg</t>
  </si>
  <si>
    <t>Mlečna štručka 80 g</t>
  </si>
  <si>
    <t>Kifeljc 80 g</t>
  </si>
  <si>
    <t>Ocvirkovica</t>
  </si>
  <si>
    <t>Rožičev štrukelj 120 g</t>
  </si>
  <si>
    <t>Ovsena bombetka 90 g</t>
  </si>
  <si>
    <t>Ovsena štruca 1 kg</t>
  </si>
  <si>
    <t>Belo pecivo (različne oblike) 80-90g</t>
  </si>
  <si>
    <t>Črn hleb 1 kg</t>
  </si>
  <si>
    <t>BIO OVSENI MEŠ KRUH 1000g</t>
  </si>
  <si>
    <t>BIO OVSENO MEŠ. PECIVO 100g</t>
  </si>
  <si>
    <t xml:space="preserve">BIO OVSENO MEŠ. PECIVO 80g </t>
  </si>
  <si>
    <t>BIO PIRINO MEŠ. PECIVO 80g</t>
  </si>
  <si>
    <t>BIO PIRINO MEŠ. PECIVO 100g</t>
  </si>
  <si>
    <t>BIO PŠENIČNI KRUH 1000g</t>
  </si>
  <si>
    <t>BIO KORUZNI KRUH s semeni 1000g</t>
  </si>
  <si>
    <t>BIO slanik/kifeljc 100g</t>
  </si>
  <si>
    <t>BIO slanik/kifeljc 80g</t>
  </si>
  <si>
    <t>BIO slanik/kifeljc 120g</t>
  </si>
  <si>
    <t>BIO PŠENIČNO PECIVO S SIROM 120g </t>
  </si>
  <si>
    <t>BIO AJDOV mešan kruh 1000g</t>
  </si>
  <si>
    <t>BIO BUHTELJ z marmelado 100g</t>
  </si>
  <si>
    <t xml:space="preserve"> BIO JABOLČNI MUFIN 60g</t>
  </si>
  <si>
    <t>BIO KORENČKOV POLNOZRNAT MUFIN 60 g</t>
  </si>
  <si>
    <t>BIO KAKAVOVA BOMBETKA 120 g</t>
  </si>
  <si>
    <t>BIO BOMBETKA črna Z OREHI 120g</t>
  </si>
  <si>
    <t>BIO BOMBETKA črna Z OREHI 100g</t>
  </si>
  <si>
    <t>BIO PŠENIČNO PECIVO (lan, sezam. mak) 120g</t>
  </si>
  <si>
    <t>BIO PŠENIČNI KRUH Z LANOM 1KG                 200KG</t>
  </si>
  <si>
    <t>BIO KRUH POLNOZRNAT 1KG            200KG</t>
  </si>
  <si>
    <t xml:space="preserve">BIO KRUH PIRIN 1 KG    </t>
  </si>
  <si>
    <t>BIO PŠENIČNI POLBELI 1KG</t>
  </si>
  <si>
    <t xml:space="preserve">BIO AJDOVA BOMBETKA 100G </t>
  </si>
  <si>
    <t xml:space="preserve">BIO AJDOVA BOMBETKA 80G   </t>
  </si>
  <si>
    <t xml:space="preserve">BIO BUHTELJ z marmelado 120 g  </t>
  </si>
  <si>
    <t>BIO BUHTELJ z marmelado 80 g          2000kos</t>
  </si>
  <si>
    <t>KRUH RŽENI     1000g                     150kg</t>
  </si>
  <si>
    <t xml:space="preserve">BIO PŠENIČNI KRUH Z LANOM 1KG                </t>
  </si>
  <si>
    <t xml:space="preserve">BIO KRUH POLNOZRNAT 1KG          </t>
  </si>
  <si>
    <t xml:space="preserve"> BIO KRUH PIRIN 1 KG    </t>
  </si>
  <si>
    <t xml:space="preserve"> BIO AJDOVA BOMBETKA 80G   </t>
  </si>
  <si>
    <t xml:space="preserve">BIO BUHTELJ z marmelado 80 g         </t>
  </si>
  <si>
    <t>BIO PIZZA mesna 150g</t>
  </si>
  <si>
    <t>BIO ČOKO MUFFIN 80g   </t>
  </si>
  <si>
    <t xml:space="preserve">BIO SKUTNI SONČEK Z ROZINAMI 80g  </t>
  </si>
  <si>
    <t xml:space="preserve">BIO SKUTNI SONČEK  80g  </t>
  </si>
  <si>
    <t xml:space="preserve">BIO PŠENIČNO PECIVO S SIROM 100g  </t>
  </si>
  <si>
    <t xml:space="preserve">BIO PŠENIČNO PECIVO S SIROM 80g  </t>
  </si>
  <si>
    <t xml:space="preserve">BIO KORENČKOV KRUH 1000 g          </t>
  </si>
  <si>
    <t xml:space="preserve"> BIO KAKAVOVA BOMBETKA 80 g     </t>
  </si>
  <si>
    <t>BIO BOMBETKA črna Z OREHI 80g     </t>
  </si>
  <si>
    <t xml:space="preserve">BIO PŠENIČNO PECIVO (lan, sezam. mak) 80g  </t>
  </si>
  <si>
    <t xml:space="preserve">  BIO PŠENIČNO PECIVO (lan, sezam. mak) 100g    </t>
  </si>
  <si>
    <t xml:space="preserve">BIO AJDOVA BOMBETKA 120G </t>
  </si>
  <si>
    <t xml:space="preserve">BIO KRUH RŽENI     1000g             </t>
  </si>
  <si>
    <t xml:space="preserve">BIO KRUH KAMUT     1000g             </t>
  </si>
  <si>
    <t xml:space="preserve"> BIO KRUH JEČMENOV     1000g             </t>
  </si>
  <si>
    <r>
      <t xml:space="preserve">BIO KRUH ČRN Z OREHI  </t>
    </r>
    <r>
      <rPr>
        <sz val="8"/>
        <rFont val="Palatino Linotype"/>
        <family val="1"/>
      </rPr>
      <t xml:space="preserve">  1000g          </t>
    </r>
    <r>
      <rPr>
        <sz val="8"/>
        <rFont val="Palatino Linotype"/>
        <family val="1"/>
        <charset val="238"/>
      </rPr>
      <t xml:space="preserve">   </t>
    </r>
  </si>
  <si>
    <t xml:space="preserve">BIO KRUH KORUZNII (brez semen)     1000g             </t>
  </si>
  <si>
    <t>ROLADA, sadna, 1 kg</t>
  </si>
  <si>
    <t>BUREK, Jabločni 13dag         kos          1000kos</t>
  </si>
  <si>
    <t>FIT ŠTRUČKA 8 DAG      KOS      1500KOS</t>
  </si>
  <si>
    <t>KRALJEVA ŠTRUČKA  8 DAG     1500 KOS</t>
  </si>
  <si>
    <t>BUREK SKUTIN 13dag</t>
  </si>
  <si>
    <t>BUREK SKUTIN 22dag</t>
  </si>
  <si>
    <t>KRALJEVA ŠTR.TEMNA SEZ 8 dag   1500kos</t>
  </si>
  <si>
    <t>MARMORNI KOLAČ 1 kg</t>
  </si>
  <si>
    <t>NAVIHANČKI MARELIČNI 8dag         1400kos</t>
  </si>
  <si>
    <t>POLŽEK SIROV 14 dag               900kos</t>
  </si>
  <si>
    <t>POLŽEK SIROV 8dag                           1200kos</t>
  </si>
  <si>
    <t>ROGLJIČ MASLEN S PISTACIJEVIM NADEVOM 7 dag          1500kos</t>
  </si>
  <si>
    <t>ZAVITEK POLNOZRNAT JABOLČNI VLEČ.TESTO 8 dag                             800kos</t>
  </si>
  <si>
    <t>ZAVITEK POLNOZRNAT JABOLČNI VLEČ. TESTO 16dag</t>
  </si>
  <si>
    <t>ZAVITEK POLNOZRNAT JABOLČNI VLEČ.TESTO 12dag                  600kos</t>
  </si>
  <si>
    <t>Temna borovničeva palčka 8 dag</t>
  </si>
  <si>
    <t>Mini orehovi štruklji 3 dag</t>
  </si>
  <si>
    <t>Jabolčna špirala 6 dag</t>
  </si>
  <si>
    <t>BUREK s skuto in špinačo - palčka 22 dag</t>
  </si>
  <si>
    <t>BUREK s skuto in špinačo - palčka 6 dag</t>
  </si>
  <si>
    <t>BUREK SKUTIN - palčka 6 dag</t>
  </si>
  <si>
    <t>PRESTA pivska brez soli (pečena) 85g</t>
  </si>
  <si>
    <t xml:space="preserve">KROF, z marmelado, 10 dag </t>
  </si>
  <si>
    <t xml:space="preserve">KROF, z marmelado, 8 dag </t>
  </si>
  <si>
    <t xml:space="preserve">KREM RAZINA, 8 dag </t>
  </si>
  <si>
    <t xml:space="preserve">KREM REZINA, 10 dag </t>
  </si>
  <si>
    <t xml:space="preserve">ROLADA, s čokolado, 10 dag </t>
  </si>
  <si>
    <t>ŠOLSKA KOCKA,  8 dag sadna s smetano in sadjem</t>
  </si>
  <si>
    <t>TORTE, čokoladne, kosi, 10 dag</t>
  </si>
  <si>
    <t>TORTE, sadne, razne, kosi, 10 dag</t>
  </si>
  <si>
    <t xml:space="preserve">ČAJNI KEKSI </t>
  </si>
  <si>
    <t xml:space="preserve">KEKSI DOMAČI, mešani </t>
  </si>
  <si>
    <t xml:space="preserve"> BUHTELJ  10 dag</t>
  </si>
  <si>
    <t>OSJE GNEZDO 120 g</t>
  </si>
  <si>
    <t xml:space="preserve">OSJE GNEZDO 100 g </t>
  </si>
  <si>
    <t xml:space="preserve">ROGLJIČ MARELIČNI 10 dag </t>
  </si>
  <si>
    <t xml:space="preserve">ŠPIRALA ČOK.10 DAG </t>
  </si>
  <si>
    <t>BUREK, mesni, 15 dag</t>
  </si>
  <si>
    <t>BUREK, pica, 15 dag</t>
  </si>
  <si>
    <t xml:space="preserve">BUREK, Jabolčni 13dag         </t>
  </si>
  <si>
    <t xml:space="preserve">FIT ŠTRUČKA 8 DAG     </t>
  </si>
  <si>
    <t xml:space="preserve">KRALJEVA ŠTRUČKA  8 DAG    </t>
  </si>
  <si>
    <t>KRALJEVA ŠTR.TEMNA SEZ 8 dag</t>
  </si>
  <si>
    <t xml:space="preserve">NAVIHANČKI sadni 8dag        </t>
  </si>
  <si>
    <t xml:space="preserve">POLŽEK SIROV 14 dag               </t>
  </si>
  <si>
    <t xml:space="preserve">POLŽEK SIROV 8dag                          </t>
  </si>
  <si>
    <t xml:space="preserve"> ROGLJIČ MASLEN S PISTACIJEVIM NADEVOM 7 dag          </t>
  </si>
  <si>
    <t xml:space="preserve"> ZAVITEK POLNOZRNAT JABOLČNI VLEČ.TESTO 8 dag                            </t>
  </si>
  <si>
    <t xml:space="preserve"> ZAVITEK POLNOZRNAT JABOLČNI VLEČ.TESTO 12dag                  </t>
  </si>
  <si>
    <t>SVALJKI, pirini</t>
  </si>
  <si>
    <t>SVALJKI, ajdovi</t>
  </si>
  <si>
    <t>KANELONI, sir</t>
  </si>
  <si>
    <t>NJOKI NONA 2KG                                                   100KG</t>
  </si>
  <si>
    <t>POLPETI sojini 800g                                             150 kos</t>
  </si>
  <si>
    <t>BUREK SKUTIN 13x15,5 dag 2,015 kg          1300KOS</t>
  </si>
  <si>
    <t>OCVRTKI S SIROM 2 kg                                       500KG</t>
  </si>
  <si>
    <t>TORTELINI ŠPINAČNI 1 kg                            150KG</t>
  </si>
  <si>
    <t>KEKSI S CHIA SEMENI BREZ GLUTENA 80g              20 KOS</t>
  </si>
  <si>
    <t>PITA JABOLČNA S CHIA SEMENI BREZ GLUTENA 90g       100KOS</t>
  </si>
  <si>
    <t>PIZZA MARGERITA BREZ GLUTENA 165 g             80KOS</t>
  </si>
  <si>
    <t>SVALJKI, krompirjevi, 2/1 kg</t>
  </si>
  <si>
    <t xml:space="preserve">SVALJKI, krompirjevi s skuto </t>
  </si>
  <si>
    <t>CMOKI, marelični, slivovi</t>
  </si>
  <si>
    <t>CMOKI, jagodni, borovničevi</t>
  </si>
  <si>
    <t>POLPETI, zelenjavni</t>
  </si>
  <si>
    <t xml:space="preserve">ZAVITEK, jabolčni </t>
  </si>
  <si>
    <t xml:space="preserve">ŠTRUKLJI, skutini </t>
  </si>
  <si>
    <t xml:space="preserve">ŠTRUKLJI, orehovi </t>
  </si>
  <si>
    <t xml:space="preserve">TORTELINI, sirovi </t>
  </si>
  <si>
    <t xml:space="preserve">KANELONI, šunka-sir </t>
  </si>
  <si>
    <t>NAVIHANČKI,čokoladni  100g</t>
  </si>
  <si>
    <t xml:space="preserve">PIZZA V MODELU, 1,5 kg </t>
  </si>
  <si>
    <t xml:space="preserve">SVALJKI KMEČKI KORUZNI </t>
  </si>
  <si>
    <t>NAVIHANČEK, čokoladni, 70g</t>
  </si>
  <si>
    <t>ROGLJIČ , marmeladni 90g</t>
  </si>
  <si>
    <t>ROGLJIČ, brez mleka in jajc 1kg</t>
  </si>
  <si>
    <t>ŽEPKI, mini, razni okusi</t>
  </si>
  <si>
    <t xml:space="preserve">PITA, jabolčna </t>
  </si>
  <si>
    <t xml:space="preserve"> ROLADA, čokoladna, sadna</t>
  </si>
  <si>
    <t>POLŽEK, sirov, pizza 160g</t>
  </si>
  <si>
    <t>LAZANJA, testo</t>
  </si>
  <si>
    <t xml:space="preserve"> MAFIN,borovnica-čokolada 50 g </t>
  </si>
  <si>
    <t xml:space="preserve">BOMBETA brez glutena 9 dag  </t>
  </si>
  <si>
    <t xml:space="preserve">NJOKI NONA 2KG                                           </t>
  </si>
  <si>
    <t xml:space="preserve"> POLPETI sojini 800g                                           </t>
  </si>
  <si>
    <t xml:space="preserve"> BUREK SKUTIN 13x15,5 dag 2,015 kg      </t>
  </si>
  <si>
    <t xml:space="preserve"> OCVRTKI S SIROM 2 kg                                    </t>
  </si>
  <si>
    <t xml:space="preserve"> TORTELINI ŠPINAČNI 1 kg                        </t>
  </si>
  <si>
    <t xml:space="preserve">KEKSI S CHIA SEMENI BREZ GLUTENA 80g            </t>
  </si>
  <si>
    <t xml:space="preserve">PITA JABOLČNA S CHIA SEMENI BREZ GLUTENA 90g      </t>
  </si>
  <si>
    <t xml:space="preserve">  PIZZA MARGERITA BREZ GLUTENA 165 g            </t>
  </si>
  <si>
    <t>RIŽ BELI, okroglozrnati, 1/1 kg</t>
  </si>
  <si>
    <t>RIŽOLINO 150 g</t>
  </si>
  <si>
    <t>JEŠPRENJ, 1/1 kg</t>
  </si>
  <si>
    <t xml:space="preserve">MOKA, ostra 1/1 kg </t>
  </si>
  <si>
    <t>MOKA, bela, T 500, 1/1 kg</t>
  </si>
  <si>
    <t>MOKA, ajdova, 1/1 kg</t>
  </si>
  <si>
    <t>MOKA, koruzna, 1/1 kg</t>
  </si>
  <si>
    <t>ZDROB, pšenični, 1/1 kg</t>
  </si>
  <si>
    <t>ZDROB, koruzni, 1/1 kg</t>
  </si>
  <si>
    <t>KAŠA, prosena, 1/1 kg</t>
  </si>
  <si>
    <t xml:space="preserve">KAŠA, ribana, 500 g </t>
  </si>
  <si>
    <t>REZANCI, valjani, jušni, 500 g</t>
  </si>
  <si>
    <t>KAŠA, ajdova 1 kg</t>
  </si>
  <si>
    <t xml:space="preserve">OVSENI KOSMIČI 500 g </t>
  </si>
  <si>
    <t>RIŽ, PARABOILED, 1/1 kg, kot Zlato polje</t>
  </si>
  <si>
    <t>RIŽ, PARABOILED, 5/1 kg, kot Zlato polje</t>
  </si>
  <si>
    <t>ZAKUHA, razna, 500-5000 g</t>
  </si>
  <si>
    <t>RIŽ, rjavi, parboiled,800 g</t>
  </si>
  <si>
    <t xml:space="preserve"> </t>
  </si>
  <si>
    <t>Krpice</t>
  </si>
  <si>
    <t>Široki rezanci</t>
  </si>
  <si>
    <t>Polširoki rezanci</t>
  </si>
  <si>
    <t>Testenine, špageti št. 5, 5/1, enakovredni kot Barila</t>
  </si>
  <si>
    <t>DURUM, VRETENA , 5KG</t>
  </si>
  <si>
    <t>DURUM POLŽKI, mali, 5KG</t>
  </si>
  <si>
    <t>KROMPIR olupljen, vakumiran 10 kg</t>
  </si>
  <si>
    <t>KORENJE baby mini 2500 g</t>
  </si>
  <si>
    <t>KORENJE pariško 2500 g</t>
  </si>
  <si>
    <t>ČEBULA kocke 2500 g</t>
  </si>
  <si>
    <t>SLIVE polovice 2500 g</t>
  </si>
  <si>
    <t xml:space="preserve">CVETAČA, 2500G </t>
  </si>
  <si>
    <t xml:space="preserve">KORENJE KOCKE, 2500G </t>
  </si>
  <si>
    <t xml:space="preserve">JAGODE, 2500G </t>
  </si>
  <si>
    <t>KAISER MIX, 2500g</t>
  </si>
  <si>
    <t>MALINE, zamrznjene,  2500g</t>
  </si>
  <si>
    <t xml:space="preserve">BOROVNICE, zamrznjene  2500g </t>
  </si>
  <si>
    <t>BUČKE ZAMRZNJENE 2,5 KG</t>
  </si>
  <si>
    <t>BROKOLI, 2500g</t>
  </si>
  <si>
    <t>ČESEN, 1/1 kg</t>
  </si>
  <si>
    <t>GRAH, 2500g</t>
  </si>
  <si>
    <t>ŠPINAČA, 2500g</t>
  </si>
  <si>
    <t>VIŠNJE, brez koščic, 2500 g</t>
  </si>
  <si>
    <t>KORUZA, 2500 g</t>
  </si>
  <si>
    <t>POR, 2500 g</t>
  </si>
  <si>
    <t>FIŽOL, stročji, 2500 g</t>
  </si>
  <si>
    <t>MEŠANA ZELENJAVA ZA JUHO, 2500g</t>
  </si>
  <si>
    <t>KORENJE, rezano, 2500g</t>
  </si>
  <si>
    <t>JULIENNE MIX, rezanci 2500g</t>
  </si>
  <si>
    <t>GOZDNI SADEŽI 2500 g</t>
  </si>
  <si>
    <t>BLITVA 2500G</t>
  </si>
  <si>
    <t>Ketchup 5 kg</t>
  </si>
  <si>
    <t>Ajvar nepekoč 720 ml</t>
  </si>
  <si>
    <t>Džuveč 4250 g</t>
  </si>
  <si>
    <t>Gorčica 1,2 kg (tuba)</t>
  </si>
  <si>
    <t>Kompot ananas koščki 3100 ml</t>
  </si>
  <si>
    <t>Kompot sadna solata 5 sadežev 2,5 kg</t>
  </si>
  <si>
    <t>Kumarice 4,1 kg</t>
  </si>
  <si>
    <t>Rdeča pesa rezana 4 kg</t>
  </si>
  <si>
    <t>Paradižnikovi pelati 2650 ml</t>
  </si>
  <si>
    <t>Paprika rdeča pečena 4,2 kg</t>
  </si>
  <si>
    <t>Mešana solata 4,2 kg</t>
  </si>
  <si>
    <t>Olive zelene s papriko 900 g</t>
  </si>
  <si>
    <t>Koruza sladka 2,15 kg</t>
  </si>
  <si>
    <t>Čičerika 800 g</t>
  </si>
  <si>
    <t>Fižol rjavi 2,5 kg</t>
  </si>
  <si>
    <t>Kompot višnja 720 ml</t>
  </si>
  <si>
    <t>Ketchup 1/1 kg</t>
  </si>
  <si>
    <t>BIO 100% SOK, jabolko, 2dcl, brik</t>
  </si>
  <si>
    <t>100 % SOK multivitaminski, 2dcl</t>
  </si>
  <si>
    <t>SOK, nektar, sadni, 2 dcl, pomaranča</t>
  </si>
  <si>
    <t>SOK, nektar, sadni, 2 dcl, br. JAB.0,2L BR.</t>
  </si>
  <si>
    <t>SOK, sadni, 2 dcl, ananas, 100%</t>
  </si>
  <si>
    <t>SOK, nektar, sadni, 2 dcl, ribez</t>
  </si>
  <si>
    <t>SOK, 100% sadni, jabolko, 2 dl JAB. 0,2 L BR.</t>
  </si>
  <si>
    <t>SOK, 100% sadni, pomaranča, 2 dcl</t>
  </si>
  <si>
    <t>SOK, nektar, marelica, 1/1 l</t>
  </si>
  <si>
    <t>SOK, jabolko, 100%, 1/1 l</t>
  </si>
  <si>
    <t>SOK, pomaranča, 100%, 1/1 l</t>
  </si>
  <si>
    <t>SOK LIMONA 100%  1/1 l</t>
  </si>
  <si>
    <t>SOK, ananas, 100%, 1/1 l</t>
  </si>
  <si>
    <t>SIRUP, jabolko, 5/1 l</t>
  </si>
  <si>
    <t>SIRUP, pomaranča, 5/1 l</t>
  </si>
  <si>
    <t>SIRUP, borovnica, 5/1 l</t>
  </si>
  <si>
    <t>BIO 100 % SOK jabolk, granatnih jabolk, ribeza in grozdja,  2dcl, brik</t>
  </si>
  <si>
    <t xml:space="preserve">VODA, naravna mineralna negazirana, 1,5 l </t>
  </si>
  <si>
    <t xml:space="preserve">VODA, naravna mineralna gazirana, 1,5 l </t>
  </si>
  <si>
    <t>VODA, naravna mineralna, 0,33 l</t>
  </si>
  <si>
    <t>VODA, naravna mineralna, negazirana 0,5 l</t>
  </si>
  <si>
    <t>VANILIJEV SLADKOR 1 kg</t>
  </si>
  <si>
    <t>DROBNJAK sušeni 80 g</t>
  </si>
  <si>
    <t>ČESEN sušeni, mleti 600 g</t>
  </si>
  <si>
    <t>RASTLINSKA SMETANA za kuhanje 1 L</t>
  </si>
  <si>
    <t>RASTLINSKA SMETANA za stepanje 1 L</t>
  </si>
  <si>
    <t>BAZILIKA ZDROBLJENA 180 g, v dozi s pokrovom kot Kotanyi</t>
  </si>
  <si>
    <t>MAJARON ZDROBLJENI 100 g v dozi s pokrovom kot Kotanyi</t>
  </si>
  <si>
    <t>TIMIJAN zdrobljeni 215 g v dozi s pokrovom kot Kotanyi</t>
  </si>
  <si>
    <t xml:space="preserve">LOVOR, celi 60 g v dozi s pokrovom kot Kotanyi </t>
  </si>
  <si>
    <t>POPER, črni, celi, 600 g v dozi s pokrovom kot Kotanyi</t>
  </si>
  <si>
    <t>POPER, črni, mleti, 600 g v dozi s pokrovom kot Kotanyi</t>
  </si>
  <si>
    <t xml:space="preserve">MUŠKATNI OREŠČEK MLETI 170 g v dozi s pokrovom kot Kotanyi </t>
  </si>
  <si>
    <t>PAPRIKA SLADKA, MLETA 1000 g kot Kotanyi</t>
  </si>
  <si>
    <t>SUHA ZELENJAVA 1000 g</t>
  </si>
  <si>
    <t>KUMINA 450 g v dozi s pokrovom kot Kotanyi</t>
  </si>
  <si>
    <t>ORIGANO zdrobljeni 135 g v dozi s pokrovom kot Kotanyi</t>
  </si>
  <si>
    <t>ŠETRAJ zdrobljeni 185 g v dozi s pokrovom kot Kotanyi</t>
  </si>
  <si>
    <t>CIMET mleti 600 g v dozi s pokrovom kot Kotanyi</t>
  </si>
  <si>
    <t xml:space="preserve">RAMA PROFESIONAL 3,7L </t>
  </si>
  <si>
    <t>VODA Z OKUSOM, 0,5 L</t>
  </si>
  <si>
    <t>ŽITNO SADNA REZINA, gozdni sadeži, 30 g, enako kot Frutabela</t>
  </si>
  <si>
    <t>ŽITNO SADNA REZINA, marelica, 30 g, enako kot Frutabela</t>
  </si>
  <si>
    <t>ŽITNO SADNA REZINA, jagoda, 30 g, enako kot Frutabela</t>
  </si>
  <si>
    <t>SMOTHIE breskev, 2 dcl</t>
  </si>
  <si>
    <t>PREPEČENEC,zlati, polnozrnati 300 - 330 g</t>
  </si>
  <si>
    <t xml:space="preserve">kg </t>
  </si>
  <si>
    <t>ČOKOLADA, temna, nad 60% kakava, do 300 g</t>
  </si>
  <si>
    <t>PALČKE, 125 g, različni okusi (rožmarin, sezam..)</t>
  </si>
  <si>
    <t>ŽITNA KAVA, instant napitek kot Franck</t>
  </si>
  <si>
    <t>KAKAV v prahu, 100 g</t>
  </si>
  <si>
    <t>CORN FLEKS brez sladkorja  (kot DENEL) 500G      150KOM</t>
  </si>
  <si>
    <t>MARGARINA rastlinska, 400 g</t>
  </si>
  <si>
    <t>KEKSI, masleni do 50 g</t>
  </si>
  <si>
    <t>KEKSI, kot Plazma, do 55 g</t>
  </si>
  <si>
    <t>GRISINI (porcijski do 20 g) 25 x 18 g</t>
  </si>
  <si>
    <t>PREPEČENEC (porcijski do 40 g), 320 g (9x)</t>
  </si>
  <si>
    <t>ČOKOLADNO MLEČNI NAMAZ, 40 g, kot Viki</t>
  </si>
  <si>
    <t>SLADKOR, beli, kristalni, 1/1 kg</t>
  </si>
  <si>
    <t xml:space="preserve">SLADKOR, mleti, 500 g </t>
  </si>
  <si>
    <t>SOL, morska, kuhinjska, drobn o mleta, 1/1 kg</t>
  </si>
  <si>
    <t>ČAJ, šipek 1000g, enakovreden kot 1001 cvet</t>
  </si>
  <si>
    <t>ČAJ, planinski 1000g enakovre den kot 1001 cvet</t>
  </si>
  <si>
    <t>ČAJ, šipek, filter vrečke 120 g</t>
  </si>
  <si>
    <t>KAVA, prava, 500 g, pražena e nakovredna kot Barcafe</t>
  </si>
  <si>
    <t xml:space="preserve">MED, cvetlični 900g </t>
  </si>
  <si>
    <t>PAŠTETA, kokošja, 27 g, enako kot Argeta</t>
  </si>
  <si>
    <t xml:space="preserve">MAJONEZA,  620 g </t>
  </si>
  <si>
    <t xml:space="preserve">OLJE sončnično, 1/1 l </t>
  </si>
  <si>
    <t xml:space="preserve">KIS, jabolčni, 1/1 </t>
  </si>
  <si>
    <t>KIS, jabolčni 5/1</t>
  </si>
  <si>
    <t xml:space="preserve">MARMELADA, porcijska, 20g </t>
  </si>
  <si>
    <t xml:space="preserve">GUSTIN, vrečka 200 g </t>
  </si>
  <si>
    <t>PRAŠEK ZA PUDING, vanili  čokolada, 1/1 kg</t>
  </si>
  <si>
    <t>PAŠTETA ribja z zelenjavo 50 g, turistična</t>
  </si>
  <si>
    <t>PREPEČENEC, zlati, 0,320 kg, zavit v folijo</t>
  </si>
  <si>
    <t xml:space="preserve">MAK MLETI 200 G </t>
  </si>
  <si>
    <t xml:space="preserve">ČOKOLADNI JAJČEK 20 G </t>
  </si>
  <si>
    <t xml:space="preserve">SKUŠA FIL.MERC.ADRIAMARE O.O.110 g </t>
  </si>
  <si>
    <t>SKUŠA Z ZELE.MERC.OCEAN 125G</t>
  </si>
  <si>
    <t>SKUŠA ZELE.WEEKEND 125G *</t>
  </si>
  <si>
    <t>SKUŠE FIL.MEDIT.O.DEL.125G</t>
  </si>
  <si>
    <t>SOL, piranska</t>
  </si>
  <si>
    <t>PECILNI PRAŠEK, 1/1 kg</t>
  </si>
  <si>
    <t>KOKOSOVA MOKA, do 500 g</t>
  </si>
  <si>
    <t>OLJE ZA CVRTJE, I. kvalitete,  do 10 l</t>
  </si>
  <si>
    <t>OLJE, bučno, enakovredno kot Gea, 1/1 l</t>
  </si>
  <si>
    <t>KOMPOT, višnja, do 4100 g</t>
  </si>
  <si>
    <t>KOMPOT, jagoda, 2500 g</t>
  </si>
  <si>
    <t>PIJAČA SOLA- ISOŠPORT, 5dcl</t>
  </si>
  <si>
    <t>MARMELADA, gozdni sadeži 5 kg</t>
  </si>
  <si>
    <t>KREKER 250G</t>
  </si>
  <si>
    <t>KEKSI, masleni kot Petit Beurre 0,4kg - 1kg</t>
  </si>
  <si>
    <t>PAŠTETA, jetrna 50g, kor Gavrilovič</t>
  </si>
  <si>
    <t>MARMELADA, mešana 3/1 kg</t>
  </si>
  <si>
    <t>KEKSI OTROŠKI, 200-500 g kot Savo iardi</t>
  </si>
  <si>
    <t>KVAS, suhi,5x7g</t>
  </si>
  <si>
    <t xml:space="preserve">PALČKE, 170 g, kot grisini </t>
  </si>
  <si>
    <t xml:space="preserve">OLJE, sončnično, 5-10/1 l </t>
  </si>
  <si>
    <t xml:space="preserve">OLJE OLIVNO, 0,75-1 l </t>
  </si>
  <si>
    <t xml:space="preserve">VINO, belo Vrtovčan, 1 l </t>
  </si>
  <si>
    <t>VINO, črno, merlot, 1 l</t>
  </si>
  <si>
    <t xml:space="preserve">MARMELADA, marelična, 5 kg </t>
  </si>
  <si>
    <t>KAVA BELA,  BENQIK  400 G</t>
  </si>
  <si>
    <t>ČAJ jagoda-malina, rinfuza 1000 g, kot 1001 cvet</t>
  </si>
  <si>
    <t>ČAJ gozdni sadeži, rinfuza 1000 g, kot 1001 cvet</t>
  </si>
  <si>
    <t xml:space="preserve">ČOKOLADA v prahu 1/1 kg </t>
  </si>
  <si>
    <t>BONBONI 500 G</t>
  </si>
  <si>
    <t xml:space="preserve">CORN FLEKS brez sladkorja  (kot DENEL) 500G     </t>
  </si>
  <si>
    <t xml:space="preserve"> Carski praženec - šmorn, 3-10 kg</t>
  </si>
  <si>
    <t>Carski praženec - šmorn</t>
  </si>
  <si>
    <t>Kuhani štruklji iz vlečenega testa čokoladni</t>
  </si>
  <si>
    <t>Kuhani štruklji iz vlečenega testa , zelenjavni, 3-10 kg</t>
  </si>
  <si>
    <t>Jabolčni zavitek iz vlečenega testa</t>
  </si>
  <si>
    <t>Borovničev zavitek iz vlečena testa</t>
  </si>
  <si>
    <t>Rižev narastek</t>
  </si>
  <si>
    <t>Ajdovi štruklji  s skuto , 3-10 kg</t>
  </si>
  <si>
    <t>Palačinkina skutina sestavljanka</t>
  </si>
  <si>
    <t>Palačinke prazne</t>
  </si>
  <si>
    <t>Palačinke z marmelado</t>
  </si>
  <si>
    <t>Kuhani štruklji iz vlečenega testa, skutini z borovnicami 3-10kg</t>
  </si>
  <si>
    <t>Palačinke s čokolado</t>
  </si>
  <si>
    <t>TORTILJE S PIŠČANCEM 9 KG</t>
  </si>
  <si>
    <t>KUHANI ŠTRUKLJI IZ VLEČENA TESTA orehovi 3-10 kg           </t>
  </si>
  <si>
    <t xml:space="preserve">KUHANI ŠTRUKLJI IZ VLEČENA TESTA skutini 3-10 kg          </t>
  </si>
  <si>
    <t xml:space="preserve">KANELONI ŠUNKA-SIR  3- 9 kg                                                  </t>
  </si>
  <si>
    <t>PANIRANI SOJINI POLPETI 3-10 kg</t>
  </si>
  <si>
    <t>PANIRANI CVETAČNI POLPETI S SIROM  3-10kg           </t>
  </si>
  <si>
    <t>PANIRANI CVETAČNI POLPETI S SIROM  3-10kg                (350 kg)</t>
  </si>
  <si>
    <t xml:space="preserve"> PANIRANI ZELENJAVNI POLPETI  3-10kg                </t>
  </si>
  <si>
    <t xml:space="preserve">KANELONI SIR - srednji 3-9 KG                          </t>
  </si>
  <si>
    <t xml:space="preserve"> Kuhani štruklji iz vlečenega testa korenčkovi, 3-10 kg</t>
  </si>
  <si>
    <t>Krompirjevi štruklji z drobtinami, 3-10 kg</t>
  </si>
  <si>
    <t>POLENTA bela (brez glutena) 375 g</t>
  </si>
  <si>
    <t>KEKSI brezglutenski navadni</t>
  </si>
  <si>
    <t>KEKSI brezglutenski čokoladni</t>
  </si>
  <si>
    <t>KEKSI brezglutenski sadno polnilo</t>
  </si>
  <si>
    <t>SMETANA kokosova</t>
  </si>
  <si>
    <t>PREPEČENEC (brez glutena) 175 g</t>
  </si>
  <si>
    <t>RIŽEV ZDROB (brez glutena) 250 g</t>
  </si>
  <si>
    <t>PROSENI ZDROB (brez glutena) 250 g</t>
  </si>
  <si>
    <t>AJDOV ZDROB (brez glutena) 250 g</t>
  </si>
  <si>
    <t>SOJIN NAPITEK 1 L</t>
  </si>
  <si>
    <t>RIŽEV NAPITEK (brez dodanega sladkorja) Z DODANIM KALCIJEM 1 L</t>
  </si>
  <si>
    <t>KOKOSOV NAPITEK 1 L</t>
  </si>
  <si>
    <t>MANDLJEV NAPITEK 1 L</t>
  </si>
  <si>
    <t>KEKSI (brez mleka in jajc)</t>
  </si>
  <si>
    <t>DIETA  MOKA Farina (brez glutena)</t>
  </si>
  <si>
    <t xml:space="preserve">DIET  NAPITEK RIŽEV (brez dodanega sladkorja)  kot BIO ZONE </t>
  </si>
  <si>
    <t>DIET PALČKE/GRISINI,(brez glutena)kot SCHAR 250 g</t>
  </si>
  <si>
    <t xml:space="preserve">DIET ŠPAGETI(brez glutena) 500G </t>
  </si>
  <si>
    <t>DIET KRUH (brez glutena)beli, 250 g</t>
  </si>
  <si>
    <t>DIET KREKER (brez glutena)  210 g</t>
  </si>
  <si>
    <t xml:space="preserve">DIET PERESNIKI(brez glutena)500 G </t>
  </si>
  <si>
    <t xml:space="preserve">DIET NAPITEK OVSENI </t>
  </si>
  <si>
    <t>DIET TESTENINE ZA JUHO 250g</t>
  </si>
  <si>
    <t xml:space="preserve">MOKA(BREZ GLUTENA) MEŠANA C  KOT DR.SCHAR </t>
  </si>
  <si>
    <t>KRUH BELI S SEMENI (brez glutena) 250G</t>
  </si>
  <si>
    <t>BELI KRUH ŠTRUCA (brez glutena)SCHAR KLAS.300G</t>
  </si>
  <si>
    <t>DROBTINE (brez glutena) DR.SCHAR 300G</t>
  </si>
  <si>
    <t>POLENTA koruzna (brez glutena) 360 g</t>
  </si>
  <si>
    <t>DIET KORUZNI KOSMIČI (brez glutena),250g</t>
  </si>
  <si>
    <t xml:space="preserve"> DIET BOMBETA/ CIABATA,(brez glutena) 200 g</t>
  </si>
  <si>
    <t>JABOLKA, porcijska, ajdared,elstar, jonagold, delišesi</t>
  </si>
  <si>
    <t>MARELICE, suhe, prosto, nežveplane</t>
  </si>
  <si>
    <t>REDKVICA</t>
  </si>
  <si>
    <t>RADIČ, štrucar, pisan</t>
  </si>
  <si>
    <t xml:space="preserve">RADIČ RDEČI </t>
  </si>
  <si>
    <t>DROBNJAK</t>
  </si>
  <si>
    <t>BAZILIKA</t>
  </si>
  <si>
    <t>RINGLO</t>
  </si>
  <si>
    <t>SOLATA BERIVKA</t>
  </si>
  <si>
    <t>ZELJE RDEČE</t>
  </si>
  <si>
    <t>HRUŠKE, suhe</t>
  </si>
  <si>
    <t xml:space="preserve">ANANAS </t>
  </si>
  <si>
    <t xml:space="preserve">BRESKVE </t>
  </si>
  <si>
    <t xml:space="preserve">BANANE </t>
  </si>
  <si>
    <t xml:space="preserve">GROZDJE, belo </t>
  </si>
  <si>
    <t xml:space="preserve">GROZDJE, rdeče </t>
  </si>
  <si>
    <t xml:space="preserve">HRUŠKE </t>
  </si>
  <si>
    <t xml:space="preserve">POMARANČE </t>
  </si>
  <si>
    <t xml:space="preserve">NEKTARINE </t>
  </si>
  <si>
    <t xml:space="preserve">KIVI </t>
  </si>
  <si>
    <t xml:space="preserve">LIMONE </t>
  </si>
  <si>
    <t xml:space="preserve">LUBENICE </t>
  </si>
  <si>
    <t xml:space="preserve">MARELICE </t>
  </si>
  <si>
    <t xml:space="preserve">OREHI, oluščena jedrca </t>
  </si>
  <si>
    <t xml:space="preserve">ROZINE, prosto </t>
  </si>
  <si>
    <t xml:space="preserve">SLIVE, sveže </t>
  </si>
  <si>
    <t xml:space="preserve">SLIVE, suhe, prosto, brez  peš </t>
  </si>
  <si>
    <t xml:space="preserve">KRHLJI, suhi, prosto </t>
  </si>
  <si>
    <t xml:space="preserve">MARELICE, suhe, prosto </t>
  </si>
  <si>
    <t xml:space="preserve">SOLATA, zelena, mehka, maslenka </t>
  </si>
  <si>
    <t xml:space="preserve">ŠAMPINJONI, sveži </t>
  </si>
  <si>
    <t xml:space="preserve">ČEBULA </t>
  </si>
  <si>
    <t xml:space="preserve">ČESEN, zimski </t>
  </si>
  <si>
    <t xml:space="preserve">KORENJE </t>
  </si>
  <si>
    <t xml:space="preserve">REPA, kisla </t>
  </si>
  <si>
    <t xml:space="preserve">ZELJE, glave mlado </t>
  </si>
  <si>
    <t xml:space="preserve">ZELJE, glave </t>
  </si>
  <si>
    <t xml:space="preserve">ZELJE, kislo </t>
  </si>
  <si>
    <t xml:space="preserve">PARADIŽNIK </t>
  </si>
  <si>
    <t xml:space="preserve">PAPRIKA, rumena </t>
  </si>
  <si>
    <t xml:space="preserve">PAPRIKA, rdeča </t>
  </si>
  <si>
    <t xml:space="preserve">PAPRIKA BABURA </t>
  </si>
  <si>
    <t>KUMARE sveže</t>
  </si>
  <si>
    <t xml:space="preserve">PETERŠILJ, svež </t>
  </si>
  <si>
    <t xml:space="preserve">ZELENJAVA, jušna </t>
  </si>
  <si>
    <t xml:space="preserve">FIŽOL, tetovec </t>
  </si>
  <si>
    <t xml:space="preserve">FIŽOL, gradiščanec </t>
  </si>
  <si>
    <t xml:space="preserve">FIŽOL, češnjevec </t>
  </si>
  <si>
    <t xml:space="preserve">KROMPIR </t>
  </si>
  <si>
    <t xml:space="preserve">CVETAČA </t>
  </si>
  <si>
    <t xml:space="preserve">POR </t>
  </si>
  <si>
    <t xml:space="preserve">ZELJE, kitajsko </t>
  </si>
  <si>
    <t xml:space="preserve">KOLERABA rumena </t>
  </si>
  <si>
    <t xml:space="preserve">ZELJE KISLO, glave za sarme </t>
  </si>
  <si>
    <t xml:space="preserve">PAPRIKA  zelena </t>
  </si>
  <si>
    <t xml:space="preserve">KROMPIR mladi </t>
  </si>
  <si>
    <t xml:space="preserve">ČIČERIKA </t>
  </si>
  <si>
    <t xml:space="preserve">AVOKADO </t>
  </si>
  <si>
    <t xml:space="preserve">MELONA </t>
  </si>
  <si>
    <t xml:space="preserve">JABOLKA CARJEVIČ </t>
  </si>
  <si>
    <t xml:space="preserve">KOSTANJ </t>
  </si>
  <si>
    <t>SOLATA KRHKOLISTNA</t>
  </si>
  <si>
    <t>SOLATA, endivija</t>
  </si>
  <si>
    <t>FIGE, suhe</t>
  </si>
  <si>
    <t>LEŠNIKI, oluščeni</t>
  </si>
  <si>
    <t>PARADIŽNIK, češnjev</t>
  </si>
  <si>
    <t>MANGO</t>
  </si>
  <si>
    <t>BUČE, maslenka</t>
  </si>
  <si>
    <t>BUČE, hokaido</t>
  </si>
  <si>
    <t>KAKI, navadni - vanilija</t>
  </si>
  <si>
    <t>OHROVT</t>
  </si>
  <si>
    <t>BRUSNICE, SUHE</t>
  </si>
  <si>
    <t>BOROVNICE 1/1 kg</t>
  </si>
  <si>
    <t>MALINE 1/1 kg</t>
  </si>
  <si>
    <t xml:space="preserve"> ŠPARGLJI</t>
  </si>
  <si>
    <t xml:space="preserve">LEČA </t>
  </si>
  <si>
    <t xml:space="preserve">BIO KEFIR iz kefirnega zrna, 1,5-3,5 % m.m., 150 g/ml </t>
  </si>
  <si>
    <t>BIO KEFIR iz kefirnega zrna, 1,5-3,5 % m.m., 250 g/ml</t>
  </si>
  <si>
    <t>BIO KEFIR sadni, iz kefirnega zrna, 1,5-3,5 % m.m., 250 g/ml</t>
  </si>
  <si>
    <t>BIO KEFIR sadni, iz kefirnega zrna, 1,5-3,5 % m.m., 150 g/ml</t>
  </si>
  <si>
    <t>BIO KEFIR, navadni, 1,5-3,5% m.m. 3 l/kg</t>
  </si>
  <si>
    <t>l/kg</t>
  </si>
  <si>
    <t>BIO KEFIR, sadni, 1,5-3,5%m.m. 3 l/kg</t>
  </si>
  <si>
    <t>BIO MLEKO 3,2-3,5 % m.m., 150 g/ml</t>
  </si>
  <si>
    <t>BIO MLEČNI SMUTI, sadni 3,2-3,5 % m.m., 150 g/ml</t>
  </si>
  <si>
    <t>BIO MLEČNI SMUTI, sadni 3,2-3,5 % m.m., 3 l/kg</t>
  </si>
  <si>
    <t>BIO KISLO MLEKO 1,5-3,5 % m.m., 150 g/ml</t>
  </si>
  <si>
    <t>BIO KISLA SMETANA 200 g/ml</t>
  </si>
  <si>
    <t>BIO JOGURT NARAVNI, 150 g/ml, z žitnimi kosmiči v ločeni posodici 25 g</t>
  </si>
  <si>
    <t>BIO KEFIR NARAVNI, 150 g/ml, z žitnimi kosmiči v ločeni posodici, 25 g</t>
  </si>
  <si>
    <t>KEFIR NAVADNI, 1,5-3,5 m.m. 150 g/ml</t>
  </si>
  <si>
    <t>KEFIR SADNI, 1,5-3,5 m.m. 150 g/ml</t>
  </si>
  <si>
    <t>KEFIR NAVADNI, 1,5-3,5 m.m. 500 g/ml</t>
  </si>
  <si>
    <t>KEFIR SADNI, 1,5-3,5 m.m. 500 g/ml</t>
  </si>
  <si>
    <t>KEFIR NAVADNI, 1,5-3,5 m.m. 3 kg/l</t>
  </si>
  <si>
    <t>kg/l</t>
  </si>
  <si>
    <t>KEFIR SADNI, 1,5-3,5 m.m. 3 kg/l</t>
  </si>
  <si>
    <t>KEFIR NAVADNI, brez laktoze 1,5-3,5 m.m. 500 g/ml</t>
  </si>
  <si>
    <t>KEFIR SADNI, brez laktoze, 1,5-3,5 m.m. 150 g/ml</t>
  </si>
  <si>
    <t>SPECIFIKACIJA PREDRAČUNA - POPR.</t>
  </si>
  <si>
    <t>SPECIFIKACIJA PREDRAČUNA  - POPR.</t>
  </si>
  <si>
    <t xml:space="preserve">SPECIFIKACIJA PREDRAČUNA - POPR. </t>
  </si>
  <si>
    <t>MLEKO, sterilizirano, trajno, 3,2% m. m., 1/1 l</t>
  </si>
  <si>
    <t>MLEKO, sterilizirano, trajno, 3,2% m. m., 2 dcl</t>
  </si>
  <si>
    <t>SLADOLED, kornet, 120ml</t>
  </si>
  <si>
    <t>SLADOLED, lučka, 80 ml  (kot Planica)</t>
  </si>
  <si>
    <t>SIR EMENTALER 250 g</t>
  </si>
  <si>
    <t>KISLO MLEKO,180g</t>
  </si>
  <si>
    <t xml:space="preserve">SPECIFIKACIJA PREDRAČUNA - POPR.  </t>
  </si>
  <si>
    <t>KRUH, rženi, 1kg</t>
  </si>
  <si>
    <t xml:space="preserve"> KORUZNI KRUH, 1 kg</t>
  </si>
  <si>
    <t>Polbela štruca, 1 kg</t>
  </si>
  <si>
    <t>Polnozrnata štruca, 1 kg</t>
  </si>
  <si>
    <t>Štruca s semeni, 1 kg</t>
  </si>
  <si>
    <t>Pirina štruca, 1 kg</t>
  </si>
  <si>
    <t>Pisana štruca, 1 kg</t>
  </si>
  <si>
    <t>KUS KUS  polnozrnat, 250-1000 g</t>
  </si>
  <si>
    <t>KUS KUS 1-2 KG</t>
  </si>
  <si>
    <t>KAŠA, pirina, 1-2 kg</t>
  </si>
  <si>
    <t>ČOKOLADA jedilna 1kg</t>
  </si>
  <si>
    <t>ČOKOLADA V PRAHU, jedilna, 1 kg</t>
  </si>
  <si>
    <t xml:space="preserve">Polnozrnati pirini rezanci </t>
  </si>
  <si>
    <t>DURUM PRESNIKI 4-5 kg</t>
  </si>
  <si>
    <t>Testenine metuljčki</t>
  </si>
  <si>
    <t>DURUM, svedri 5 kg</t>
  </si>
  <si>
    <t>REZANCI, VALOVITI , 500 g</t>
  </si>
  <si>
    <t>SARDINE v sončničnem olju 900 g</t>
  </si>
  <si>
    <t>Gorčica 1,23kg (tuba)</t>
  </si>
  <si>
    <t>OSNOVA ZA GOVEJO JUHO, 1 l, kot Knorr</t>
  </si>
  <si>
    <t>OSNOVA ZA KOKOŠJO JUHO, 1 l, kot knorr</t>
  </si>
  <si>
    <t>OSNOVA ZA ZELENJAVNO JUHO, 1 l, kot Knorr</t>
  </si>
  <si>
    <t>ROŽMARIN 400 g v dozi s pokrovom kot Kotanyi</t>
  </si>
  <si>
    <t xml:space="preserve">KEKSI DOMAČICA 250g </t>
  </si>
  <si>
    <t>KAKAV zrnca 2,5 kg, kot Benquick</t>
  </si>
  <si>
    <t>ČAJ divja češnja,1000 g, kot 1001 cvet</t>
  </si>
  <si>
    <t>ŽITNO SADNA REZINA, čokolada-pomaranča, 325g, enako kot Frutabela</t>
  </si>
  <si>
    <t>ŽITNO SADNA REZINA 7 sadežev, 35 g, enako kot Frutabela</t>
  </si>
  <si>
    <t>KEKSI, brez glutena, do 250 g</t>
  </si>
  <si>
    <t>PUDING (brez glutena) ČOKOLADA 48 g</t>
  </si>
  <si>
    <t>PUDING (brez glutena) VANILIJA 40 g</t>
  </si>
  <si>
    <t>VAFLJI riževi (brez glutena) 120g</t>
  </si>
  <si>
    <t>VAFLJI koruzni (brez glutena)  120g</t>
  </si>
  <si>
    <t>SOJIN JOGURT navadni , (2x125g), cena za celotno pakiranje</t>
  </si>
  <si>
    <t>SOJIN DESERT (različni okusi), (2x125g) cena za celotno pakiranje</t>
  </si>
  <si>
    <t>Polnozrnati polžki, 500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</si>
</sst>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9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10"/>
      <name val="Arial CE"/>
      <charset val="238"/>
    </font>
    <font>
      <b/>
      <sz val="8"/>
      <color rgb="FF000000"/>
      <name val="Palatino Linotype"/>
      <family val="1"/>
      <charset val="238"/>
    </font>
    <font>
      <sz val="10"/>
      <color rgb="FF000000"/>
      <name val="Palatino Linotype"/>
      <family val="1"/>
      <charset val="238"/>
    </font>
    <font>
      <sz val="8"/>
      <color rgb="FF000000"/>
      <name val="Palatino Linotype"/>
      <family val="1"/>
      <charset val="238"/>
    </font>
    <font>
      <sz val="10"/>
      <color rgb="FF000000"/>
      <name val="Arial"/>
      <family val="2"/>
      <charset val="238"/>
    </font>
    <font>
      <sz val="8"/>
      <color rgb="FFFF0000"/>
      <name val="Palatino Linotype"/>
      <family val="1"/>
      <charset val="238"/>
    </font>
    <font>
      <sz val="8"/>
      <name val="Palatino Linotype"/>
      <family val="1"/>
    </font>
    <font>
      <sz val="8"/>
      <color rgb="FF000000"/>
      <name val="Arial CE"/>
      <charset val="238"/>
    </font>
    <font>
      <sz val="8"/>
      <name val="Arial CE"/>
      <charset val="238"/>
    </font>
    <font>
      <b/>
      <sz val="8"/>
      <color theme="1"/>
      <name val="Palatino Linotype"/>
      <family val="1"/>
      <charset val="238"/>
    </font>
    <font>
      <b/>
      <sz val="8"/>
      <color rgb="FF000000"/>
      <name val="Palatino Linotype"/>
      <family val="1"/>
    </font>
    <font>
      <sz val="10"/>
      <color rgb="FF000000"/>
      <name val="Arial CE"/>
      <charset val="238"/>
    </font>
    <font>
      <sz val="7"/>
      <color rgb="FF000000"/>
      <name val="Palatino Linotype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20" fillId="0" borderId="0" applyNumberFormat="0" applyBorder="0" applyProtection="0"/>
    <xf numFmtId="0" fontId="27" fillId="0" borderId="0"/>
  </cellStyleXfs>
  <cellXfs count="29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3" borderId="9" xfId="0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/>
    </xf>
    <xf numFmtId="0" fontId="1" fillId="4" borderId="10" xfId="0" applyFont="1" applyFill="1" applyBorder="1"/>
    <xf numFmtId="0" fontId="1" fillId="4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 vertical="top" wrapText="1"/>
    </xf>
    <xf numFmtId="0" fontId="6" fillId="4" borderId="0" xfId="0" applyFont="1" applyFill="1" applyAlignment="1">
      <alignment horizontal="center" vertical="top" wrapText="1"/>
    </xf>
    <xf numFmtId="0" fontId="1" fillId="4" borderId="14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/>
    </xf>
    <xf numFmtId="3" fontId="3" fillId="0" borderId="9" xfId="0" applyNumberFormat="1" applyFont="1" applyBorder="1" applyAlignment="1" applyProtection="1">
      <alignment horizontal="center"/>
      <protection locked="0"/>
    </xf>
    <xf numFmtId="0" fontId="13" fillId="3" borderId="9" xfId="0" applyFont="1" applyFill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" fillId="4" borderId="9" xfId="2" applyFont="1" applyFill="1" applyBorder="1" applyAlignment="1">
      <alignment horizontal="center" vertical="top" wrapText="1"/>
    </xf>
    <xf numFmtId="0" fontId="1" fillId="4" borderId="10" xfId="2" applyFont="1" applyFill="1" applyBorder="1" applyAlignment="1">
      <alignment horizontal="center" vertical="top" wrapText="1"/>
    </xf>
    <xf numFmtId="0" fontId="3" fillId="4" borderId="9" xfId="0" applyFont="1" applyFill="1" applyBorder="1"/>
    <xf numFmtId="3" fontId="3" fillId="4" borderId="9" xfId="0" applyNumberFormat="1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4" fontId="11" fillId="4" borderId="9" xfId="0" applyNumberFormat="1" applyFont="1" applyFill="1" applyBorder="1" applyAlignment="1">
      <alignment horizontal="center"/>
    </xf>
    <xf numFmtId="4" fontId="1" fillId="4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4" borderId="12" xfId="0" applyFont="1" applyFill="1" applyBorder="1" applyAlignment="1">
      <alignment horizontal="center"/>
    </xf>
    <xf numFmtId="0" fontId="11" fillId="4" borderId="11" xfId="0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center"/>
    </xf>
    <xf numFmtId="0" fontId="17" fillId="0" borderId="0" xfId="0" applyFont="1"/>
    <xf numFmtId="0" fontId="18" fillId="0" borderId="0" xfId="0" applyFont="1"/>
    <xf numFmtId="0" fontId="19" fillId="0" borderId="0" xfId="0" applyFont="1"/>
    <xf numFmtId="4" fontId="3" fillId="2" borderId="5" xfId="0" applyNumberFormat="1" applyFont="1" applyFill="1" applyBorder="1" applyAlignment="1">
      <alignment horizontal="center"/>
    </xf>
    <xf numFmtId="1" fontId="17" fillId="0" borderId="18" xfId="3" applyNumberFormat="1" applyFont="1" applyBorder="1" applyAlignment="1">
      <alignment horizontal="center" shrinkToFit="1"/>
    </xf>
    <xf numFmtId="0" fontId="19" fillId="0" borderId="18" xfId="0" applyFont="1" applyBorder="1" applyAlignment="1">
      <alignment horizontal="center"/>
    </xf>
    <xf numFmtId="0" fontId="19" fillId="0" borderId="18" xfId="0" applyFont="1" applyBorder="1" applyAlignment="1" applyProtection="1">
      <alignment horizontal="center"/>
      <protection locked="0"/>
    </xf>
    <xf numFmtId="0" fontId="17" fillId="0" borderId="18" xfId="3" applyFont="1" applyBorder="1" applyAlignment="1">
      <alignment horizontal="center" shrinkToFit="1"/>
    </xf>
    <xf numFmtId="3" fontId="17" fillId="0" borderId="18" xfId="3" applyNumberFormat="1" applyFont="1" applyBorder="1" applyAlignment="1">
      <alignment horizontal="center" shrinkToFit="1"/>
    </xf>
    <xf numFmtId="0" fontId="3" fillId="0" borderId="18" xfId="0" applyFont="1" applyBorder="1" applyAlignment="1">
      <alignment horizontal="center"/>
    </xf>
    <xf numFmtId="0" fontId="3" fillId="0" borderId="18" xfId="0" applyFont="1" applyBorder="1" applyAlignment="1" applyProtection="1">
      <alignment horizontal="center"/>
      <protection locked="0"/>
    </xf>
    <xf numFmtId="3" fontId="1" fillId="0" borderId="18" xfId="3" applyNumberFormat="1" applyFont="1" applyBorder="1" applyAlignment="1">
      <alignment horizontal="center" shrinkToFit="1"/>
    </xf>
    <xf numFmtId="0" fontId="1" fillId="2" borderId="30" xfId="0" applyFont="1" applyFill="1" applyBorder="1" applyAlignment="1">
      <alignment horizontal="center"/>
    </xf>
    <xf numFmtId="0" fontId="3" fillId="0" borderId="10" xfId="0" applyFont="1" applyBorder="1" applyAlignment="1" applyProtection="1">
      <alignment horizontal="right"/>
      <protection locked="0"/>
    </xf>
    <xf numFmtId="164" fontId="3" fillId="0" borderId="12" xfId="0" applyNumberFormat="1" applyFont="1" applyBorder="1" applyAlignment="1" applyProtection="1">
      <alignment horizontal="center"/>
      <protection locked="0"/>
    </xf>
    <xf numFmtId="0" fontId="6" fillId="2" borderId="13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30" xfId="0" applyFont="1" applyFill="1" applyBorder="1" applyAlignment="1">
      <alignment horizontal="center" vertical="top" wrapText="1"/>
    </xf>
    <xf numFmtId="0" fontId="7" fillId="2" borderId="30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/>
    </xf>
    <xf numFmtId="0" fontId="3" fillId="0" borderId="5" xfId="0" applyFont="1" applyBorder="1" applyAlignment="1" applyProtection="1">
      <alignment horizontal="center"/>
      <protection locked="0"/>
    </xf>
    <xf numFmtId="3" fontId="1" fillId="0" borderId="5" xfId="0" applyNumberFormat="1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3" fontId="17" fillId="0" borderId="32" xfId="0" applyNumberFormat="1" applyFont="1" applyBorder="1" applyAlignment="1">
      <alignment horizontal="center" vertical="center"/>
    </xf>
    <xf numFmtId="0" fontId="19" fillId="0" borderId="26" xfId="0" applyFont="1" applyBorder="1" applyAlignment="1" applyProtection="1">
      <alignment horizontal="center"/>
      <protection locked="0"/>
    </xf>
    <xf numFmtId="0" fontId="21" fillId="0" borderId="26" xfId="0" applyFont="1" applyBorder="1" applyAlignment="1" applyProtection="1">
      <alignment horizontal="center"/>
      <protection locked="0"/>
    </xf>
    <xf numFmtId="0" fontId="21" fillId="0" borderId="28" xfId="0" applyFont="1" applyBorder="1" applyAlignment="1" applyProtection="1">
      <alignment horizontal="center"/>
      <protection locked="0"/>
    </xf>
    <xf numFmtId="3" fontId="17" fillId="0" borderId="0" xfId="3" applyNumberFormat="1" applyFont="1" applyBorder="1" applyAlignment="1">
      <alignment horizontal="center" shrinkToFit="1"/>
    </xf>
    <xf numFmtId="0" fontId="19" fillId="0" borderId="0" xfId="0" applyFont="1" applyAlignment="1">
      <alignment horizontal="center"/>
    </xf>
    <xf numFmtId="0" fontId="15" fillId="0" borderId="18" xfId="0" applyFont="1" applyBorder="1" applyAlignment="1">
      <alignment horizontal="center"/>
    </xf>
    <xf numFmtId="3" fontId="25" fillId="0" borderId="18" xfId="3" applyNumberFormat="1" applyFont="1" applyBorder="1" applyAlignment="1">
      <alignment horizontal="center" shrinkToFit="1"/>
    </xf>
    <xf numFmtId="3" fontId="1" fillId="0" borderId="33" xfId="3" applyNumberFormat="1" applyFont="1" applyBorder="1" applyAlignment="1">
      <alignment horizontal="center" shrinkToFit="1"/>
    </xf>
    <xf numFmtId="0" fontId="3" fillId="0" borderId="34" xfId="0" applyFont="1" applyBorder="1" applyAlignment="1">
      <alignment horizontal="center"/>
    </xf>
    <xf numFmtId="3" fontId="17" fillId="0" borderId="33" xfId="3" applyNumberFormat="1" applyFont="1" applyBorder="1" applyAlignment="1">
      <alignment horizontal="center" shrinkToFit="1"/>
    </xf>
    <xf numFmtId="0" fontId="19" fillId="0" borderId="28" xfId="0" applyFont="1" applyBorder="1" applyAlignment="1">
      <alignment horizontal="center"/>
    </xf>
    <xf numFmtId="3" fontId="17" fillId="0" borderId="35" xfId="3" applyNumberFormat="1" applyFont="1" applyBorder="1" applyAlignment="1">
      <alignment horizontal="center" shrinkToFit="1"/>
    </xf>
    <xf numFmtId="0" fontId="15" fillId="0" borderId="22" xfId="0" applyFont="1" applyBorder="1" applyAlignment="1">
      <alignment horizontal="center"/>
    </xf>
    <xf numFmtId="0" fontId="21" fillId="0" borderId="28" xfId="0" applyFont="1" applyBorder="1" applyAlignment="1" applyProtection="1">
      <alignment horizontal="left" vertical="center" wrapText="1"/>
      <protection locked="0"/>
    </xf>
    <xf numFmtId="0" fontId="19" fillId="0" borderId="18" xfId="0" applyFont="1" applyBorder="1" applyAlignment="1" applyProtection="1">
      <alignment horizontal="left" vertical="center" wrapText="1"/>
      <protection locked="0"/>
    </xf>
    <xf numFmtId="3" fontId="17" fillId="0" borderId="18" xfId="0" applyNumberFormat="1" applyFont="1" applyBorder="1" applyAlignment="1">
      <alignment horizontal="center" vertical="top" wrapText="1"/>
    </xf>
    <xf numFmtId="0" fontId="21" fillId="0" borderId="18" xfId="0" applyFont="1" applyBorder="1" applyAlignment="1" applyProtection="1">
      <alignment horizontal="left" vertical="center" wrapText="1"/>
      <protection locked="0"/>
    </xf>
    <xf numFmtId="0" fontId="19" fillId="0" borderId="38" xfId="0" applyFont="1" applyBorder="1" applyAlignment="1">
      <alignment horizontal="center" vertical="center"/>
    </xf>
    <xf numFmtId="3" fontId="26" fillId="0" borderId="34" xfId="0" applyNumberFormat="1" applyFont="1" applyBorder="1" applyAlignment="1">
      <alignment horizontal="center" vertical="center"/>
    </xf>
    <xf numFmtId="0" fontId="19" fillId="0" borderId="26" xfId="0" applyFont="1" applyBorder="1" applyAlignment="1">
      <alignment horizontal="center"/>
    </xf>
    <xf numFmtId="3" fontId="17" fillId="0" borderId="21" xfId="3" applyNumberFormat="1" applyFont="1" applyBorder="1" applyAlignment="1">
      <alignment horizontal="center" shrinkToFit="1"/>
    </xf>
    <xf numFmtId="0" fontId="19" fillId="0" borderId="0" xfId="0" applyFont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3" fillId="3" borderId="31" xfId="0" applyFont="1" applyFill="1" applyBorder="1" applyAlignment="1">
      <alignment horizontal="center" vertical="center"/>
    </xf>
    <xf numFmtId="3" fontId="25" fillId="0" borderId="41" xfId="3" applyNumberFormat="1" applyFont="1" applyBorder="1" applyAlignment="1">
      <alignment horizontal="center" shrinkToFit="1"/>
    </xf>
    <xf numFmtId="3" fontId="25" fillId="0" borderId="10" xfId="3" applyNumberFormat="1" applyFont="1" applyBorder="1" applyAlignment="1">
      <alignment horizontal="center" shrinkToFit="1"/>
    </xf>
    <xf numFmtId="3" fontId="25" fillId="0" borderId="33" xfId="3" applyNumberFormat="1" applyFont="1" applyBorder="1" applyAlignment="1">
      <alignment horizontal="center" shrinkToFit="1"/>
    </xf>
    <xf numFmtId="3" fontId="25" fillId="0" borderId="2" xfId="3" applyNumberFormat="1" applyFont="1" applyBorder="1" applyAlignment="1">
      <alignment horizontal="center" shrinkToFit="1"/>
    </xf>
    <xf numFmtId="3" fontId="25" fillId="0" borderId="42" xfId="3" applyNumberFormat="1" applyFont="1" applyBorder="1" applyAlignment="1">
      <alignment horizontal="center" shrinkToFit="1"/>
    </xf>
    <xf numFmtId="3" fontId="25" fillId="0" borderId="9" xfId="3" applyNumberFormat="1" applyFont="1" applyBorder="1" applyAlignment="1">
      <alignment horizontal="center" shrinkToFit="1"/>
    </xf>
    <xf numFmtId="0" fontId="1" fillId="5" borderId="1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 vertical="top" wrapText="1"/>
    </xf>
    <xf numFmtId="0" fontId="1" fillId="5" borderId="6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6" fillId="5" borderId="8" xfId="0" applyFont="1" applyFill="1" applyBorder="1" applyAlignment="1">
      <alignment horizontal="center" vertical="top" wrapText="1"/>
    </xf>
    <xf numFmtId="0" fontId="6" fillId="5" borderId="5" xfId="0" applyFont="1" applyFill="1" applyBorder="1" applyAlignment="1">
      <alignment horizontal="center" vertical="top" wrapText="1"/>
    </xf>
    <xf numFmtId="0" fontId="7" fillId="5" borderId="5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4" fontId="3" fillId="5" borderId="5" xfId="0" applyNumberFormat="1" applyFont="1" applyFill="1" applyBorder="1" applyAlignment="1">
      <alignment horizontal="center"/>
    </xf>
    <xf numFmtId="0" fontId="1" fillId="5" borderId="9" xfId="1" applyFont="1" applyFill="1" applyBorder="1" applyAlignment="1">
      <alignment horizontal="center" vertical="top" wrapText="1"/>
    </xf>
    <xf numFmtId="0" fontId="3" fillId="5" borderId="9" xfId="0" applyFont="1" applyFill="1" applyBorder="1"/>
    <xf numFmtId="4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6" fillId="5" borderId="9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9" fillId="0" borderId="10" xfId="1" applyFont="1" applyBorder="1" applyAlignment="1">
      <alignment wrapText="1"/>
    </xf>
    <xf numFmtId="0" fontId="9" fillId="0" borderId="11" xfId="1" applyFont="1" applyBorder="1" applyAlignment="1">
      <alignment wrapText="1"/>
    </xf>
    <xf numFmtId="0" fontId="9" fillId="0" borderId="12" xfId="1" applyFont="1" applyBorder="1" applyAlignment="1">
      <alignment wrapText="1"/>
    </xf>
    <xf numFmtId="0" fontId="6" fillId="5" borderId="2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4" xfId="0" applyFont="1" applyFill="1" applyBorder="1" applyAlignment="1">
      <alignment horizontal="center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22" fillId="0" borderId="19" xfId="1" applyFont="1" applyBorder="1" applyAlignment="1">
      <alignment vertical="top" wrapText="1"/>
    </xf>
    <xf numFmtId="0" fontId="22" fillId="0" borderId="20" xfId="1" applyFont="1" applyBorder="1" applyAlignment="1">
      <alignment vertical="top" wrapText="1"/>
    </xf>
    <xf numFmtId="0" fontId="22" fillId="0" borderId="21" xfId="1" applyFont="1" applyBorder="1" applyAlignment="1">
      <alignment vertical="top" wrapText="1"/>
    </xf>
    <xf numFmtId="0" fontId="22" fillId="0" borderId="23" xfId="1" applyFont="1" applyBorder="1" applyAlignment="1">
      <alignment vertical="top" wrapText="1"/>
    </xf>
    <xf numFmtId="0" fontId="22" fillId="0" borderId="24" xfId="1" applyFont="1" applyBorder="1" applyAlignment="1">
      <alignment vertical="top" wrapText="1"/>
    </xf>
    <xf numFmtId="0" fontId="22" fillId="0" borderId="25" xfId="1" applyFont="1" applyBorder="1" applyAlignment="1">
      <alignment vertical="top" wrapText="1"/>
    </xf>
    <xf numFmtId="0" fontId="22" fillId="0" borderId="18" xfId="1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22" fillId="0" borderId="15" xfId="1" applyFont="1" applyBorder="1" applyAlignment="1">
      <alignment vertical="top" wrapText="1"/>
    </xf>
    <xf numFmtId="0" fontId="22" fillId="0" borderId="16" xfId="1" applyFont="1" applyBorder="1" applyAlignment="1">
      <alignment vertical="top" wrapText="1"/>
    </xf>
    <xf numFmtId="0" fontId="22" fillId="0" borderId="17" xfId="1" applyFont="1" applyBorder="1" applyAlignment="1">
      <alignment vertical="top" wrapText="1"/>
    </xf>
    <xf numFmtId="0" fontId="22" fillId="0" borderId="22" xfId="1" applyFont="1" applyBorder="1" applyAlignment="1">
      <alignment vertical="top" wrapText="1"/>
    </xf>
    <xf numFmtId="0" fontId="6" fillId="2" borderId="9" xfId="1" applyFont="1" applyFill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19" fillId="0" borderId="18" xfId="1" applyFont="1" applyBorder="1" applyAlignment="1">
      <alignment horizontal="left" vertical="top" wrapText="1"/>
    </xf>
    <xf numFmtId="0" fontId="19" fillId="0" borderId="26" xfId="1" applyFont="1" applyBorder="1" applyAlignment="1">
      <alignment horizontal="left" vertical="top" wrapText="1"/>
    </xf>
    <xf numFmtId="0" fontId="23" fillId="0" borderId="20" xfId="0" applyFont="1" applyBorder="1" applyAlignment="1">
      <alignment horizontal="left" vertical="top" wrapText="1"/>
    </xf>
    <xf numFmtId="0" fontId="23" fillId="0" borderId="22" xfId="0" applyFont="1" applyBorder="1" applyAlignment="1">
      <alignment horizontal="left" vertical="top" wrapText="1"/>
    </xf>
    <xf numFmtId="0" fontId="3" fillId="0" borderId="26" xfId="1" applyFont="1" applyBorder="1" applyAlignment="1">
      <alignment horizontal="left" vertical="top" wrapText="1"/>
    </xf>
    <xf numFmtId="0" fontId="24" fillId="0" borderId="20" xfId="0" applyFont="1" applyBorder="1" applyAlignment="1">
      <alignment horizontal="left" vertical="top" wrapText="1"/>
    </xf>
    <xf numFmtId="0" fontId="24" fillId="0" borderId="22" xfId="0" applyFont="1" applyBorder="1" applyAlignment="1">
      <alignment horizontal="left" vertical="top" wrapText="1"/>
    </xf>
    <xf numFmtId="0" fontId="6" fillId="5" borderId="10" xfId="1" applyFont="1" applyFill="1" applyBorder="1" applyAlignment="1">
      <alignment horizontal="left" vertical="top" wrapText="1"/>
    </xf>
    <xf numFmtId="0" fontId="6" fillId="5" borderId="11" xfId="1" applyFont="1" applyFill="1" applyBorder="1" applyAlignment="1">
      <alignment horizontal="left" vertical="top" wrapText="1"/>
    </xf>
    <xf numFmtId="0" fontId="6" fillId="5" borderId="12" xfId="1" applyFont="1" applyFill="1" applyBorder="1" applyAlignment="1">
      <alignment horizontal="left" vertical="top" wrapText="1"/>
    </xf>
    <xf numFmtId="0" fontId="15" fillId="0" borderId="10" xfId="1" applyFont="1" applyBorder="1" applyAlignment="1">
      <alignment horizontal="left" wrapText="1"/>
    </xf>
    <xf numFmtId="0" fontId="15" fillId="0" borderId="11" xfId="1" applyFont="1" applyBorder="1" applyAlignment="1">
      <alignment horizontal="left" wrapText="1"/>
    </xf>
    <xf numFmtId="0" fontId="15" fillId="0" borderId="12" xfId="1" applyFont="1" applyBorder="1" applyAlignment="1">
      <alignment horizontal="left" wrapText="1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9" fillId="0" borderId="6" xfId="1" applyFont="1" applyBorder="1" applyAlignment="1">
      <alignment horizontal="left" wrapText="1"/>
    </xf>
    <xf numFmtId="0" fontId="9" fillId="0" borderId="7" xfId="1" applyFont="1" applyBorder="1" applyAlignment="1">
      <alignment horizontal="left" wrapText="1"/>
    </xf>
    <xf numFmtId="0" fontId="9" fillId="0" borderId="8" xfId="1" applyFont="1" applyBorder="1" applyAlignment="1">
      <alignment horizontal="left" wrapText="1"/>
    </xf>
    <xf numFmtId="0" fontId="19" fillId="0" borderId="10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9" fillId="0" borderId="23" xfId="1" applyFont="1" applyBorder="1" applyAlignment="1">
      <alignment horizontal="left" wrapText="1"/>
    </xf>
    <xf numFmtId="0" fontId="9" fillId="0" borderId="24" xfId="1" applyFont="1" applyBorder="1" applyAlignment="1">
      <alignment horizontal="left" wrapText="1"/>
    </xf>
    <xf numFmtId="0" fontId="9" fillId="0" borderId="25" xfId="1" applyFont="1" applyBorder="1" applyAlignment="1">
      <alignment horizontal="left" wrapText="1"/>
    </xf>
    <xf numFmtId="0" fontId="19" fillId="0" borderId="18" xfId="0" applyFont="1" applyBorder="1"/>
    <xf numFmtId="0" fontId="3" fillId="0" borderId="18" xfId="0" applyFont="1" applyBorder="1"/>
    <xf numFmtId="0" fontId="3" fillId="0" borderId="19" xfId="1" applyFont="1" applyBorder="1" applyAlignment="1">
      <alignment vertical="top" wrapText="1"/>
    </xf>
    <xf numFmtId="0" fontId="3" fillId="0" borderId="20" xfId="1" applyFont="1" applyBorder="1" applyAlignment="1">
      <alignment vertical="top" wrapText="1"/>
    </xf>
    <xf numFmtId="0" fontId="3" fillId="0" borderId="22" xfId="1" applyFont="1" applyBorder="1" applyAlignment="1">
      <alignment vertical="top" wrapText="1"/>
    </xf>
    <xf numFmtId="0" fontId="3" fillId="0" borderId="26" xfId="1" applyFont="1" applyBorder="1" applyAlignment="1">
      <alignment vertical="top" wrapText="1"/>
    </xf>
    <xf numFmtId="0" fontId="16" fillId="0" borderId="20" xfId="0" applyFont="1" applyBorder="1" applyAlignment="1">
      <alignment vertical="top" wrapText="1"/>
    </xf>
    <xf numFmtId="0" fontId="16" fillId="0" borderId="22" xfId="0" applyFont="1" applyBorder="1" applyAlignment="1">
      <alignment vertical="top" wrapText="1"/>
    </xf>
    <xf numFmtId="0" fontId="3" fillId="0" borderId="18" xfId="1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0" fontId="16" fillId="0" borderId="22" xfId="0" applyFont="1" applyBorder="1" applyAlignment="1">
      <alignment horizontal="left" vertical="top" wrapText="1"/>
    </xf>
    <xf numFmtId="0" fontId="3" fillId="0" borderId="19" xfId="1" applyFont="1" applyBorder="1" applyAlignment="1">
      <alignment horizontal="left" vertical="top" wrapText="1"/>
    </xf>
    <xf numFmtId="0" fontId="3" fillId="0" borderId="20" xfId="1" applyFont="1" applyBorder="1" applyAlignment="1">
      <alignment horizontal="left" vertical="top" wrapText="1"/>
    </xf>
    <xf numFmtId="0" fontId="3" fillId="0" borderId="22" xfId="1" applyFont="1" applyBorder="1" applyAlignment="1">
      <alignment horizontal="left" vertical="top" wrapText="1"/>
    </xf>
    <xf numFmtId="0" fontId="3" fillId="0" borderId="23" xfId="1" applyFont="1" applyBorder="1" applyAlignment="1">
      <alignment horizontal="left" wrapText="1"/>
    </xf>
    <xf numFmtId="0" fontId="3" fillId="0" borderId="24" xfId="1" applyFont="1" applyBorder="1" applyAlignment="1">
      <alignment horizontal="left" wrapText="1"/>
    </xf>
    <xf numFmtId="0" fontId="3" fillId="0" borderId="25" xfId="1" applyFont="1" applyBorder="1" applyAlignment="1">
      <alignment horizontal="left" wrapText="1"/>
    </xf>
    <xf numFmtId="0" fontId="15" fillId="0" borderId="19" xfId="0" applyFont="1" applyBorder="1"/>
    <xf numFmtId="0" fontId="15" fillId="0" borderId="20" xfId="0" applyFont="1" applyBorder="1"/>
    <xf numFmtId="0" fontId="15" fillId="0" borderId="21" xfId="0" applyFont="1" applyBorder="1"/>
    <xf numFmtId="0" fontId="19" fillId="0" borderId="26" xfId="0" applyFont="1" applyBorder="1"/>
    <xf numFmtId="0" fontId="0" fillId="0" borderId="20" xfId="0" applyBorder="1"/>
    <xf numFmtId="0" fontId="0" fillId="0" borderId="22" xfId="0" applyBorder="1"/>
    <xf numFmtId="0" fontId="19" fillId="0" borderId="18" xfId="0" applyFont="1" applyBorder="1" applyAlignment="1">
      <alignment horizontal="left"/>
    </xf>
    <xf numFmtId="0" fontId="15" fillId="0" borderId="18" xfId="0" applyFont="1" applyBorder="1" applyAlignment="1">
      <alignment horizontal="left"/>
    </xf>
    <xf numFmtId="0" fontId="15" fillId="0" borderId="26" xfId="0" applyFont="1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2" xfId="0" applyBorder="1" applyAlignment="1">
      <alignment horizontal="left"/>
    </xf>
    <xf numFmtId="0" fontId="19" fillId="0" borderId="26" xfId="1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19" fillId="0" borderId="26" xfId="0" applyFont="1" applyBorder="1" applyAlignment="1">
      <alignment horizontal="left"/>
    </xf>
    <xf numFmtId="0" fontId="6" fillId="4" borderId="10" xfId="2" applyFont="1" applyFill="1" applyBorder="1" applyAlignment="1">
      <alignment horizontal="left" vertical="top" wrapText="1"/>
    </xf>
    <xf numFmtId="0" fontId="6" fillId="4" borderId="11" xfId="2" applyFont="1" applyFill="1" applyBorder="1" applyAlignment="1">
      <alignment horizontal="left" vertical="top" wrapText="1"/>
    </xf>
    <xf numFmtId="0" fontId="6" fillId="4" borderId="12" xfId="2" applyFont="1" applyFill="1" applyBorder="1" applyAlignment="1">
      <alignment horizontal="left" vertical="top" wrapText="1"/>
    </xf>
    <xf numFmtId="0" fontId="28" fillId="0" borderId="18" xfId="0" applyFont="1" applyBorder="1"/>
    <xf numFmtId="0" fontId="6" fillId="4" borderId="3" xfId="0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left" vertical="top" wrapText="1"/>
    </xf>
    <xf numFmtId="0" fontId="3" fillId="0" borderId="10" xfId="0" applyFont="1" applyBorder="1"/>
    <xf numFmtId="0" fontId="3" fillId="0" borderId="11" xfId="0" applyFont="1" applyBorder="1"/>
    <xf numFmtId="0" fontId="3" fillId="0" borderId="15" xfId="1" applyFont="1" applyBorder="1" applyAlignment="1">
      <alignment vertical="top" wrapText="1"/>
    </xf>
    <xf numFmtId="0" fontId="3" fillId="0" borderId="16" xfId="1" applyFont="1" applyBorder="1" applyAlignment="1">
      <alignment vertical="top" wrapText="1"/>
    </xf>
    <xf numFmtId="0" fontId="3" fillId="0" borderId="29" xfId="1" applyFont="1" applyBorder="1" applyAlignment="1">
      <alignment vertical="top" wrapText="1"/>
    </xf>
    <xf numFmtId="0" fontId="3" fillId="0" borderId="23" xfId="1" applyFont="1" applyBorder="1" applyAlignment="1">
      <alignment vertical="top" wrapText="1"/>
    </xf>
    <xf numFmtId="0" fontId="3" fillId="0" borderId="24" xfId="1" applyFont="1" applyBorder="1" applyAlignment="1">
      <alignment vertical="top" wrapText="1"/>
    </xf>
    <xf numFmtId="0" fontId="3" fillId="0" borderId="27" xfId="1" applyFont="1" applyBorder="1" applyAlignment="1">
      <alignment vertical="top" wrapText="1"/>
    </xf>
    <xf numFmtId="0" fontId="3" fillId="0" borderId="19" xfId="0" applyFont="1" applyBorder="1"/>
    <xf numFmtId="0" fontId="3" fillId="0" borderId="20" xfId="0" applyFont="1" applyBorder="1"/>
    <xf numFmtId="0" fontId="3" fillId="0" borderId="22" xfId="0" applyFont="1" applyBorder="1"/>
    <xf numFmtId="0" fontId="3" fillId="0" borderId="36" xfId="0" applyFont="1" applyBorder="1"/>
    <xf numFmtId="0" fontId="16" fillId="0" borderId="37" xfId="0" applyFont="1" applyBorder="1"/>
    <xf numFmtId="0" fontId="16" fillId="0" borderId="38" xfId="0" applyFont="1" applyBorder="1"/>
    <xf numFmtId="0" fontId="3" fillId="0" borderId="13" xfId="0" applyFont="1" applyBorder="1"/>
    <xf numFmtId="0" fontId="3" fillId="0" borderId="0" xfId="0" applyFont="1"/>
    <xf numFmtId="0" fontId="3" fillId="0" borderId="39" xfId="0" applyFont="1" applyBorder="1"/>
    <xf numFmtId="0" fontId="3" fillId="0" borderId="40" xfId="0" applyFont="1" applyBorder="1"/>
    <xf numFmtId="0" fontId="3" fillId="0" borderId="19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6" xfId="0" applyFont="1" applyBorder="1"/>
    <xf numFmtId="0" fontId="16" fillId="0" borderId="20" xfId="0" applyFont="1" applyBorder="1"/>
    <xf numFmtId="0" fontId="16" fillId="0" borderId="22" xfId="0" applyFont="1" applyBorder="1"/>
    <xf numFmtId="0" fontId="3" fillId="0" borderId="34" xfId="0" applyFont="1" applyBorder="1"/>
    <xf numFmtId="0" fontId="3" fillId="0" borderId="26" xfId="0" applyFont="1" applyBorder="1" applyAlignment="1">
      <alignment horizontal="left"/>
    </xf>
    <xf numFmtId="0" fontId="16" fillId="0" borderId="20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3" fillId="0" borderId="34" xfId="0" applyFont="1" applyBorder="1" applyAlignment="1">
      <alignment horizontal="left"/>
    </xf>
    <xf numFmtId="0" fontId="9" fillId="0" borderId="10" xfId="1" applyFont="1" applyFill="1" applyBorder="1" applyAlignment="1">
      <alignment horizontal="left" wrapText="1"/>
    </xf>
    <xf numFmtId="0" fontId="9" fillId="0" borderId="11" xfId="1" applyFont="1" applyFill="1" applyBorder="1" applyAlignment="1">
      <alignment horizontal="left" wrapText="1"/>
    </xf>
    <xf numFmtId="0" fontId="9" fillId="0" borderId="12" xfId="1" applyFont="1" applyFill="1" applyBorder="1" applyAlignment="1">
      <alignment horizontal="left" wrapText="1"/>
    </xf>
  </cellXfs>
  <cellStyles count="5">
    <cellStyle name="Navadno" xfId="0" builtinId="0"/>
    <cellStyle name="Navadno 2" xfId="4" xr:uid="{1A3AFAC4-EA2D-4BB7-8068-13F022570029}"/>
    <cellStyle name="Navadno_List1" xfId="1" xr:uid="{0FA02DAA-1E1C-4295-BB5B-A234D5A7968C}"/>
    <cellStyle name="Navadno_List1 2 2" xfId="2" xr:uid="{0CBD56AB-DF8E-491A-A2A8-02CE8BCA84F8}"/>
    <cellStyle name="Normal 3" xfId="3" xr:uid="{41F33BEA-1A88-40E0-80A7-DB28BC22A4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41"/>
  <sheetViews>
    <sheetView topLeftCell="A10" zoomScaleNormal="100" workbookViewId="0">
      <selection activeCell="B11" sqref="B1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28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52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s="1" customFormat="1" ht="12.75" customHeight="1" x14ac:dyDescent="0.35">
      <c r="A9" s="8" t="s">
        <v>2</v>
      </c>
      <c r="B9" s="9" t="s">
        <v>3</v>
      </c>
      <c r="C9" s="187" t="s">
        <v>4</v>
      </c>
      <c r="D9" s="188"/>
      <c r="E9" s="188"/>
      <c r="F9" s="189"/>
      <c r="G9" s="10" t="s">
        <v>5</v>
      </c>
      <c r="H9" s="11" t="s">
        <v>6</v>
      </c>
      <c r="I9" s="12" t="s">
        <v>7</v>
      </c>
      <c r="J9" s="12" t="s">
        <v>8</v>
      </c>
      <c r="K9" s="12" t="s">
        <v>9</v>
      </c>
      <c r="L9" s="12" t="s">
        <v>10</v>
      </c>
      <c r="M9" s="12" t="s">
        <v>11</v>
      </c>
      <c r="N9" s="12" t="s">
        <v>23</v>
      </c>
      <c r="O9" s="8" t="s">
        <v>12</v>
      </c>
    </row>
    <row r="10" spans="1:15" s="1" customFormat="1" ht="12.75" customHeight="1" x14ac:dyDescent="0.35">
      <c r="A10" s="13"/>
      <c r="B10" s="14"/>
      <c r="C10" s="15"/>
      <c r="D10" s="16"/>
      <c r="E10" s="16"/>
      <c r="F10" s="17"/>
      <c r="G10" s="18"/>
      <c r="H10" s="19"/>
      <c r="I10" s="20"/>
      <c r="J10" s="20"/>
      <c r="K10" s="20"/>
      <c r="L10" s="20"/>
      <c r="M10" s="20"/>
      <c r="N10" s="20" t="s">
        <v>24</v>
      </c>
      <c r="O10" s="92" t="s">
        <v>13</v>
      </c>
    </row>
    <row r="11" spans="1:15" ht="15" customHeight="1" x14ac:dyDescent="0.4">
      <c r="A11" s="21">
        <v>1</v>
      </c>
      <c r="B11" s="22"/>
      <c r="C11" s="190" t="s">
        <v>102</v>
      </c>
      <c r="D11" s="191"/>
      <c r="E11" s="191"/>
      <c r="F11" s="192"/>
      <c r="G11" s="25" t="s">
        <v>14</v>
      </c>
      <c r="H11" s="23"/>
      <c r="I11" s="93">
        <v>250</v>
      </c>
      <c r="J11" s="24">
        <v>0</v>
      </c>
      <c r="K11" s="25">
        <v>9.5</v>
      </c>
      <c r="L11" s="26">
        <f>PRODUCT(J11,1.095)</f>
        <v>0</v>
      </c>
      <c r="M11" s="27">
        <f>PRODUCT(I11,L11)</f>
        <v>0</v>
      </c>
      <c r="N11" s="27">
        <f>PRODUCT(I11,J11)</f>
        <v>0</v>
      </c>
      <c r="O11" s="27"/>
    </row>
    <row r="12" spans="1:15" ht="15" customHeight="1" x14ac:dyDescent="0.4">
      <c r="A12" s="21">
        <f t="shared" ref="A12:A27" si="0">A11+1</f>
        <v>2</v>
      </c>
      <c r="B12" s="22"/>
      <c r="C12" s="180" t="s">
        <v>103</v>
      </c>
      <c r="D12" s="181"/>
      <c r="E12" s="181"/>
      <c r="F12" s="182"/>
      <c r="G12" s="25" t="s">
        <v>14</v>
      </c>
      <c r="H12" s="23"/>
      <c r="I12" s="93">
        <v>160</v>
      </c>
      <c r="J12" s="24">
        <v>0</v>
      </c>
      <c r="K12" s="25">
        <v>9.5</v>
      </c>
      <c r="L12" s="26">
        <f t="shared" ref="L12:L27" si="1">PRODUCT(J12,1.095)</f>
        <v>0</v>
      </c>
      <c r="M12" s="27">
        <f t="shared" ref="M12:M27" si="2">PRODUCT(I12,L12)</f>
        <v>0</v>
      </c>
      <c r="N12" s="27">
        <f t="shared" ref="N12:N27" si="3">PRODUCT(I12,J12)</f>
        <v>0</v>
      </c>
      <c r="O12" s="27"/>
    </row>
    <row r="13" spans="1:15" ht="15" customHeight="1" x14ac:dyDescent="0.4">
      <c r="A13" s="21">
        <f t="shared" si="0"/>
        <v>3</v>
      </c>
      <c r="B13" s="28"/>
      <c r="C13" s="180" t="s">
        <v>104</v>
      </c>
      <c r="D13" s="181"/>
      <c r="E13" s="181"/>
      <c r="F13" s="182"/>
      <c r="G13" s="29" t="s">
        <v>14</v>
      </c>
      <c r="H13" s="23"/>
      <c r="I13" s="93">
        <v>40</v>
      </c>
      <c r="J13" s="24">
        <v>0</v>
      </c>
      <c r="K13" s="25">
        <v>9.5</v>
      </c>
      <c r="L13" s="26">
        <f t="shared" si="1"/>
        <v>0</v>
      </c>
      <c r="M13" s="27">
        <f t="shared" si="2"/>
        <v>0</v>
      </c>
      <c r="N13" s="27">
        <f t="shared" si="3"/>
        <v>0</v>
      </c>
      <c r="O13" s="27"/>
    </row>
    <row r="14" spans="1:15" ht="15" customHeight="1" x14ac:dyDescent="0.4">
      <c r="A14" s="21">
        <f t="shared" si="0"/>
        <v>4</v>
      </c>
      <c r="B14" s="22"/>
      <c r="C14" s="180" t="s">
        <v>105</v>
      </c>
      <c r="D14" s="181"/>
      <c r="E14" s="181"/>
      <c r="F14" s="182"/>
      <c r="G14" s="25" t="s">
        <v>14</v>
      </c>
      <c r="H14" s="23"/>
      <c r="I14" s="32">
        <v>1300</v>
      </c>
      <c r="J14" s="24">
        <v>0</v>
      </c>
      <c r="K14" s="25">
        <v>9.5</v>
      </c>
      <c r="L14" s="26">
        <f t="shared" si="1"/>
        <v>0</v>
      </c>
      <c r="M14" s="27">
        <f t="shared" si="2"/>
        <v>0</v>
      </c>
      <c r="N14" s="27">
        <f t="shared" si="3"/>
        <v>0</v>
      </c>
      <c r="O14" s="27"/>
    </row>
    <row r="15" spans="1:15" ht="15" customHeight="1" x14ac:dyDescent="0.4">
      <c r="A15" s="21">
        <f t="shared" si="0"/>
        <v>5</v>
      </c>
      <c r="B15" s="22"/>
      <c r="C15" s="186" t="s">
        <v>106</v>
      </c>
      <c r="D15" s="186"/>
      <c r="E15" s="186"/>
      <c r="F15" s="186"/>
      <c r="G15" s="94" t="s">
        <v>14</v>
      </c>
      <c r="H15" s="95"/>
      <c r="I15" s="93">
        <v>10</v>
      </c>
      <c r="J15" s="24">
        <v>0</v>
      </c>
      <c r="K15" s="25">
        <v>9.5</v>
      </c>
      <c r="L15" s="26">
        <f t="shared" si="1"/>
        <v>0</v>
      </c>
      <c r="M15" s="27">
        <f t="shared" si="2"/>
        <v>0</v>
      </c>
      <c r="N15" s="27">
        <f t="shared" si="3"/>
        <v>0</v>
      </c>
      <c r="O15" s="27"/>
    </row>
    <row r="16" spans="1:15" ht="15" customHeight="1" x14ac:dyDescent="0.4">
      <c r="A16" s="21">
        <f t="shared" si="0"/>
        <v>6</v>
      </c>
      <c r="B16" s="22"/>
      <c r="C16" s="186" t="s">
        <v>107</v>
      </c>
      <c r="D16" s="186"/>
      <c r="E16" s="186"/>
      <c r="F16" s="186"/>
      <c r="G16" s="94" t="s">
        <v>14</v>
      </c>
      <c r="H16" s="95"/>
      <c r="I16" s="93">
        <v>20</v>
      </c>
      <c r="J16" s="24">
        <v>0</v>
      </c>
      <c r="K16" s="25">
        <v>9.5</v>
      </c>
      <c r="L16" s="26">
        <f t="shared" si="1"/>
        <v>0</v>
      </c>
      <c r="M16" s="27">
        <f t="shared" si="2"/>
        <v>0</v>
      </c>
      <c r="N16" s="27">
        <f t="shared" si="3"/>
        <v>0</v>
      </c>
      <c r="O16" s="27"/>
    </row>
    <row r="17" spans="1:15" ht="15" customHeight="1" x14ac:dyDescent="0.4">
      <c r="A17" s="21">
        <f t="shared" si="0"/>
        <v>7</v>
      </c>
      <c r="B17" s="22"/>
      <c r="C17" s="180" t="s">
        <v>108</v>
      </c>
      <c r="D17" s="181"/>
      <c r="E17" s="181"/>
      <c r="F17" s="193"/>
      <c r="G17" s="94" t="s">
        <v>14</v>
      </c>
      <c r="H17" s="95"/>
      <c r="I17" s="93">
        <v>25</v>
      </c>
      <c r="J17" s="24">
        <v>0</v>
      </c>
      <c r="K17" s="25">
        <v>9.5</v>
      </c>
      <c r="L17" s="26">
        <f t="shared" si="1"/>
        <v>0</v>
      </c>
      <c r="M17" s="27">
        <f t="shared" si="2"/>
        <v>0</v>
      </c>
      <c r="N17" s="27">
        <f t="shared" si="3"/>
        <v>0</v>
      </c>
      <c r="O17" s="27"/>
    </row>
    <row r="18" spans="1:15" ht="15" customHeight="1" x14ac:dyDescent="0.4">
      <c r="A18" s="21">
        <f t="shared" si="0"/>
        <v>8</v>
      </c>
      <c r="B18" s="22"/>
      <c r="C18" s="186" t="s">
        <v>119</v>
      </c>
      <c r="D18" s="186"/>
      <c r="E18" s="186"/>
      <c r="F18" s="186"/>
      <c r="G18" s="94" t="s">
        <v>14</v>
      </c>
      <c r="H18" s="95"/>
      <c r="I18" s="93">
        <v>500</v>
      </c>
      <c r="J18" s="24">
        <v>0</v>
      </c>
      <c r="K18" s="25">
        <v>9.5</v>
      </c>
      <c r="L18" s="26">
        <f t="shared" si="1"/>
        <v>0</v>
      </c>
      <c r="M18" s="27">
        <f t="shared" si="2"/>
        <v>0</v>
      </c>
      <c r="N18" s="27">
        <f t="shared" si="3"/>
        <v>0</v>
      </c>
      <c r="O18" s="27"/>
    </row>
    <row r="19" spans="1:15" ht="15" customHeight="1" x14ac:dyDescent="0.4">
      <c r="A19" s="21">
        <f t="shared" si="0"/>
        <v>9</v>
      </c>
      <c r="B19" s="22"/>
      <c r="C19" s="186" t="s">
        <v>112</v>
      </c>
      <c r="D19" s="186"/>
      <c r="E19" s="186"/>
      <c r="F19" s="186"/>
      <c r="G19" s="94" t="s">
        <v>14</v>
      </c>
      <c r="H19" s="95"/>
      <c r="I19" s="93">
        <v>300</v>
      </c>
      <c r="J19" s="24">
        <v>0</v>
      </c>
      <c r="K19" s="25">
        <v>9.5</v>
      </c>
      <c r="L19" s="26">
        <f t="shared" si="1"/>
        <v>0</v>
      </c>
      <c r="M19" s="27">
        <f t="shared" si="2"/>
        <v>0</v>
      </c>
      <c r="N19" s="27">
        <f t="shared" si="3"/>
        <v>0</v>
      </c>
      <c r="O19" s="27"/>
    </row>
    <row r="20" spans="1:15" ht="15" customHeight="1" x14ac:dyDescent="0.4">
      <c r="A20" s="21">
        <f t="shared" si="0"/>
        <v>10</v>
      </c>
      <c r="B20" s="22"/>
      <c r="C20" s="186" t="s">
        <v>113</v>
      </c>
      <c r="D20" s="186"/>
      <c r="E20" s="186"/>
      <c r="F20" s="186"/>
      <c r="G20" s="94" t="s">
        <v>14</v>
      </c>
      <c r="H20" s="95"/>
      <c r="I20" s="93">
        <v>100</v>
      </c>
      <c r="J20" s="24">
        <v>0</v>
      </c>
      <c r="K20" s="25">
        <v>9.5</v>
      </c>
      <c r="L20" s="26">
        <f t="shared" si="1"/>
        <v>0</v>
      </c>
      <c r="M20" s="27">
        <f t="shared" si="2"/>
        <v>0</v>
      </c>
      <c r="N20" s="27">
        <f t="shared" si="3"/>
        <v>0</v>
      </c>
      <c r="O20" s="27"/>
    </row>
    <row r="21" spans="1:15" ht="15" customHeight="1" x14ac:dyDescent="0.4">
      <c r="A21" s="21">
        <f t="shared" si="0"/>
        <v>11</v>
      </c>
      <c r="B21" s="22"/>
      <c r="C21" s="186" t="s">
        <v>114</v>
      </c>
      <c r="D21" s="186"/>
      <c r="E21" s="186"/>
      <c r="F21" s="186"/>
      <c r="G21" s="94" t="s">
        <v>14</v>
      </c>
      <c r="H21" s="95"/>
      <c r="I21" s="93">
        <v>80</v>
      </c>
      <c r="J21" s="24">
        <v>0</v>
      </c>
      <c r="K21" s="25">
        <v>9.5</v>
      </c>
      <c r="L21" s="26">
        <f t="shared" si="1"/>
        <v>0</v>
      </c>
      <c r="M21" s="27">
        <f t="shared" si="2"/>
        <v>0</v>
      </c>
      <c r="N21" s="27">
        <f t="shared" si="3"/>
        <v>0</v>
      </c>
      <c r="O21" s="27"/>
    </row>
    <row r="22" spans="1:15" ht="15" customHeight="1" x14ac:dyDescent="0.4">
      <c r="A22" s="21">
        <f t="shared" si="0"/>
        <v>12</v>
      </c>
      <c r="B22" s="22"/>
      <c r="C22" s="186" t="s">
        <v>115</v>
      </c>
      <c r="D22" s="186"/>
      <c r="E22" s="186"/>
      <c r="F22" s="186"/>
      <c r="G22" s="94" t="s">
        <v>14</v>
      </c>
      <c r="H22" s="95"/>
      <c r="I22" s="96">
        <v>20</v>
      </c>
      <c r="J22" s="24">
        <v>0</v>
      </c>
      <c r="K22" s="25">
        <v>9.5</v>
      </c>
      <c r="L22" s="26">
        <f t="shared" si="1"/>
        <v>0</v>
      </c>
      <c r="M22" s="27">
        <f t="shared" si="2"/>
        <v>0</v>
      </c>
      <c r="N22" s="27">
        <f t="shared" si="3"/>
        <v>0</v>
      </c>
      <c r="O22" s="27"/>
    </row>
    <row r="23" spans="1:15" ht="15" customHeight="1" x14ac:dyDescent="0.4">
      <c r="A23" s="21">
        <f t="shared" si="0"/>
        <v>13</v>
      </c>
      <c r="B23" s="22"/>
      <c r="C23" s="186" t="s">
        <v>116</v>
      </c>
      <c r="D23" s="186"/>
      <c r="E23" s="186"/>
      <c r="F23" s="186"/>
      <c r="G23" s="94" t="s">
        <v>14</v>
      </c>
      <c r="H23" s="95"/>
      <c r="I23" s="96">
        <v>150</v>
      </c>
      <c r="J23" s="24">
        <v>0</v>
      </c>
      <c r="K23" s="25">
        <v>9.5</v>
      </c>
      <c r="L23" s="26">
        <f t="shared" si="1"/>
        <v>0</v>
      </c>
      <c r="M23" s="27">
        <f t="shared" si="2"/>
        <v>0</v>
      </c>
      <c r="N23" s="27">
        <f t="shared" si="3"/>
        <v>0</v>
      </c>
      <c r="O23" s="27"/>
    </row>
    <row r="24" spans="1:15" ht="15" customHeight="1" x14ac:dyDescent="0.4">
      <c r="A24" s="21">
        <f t="shared" si="0"/>
        <v>14</v>
      </c>
      <c r="B24" s="22"/>
      <c r="C24" s="186" t="s">
        <v>117</v>
      </c>
      <c r="D24" s="186"/>
      <c r="E24" s="186"/>
      <c r="F24" s="186"/>
      <c r="G24" s="25" t="s">
        <v>14</v>
      </c>
      <c r="H24" s="23"/>
      <c r="I24" s="32">
        <v>20</v>
      </c>
      <c r="J24" s="24">
        <v>0</v>
      </c>
      <c r="K24" s="25">
        <v>9.5</v>
      </c>
      <c r="L24" s="26">
        <f t="shared" si="1"/>
        <v>0</v>
      </c>
      <c r="M24" s="27">
        <f t="shared" si="2"/>
        <v>0</v>
      </c>
      <c r="N24" s="27">
        <f t="shared" si="3"/>
        <v>0</v>
      </c>
      <c r="O24" s="27"/>
    </row>
    <row r="25" spans="1:15" ht="15" customHeight="1" x14ac:dyDescent="0.4">
      <c r="A25" s="21">
        <f t="shared" si="0"/>
        <v>15</v>
      </c>
      <c r="B25" s="22"/>
      <c r="C25" s="180" t="s">
        <v>109</v>
      </c>
      <c r="D25" s="181"/>
      <c r="E25" s="181"/>
      <c r="F25" s="182"/>
      <c r="G25" s="25" t="s">
        <v>14</v>
      </c>
      <c r="H25" s="23"/>
      <c r="I25" s="32">
        <v>200</v>
      </c>
      <c r="J25" s="24">
        <v>0</v>
      </c>
      <c r="K25" s="25">
        <v>9.5</v>
      </c>
      <c r="L25" s="26">
        <f t="shared" si="1"/>
        <v>0</v>
      </c>
      <c r="M25" s="27">
        <f t="shared" si="2"/>
        <v>0</v>
      </c>
      <c r="N25" s="27">
        <f t="shared" si="3"/>
        <v>0</v>
      </c>
      <c r="O25" s="27"/>
    </row>
    <row r="26" spans="1:15" ht="15" customHeight="1" x14ac:dyDescent="0.4">
      <c r="A26" s="21">
        <f t="shared" si="0"/>
        <v>16</v>
      </c>
      <c r="B26" s="22"/>
      <c r="C26" s="180" t="s">
        <v>118</v>
      </c>
      <c r="D26" s="181"/>
      <c r="E26" s="181" t="s">
        <v>110</v>
      </c>
      <c r="F26" s="182"/>
      <c r="G26" s="25" t="s">
        <v>14</v>
      </c>
      <c r="H26" s="23"/>
      <c r="I26" s="32">
        <v>80</v>
      </c>
      <c r="J26" s="24">
        <v>0</v>
      </c>
      <c r="K26" s="25">
        <v>9.5</v>
      </c>
      <c r="L26" s="26">
        <f t="shared" si="1"/>
        <v>0</v>
      </c>
      <c r="M26" s="27">
        <f t="shared" si="2"/>
        <v>0</v>
      </c>
      <c r="N26" s="27">
        <f t="shared" si="3"/>
        <v>0</v>
      </c>
      <c r="O26" s="27"/>
    </row>
    <row r="27" spans="1:15" ht="15" customHeight="1" x14ac:dyDescent="0.4">
      <c r="A27" s="21">
        <f t="shared" si="0"/>
        <v>17</v>
      </c>
      <c r="B27" s="22"/>
      <c r="C27" s="183" t="s">
        <v>111</v>
      </c>
      <c r="D27" s="184"/>
      <c r="E27" s="184" t="s">
        <v>111</v>
      </c>
      <c r="F27" s="185"/>
      <c r="G27" s="25" t="s">
        <v>14</v>
      </c>
      <c r="H27" s="23"/>
      <c r="I27" s="32">
        <v>130</v>
      </c>
      <c r="J27" s="24">
        <v>0</v>
      </c>
      <c r="K27" s="25">
        <v>9.5</v>
      </c>
      <c r="L27" s="26">
        <f t="shared" si="1"/>
        <v>0</v>
      </c>
      <c r="M27" s="27">
        <f t="shared" si="2"/>
        <v>0</v>
      </c>
      <c r="N27" s="27">
        <f t="shared" si="3"/>
        <v>0</v>
      </c>
      <c r="O27" s="27"/>
    </row>
    <row r="28" spans="1:15" ht="12.75" customHeight="1" x14ac:dyDescent="0.4">
      <c r="A28" s="37"/>
      <c r="B28" s="37"/>
      <c r="C28" s="177" t="s">
        <v>15</v>
      </c>
      <c r="D28" s="178"/>
      <c r="E28" s="178"/>
      <c r="F28" s="179"/>
      <c r="G28" s="38"/>
      <c r="H28" s="38"/>
      <c r="I28" s="38"/>
      <c r="J28" s="39"/>
      <c r="K28" s="38"/>
      <c r="L28" s="40"/>
      <c r="M28" s="41">
        <f>SUM(M11:M27)</f>
        <v>0</v>
      </c>
      <c r="N28" s="41">
        <f>SUM(N11:N27)</f>
        <v>0</v>
      </c>
      <c r="O28" s="4"/>
    </row>
    <row r="29" spans="1:15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2.75" customHeight="1" x14ac:dyDescent="0.4">
      <c r="A30" s="4" t="s">
        <v>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2.75" customHeight="1" x14ac:dyDescent="0.4">
      <c r="A31" s="4" t="s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2.75" customHeight="1" x14ac:dyDescent="0.4">
      <c r="A32" s="4" t="s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2.75" customHeight="1" x14ac:dyDescent="0.4">
      <c r="A33" s="4" t="s">
        <v>19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4">
      <c r="A35" s="4" t="s">
        <v>20</v>
      </c>
      <c r="B35" s="4"/>
      <c r="C35" s="4"/>
      <c r="D35" s="4"/>
      <c r="E35" s="4"/>
      <c r="F35" s="4"/>
      <c r="G35" s="4"/>
      <c r="H35" s="42" t="s">
        <v>21</v>
      </c>
      <c r="I35" s="4"/>
      <c r="J35" s="4"/>
      <c r="K35" s="4" t="s">
        <v>22</v>
      </c>
      <c r="L35" s="4"/>
      <c r="M35" s="4"/>
      <c r="N35" s="4"/>
      <c r="O35" s="4"/>
    </row>
    <row r="38" spans="1:15" ht="12.75" customHeight="1" x14ac:dyDescent="0.4">
      <c r="B38" s="43"/>
      <c r="C38" s="43"/>
    </row>
    <row r="39" spans="1:15" ht="12.75" customHeight="1" x14ac:dyDescent="0.4">
      <c r="B39" s="43"/>
      <c r="C39" s="43"/>
    </row>
    <row r="40" spans="1:15" ht="12.75" customHeight="1" x14ac:dyDescent="0.4">
      <c r="B40" s="43"/>
      <c r="C40" s="43"/>
    </row>
    <row r="41" spans="1:15" ht="12.75" customHeight="1" x14ac:dyDescent="0.4">
      <c r="B41" s="43"/>
      <c r="C41" s="43"/>
    </row>
  </sheetData>
  <sheetProtection algorithmName="SHA-512" hashValue="vYp1k7am3ZRrR20RmKCzPBeffbp2Gwv9kOUc7IVOO3TMqrqZsQO69KbZgh4dV+ow7AU/JiEw3P/YnOIj6J89ug==" saltValue="3RwD9q670ed9r+pehZzYAA==" spinCount="100000" sheet="1" objects="1" scenarios="1"/>
  <protectedRanges>
    <protectedRange sqref="C35" name="Obseg5"/>
    <protectedRange sqref="C4:C5" name="Obseg4"/>
    <protectedRange sqref="C35" name="Range2"/>
    <protectedRange sqref="O10" name="Range6_1"/>
    <protectedRange sqref="O11:O27" name="Obseg3"/>
  </protectedRanges>
  <mergeCells count="19">
    <mergeCell ref="C21:F21"/>
    <mergeCell ref="C9:F9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8:F28"/>
    <mergeCell ref="C26:F26"/>
    <mergeCell ref="C27:F27"/>
    <mergeCell ref="C22:F22"/>
    <mergeCell ref="C23:F23"/>
    <mergeCell ref="C24:F24"/>
    <mergeCell ref="C25:F2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3"/>
  <sheetViews>
    <sheetView topLeftCell="A5" zoomScaleNormal="100" workbookViewId="0">
      <selection activeCell="K26" sqref="K26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87" t="s">
        <v>4</v>
      </c>
      <c r="D10" s="188"/>
      <c r="E10" s="188"/>
      <c r="F10" s="18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168" t="s">
        <v>120</v>
      </c>
      <c r="D12" s="169" t="s">
        <v>120</v>
      </c>
      <c r="E12" s="169" t="s">
        <v>120</v>
      </c>
      <c r="F12" s="170" t="s">
        <v>120</v>
      </c>
      <c r="G12" s="29" t="s">
        <v>14</v>
      </c>
      <c r="H12" s="23"/>
      <c r="I12" s="36">
        <v>500</v>
      </c>
      <c r="J12" s="24">
        <v>0</v>
      </c>
      <c r="K12" s="25">
        <v>9.5</v>
      </c>
      <c r="L12" s="26">
        <f t="shared" ref="L12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68" t="s">
        <v>121</v>
      </c>
      <c r="D13" s="169" t="s">
        <v>121</v>
      </c>
      <c r="E13" s="169" t="s">
        <v>121</v>
      </c>
      <c r="F13" s="170" t="s">
        <v>121</v>
      </c>
      <c r="G13" s="29" t="s">
        <v>14</v>
      </c>
      <c r="H13" s="23"/>
      <c r="I13" s="36">
        <v>130</v>
      </c>
      <c r="J13" s="24">
        <v>0</v>
      </c>
      <c r="K13" s="25">
        <v>9.5</v>
      </c>
      <c r="L13" s="26">
        <f t="shared" ref="L13:L17" si="1">PRODUCT(J13,1.095)</f>
        <v>0</v>
      </c>
      <c r="M13" s="27">
        <f t="shared" ref="M13:M17" si="2">PRODUCT(I13,L13)</f>
        <v>0</v>
      </c>
      <c r="N13" s="27">
        <f t="shared" ref="N13:N17" si="3">PRODUCT(I13,J13)</f>
        <v>0</v>
      </c>
    </row>
    <row r="14" spans="1:14" ht="15" customHeight="1" x14ac:dyDescent="0.4">
      <c r="A14" s="21">
        <f t="shared" ref="A14:A17" si="4">A13+1</f>
        <v>3</v>
      </c>
      <c r="B14" s="22"/>
      <c r="C14" s="168" t="s">
        <v>122</v>
      </c>
      <c r="D14" s="169" t="s">
        <v>122</v>
      </c>
      <c r="E14" s="169" t="s">
        <v>122</v>
      </c>
      <c r="F14" s="170" t="s">
        <v>122</v>
      </c>
      <c r="G14" s="29" t="s">
        <v>14</v>
      </c>
      <c r="H14" s="23"/>
      <c r="I14" s="36">
        <v>120</v>
      </c>
      <c r="J14" s="24">
        <v>0</v>
      </c>
      <c r="K14" s="25">
        <v>9.5</v>
      </c>
      <c r="L14" s="26">
        <f t="shared" si="1"/>
        <v>0</v>
      </c>
      <c r="M14" s="27">
        <f t="shared" si="2"/>
        <v>0</v>
      </c>
      <c r="N14" s="27">
        <f t="shared" si="3"/>
        <v>0</v>
      </c>
    </row>
    <row r="15" spans="1:14" ht="15" customHeight="1" x14ac:dyDescent="0.4">
      <c r="A15" s="21">
        <f t="shared" si="4"/>
        <v>4</v>
      </c>
      <c r="B15" s="22"/>
      <c r="C15" s="168" t="s">
        <v>123</v>
      </c>
      <c r="D15" s="169" t="s">
        <v>123</v>
      </c>
      <c r="E15" s="169" t="s">
        <v>123</v>
      </c>
      <c r="F15" s="170" t="s">
        <v>123</v>
      </c>
      <c r="G15" s="29" t="s">
        <v>14</v>
      </c>
      <c r="H15" s="23"/>
      <c r="I15" s="36">
        <v>100</v>
      </c>
      <c r="J15" s="24">
        <v>0</v>
      </c>
      <c r="K15" s="25">
        <v>9.5</v>
      </c>
      <c r="L15" s="26">
        <f t="shared" si="1"/>
        <v>0</v>
      </c>
      <c r="M15" s="27">
        <f t="shared" si="2"/>
        <v>0</v>
      </c>
      <c r="N15" s="27">
        <f t="shared" si="3"/>
        <v>0</v>
      </c>
    </row>
    <row r="16" spans="1:14" ht="15" customHeight="1" x14ac:dyDescent="0.4">
      <c r="A16" s="21">
        <f t="shared" si="4"/>
        <v>5</v>
      </c>
      <c r="B16" s="22"/>
      <c r="C16" s="168" t="s">
        <v>124</v>
      </c>
      <c r="D16" s="169" t="s">
        <v>124</v>
      </c>
      <c r="E16" s="169" t="s">
        <v>124</v>
      </c>
      <c r="F16" s="170" t="s">
        <v>124</v>
      </c>
      <c r="G16" s="29" t="s">
        <v>14</v>
      </c>
      <c r="H16" s="23"/>
      <c r="I16" s="36">
        <v>50</v>
      </c>
      <c r="J16" s="24">
        <v>0</v>
      </c>
      <c r="K16" s="25">
        <v>9.5</v>
      </c>
      <c r="L16" s="26">
        <f t="shared" si="1"/>
        <v>0</v>
      </c>
      <c r="M16" s="27">
        <f t="shared" si="2"/>
        <v>0</v>
      </c>
      <c r="N16" s="27">
        <f t="shared" si="3"/>
        <v>0</v>
      </c>
    </row>
    <row r="17" spans="1:14" ht="15" customHeight="1" x14ac:dyDescent="0.4">
      <c r="A17" s="21">
        <f t="shared" si="4"/>
        <v>6</v>
      </c>
      <c r="B17" s="22"/>
      <c r="C17" s="168" t="s">
        <v>125</v>
      </c>
      <c r="D17" s="169"/>
      <c r="E17" s="169"/>
      <c r="F17" s="170"/>
      <c r="G17" s="29" t="s">
        <v>14</v>
      </c>
      <c r="H17" s="23"/>
      <c r="I17" s="36">
        <v>100</v>
      </c>
      <c r="J17" s="24">
        <v>0</v>
      </c>
      <c r="K17" s="25">
        <v>9.5</v>
      </c>
      <c r="L17" s="26">
        <f t="shared" si="1"/>
        <v>0</v>
      </c>
      <c r="M17" s="27">
        <f t="shared" si="2"/>
        <v>0</v>
      </c>
      <c r="N17" s="27">
        <f t="shared" si="3"/>
        <v>0</v>
      </c>
    </row>
    <row r="18" spans="1:14" ht="12.75" customHeight="1" x14ac:dyDescent="0.4">
      <c r="A18" s="37"/>
      <c r="B18" s="37"/>
      <c r="C18" s="194" t="s">
        <v>26</v>
      </c>
      <c r="D18" s="194"/>
      <c r="E18" s="194"/>
      <c r="F18" s="194"/>
      <c r="G18" s="38"/>
      <c r="H18" s="38"/>
      <c r="I18" s="38"/>
      <c r="J18" s="39"/>
      <c r="K18" s="38"/>
      <c r="L18" s="40"/>
      <c r="M18" s="41">
        <f>SUM(M12:M17)</f>
        <v>0</v>
      </c>
      <c r="N18" s="41">
        <f>SUM(N12:N17)</f>
        <v>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5" t="s">
        <v>27</v>
      </c>
      <c r="B25" s="4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20</v>
      </c>
      <c r="B27" s="4"/>
      <c r="C27" s="4"/>
      <c r="D27" s="4"/>
      <c r="E27" s="4"/>
      <c r="F27" s="4"/>
      <c r="G27" s="4"/>
      <c r="H27" s="42" t="s">
        <v>21</v>
      </c>
      <c r="I27" s="4"/>
      <c r="J27" s="4"/>
      <c r="K27" s="4" t="s">
        <v>22</v>
      </c>
      <c r="L27" s="4"/>
      <c r="M27" s="4"/>
      <c r="N27" s="4"/>
    </row>
    <row r="30" spans="1:14" ht="12.75" customHeight="1" x14ac:dyDescent="0.4">
      <c r="B30" s="43"/>
      <c r="C30" s="43"/>
    </row>
    <row r="31" spans="1:14" ht="12.75" customHeight="1" x14ac:dyDescent="0.4">
      <c r="B31" s="43"/>
      <c r="C31" s="43"/>
    </row>
    <row r="32" spans="1:14" ht="12.75" customHeight="1" x14ac:dyDescent="0.4">
      <c r="B32" s="43"/>
      <c r="C32" s="43"/>
    </row>
    <row r="33" spans="2:3" ht="12.75" customHeight="1" x14ac:dyDescent="0.4">
      <c r="B33" s="43"/>
      <c r="C33" s="43"/>
    </row>
  </sheetData>
  <protectedRanges>
    <protectedRange sqref="C27" name="Obseg3"/>
    <protectedRange sqref="C4:C5" name="Obseg2"/>
    <protectedRange sqref="C27" name="Range2"/>
  </protectedRanges>
  <mergeCells count="8"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EE524-0D28-4726-A6D9-FB100FF7354E}">
  <dimension ref="A1:O43"/>
  <sheetViews>
    <sheetView topLeftCell="A20" zoomScaleNormal="100" workbookViewId="0">
      <selection activeCell="F39" sqref="F38:F39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28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53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s="1" customFormat="1" ht="12.75" customHeight="1" x14ac:dyDescent="0.35">
      <c r="A9" s="8" t="s">
        <v>2</v>
      </c>
      <c r="B9" s="9" t="s">
        <v>3</v>
      </c>
      <c r="C9" s="187" t="s">
        <v>4</v>
      </c>
      <c r="D9" s="188"/>
      <c r="E9" s="188"/>
      <c r="F9" s="189"/>
      <c r="G9" s="10" t="s">
        <v>5</v>
      </c>
      <c r="H9" s="11" t="s">
        <v>6</v>
      </c>
      <c r="I9" s="12" t="s">
        <v>7</v>
      </c>
      <c r="J9" s="12" t="s">
        <v>8</v>
      </c>
      <c r="K9" s="12" t="s">
        <v>9</v>
      </c>
      <c r="L9" s="12" t="s">
        <v>10</v>
      </c>
      <c r="M9" s="12" t="s">
        <v>11</v>
      </c>
      <c r="N9" s="12" t="s">
        <v>23</v>
      </c>
      <c r="O9" s="8" t="s">
        <v>12</v>
      </c>
    </row>
    <row r="10" spans="1:15" s="1" customFormat="1" ht="12.75" customHeight="1" x14ac:dyDescent="0.35">
      <c r="A10" s="13"/>
      <c r="B10" s="14"/>
      <c r="C10" s="15"/>
      <c r="D10" s="16"/>
      <c r="E10" s="16"/>
      <c r="F10" s="17"/>
      <c r="G10" s="18"/>
      <c r="H10" s="19"/>
      <c r="I10" s="20"/>
      <c r="J10" s="20"/>
      <c r="K10" s="20"/>
      <c r="L10" s="20"/>
      <c r="M10" s="20"/>
      <c r="N10" s="20" t="s">
        <v>24</v>
      </c>
      <c r="O10" s="92" t="s">
        <v>13</v>
      </c>
    </row>
    <row r="11" spans="1:15" ht="15" customHeight="1" x14ac:dyDescent="0.4">
      <c r="A11" s="21">
        <v>1</v>
      </c>
      <c r="B11" s="22"/>
      <c r="C11" s="198" t="s">
        <v>126</v>
      </c>
      <c r="D11" s="199"/>
      <c r="E11" s="199"/>
      <c r="F11" s="200"/>
      <c r="G11" s="29" t="s">
        <v>14</v>
      </c>
      <c r="H11" s="23"/>
      <c r="I11" s="93">
        <v>150</v>
      </c>
      <c r="J11" s="24">
        <v>0</v>
      </c>
      <c r="K11" s="25">
        <v>9.5</v>
      </c>
      <c r="L11" s="26">
        <f>PRODUCT(J11,1.095)</f>
        <v>0</v>
      </c>
      <c r="M11" s="27">
        <f>PRODUCT(I11,L11)</f>
        <v>0</v>
      </c>
      <c r="N11" s="27">
        <f>PRODUCT(I11,J11)</f>
        <v>0</v>
      </c>
      <c r="O11" s="27"/>
    </row>
    <row r="12" spans="1:15" ht="15" customHeight="1" x14ac:dyDescent="0.4">
      <c r="A12" s="21">
        <f t="shared" ref="A12:A29" si="0">A11+1</f>
        <v>2</v>
      </c>
      <c r="B12" s="22"/>
      <c r="C12" s="198" t="s">
        <v>127</v>
      </c>
      <c r="D12" s="199"/>
      <c r="E12" s="199"/>
      <c r="F12" s="200"/>
      <c r="G12" s="29" t="s">
        <v>14</v>
      </c>
      <c r="H12" s="23"/>
      <c r="I12" s="93">
        <v>10</v>
      </c>
      <c r="J12" s="24">
        <v>0</v>
      </c>
      <c r="K12" s="25">
        <v>9.5</v>
      </c>
      <c r="L12" s="26">
        <f t="shared" ref="L12:L29" si="1">PRODUCT(J12,1.095)</f>
        <v>0</v>
      </c>
      <c r="M12" s="27">
        <f t="shared" ref="M12:M29" si="2">PRODUCT(I12,L12)</f>
        <v>0</v>
      </c>
      <c r="N12" s="27">
        <f t="shared" ref="N12:N29" si="3">PRODUCT(I12,J12)</f>
        <v>0</v>
      </c>
      <c r="O12" s="27"/>
    </row>
    <row r="13" spans="1:15" ht="15" customHeight="1" x14ac:dyDescent="0.4">
      <c r="A13" s="21">
        <f t="shared" si="0"/>
        <v>3</v>
      </c>
      <c r="B13" s="28"/>
      <c r="C13" s="198" t="s">
        <v>128</v>
      </c>
      <c r="D13" s="199"/>
      <c r="E13" s="199"/>
      <c r="F13" s="200"/>
      <c r="G13" s="29" t="s">
        <v>14</v>
      </c>
      <c r="H13" s="23"/>
      <c r="I13" s="93">
        <v>20</v>
      </c>
      <c r="J13" s="24">
        <v>0</v>
      </c>
      <c r="K13" s="25">
        <v>9.5</v>
      </c>
      <c r="L13" s="26">
        <f t="shared" si="1"/>
        <v>0</v>
      </c>
      <c r="M13" s="27">
        <f t="shared" si="2"/>
        <v>0</v>
      </c>
      <c r="N13" s="27">
        <f t="shared" si="3"/>
        <v>0</v>
      </c>
      <c r="O13" s="27"/>
    </row>
    <row r="14" spans="1:15" ht="15" customHeight="1" x14ac:dyDescent="0.4">
      <c r="A14" s="21">
        <f t="shared" si="0"/>
        <v>4</v>
      </c>
      <c r="B14" s="22"/>
      <c r="C14" s="198" t="s">
        <v>129</v>
      </c>
      <c r="D14" s="199"/>
      <c r="E14" s="199"/>
      <c r="F14" s="200"/>
      <c r="G14" s="29" t="s">
        <v>14</v>
      </c>
      <c r="H14" s="23"/>
      <c r="I14" s="93">
        <v>30</v>
      </c>
      <c r="J14" s="24">
        <v>0</v>
      </c>
      <c r="K14" s="25">
        <v>9.5</v>
      </c>
      <c r="L14" s="26">
        <f t="shared" si="1"/>
        <v>0</v>
      </c>
      <c r="M14" s="27">
        <f t="shared" si="2"/>
        <v>0</v>
      </c>
      <c r="N14" s="27">
        <f t="shared" si="3"/>
        <v>0</v>
      </c>
      <c r="O14" s="27"/>
    </row>
    <row r="15" spans="1:15" ht="15" customHeight="1" x14ac:dyDescent="0.4">
      <c r="A15" s="21">
        <f t="shared" si="0"/>
        <v>5</v>
      </c>
      <c r="B15" s="22"/>
      <c r="C15" s="198" t="s">
        <v>130</v>
      </c>
      <c r="D15" s="199"/>
      <c r="E15" s="199"/>
      <c r="F15" s="200"/>
      <c r="G15" s="29" t="s">
        <v>14</v>
      </c>
      <c r="H15" s="23"/>
      <c r="I15" s="93">
        <v>250</v>
      </c>
      <c r="J15" s="24">
        <v>0</v>
      </c>
      <c r="K15" s="25">
        <v>9.5</v>
      </c>
      <c r="L15" s="26">
        <f t="shared" si="1"/>
        <v>0</v>
      </c>
      <c r="M15" s="27">
        <f t="shared" si="2"/>
        <v>0</v>
      </c>
      <c r="N15" s="27">
        <f t="shared" si="3"/>
        <v>0</v>
      </c>
      <c r="O15" s="27"/>
    </row>
    <row r="16" spans="1:15" ht="15" customHeight="1" x14ac:dyDescent="0.4">
      <c r="A16" s="21">
        <f t="shared" si="0"/>
        <v>6</v>
      </c>
      <c r="B16" s="22"/>
      <c r="C16" s="198" t="s">
        <v>131</v>
      </c>
      <c r="D16" s="199"/>
      <c r="E16" s="199"/>
      <c r="F16" s="200"/>
      <c r="G16" s="29" t="s">
        <v>14</v>
      </c>
      <c r="H16" s="23"/>
      <c r="I16" s="93">
        <v>400</v>
      </c>
      <c r="J16" s="24">
        <v>0</v>
      </c>
      <c r="K16" s="25">
        <v>9.5</v>
      </c>
      <c r="L16" s="26">
        <f t="shared" si="1"/>
        <v>0</v>
      </c>
      <c r="M16" s="27">
        <f t="shared" si="2"/>
        <v>0</v>
      </c>
      <c r="N16" s="27">
        <f t="shared" si="3"/>
        <v>0</v>
      </c>
      <c r="O16" s="27"/>
    </row>
    <row r="17" spans="1:15" ht="15" customHeight="1" x14ac:dyDescent="0.4">
      <c r="A17" s="21">
        <f t="shared" si="0"/>
        <v>7</v>
      </c>
      <c r="B17" s="22"/>
      <c r="C17" s="198" t="s">
        <v>132</v>
      </c>
      <c r="D17" s="199"/>
      <c r="E17" s="199"/>
      <c r="F17" s="200"/>
      <c r="G17" s="29" t="s">
        <v>14</v>
      </c>
      <c r="H17" s="23"/>
      <c r="I17" s="93">
        <v>100</v>
      </c>
      <c r="J17" s="24">
        <v>0</v>
      </c>
      <c r="K17" s="25">
        <v>9.5</v>
      </c>
      <c r="L17" s="26">
        <f t="shared" si="1"/>
        <v>0</v>
      </c>
      <c r="M17" s="27">
        <f t="shared" si="2"/>
        <v>0</v>
      </c>
      <c r="N17" s="27">
        <f t="shared" si="3"/>
        <v>0</v>
      </c>
      <c r="O17" s="27"/>
    </row>
    <row r="18" spans="1:15" ht="15" customHeight="1" x14ac:dyDescent="0.4">
      <c r="A18" s="21">
        <f t="shared" si="0"/>
        <v>8</v>
      </c>
      <c r="B18" s="22"/>
      <c r="C18" s="198" t="s">
        <v>133</v>
      </c>
      <c r="D18" s="199"/>
      <c r="E18" s="199"/>
      <c r="F18" s="200"/>
      <c r="G18" s="29" t="s">
        <v>14</v>
      </c>
      <c r="H18" s="23"/>
      <c r="I18" s="93">
        <v>30</v>
      </c>
      <c r="J18" s="24">
        <v>0</v>
      </c>
      <c r="K18" s="25">
        <v>9.5</v>
      </c>
      <c r="L18" s="26">
        <f t="shared" si="1"/>
        <v>0</v>
      </c>
      <c r="M18" s="27">
        <f t="shared" si="2"/>
        <v>0</v>
      </c>
      <c r="N18" s="27">
        <f t="shared" si="3"/>
        <v>0</v>
      </c>
      <c r="O18" s="27"/>
    </row>
    <row r="19" spans="1:15" ht="15" customHeight="1" x14ac:dyDescent="0.4">
      <c r="A19" s="21">
        <f t="shared" si="0"/>
        <v>9</v>
      </c>
      <c r="B19" s="22"/>
      <c r="C19" s="198" t="s">
        <v>134</v>
      </c>
      <c r="D19" s="199"/>
      <c r="E19" s="199"/>
      <c r="F19" s="200"/>
      <c r="G19" s="29" t="s">
        <v>14</v>
      </c>
      <c r="H19" s="23"/>
      <c r="I19" s="93">
        <v>25</v>
      </c>
      <c r="J19" s="24">
        <v>0</v>
      </c>
      <c r="K19" s="25">
        <v>9.5</v>
      </c>
      <c r="L19" s="26">
        <f t="shared" si="1"/>
        <v>0</v>
      </c>
      <c r="M19" s="27">
        <f t="shared" si="2"/>
        <v>0</v>
      </c>
      <c r="N19" s="27">
        <f t="shared" si="3"/>
        <v>0</v>
      </c>
      <c r="O19" s="27"/>
    </row>
    <row r="20" spans="1:15" ht="15" customHeight="1" x14ac:dyDescent="0.4">
      <c r="A20" s="21">
        <f t="shared" si="0"/>
        <v>10</v>
      </c>
      <c r="B20" s="22"/>
      <c r="C20" s="198" t="s">
        <v>135</v>
      </c>
      <c r="D20" s="199"/>
      <c r="E20" s="199"/>
      <c r="F20" s="200"/>
      <c r="G20" s="29" t="s">
        <v>14</v>
      </c>
      <c r="H20" s="23"/>
      <c r="I20" s="93">
        <v>15</v>
      </c>
      <c r="J20" s="24">
        <v>0</v>
      </c>
      <c r="K20" s="25">
        <v>9.5</v>
      </c>
      <c r="L20" s="26">
        <f t="shared" si="1"/>
        <v>0</v>
      </c>
      <c r="M20" s="27">
        <f t="shared" si="2"/>
        <v>0</v>
      </c>
      <c r="N20" s="27">
        <f t="shared" si="3"/>
        <v>0</v>
      </c>
      <c r="O20" s="27"/>
    </row>
    <row r="21" spans="1:15" ht="15" customHeight="1" x14ac:dyDescent="0.4">
      <c r="A21" s="21">
        <f t="shared" si="0"/>
        <v>11</v>
      </c>
      <c r="B21" s="22"/>
      <c r="C21" s="198" t="s">
        <v>136</v>
      </c>
      <c r="D21" s="199"/>
      <c r="E21" s="199"/>
      <c r="F21" s="200"/>
      <c r="G21" s="29" t="s">
        <v>14</v>
      </c>
      <c r="H21" s="23"/>
      <c r="I21" s="93">
        <v>150</v>
      </c>
      <c r="J21" s="24">
        <v>0</v>
      </c>
      <c r="K21" s="25">
        <v>9.5</v>
      </c>
      <c r="L21" s="26">
        <f t="shared" si="1"/>
        <v>0</v>
      </c>
      <c r="M21" s="27">
        <f t="shared" si="2"/>
        <v>0</v>
      </c>
      <c r="N21" s="27">
        <f t="shared" si="3"/>
        <v>0</v>
      </c>
      <c r="O21" s="27"/>
    </row>
    <row r="22" spans="1:15" ht="15" customHeight="1" x14ac:dyDescent="0.4">
      <c r="A22" s="21">
        <f t="shared" si="0"/>
        <v>12</v>
      </c>
      <c r="B22" s="22"/>
      <c r="C22" s="198" t="s">
        <v>137</v>
      </c>
      <c r="D22" s="199"/>
      <c r="E22" s="199"/>
      <c r="F22" s="200"/>
      <c r="G22" s="29" t="s">
        <v>14</v>
      </c>
      <c r="H22" s="23"/>
      <c r="I22" s="96">
        <v>10</v>
      </c>
      <c r="J22" s="24">
        <v>0</v>
      </c>
      <c r="K22" s="25">
        <v>9.5</v>
      </c>
      <c r="L22" s="26">
        <f t="shared" si="1"/>
        <v>0</v>
      </c>
      <c r="M22" s="27">
        <f t="shared" si="2"/>
        <v>0</v>
      </c>
      <c r="N22" s="27">
        <f t="shared" si="3"/>
        <v>0</v>
      </c>
      <c r="O22" s="27"/>
    </row>
    <row r="23" spans="1:15" ht="15" customHeight="1" x14ac:dyDescent="0.4">
      <c r="A23" s="21">
        <f t="shared" si="0"/>
        <v>13</v>
      </c>
      <c r="B23" s="22"/>
      <c r="C23" s="198" t="s">
        <v>138</v>
      </c>
      <c r="D23" s="199"/>
      <c r="E23" s="199"/>
      <c r="F23" s="200"/>
      <c r="G23" s="29" t="s">
        <v>14</v>
      </c>
      <c r="H23" s="23"/>
      <c r="I23" s="96">
        <v>50</v>
      </c>
      <c r="J23" s="24">
        <v>0</v>
      </c>
      <c r="K23" s="25">
        <v>9.5</v>
      </c>
      <c r="L23" s="26">
        <f t="shared" si="1"/>
        <v>0</v>
      </c>
      <c r="M23" s="27">
        <f t="shared" si="2"/>
        <v>0</v>
      </c>
      <c r="N23" s="27">
        <f t="shared" si="3"/>
        <v>0</v>
      </c>
      <c r="O23" s="27"/>
    </row>
    <row r="24" spans="1:15" ht="15" customHeight="1" x14ac:dyDescent="0.4">
      <c r="A24" s="21">
        <f t="shared" si="0"/>
        <v>14</v>
      </c>
      <c r="B24" s="22"/>
      <c r="C24" s="198" t="s">
        <v>139</v>
      </c>
      <c r="D24" s="199"/>
      <c r="E24" s="199"/>
      <c r="F24" s="200"/>
      <c r="G24" s="29" t="s">
        <v>14</v>
      </c>
      <c r="H24" s="23"/>
      <c r="I24" s="96">
        <v>50</v>
      </c>
      <c r="J24" s="24">
        <v>0</v>
      </c>
      <c r="K24" s="25">
        <v>9.5</v>
      </c>
      <c r="L24" s="26">
        <f t="shared" si="1"/>
        <v>0</v>
      </c>
      <c r="M24" s="27">
        <f t="shared" si="2"/>
        <v>0</v>
      </c>
      <c r="N24" s="27">
        <f t="shared" si="3"/>
        <v>0</v>
      </c>
      <c r="O24" s="27"/>
    </row>
    <row r="25" spans="1:15" ht="15" customHeight="1" x14ac:dyDescent="0.4">
      <c r="A25" s="21">
        <f t="shared" si="0"/>
        <v>15</v>
      </c>
      <c r="B25" s="22"/>
      <c r="C25" s="198" t="s">
        <v>140</v>
      </c>
      <c r="D25" s="199"/>
      <c r="E25" s="199"/>
      <c r="F25" s="200"/>
      <c r="G25" s="29" t="s">
        <v>14</v>
      </c>
      <c r="H25" s="23"/>
      <c r="I25" s="96">
        <v>100</v>
      </c>
      <c r="J25" s="24">
        <v>0</v>
      </c>
      <c r="K25" s="25">
        <v>9.5</v>
      </c>
      <c r="L25" s="26">
        <f t="shared" si="1"/>
        <v>0</v>
      </c>
      <c r="M25" s="27">
        <f t="shared" si="2"/>
        <v>0</v>
      </c>
      <c r="N25" s="27">
        <f t="shared" si="3"/>
        <v>0</v>
      </c>
      <c r="O25" s="27"/>
    </row>
    <row r="26" spans="1:15" ht="15" customHeight="1" x14ac:dyDescent="0.4">
      <c r="A26" s="21">
        <f t="shared" si="0"/>
        <v>16</v>
      </c>
      <c r="B26" s="22"/>
      <c r="C26" s="198" t="s">
        <v>141</v>
      </c>
      <c r="D26" s="199"/>
      <c r="E26" s="199"/>
      <c r="F26" s="200"/>
      <c r="G26" s="29" t="s">
        <v>14</v>
      </c>
      <c r="H26" s="23"/>
      <c r="I26" s="96">
        <v>40</v>
      </c>
      <c r="J26" s="24">
        <v>0</v>
      </c>
      <c r="K26" s="25">
        <v>9.5</v>
      </c>
      <c r="L26" s="26">
        <f t="shared" si="1"/>
        <v>0</v>
      </c>
      <c r="M26" s="27">
        <f t="shared" si="2"/>
        <v>0</v>
      </c>
      <c r="N26" s="27">
        <f t="shared" si="3"/>
        <v>0</v>
      </c>
      <c r="O26" s="27"/>
    </row>
    <row r="27" spans="1:15" ht="15" customHeight="1" x14ac:dyDescent="0.4">
      <c r="A27" s="21">
        <f t="shared" si="0"/>
        <v>17</v>
      </c>
      <c r="B27" s="22"/>
      <c r="C27" s="198" t="s">
        <v>142</v>
      </c>
      <c r="D27" s="199"/>
      <c r="E27" s="199"/>
      <c r="F27" s="200"/>
      <c r="G27" s="29" t="s">
        <v>14</v>
      </c>
      <c r="H27" s="23"/>
      <c r="I27" s="96">
        <v>70</v>
      </c>
      <c r="J27" s="24">
        <v>0</v>
      </c>
      <c r="K27" s="25">
        <v>9.5</v>
      </c>
      <c r="L27" s="26">
        <f t="shared" si="1"/>
        <v>0</v>
      </c>
      <c r="M27" s="27">
        <f t="shared" si="2"/>
        <v>0</v>
      </c>
      <c r="N27" s="27">
        <f t="shared" si="3"/>
        <v>0</v>
      </c>
      <c r="O27" s="27"/>
    </row>
    <row r="28" spans="1:15" ht="15" customHeight="1" x14ac:dyDescent="0.4">
      <c r="A28" s="21">
        <f t="shared" si="0"/>
        <v>18</v>
      </c>
      <c r="B28" s="22"/>
      <c r="C28" s="198" t="s">
        <v>143</v>
      </c>
      <c r="D28" s="199"/>
      <c r="E28" s="199"/>
      <c r="F28" s="200"/>
      <c r="G28" s="29" t="s">
        <v>14</v>
      </c>
      <c r="H28" s="23"/>
      <c r="I28" s="96">
        <v>15</v>
      </c>
      <c r="J28" s="24">
        <v>0</v>
      </c>
      <c r="K28" s="25">
        <v>9.5</v>
      </c>
      <c r="L28" s="26">
        <f t="shared" si="1"/>
        <v>0</v>
      </c>
      <c r="M28" s="27">
        <f t="shared" si="2"/>
        <v>0</v>
      </c>
      <c r="N28" s="27">
        <f t="shared" si="3"/>
        <v>0</v>
      </c>
      <c r="O28" s="27"/>
    </row>
    <row r="29" spans="1:15" ht="15" customHeight="1" x14ac:dyDescent="0.4">
      <c r="A29" s="21">
        <f t="shared" si="0"/>
        <v>19</v>
      </c>
      <c r="B29" s="28"/>
      <c r="C29" s="195" t="s">
        <v>144</v>
      </c>
      <c r="D29" s="196"/>
      <c r="E29" s="196"/>
      <c r="F29" s="197"/>
      <c r="G29" s="29" t="s">
        <v>14</v>
      </c>
      <c r="H29" s="23"/>
      <c r="I29" s="96">
        <v>80</v>
      </c>
      <c r="J29" s="24">
        <v>0</v>
      </c>
      <c r="K29" s="25">
        <v>9.5</v>
      </c>
      <c r="L29" s="26">
        <f t="shared" si="1"/>
        <v>0</v>
      </c>
      <c r="M29" s="27">
        <f t="shared" si="2"/>
        <v>0</v>
      </c>
      <c r="N29" s="27">
        <f t="shared" si="3"/>
        <v>0</v>
      </c>
      <c r="O29" s="27"/>
    </row>
    <row r="30" spans="1:15" ht="12.75" customHeight="1" x14ac:dyDescent="0.4">
      <c r="A30" s="37"/>
      <c r="B30" s="37"/>
      <c r="C30" s="177" t="s">
        <v>54</v>
      </c>
      <c r="D30" s="178"/>
      <c r="E30" s="178"/>
      <c r="F30" s="179"/>
      <c r="G30" s="38"/>
      <c r="H30" s="38"/>
      <c r="I30" s="38"/>
      <c r="J30" s="39"/>
      <c r="K30" s="38"/>
      <c r="L30" s="40"/>
      <c r="M30" s="41">
        <f>SUM(M11:M29)</f>
        <v>0</v>
      </c>
      <c r="N30" s="41">
        <f>SUM(N11:N29)</f>
        <v>0</v>
      </c>
      <c r="O30" s="4"/>
    </row>
    <row r="31" spans="1:15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2.75" customHeight="1" x14ac:dyDescent="0.4">
      <c r="A32" s="4" t="s">
        <v>16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2.75" customHeight="1" x14ac:dyDescent="0.4">
      <c r="A33" s="4" t="s">
        <v>17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2.75" customHeight="1" x14ac:dyDescent="0.4">
      <c r="A34" s="4" t="s">
        <v>18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4">
      <c r="A35" s="4" t="s">
        <v>19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4">
      <c r="A37" s="4" t="s">
        <v>20</v>
      </c>
      <c r="B37" s="4"/>
      <c r="C37" s="4"/>
      <c r="D37" s="4"/>
      <c r="E37" s="4"/>
      <c r="F37" s="4"/>
      <c r="G37" s="4"/>
      <c r="H37" s="42" t="s">
        <v>21</v>
      </c>
      <c r="I37" s="4"/>
      <c r="J37" s="4"/>
      <c r="K37" s="4" t="s">
        <v>22</v>
      </c>
      <c r="L37" s="4"/>
      <c r="M37" s="4"/>
      <c r="N37" s="4"/>
      <c r="O37" s="4"/>
    </row>
    <row r="40" spans="1:15" ht="12.75" customHeight="1" x14ac:dyDescent="0.4">
      <c r="B40" s="43"/>
      <c r="C40" s="43"/>
    </row>
    <row r="41" spans="1:15" ht="12.75" customHeight="1" x14ac:dyDescent="0.4">
      <c r="B41" s="43"/>
      <c r="C41" s="43"/>
    </row>
    <row r="42" spans="1:15" ht="12.75" customHeight="1" x14ac:dyDescent="0.4">
      <c r="B42" s="43"/>
      <c r="C42" s="43"/>
    </row>
    <row r="43" spans="1:15" ht="12.75" customHeight="1" x14ac:dyDescent="0.4">
      <c r="B43" s="43"/>
      <c r="C43" s="43"/>
    </row>
  </sheetData>
  <sheetProtection algorithmName="SHA-512" hashValue="oi9SaCdWoxncqL16DBJkwh3ziTZRhszpFoJZz6tRtgyUK1BEThwYjGcs2koFFiTEzB9MJCwI5o8yT8bL8m4lDQ==" saltValue="/KdhUob4nj/cjv8eaWUw/Q==" spinCount="100000" sheet="1" objects="1" scenarios="1"/>
  <protectedRanges>
    <protectedRange sqref="C37" name="Obseg5"/>
    <protectedRange sqref="C4:C5" name="Obseg4"/>
    <protectedRange sqref="C37" name="Range2"/>
    <protectedRange sqref="O10" name="Range6_1"/>
    <protectedRange sqref="O11:O29" name="Obseg3"/>
  </protectedRanges>
  <mergeCells count="21">
    <mergeCell ref="C9:F9"/>
    <mergeCell ref="C11:F11"/>
    <mergeCell ref="C12:F12"/>
    <mergeCell ref="C13:F13"/>
    <mergeCell ref="C14:F14"/>
    <mergeCell ref="C20:F20"/>
    <mergeCell ref="C21:F21"/>
    <mergeCell ref="C22:F22"/>
    <mergeCell ref="C23:F23"/>
    <mergeCell ref="C15:F15"/>
    <mergeCell ref="C16:F16"/>
    <mergeCell ref="C17:F17"/>
    <mergeCell ref="C18:F18"/>
    <mergeCell ref="C19:F19"/>
    <mergeCell ref="C30:F30"/>
    <mergeCell ref="C29:F29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4A27E-A346-45D4-B714-675636B9C325}">
  <dimension ref="A1:O38"/>
  <sheetViews>
    <sheetView topLeftCell="A16" zoomScaleNormal="100" workbookViewId="0">
      <selection activeCell="M25" sqref="M2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28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55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s="1" customFormat="1" ht="12.75" customHeight="1" x14ac:dyDescent="0.35">
      <c r="A9" s="8" t="s">
        <v>2</v>
      </c>
      <c r="B9" s="9" t="s">
        <v>3</v>
      </c>
      <c r="C9" s="187" t="s">
        <v>4</v>
      </c>
      <c r="D9" s="188"/>
      <c r="E9" s="188"/>
      <c r="F9" s="189"/>
      <c r="G9" s="10" t="s">
        <v>5</v>
      </c>
      <c r="H9" s="11" t="s">
        <v>6</v>
      </c>
      <c r="I9" s="12" t="s">
        <v>7</v>
      </c>
      <c r="J9" s="12" t="s">
        <v>8</v>
      </c>
      <c r="K9" s="12" t="s">
        <v>9</v>
      </c>
      <c r="L9" s="12" t="s">
        <v>10</v>
      </c>
      <c r="M9" s="12" t="s">
        <v>11</v>
      </c>
      <c r="N9" s="12" t="s">
        <v>23</v>
      </c>
      <c r="O9" s="8" t="s">
        <v>12</v>
      </c>
    </row>
    <row r="10" spans="1:15" s="1" customFormat="1" ht="12.75" customHeight="1" x14ac:dyDescent="0.35">
      <c r="A10" s="13"/>
      <c r="B10" s="14"/>
      <c r="C10" s="15"/>
      <c r="D10" s="16"/>
      <c r="E10" s="16"/>
      <c r="F10" s="17"/>
      <c r="G10" s="18"/>
      <c r="H10" s="19"/>
      <c r="I10" s="20"/>
      <c r="J10" s="20"/>
      <c r="K10" s="20"/>
      <c r="L10" s="20"/>
      <c r="M10" s="20"/>
      <c r="N10" s="20" t="s">
        <v>24</v>
      </c>
      <c r="O10" s="92" t="s">
        <v>13</v>
      </c>
    </row>
    <row r="11" spans="1:15" ht="15" customHeight="1" x14ac:dyDescent="0.4">
      <c r="A11" s="21">
        <v>1</v>
      </c>
      <c r="B11" s="22"/>
      <c r="C11" s="201" t="s">
        <v>145</v>
      </c>
      <c r="D11" s="201"/>
      <c r="E11" s="201"/>
      <c r="F11" s="201"/>
      <c r="G11" s="25" t="s">
        <v>14</v>
      </c>
      <c r="H11" s="23"/>
      <c r="I11" s="97">
        <v>1700</v>
      </c>
      <c r="J11" s="24">
        <v>0</v>
      </c>
      <c r="K11" s="25">
        <v>9.5</v>
      </c>
      <c r="L11" s="26">
        <f>PRODUCT(J11,1.095)</f>
        <v>0</v>
      </c>
      <c r="M11" s="27">
        <f>PRODUCT(I11,L11)</f>
        <v>0</v>
      </c>
      <c r="N11" s="27">
        <f>PRODUCT(I11,J11)</f>
        <v>0</v>
      </c>
      <c r="O11" s="27"/>
    </row>
    <row r="12" spans="1:15" ht="15" customHeight="1" x14ac:dyDescent="0.4">
      <c r="A12" s="21">
        <f t="shared" ref="A12:A24" si="0">A11+1</f>
        <v>2</v>
      </c>
      <c r="B12" s="22"/>
      <c r="C12" s="201" t="s">
        <v>146</v>
      </c>
      <c r="D12" s="201"/>
      <c r="E12" s="201"/>
      <c r="F12" s="201"/>
      <c r="G12" s="25" t="s">
        <v>14</v>
      </c>
      <c r="H12" s="23"/>
      <c r="I12" s="97">
        <v>220</v>
      </c>
      <c r="J12" s="24">
        <v>0</v>
      </c>
      <c r="K12" s="25">
        <v>9.5</v>
      </c>
      <c r="L12" s="26">
        <f t="shared" ref="L12:L24" si="1">PRODUCT(J12,1.095)</f>
        <v>0</v>
      </c>
      <c r="M12" s="27">
        <f t="shared" ref="M12:M24" si="2">PRODUCT(I12,L12)</f>
        <v>0</v>
      </c>
      <c r="N12" s="27">
        <f t="shared" ref="N12:N24" si="3">PRODUCT(I12,J12)</f>
        <v>0</v>
      </c>
      <c r="O12" s="27"/>
    </row>
    <row r="13" spans="1:15" ht="15" customHeight="1" x14ac:dyDescent="0.4">
      <c r="A13" s="21">
        <f t="shared" si="0"/>
        <v>3</v>
      </c>
      <c r="B13" s="28"/>
      <c r="C13" s="201" t="s">
        <v>147</v>
      </c>
      <c r="D13" s="201"/>
      <c r="E13" s="201"/>
      <c r="F13" s="201"/>
      <c r="G13" s="29" t="s">
        <v>14</v>
      </c>
      <c r="H13" s="23"/>
      <c r="I13" s="97">
        <v>250</v>
      </c>
      <c r="J13" s="24">
        <v>0</v>
      </c>
      <c r="K13" s="25">
        <v>9.5</v>
      </c>
      <c r="L13" s="26">
        <f t="shared" si="1"/>
        <v>0</v>
      </c>
      <c r="M13" s="27">
        <f t="shared" si="2"/>
        <v>0</v>
      </c>
      <c r="N13" s="27">
        <f t="shared" si="3"/>
        <v>0</v>
      </c>
      <c r="O13" s="27"/>
    </row>
    <row r="14" spans="1:15" ht="15" customHeight="1" x14ac:dyDescent="0.4">
      <c r="A14" s="21">
        <f t="shared" si="0"/>
        <v>4</v>
      </c>
      <c r="B14" s="22"/>
      <c r="C14" s="201" t="s">
        <v>148</v>
      </c>
      <c r="D14" s="201"/>
      <c r="E14" s="201"/>
      <c r="F14" s="201"/>
      <c r="G14" s="25" t="s">
        <v>14</v>
      </c>
      <c r="H14" s="23"/>
      <c r="I14" s="32">
        <v>20</v>
      </c>
      <c r="J14" s="24">
        <v>0</v>
      </c>
      <c r="K14" s="25">
        <v>9.5</v>
      </c>
      <c r="L14" s="26">
        <f t="shared" si="1"/>
        <v>0</v>
      </c>
      <c r="M14" s="27">
        <f t="shared" si="2"/>
        <v>0</v>
      </c>
      <c r="N14" s="27">
        <f t="shared" si="3"/>
        <v>0</v>
      </c>
      <c r="O14" s="27"/>
    </row>
    <row r="15" spans="1:15" ht="15" customHeight="1" x14ac:dyDescent="0.4">
      <c r="A15" s="21">
        <f t="shared" si="0"/>
        <v>5</v>
      </c>
      <c r="B15" s="22"/>
      <c r="C15" s="201" t="s">
        <v>149</v>
      </c>
      <c r="D15" s="201"/>
      <c r="E15" s="201"/>
      <c r="F15" s="201"/>
      <c r="G15" s="25" t="s">
        <v>14</v>
      </c>
      <c r="H15" s="23"/>
      <c r="I15" s="32">
        <v>100</v>
      </c>
      <c r="J15" s="24">
        <v>0</v>
      </c>
      <c r="K15" s="25">
        <v>9.5</v>
      </c>
      <c r="L15" s="26">
        <f t="shared" si="1"/>
        <v>0</v>
      </c>
      <c r="M15" s="27">
        <f t="shared" si="2"/>
        <v>0</v>
      </c>
      <c r="N15" s="27">
        <f t="shared" si="3"/>
        <v>0</v>
      </c>
      <c r="O15" s="27"/>
    </row>
    <row r="16" spans="1:15" ht="15" customHeight="1" x14ac:dyDescent="0.4">
      <c r="A16" s="21">
        <f t="shared" si="0"/>
        <v>6</v>
      </c>
      <c r="B16" s="22"/>
      <c r="C16" s="201" t="s">
        <v>150</v>
      </c>
      <c r="D16" s="201"/>
      <c r="E16" s="201"/>
      <c r="F16" s="201"/>
      <c r="G16" s="25" t="s">
        <v>14</v>
      </c>
      <c r="H16" s="23"/>
      <c r="I16" s="32">
        <v>20</v>
      </c>
      <c r="J16" s="24">
        <v>0</v>
      </c>
      <c r="K16" s="25">
        <v>9.5</v>
      </c>
      <c r="L16" s="26">
        <f t="shared" si="1"/>
        <v>0</v>
      </c>
      <c r="M16" s="27">
        <f t="shared" si="2"/>
        <v>0</v>
      </c>
      <c r="N16" s="27">
        <f t="shared" si="3"/>
        <v>0</v>
      </c>
      <c r="O16" s="27"/>
    </row>
    <row r="17" spans="1:15" ht="15" customHeight="1" x14ac:dyDescent="0.4">
      <c r="A17" s="21">
        <f t="shared" si="0"/>
        <v>7</v>
      </c>
      <c r="B17" s="22"/>
      <c r="C17" s="201" t="s">
        <v>151</v>
      </c>
      <c r="D17" s="201"/>
      <c r="E17" s="201"/>
      <c r="F17" s="201"/>
      <c r="G17" s="25" t="s">
        <v>14</v>
      </c>
      <c r="H17" s="23"/>
      <c r="I17" s="32">
        <v>10</v>
      </c>
      <c r="J17" s="24">
        <v>0</v>
      </c>
      <c r="K17" s="25">
        <v>9.5</v>
      </c>
      <c r="L17" s="26">
        <f t="shared" si="1"/>
        <v>0</v>
      </c>
      <c r="M17" s="27">
        <f t="shared" si="2"/>
        <v>0</v>
      </c>
      <c r="N17" s="27">
        <f t="shared" si="3"/>
        <v>0</v>
      </c>
      <c r="O17" s="27"/>
    </row>
    <row r="18" spans="1:15" ht="15" customHeight="1" x14ac:dyDescent="0.4">
      <c r="A18" s="21">
        <f t="shared" si="0"/>
        <v>8</v>
      </c>
      <c r="B18" s="22"/>
      <c r="C18" s="201" t="s">
        <v>152</v>
      </c>
      <c r="D18" s="201"/>
      <c r="E18" s="201"/>
      <c r="F18" s="201"/>
      <c r="G18" s="25" t="s">
        <v>14</v>
      </c>
      <c r="H18" s="23"/>
      <c r="I18" s="32">
        <v>150</v>
      </c>
      <c r="J18" s="24">
        <v>0</v>
      </c>
      <c r="K18" s="25">
        <v>9.5</v>
      </c>
      <c r="L18" s="26">
        <f t="shared" si="1"/>
        <v>0</v>
      </c>
      <c r="M18" s="27">
        <f t="shared" si="2"/>
        <v>0</v>
      </c>
      <c r="N18" s="27">
        <f t="shared" si="3"/>
        <v>0</v>
      </c>
      <c r="O18" s="27"/>
    </row>
    <row r="19" spans="1:15" ht="15" customHeight="1" x14ac:dyDescent="0.4">
      <c r="A19" s="21">
        <f t="shared" si="0"/>
        <v>9</v>
      </c>
      <c r="B19" s="22"/>
      <c r="C19" s="201" t="s">
        <v>153</v>
      </c>
      <c r="D19" s="201"/>
      <c r="E19" s="201"/>
      <c r="F19" s="201"/>
      <c r="G19" s="25" t="s">
        <v>14</v>
      </c>
      <c r="H19" s="23"/>
      <c r="I19" s="32">
        <v>30</v>
      </c>
      <c r="J19" s="24">
        <v>0</v>
      </c>
      <c r="K19" s="25">
        <v>9.5</v>
      </c>
      <c r="L19" s="26">
        <f t="shared" si="1"/>
        <v>0</v>
      </c>
      <c r="M19" s="27">
        <f t="shared" si="2"/>
        <v>0</v>
      </c>
      <c r="N19" s="27">
        <f t="shared" si="3"/>
        <v>0</v>
      </c>
      <c r="O19" s="27"/>
    </row>
    <row r="20" spans="1:15" ht="15" customHeight="1" x14ac:dyDescent="0.4">
      <c r="A20" s="21">
        <f t="shared" si="0"/>
        <v>10</v>
      </c>
      <c r="B20" s="22"/>
      <c r="C20" s="201" t="s">
        <v>154</v>
      </c>
      <c r="D20" s="201"/>
      <c r="E20" s="201"/>
      <c r="F20" s="201"/>
      <c r="G20" s="25" t="s">
        <v>14</v>
      </c>
      <c r="H20" s="23"/>
      <c r="I20" s="32">
        <v>700</v>
      </c>
      <c r="J20" s="24">
        <v>0</v>
      </c>
      <c r="K20" s="25">
        <v>9.5</v>
      </c>
      <c r="L20" s="26">
        <f t="shared" si="1"/>
        <v>0</v>
      </c>
      <c r="M20" s="27">
        <f t="shared" si="2"/>
        <v>0</v>
      </c>
      <c r="N20" s="27">
        <f t="shared" si="3"/>
        <v>0</v>
      </c>
      <c r="O20" s="27"/>
    </row>
    <row r="21" spans="1:15" ht="15" customHeight="1" x14ac:dyDescent="0.4">
      <c r="A21" s="21">
        <f t="shared" si="0"/>
        <v>11</v>
      </c>
      <c r="B21" s="22"/>
      <c r="C21" s="202" t="s">
        <v>155</v>
      </c>
      <c r="D21" s="203"/>
      <c r="E21" s="203"/>
      <c r="F21" s="204"/>
      <c r="G21" s="25" t="s">
        <v>14</v>
      </c>
      <c r="H21" s="23"/>
      <c r="I21" s="32">
        <v>100</v>
      </c>
      <c r="J21" s="24">
        <v>0</v>
      </c>
      <c r="K21" s="25">
        <v>9.5</v>
      </c>
      <c r="L21" s="26">
        <f t="shared" si="1"/>
        <v>0</v>
      </c>
      <c r="M21" s="27">
        <f t="shared" si="2"/>
        <v>0</v>
      </c>
      <c r="N21" s="27">
        <f t="shared" si="3"/>
        <v>0</v>
      </c>
      <c r="O21" s="27"/>
    </row>
    <row r="22" spans="1:15" ht="15" customHeight="1" x14ac:dyDescent="0.4">
      <c r="A22" s="21">
        <f t="shared" si="0"/>
        <v>12</v>
      </c>
      <c r="B22" s="22"/>
      <c r="C22" s="201" t="s">
        <v>156</v>
      </c>
      <c r="D22" s="201"/>
      <c r="E22" s="201"/>
      <c r="F22" s="201"/>
      <c r="G22" s="25" t="s">
        <v>14</v>
      </c>
      <c r="H22" s="23"/>
      <c r="I22" s="32">
        <v>400</v>
      </c>
      <c r="J22" s="24">
        <v>0</v>
      </c>
      <c r="K22" s="25">
        <v>9.5</v>
      </c>
      <c r="L22" s="26">
        <f t="shared" si="1"/>
        <v>0</v>
      </c>
      <c r="M22" s="27">
        <f t="shared" si="2"/>
        <v>0</v>
      </c>
      <c r="N22" s="27">
        <f t="shared" si="3"/>
        <v>0</v>
      </c>
      <c r="O22" s="27"/>
    </row>
    <row r="23" spans="1:15" ht="15" customHeight="1" x14ac:dyDescent="0.4">
      <c r="A23" s="21">
        <f t="shared" si="0"/>
        <v>13</v>
      </c>
      <c r="B23" s="22"/>
      <c r="C23" s="202" t="s">
        <v>157</v>
      </c>
      <c r="D23" s="203"/>
      <c r="E23" s="203"/>
      <c r="F23" s="204"/>
      <c r="G23" s="25" t="s">
        <v>14</v>
      </c>
      <c r="H23" s="23"/>
      <c r="I23" s="32">
        <v>50</v>
      </c>
      <c r="J23" s="24">
        <v>0</v>
      </c>
      <c r="K23" s="25">
        <v>9.5</v>
      </c>
      <c r="L23" s="26">
        <f t="shared" si="1"/>
        <v>0</v>
      </c>
      <c r="M23" s="27">
        <f t="shared" si="2"/>
        <v>0</v>
      </c>
      <c r="N23" s="27">
        <f t="shared" si="3"/>
        <v>0</v>
      </c>
      <c r="O23" s="27"/>
    </row>
    <row r="24" spans="1:15" ht="15" customHeight="1" x14ac:dyDescent="0.4">
      <c r="A24" s="21">
        <f t="shared" si="0"/>
        <v>14</v>
      </c>
      <c r="B24" s="22"/>
      <c r="C24" s="205" t="s">
        <v>158</v>
      </c>
      <c r="D24" s="206"/>
      <c r="E24" s="206"/>
      <c r="F24" s="207"/>
      <c r="G24" s="25" t="s">
        <v>14</v>
      </c>
      <c r="H24" s="23"/>
      <c r="I24" s="32">
        <v>150</v>
      </c>
      <c r="J24" s="24">
        <v>0</v>
      </c>
      <c r="K24" s="25">
        <v>9.5</v>
      </c>
      <c r="L24" s="26">
        <f t="shared" si="1"/>
        <v>0</v>
      </c>
      <c r="M24" s="27">
        <f t="shared" si="2"/>
        <v>0</v>
      </c>
      <c r="N24" s="27">
        <f t="shared" si="3"/>
        <v>0</v>
      </c>
      <c r="O24" s="27"/>
    </row>
    <row r="25" spans="1:15" ht="12.75" customHeight="1" x14ac:dyDescent="0.4">
      <c r="A25" s="37"/>
      <c r="B25" s="37"/>
      <c r="C25" s="177" t="s">
        <v>56</v>
      </c>
      <c r="D25" s="178"/>
      <c r="E25" s="178"/>
      <c r="F25" s="179"/>
      <c r="G25" s="38"/>
      <c r="H25" s="38"/>
      <c r="I25" s="38"/>
      <c r="J25" s="39"/>
      <c r="K25" s="38"/>
      <c r="L25" s="40"/>
      <c r="M25" s="41">
        <f>SUM(M11:M24)</f>
        <v>0</v>
      </c>
      <c r="N25" s="41">
        <f>SUM(N11:N24)</f>
        <v>0</v>
      </c>
      <c r="O25" s="4"/>
    </row>
    <row r="26" spans="1:15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12.75" customHeight="1" x14ac:dyDescent="0.4">
      <c r="A27" s="4" t="s">
        <v>16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12.75" customHeight="1" x14ac:dyDescent="0.4">
      <c r="A28" s="4" t="s">
        <v>17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12.75" customHeight="1" x14ac:dyDescent="0.4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2.75" customHeight="1" x14ac:dyDescent="0.4">
      <c r="A30" s="4" t="s">
        <v>19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2.75" customHeight="1" x14ac:dyDescent="0.4">
      <c r="A32" s="4" t="s">
        <v>20</v>
      </c>
      <c r="B32" s="4"/>
      <c r="C32" s="4"/>
      <c r="D32" s="4"/>
      <c r="E32" s="4"/>
      <c r="F32" s="4"/>
      <c r="G32" s="4"/>
      <c r="H32" s="42" t="s">
        <v>21</v>
      </c>
      <c r="I32" s="4"/>
      <c r="J32" s="4"/>
      <c r="K32" s="4" t="s">
        <v>22</v>
      </c>
      <c r="L32" s="4"/>
      <c r="M32" s="4"/>
      <c r="N32" s="4"/>
      <c r="O32" s="4"/>
    </row>
    <row r="35" spans="2:3" ht="12.75" customHeight="1" x14ac:dyDescent="0.4">
      <c r="B35" s="43"/>
      <c r="C35" s="43"/>
    </row>
    <row r="36" spans="2:3" ht="12.75" customHeight="1" x14ac:dyDescent="0.4">
      <c r="B36" s="43"/>
      <c r="C36" s="43"/>
    </row>
    <row r="37" spans="2:3" ht="12.75" customHeight="1" x14ac:dyDescent="0.4">
      <c r="B37" s="43"/>
      <c r="C37" s="43"/>
    </row>
    <row r="38" spans="2:3" ht="12.75" customHeight="1" x14ac:dyDescent="0.4">
      <c r="B38" s="43"/>
      <c r="C38" s="43"/>
    </row>
  </sheetData>
  <sheetProtection algorithmName="SHA-512" hashValue="WaDErcZPoVLoBAv7ybELUldiHwvBbopzOF0OaAPHlAJHn29nN4L8OaD/r6W2VrRCwBUV27/kX3r+7vjHukkT9A==" saltValue="IFOe6nFA9omlOX+ct+IVhA==" spinCount="100000" sheet="1" objects="1" scenarios="1"/>
  <protectedRanges>
    <protectedRange sqref="C32" name="Obseg5"/>
    <protectedRange sqref="C4:C5" name="Obseg4"/>
    <protectedRange sqref="C32" name="Range2"/>
    <protectedRange sqref="O10" name="Range6_1"/>
    <protectedRange sqref="O11:O24" name="Obseg3"/>
  </protectedRanges>
  <mergeCells count="16">
    <mergeCell ref="C15:F15"/>
    <mergeCell ref="C9:F9"/>
    <mergeCell ref="C11:F11"/>
    <mergeCell ref="C12:F12"/>
    <mergeCell ref="C13:F13"/>
    <mergeCell ref="C14:F14"/>
    <mergeCell ref="C25:F25"/>
    <mergeCell ref="C22:F22"/>
    <mergeCell ref="C23:F23"/>
    <mergeCell ref="C24:F24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19DEE-B8E2-4439-9A54-E0C59ABC8C52}">
  <dimension ref="A1:O26"/>
  <sheetViews>
    <sheetView topLeftCell="B2" zoomScaleNormal="100" workbookViewId="0">
      <selection activeCell="J7" sqref="J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28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159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s="1" customFormat="1" ht="12.75" customHeight="1" x14ac:dyDescent="0.35">
      <c r="A9" s="8" t="s">
        <v>2</v>
      </c>
      <c r="B9" s="9" t="s">
        <v>3</v>
      </c>
      <c r="C9" s="187" t="s">
        <v>4</v>
      </c>
      <c r="D9" s="188"/>
      <c r="E9" s="188"/>
      <c r="F9" s="189"/>
      <c r="G9" s="10" t="s">
        <v>5</v>
      </c>
      <c r="H9" s="11" t="s">
        <v>6</v>
      </c>
      <c r="I9" s="12" t="s">
        <v>7</v>
      </c>
      <c r="J9" s="12" t="s">
        <v>8</v>
      </c>
      <c r="K9" s="12" t="s">
        <v>9</v>
      </c>
      <c r="L9" s="12" t="s">
        <v>10</v>
      </c>
      <c r="M9" s="12" t="s">
        <v>11</v>
      </c>
      <c r="N9" s="12" t="s">
        <v>23</v>
      </c>
      <c r="O9" s="8" t="s">
        <v>12</v>
      </c>
    </row>
    <row r="10" spans="1:15" s="1" customFormat="1" ht="12.75" customHeight="1" x14ac:dyDescent="0.35">
      <c r="A10" s="13"/>
      <c r="B10" s="14"/>
      <c r="C10" s="15"/>
      <c r="D10" s="16"/>
      <c r="E10" s="16"/>
      <c r="F10" s="17"/>
      <c r="G10" s="18"/>
      <c r="H10" s="19"/>
      <c r="I10" s="20"/>
      <c r="J10" s="20"/>
      <c r="K10" s="20"/>
      <c r="L10" s="20"/>
      <c r="M10" s="20"/>
      <c r="N10" s="20" t="s">
        <v>24</v>
      </c>
      <c r="O10" s="92" t="s">
        <v>13</v>
      </c>
    </row>
    <row r="11" spans="1:15" ht="15" customHeight="1" x14ac:dyDescent="0.4">
      <c r="A11" s="21">
        <v>1</v>
      </c>
      <c r="B11" s="22"/>
      <c r="C11" s="201" t="s">
        <v>160</v>
      </c>
      <c r="D11" s="201"/>
      <c r="E11" s="201"/>
      <c r="F11" s="201"/>
      <c r="G11" s="29" t="s">
        <v>161</v>
      </c>
      <c r="H11" s="23"/>
      <c r="I11" s="36">
        <v>5000</v>
      </c>
      <c r="J11" s="24">
        <v>0</v>
      </c>
      <c r="K11" s="25">
        <v>9.5</v>
      </c>
      <c r="L11" s="26">
        <f>PRODUCT(J11,1.095)</f>
        <v>0</v>
      </c>
      <c r="M11" s="27">
        <f>PRODUCT(I11,L11)</f>
        <v>0</v>
      </c>
      <c r="N11" s="27">
        <f>PRODUCT(I11,J11)</f>
        <v>0</v>
      </c>
      <c r="O11" s="27"/>
    </row>
    <row r="12" spans="1:15" ht="15" customHeight="1" x14ac:dyDescent="0.4">
      <c r="A12" s="21">
        <f t="shared" ref="A12" si="0">A11+1</f>
        <v>2</v>
      </c>
      <c r="B12" s="22"/>
      <c r="C12" s="201" t="s">
        <v>162</v>
      </c>
      <c r="D12" s="201"/>
      <c r="E12" s="201"/>
      <c r="F12" s="201"/>
      <c r="G12" s="29" t="s">
        <v>161</v>
      </c>
      <c r="H12" s="23"/>
      <c r="I12" s="36">
        <v>500</v>
      </c>
      <c r="J12" s="24">
        <v>0</v>
      </c>
      <c r="K12" s="25">
        <v>9.5</v>
      </c>
      <c r="L12" s="26">
        <f t="shared" ref="L12" si="1">PRODUCT(J12,1.095)</f>
        <v>0</v>
      </c>
      <c r="M12" s="27">
        <f t="shared" ref="M12" si="2">PRODUCT(I12,L12)</f>
        <v>0</v>
      </c>
      <c r="N12" s="27">
        <f t="shared" ref="N12" si="3">PRODUCT(I12,J12)</f>
        <v>0</v>
      </c>
      <c r="O12" s="27"/>
    </row>
    <row r="13" spans="1:15" ht="12.75" customHeight="1" x14ac:dyDescent="0.4">
      <c r="A13" s="37"/>
      <c r="B13" s="37"/>
      <c r="C13" s="177" t="s">
        <v>57</v>
      </c>
      <c r="D13" s="178"/>
      <c r="E13" s="178"/>
      <c r="F13" s="179"/>
      <c r="G13" s="38"/>
      <c r="H13" s="38"/>
      <c r="I13" s="38"/>
      <c r="J13" s="39"/>
      <c r="K13" s="38"/>
      <c r="L13" s="40"/>
      <c r="M13" s="41">
        <f>SUM(M11:M12)</f>
        <v>0</v>
      </c>
      <c r="N13" s="41">
        <f>SUM(N11:N12)</f>
        <v>0</v>
      </c>
      <c r="O13" s="4"/>
    </row>
    <row r="14" spans="1:15" ht="12.75" customHeigh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12.75" customHeight="1" x14ac:dyDescent="0.4">
      <c r="A15" s="4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12.75" customHeight="1" x14ac:dyDescent="0.4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12.75" customHeight="1" x14ac:dyDescent="0.4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12.75" customHeight="1" x14ac:dyDescent="0.4">
      <c r="A18" s="91" t="s">
        <v>58</v>
      </c>
      <c r="B18" s="91"/>
      <c r="C18" s="91"/>
      <c r="D18" s="91"/>
      <c r="E18" s="91"/>
      <c r="F18" s="91"/>
      <c r="G18" s="91"/>
      <c r="H18" s="4"/>
      <c r="I18" s="4"/>
      <c r="J18" s="4"/>
      <c r="K18" s="4"/>
      <c r="L18" s="4"/>
      <c r="M18" s="4"/>
      <c r="N18" s="4"/>
      <c r="O18" s="4"/>
    </row>
    <row r="19" spans="1:15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12.75" customHeight="1" x14ac:dyDescent="0.4">
      <c r="A20" s="4" t="s">
        <v>20</v>
      </c>
      <c r="B20" s="4"/>
      <c r="C20" s="4"/>
      <c r="D20" s="4"/>
      <c r="E20" s="4"/>
      <c r="F20" s="4"/>
      <c r="G20" s="4"/>
      <c r="H20" s="42" t="s">
        <v>21</v>
      </c>
      <c r="I20" s="4"/>
      <c r="J20" s="4"/>
      <c r="K20" s="4" t="s">
        <v>22</v>
      </c>
      <c r="L20" s="4"/>
      <c r="M20" s="4"/>
      <c r="N20" s="4"/>
      <c r="O20" s="4"/>
    </row>
    <row r="23" spans="1:15" ht="12.75" customHeight="1" x14ac:dyDescent="0.4">
      <c r="B23" s="43"/>
      <c r="C23" s="43"/>
    </row>
    <row r="24" spans="1:15" ht="12.75" customHeight="1" x14ac:dyDescent="0.4">
      <c r="B24" s="43"/>
      <c r="C24" s="43"/>
    </row>
    <row r="25" spans="1:15" ht="12.75" customHeight="1" x14ac:dyDescent="0.4">
      <c r="B25" s="43"/>
      <c r="C25" s="43"/>
    </row>
    <row r="26" spans="1:15" ht="12.75" customHeight="1" x14ac:dyDescent="0.4">
      <c r="B26" s="43"/>
      <c r="C26" s="43"/>
    </row>
  </sheetData>
  <sheetProtection algorithmName="SHA-512" hashValue="S0IJilUX8ibxlga0TE+1VczSwmaGNbHbAFINW8xRKXbUUd/12wPd/QoYh8+MIz+mdGaMnggVHG55V0qzWOEJrg==" saltValue="gLHc3GmRKwuVpoKCjkHntg==" spinCount="100000" sheet="1" objects="1" scenarios="1"/>
  <protectedRanges>
    <protectedRange sqref="C20" name="Obseg5"/>
    <protectedRange sqref="C4:C5" name="Obseg4"/>
    <protectedRange sqref="C20" name="Range2"/>
    <protectedRange sqref="O10" name="Range6_1"/>
    <protectedRange sqref="O11:O12" name="Obseg3"/>
  </protectedRanges>
  <mergeCells count="4">
    <mergeCell ref="C13:F13"/>
    <mergeCell ref="C9:F9"/>
    <mergeCell ref="C11:F11"/>
    <mergeCell ref="C12:F12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572A2-18B4-455C-ADA8-14D80F63EE71}">
  <dimension ref="A1:N32"/>
  <sheetViews>
    <sheetView topLeftCell="A3" zoomScaleNormal="100" workbookViewId="0">
      <selection activeCell="N19" sqref="N19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87" t="s">
        <v>4</v>
      </c>
      <c r="D10" s="188"/>
      <c r="E10" s="188"/>
      <c r="F10" s="18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8"/>
      <c r="C12" s="198" t="s">
        <v>163</v>
      </c>
      <c r="D12" s="199"/>
      <c r="E12" s="199"/>
      <c r="F12" s="200"/>
      <c r="G12" s="44" t="s">
        <v>14</v>
      </c>
      <c r="H12" s="34"/>
      <c r="I12" s="36">
        <v>100</v>
      </c>
      <c r="J12" s="35">
        <v>0</v>
      </c>
      <c r="K12" s="29">
        <v>9.5</v>
      </c>
      <c r="L12" s="30">
        <f t="shared" ref="L12:L18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21">
        <f>A12+1</f>
        <v>2</v>
      </c>
      <c r="B13" s="28"/>
      <c r="C13" s="198" t="s">
        <v>171</v>
      </c>
      <c r="D13" s="199"/>
      <c r="E13" s="199"/>
      <c r="F13" s="200"/>
      <c r="G13" s="44" t="s">
        <v>14</v>
      </c>
      <c r="H13" s="34"/>
      <c r="I13" s="36">
        <v>40</v>
      </c>
      <c r="J13" s="35">
        <v>0</v>
      </c>
      <c r="K13" s="29">
        <v>9.5</v>
      </c>
      <c r="L13" s="30">
        <f t="shared" si="0"/>
        <v>0</v>
      </c>
      <c r="M13" s="31">
        <f t="shared" ref="M13:M18" si="1">PRODUCT(I13,L13)</f>
        <v>0</v>
      </c>
      <c r="N13" s="31">
        <f t="shared" ref="N13:N18" si="2">PRODUCT(I13,J13)</f>
        <v>0</v>
      </c>
    </row>
    <row r="14" spans="1:14" ht="15" customHeight="1" x14ac:dyDescent="0.4">
      <c r="A14" s="21">
        <f t="shared" ref="A14:A18" si="3">A13+1</f>
        <v>3</v>
      </c>
      <c r="B14" s="28"/>
      <c r="C14" s="198" t="s">
        <v>172</v>
      </c>
      <c r="D14" s="199"/>
      <c r="E14" s="199"/>
      <c r="F14" s="200"/>
      <c r="G14" s="44" t="s">
        <v>14</v>
      </c>
      <c r="H14" s="34"/>
      <c r="I14" s="36">
        <v>60</v>
      </c>
      <c r="J14" s="35">
        <v>0</v>
      </c>
      <c r="K14" s="29">
        <v>9.5</v>
      </c>
      <c r="L14" s="30">
        <f t="shared" si="0"/>
        <v>0</v>
      </c>
      <c r="M14" s="31">
        <f t="shared" si="1"/>
        <v>0</v>
      </c>
      <c r="N14" s="31">
        <f t="shared" si="2"/>
        <v>0</v>
      </c>
    </row>
    <row r="15" spans="1:14" ht="25" customHeight="1" x14ac:dyDescent="0.4">
      <c r="A15" s="33">
        <f t="shared" si="3"/>
        <v>4</v>
      </c>
      <c r="B15" s="28"/>
      <c r="C15" s="198" t="s">
        <v>164</v>
      </c>
      <c r="D15" s="199"/>
      <c r="E15" s="199"/>
      <c r="F15" s="200"/>
      <c r="G15" s="44" t="s">
        <v>14</v>
      </c>
      <c r="H15" s="34"/>
      <c r="I15" s="36">
        <v>50</v>
      </c>
      <c r="J15" s="35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4">
      <c r="A16" s="21">
        <f t="shared" si="3"/>
        <v>5</v>
      </c>
      <c r="B16" s="28"/>
      <c r="C16" s="198" t="s">
        <v>165</v>
      </c>
      <c r="D16" s="199"/>
      <c r="E16" s="199"/>
      <c r="F16" s="200"/>
      <c r="G16" s="44" t="s">
        <v>14</v>
      </c>
      <c r="H16" s="34"/>
      <c r="I16" s="36">
        <v>30</v>
      </c>
      <c r="J16" s="35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4">
      <c r="A17" s="21">
        <f t="shared" si="3"/>
        <v>6</v>
      </c>
      <c r="B17" s="28"/>
      <c r="C17" s="198" t="s">
        <v>166</v>
      </c>
      <c r="D17" s="199"/>
      <c r="E17" s="199"/>
      <c r="F17" s="200"/>
      <c r="G17" s="44" t="s">
        <v>14</v>
      </c>
      <c r="H17" s="34"/>
      <c r="I17" s="36">
        <v>30</v>
      </c>
      <c r="J17" s="35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25" customHeight="1" x14ac:dyDescent="0.4">
      <c r="A18" s="33">
        <f t="shared" si="3"/>
        <v>7</v>
      </c>
      <c r="B18" s="28"/>
      <c r="C18" s="198" t="s">
        <v>170</v>
      </c>
      <c r="D18" s="199"/>
      <c r="E18" s="199"/>
      <c r="F18" s="200"/>
      <c r="G18" s="44" t="s">
        <v>14</v>
      </c>
      <c r="H18" s="34"/>
      <c r="I18" s="36">
        <v>50</v>
      </c>
      <c r="J18" s="35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2.75" customHeight="1" x14ac:dyDescent="0.4">
      <c r="A19" s="37"/>
      <c r="B19" s="37"/>
      <c r="C19" s="194" t="s">
        <v>59</v>
      </c>
      <c r="D19" s="194"/>
      <c r="E19" s="194"/>
      <c r="F19" s="194"/>
      <c r="G19" s="38"/>
      <c r="H19" s="38"/>
      <c r="I19" s="38"/>
      <c r="J19" s="39"/>
      <c r="K19" s="38"/>
      <c r="L19" s="40"/>
      <c r="M19" s="41">
        <f>SUM(M12:M18)</f>
        <v>0</v>
      </c>
      <c r="N19" s="41">
        <f>SUM(N12:N18)</f>
        <v>0</v>
      </c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91" t="s">
        <v>58</v>
      </c>
      <c r="B24" s="91"/>
      <c r="C24" s="91"/>
      <c r="D24" s="91"/>
      <c r="E24" s="91"/>
      <c r="F24" s="91"/>
      <c r="G24" s="91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20</v>
      </c>
      <c r="B26" s="4"/>
      <c r="C26" s="4"/>
      <c r="D26" s="4"/>
      <c r="E26" s="4"/>
      <c r="F26" s="4"/>
      <c r="G26" s="4"/>
      <c r="H26" s="42" t="s">
        <v>21</v>
      </c>
      <c r="I26" s="4"/>
      <c r="J26" s="4"/>
      <c r="K26" s="4" t="s">
        <v>22</v>
      </c>
      <c r="L26" s="4"/>
      <c r="M26" s="4"/>
      <c r="N26" s="4"/>
    </row>
    <row r="29" spans="1:14" ht="12.75" customHeight="1" x14ac:dyDescent="0.4">
      <c r="B29" s="43"/>
      <c r="C29" s="43"/>
    </row>
    <row r="30" spans="1:14" ht="12.75" customHeight="1" x14ac:dyDescent="0.4">
      <c r="B30" s="43"/>
      <c r="C30" s="43"/>
    </row>
    <row r="31" spans="1:14" ht="12.75" customHeight="1" x14ac:dyDescent="0.4">
      <c r="B31" s="43"/>
      <c r="C31" s="43"/>
    </row>
    <row r="32" spans="1:14" ht="12.75" customHeight="1" x14ac:dyDescent="0.4">
      <c r="B32" s="43"/>
      <c r="C32" s="43"/>
    </row>
  </sheetData>
  <sheetProtection algorithmName="SHA-512" hashValue="hJGQlPSe+xMxBpqovXejxb7ZSoPrkP7EcwqMO1waVvHastaWCGgPtGzEqhf7UNVfg36KZn6BkMcckdZaJ+6kEA==" saltValue="krynklcMVeS2muaapcsJ1g==" spinCount="100000" sheet="1" objects="1" scenarios="1"/>
  <protectedRanges>
    <protectedRange sqref="C26" name="Obseg3"/>
    <protectedRange sqref="C4:C5" name="Obseg2"/>
    <protectedRange sqref="C26" name="Range2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BE623-3C31-463E-9F23-83DB2C218682}">
  <dimension ref="A1:O70"/>
  <sheetViews>
    <sheetView zoomScaleNormal="100" workbookViewId="0">
      <selection activeCell="M57" sqref="M5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746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60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s="1" customFormat="1" ht="12.75" customHeight="1" x14ac:dyDescent="0.35">
      <c r="A9" s="148" t="s">
        <v>2</v>
      </c>
      <c r="B9" s="149" t="s">
        <v>3</v>
      </c>
      <c r="C9" s="174" t="s">
        <v>4</v>
      </c>
      <c r="D9" s="175"/>
      <c r="E9" s="175"/>
      <c r="F9" s="176"/>
      <c r="G9" s="150" t="s">
        <v>5</v>
      </c>
      <c r="H9" s="151" t="s">
        <v>6</v>
      </c>
      <c r="I9" s="152" t="s">
        <v>7</v>
      </c>
      <c r="J9" s="152" t="s">
        <v>8</v>
      </c>
      <c r="K9" s="152" t="s">
        <v>9</v>
      </c>
      <c r="L9" s="152" t="s">
        <v>10</v>
      </c>
      <c r="M9" s="152" t="s">
        <v>11</v>
      </c>
      <c r="N9" s="152" t="s">
        <v>23</v>
      </c>
      <c r="O9" s="148" t="s">
        <v>12</v>
      </c>
    </row>
    <row r="10" spans="1:15" s="1" customFormat="1" ht="12.75" customHeight="1" x14ac:dyDescent="0.35">
      <c r="A10" s="153"/>
      <c r="B10" s="154"/>
      <c r="C10" s="155"/>
      <c r="D10" s="156"/>
      <c r="E10" s="156"/>
      <c r="F10" s="157"/>
      <c r="G10" s="158"/>
      <c r="H10" s="159"/>
      <c r="I10" s="160"/>
      <c r="J10" s="160"/>
      <c r="K10" s="160"/>
      <c r="L10" s="160"/>
      <c r="M10" s="160"/>
      <c r="N10" s="160" t="s">
        <v>24</v>
      </c>
      <c r="O10" s="161" t="s">
        <v>13</v>
      </c>
    </row>
    <row r="11" spans="1:15" ht="15" customHeight="1" x14ac:dyDescent="0.4">
      <c r="A11" s="21">
        <v>1</v>
      </c>
      <c r="B11" s="22"/>
      <c r="C11" s="168" t="s">
        <v>749</v>
      </c>
      <c r="D11" s="169"/>
      <c r="E11" s="169"/>
      <c r="F11" s="170"/>
      <c r="G11" s="25" t="s">
        <v>173</v>
      </c>
      <c r="H11" s="23"/>
      <c r="I11" s="32">
        <v>200</v>
      </c>
      <c r="J11" s="24">
        <v>0</v>
      </c>
      <c r="K11" s="25">
        <v>9.5</v>
      </c>
      <c r="L11" s="26">
        <f>PRODUCT(J11,1.095)</f>
        <v>0</v>
      </c>
      <c r="M11" s="27">
        <f>PRODUCT(I11,L11)</f>
        <v>0</v>
      </c>
      <c r="N11" s="27">
        <f>PRODUCT(I11,J11)</f>
        <v>0</v>
      </c>
      <c r="O11" s="27"/>
    </row>
    <row r="12" spans="1:15" ht="15" customHeight="1" x14ac:dyDescent="0.4">
      <c r="A12" s="21">
        <f t="shared" ref="A12:A56" si="0">A11+1</f>
        <v>2</v>
      </c>
      <c r="B12" s="22"/>
      <c r="C12" s="168" t="s">
        <v>750</v>
      </c>
      <c r="D12" s="169"/>
      <c r="E12" s="169"/>
      <c r="F12" s="170"/>
      <c r="G12" s="25" t="s">
        <v>161</v>
      </c>
      <c r="H12" s="23"/>
      <c r="I12" s="32">
        <v>1500</v>
      </c>
      <c r="J12" s="24">
        <v>0</v>
      </c>
      <c r="K12" s="25">
        <v>9.5</v>
      </c>
      <c r="L12" s="26">
        <f t="shared" ref="L12:L56" si="1">PRODUCT(J12,1.095)</f>
        <v>0</v>
      </c>
      <c r="M12" s="27">
        <f t="shared" ref="M12:M56" si="2">PRODUCT(I12,L12)</f>
        <v>0</v>
      </c>
      <c r="N12" s="27">
        <f t="shared" ref="N12:N56" si="3">PRODUCT(I12,J12)</f>
        <v>0</v>
      </c>
      <c r="O12" s="27"/>
    </row>
    <row r="13" spans="1:15" ht="15" customHeight="1" x14ac:dyDescent="0.4">
      <c r="A13" s="21">
        <f t="shared" si="0"/>
        <v>3</v>
      </c>
      <c r="B13" s="28"/>
      <c r="C13" s="198" t="s">
        <v>174</v>
      </c>
      <c r="D13" s="199"/>
      <c r="E13" s="199"/>
      <c r="F13" s="200"/>
      <c r="G13" s="25" t="s">
        <v>161</v>
      </c>
      <c r="H13" s="23"/>
      <c r="I13" s="36">
        <v>1000</v>
      </c>
      <c r="J13" s="24">
        <v>0</v>
      </c>
      <c r="K13" s="25">
        <v>9.5</v>
      </c>
      <c r="L13" s="26">
        <f t="shared" si="1"/>
        <v>0</v>
      </c>
      <c r="M13" s="27">
        <f t="shared" si="2"/>
        <v>0</v>
      </c>
      <c r="N13" s="27">
        <f t="shared" si="3"/>
        <v>0</v>
      </c>
      <c r="O13" s="27"/>
    </row>
    <row r="14" spans="1:15" ht="15" customHeight="1" x14ac:dyDescent="0.4">
      <c r="A14" s="21">
        <f t="shared" si="0"/>
        <v>4</v>
      </c>
      <c r="B14" s="22"/>
      <c r="C14" s="168" t="s">
        <v>175</v>
      </c>
      <c r="D14" s="169"/>
      <c r="E14" s="169"/>
      <c r="F14" s="170"/>
      <c r="G14" s="25" t="s">
        <v>161</v>
      </c>
      <c r="H14" s="23"/>
      <c r="I14" s="32">
        <v>400</v>
      </c>
      <c r="J14" s="24">
        <v>0</v>
      </c>
      <c r="K14" s="25">
        <v>9.5</v>
      </c>
      <c r="L14" s="26">
        <f t="shared" si="1"/>
        <v>0</v>
      </c>
      <c r="M14" s="27">
        <f t="shared" si="2"/>
        <v>0</v>
      </c>
      <c r="N14" s="27">
        <f t="shared" si="3"/>
        <v>0</v>
      </c>
      <c r="O14" s="27"/>
    </row>
    <row r="15" spans="1:15" ht="15" customHeight="1" x14ac:dyDescent="0.4">
      <c r="A15" s="21">
        <f t="shared" si="0"/>
        <v>5</v>
      </c>
      <c r="B15" s="22"/>
      <c r="C15" s="168" t="s">
        <v>176</v>
      </c>
      <c r="D15" s="169"/>
      <c r="E15" s="169"/>
      <c r="F15" s="170"/>
      <c r="G15" s="25" t="s">
        <v>161</v>
      </c>
      <c r="H15" s="23"/>
      <c r="I15" s="32">
        <v>1000</v>
      </c>
      <c r="J15" s="24">
        <v>0</v>
      </c>
      <c r="K15" s="25">
        <v>9.5</v>
      </c>
      <c r="L15" s="26">
        <f t="shared" si="1"/>
        <v>0</v>
      </c>
      <c r="M15" s="27">
        <f t="shared" si="2"/>
        <v>0</v>
      </c>
      <c r="N15" s="27">
        <f t="shared" si="3"/>
        <v>0</v>
      </c>
      <c r="O15" s="27"/>
    </row>
    <row r="16" spans="1:15" ht="15" customHeight="1" x14ac:dyDescent="0.4">
      <c r="A16" s="21">
        <f t="shared" si="0"/>
        <v>6</v>
      </c>
      <c r="B16" s="22"/>
      <c r="C16" s="168" t="s">
        <v>177</v>
      </c>
      <c r="D16" s="169"/>
      <c r="E16" s="169"/>
      <c r="F16" s="170"/>
      <c r="G16" s="25" t="s">
        <v>161</v>
      </c>
      <c r="H16" s="23"/>
      <c r="I16" s="32">
        <v>500</v>
      </c>
      <c r="J16" s="24">
        <v>0</v>
      </c>
      <c r="K16" s="25">
        <v>9.5</v>
      </c>
      <c r="L16" s="26">
        <f t="shared" si="1"/>
        <v>0</v>
      </c>
      <c r="M16" s="27">
        <f t="shared" si="2"/>
        <v>0</v>
      </c>
      <c r="N16" s="27">
        <f t="shared" si="3"/>
        <v>0</v>
      </c>
      <c r="O16" s="27"/>
    </row>
    <row r="17" spans="1:15" ht="15" customHeight="1" x14ac:dyDescent="0.4">
      <c r="A17" s="21">
        <f t="shared" si="0"/>
        <v>7</v>
      </c>
      <c r="B17" s="22"/>
      <c r="C17" s="168" t="s">
        <v>178</v>
      </c>
      <c r="D17" s="169"/>
      <c r="E17" s="169"/>
      <c r="F17" s="170"/>
      <c r="G17" s="25" t="s">
        <v>161</v>
      </c>
      <c r="H17" s="23"/>
      <c r="I17" s="32">
        <v>500</v>
      </c>
      <c r="J17" s="24">
        <v>0</v>
      </c>
      <c r="K17" s="25">
        <v>9.5</v>
      </c>
      <c r="L17" s="26">
        <f t="shared" si="1"/>
        <v>0</v>
      </c>
      <c r="M17" s="27">
        <f t="shared" si="2"/>
        <v>0</v>
      </c>
      <c r="N17" s="27">
        <f t="shared" si="3"/>
        <v>0</v>
      </c>
      <c r="O17" s="27"/>
    </row>
    <row r="18" spans="1:15" ht="15" customHeight="1" x14ac:dyDescent="0.4">
      <c r="A18" s="21">
        <f t="shared" si="0"/>
        <v>8</v>
      </c>
      <c r="B18" s="22"/>
      <c r="C18" s="168" t="s">
        <v>179</v>
      </c>
      <c r="D18" s="169"/>
      <c r="E18" s="169"/>
      <c r="F18" s="170"/>
      <c r="G18" s="25" t="s">
        <v>161</v>
      </c>
      <c r="H18" s="23"/>
      <c r="I18" s="32">
        <v>120</v>
      </c>
      <c r="J18" s="24">
        <v>0</v>
      </c>
      <c r="K18" s="25">
        <v>9.5</v>
      </c>
      <c r="L18" s="26">
        <f t="shared" si="1"/>
        <v>0</v>
      </c>
      <c r="M18" s="27">
        <f t="shared" si="2"/>
        <v>0</v>
      </c>
      <c r="N18" s="27">
        <f t="shared" si="3"/>
        <v>0</v>
      </c>
      <c r="O18" s="27"/>
    </row>
    <row r="19" spans="1:15" ht="15" customHeight="1" x14ac:dyDescent="0.4">
      <c r="A19" s="21">
        <f t="shared" si="0"/>
        <v>9</v>
      </c>
      <c r="B19" s="22"/>
      <c r="C19" s="168" t="s">
        <v>180</v>
      </c>
      <c r="D19" s="169"/>
      <c r="E19" s="169"/>
      <c r="F19" s="170"/>
      <c r="G19" s="25" t="s">
        <v>161</v>
      </c>
      <c r="H19" s="23"/>
      <c r="I19" s="32">
        <v>450</v>
      </c>
      <c r="J19" s="24">
        <v>0</v>
      </c>
      <c r="K19" s="25">
        <v>9.5</v>
      </c>
      <c r="L19" s="26">
        <f t="shared" si="1"/>
        <v>0</v>
      </c>
      <c r="M19" s="27">
        <f t="shared" si="2"/>
        <v>0</v>
      </c>
      <c r="N19" s="27">
        <f t="shared" si="3"/>
        <v>0</v>
      </c>
      <c r="O19" s="27"/>
    </row>
    <row r="20" spans="1:15" ht="15" customHeight="1" x14ac:dyDescent="0.4">
      <c r="A20" s="21">
        <f t="shared" si="0"/>
        <v>10</v>
      </c>
      <c r="B20" s="22"/>
      <c r="C20" s="168" t="s">
        <v>181</v>
      </c>
      <c r="D20" s="169"/>
      <c r="E20" s="169"/>
      <c r="F20" s="170"/>
      <c r="G20" s="25" t="s">
        <v>161</v>
      </c>
      <c r="H20" s="23"/>
      <c r="I20" s="32">
        <v>10</v>
      </c>
      <c r="J20" s="24">
        <v>0</v>
      </c>
      <c r="K20" s="25">
        <v>9.5</v>
      </c>
      <c r="L20" s="26">
        <f t="shared" si="1"/>
        <v>0</v>
      </c>
      <c r="M20" s="27">
        <f t="shared" si="2"/>
        <v>0</v>
      </c>
      <c r="N20" s="27">
        <f t="shared" si="3"/>
        <v>0</v>
      </c>
      <c r="O20" s="27"/>
    </row>
    <row r="21" spans="1:15" ht="15" customHeight="1" x14ac:dyDescent="0.4">
      <c r="A21" s="21">
        <f t="shared" si="0"/>
        <v>11</v>
      </c>
      <c r="B21" s="22"/>
      <c r="C21" s="168" t="s">
        <v>182</v>
      </c>
      <c r="D21" s="169"/>
      <c r="E21" s="169"/>
      <c r="F21" s="170"/>
      <c r="G21" s="25" t="s">
        <v>161</v>
      </c>
      <c r="H21" s="23"/>
      <c r="I21" s="32">
        <v>110</v>
      </c>
      <c r="J21" s="24">
        <v>0</v>
      </c>
      <c r="K21" s="25">
        <v>9.5</v>
      </c>
      <c r="L21" s="26">
        <f t="shared" si="1"/>
        <v>0</v>
      </c>
      <c r="M21" s="27">
        <f t="shared" si="2"/>
        <v>0</v>
      </c>
      <c r="N21" s="27">
        <f t="shared" si="3"/>
        <v>0</v>
      </c>
      <c r="O21" s="27"/>
    </row>
    <row r="22" spans="1:15" ht="15" customHeight="1" x14ac:dyDescent="0.4">
      <c r="A22" s="21">
        <f t="shared" si="0"/>
        <v>12</v>
      </c>
      <c r="B22" s="22"/>
      <c r="C22" s="168" t="s">
        <v>183</v>
      </c>
      <c r="D22" s="169"/>
      <c r="E22" s="169"/>
      <c r="F22" s="170"/>
      <c r="G22" s="25" t="s">
        <v>161</v>
      </c>
      <c r="H22" s="23"/>
      <c r="I22" s="32">
        <v>1500</v>
      </c>
      <c r="J22" s="24">
        <v>0</v>
      </c>
      <c r="K22" s="25">
        <v>9.5</v>
      </c>
      <c r="L22" s="26">
        <f t="shared" si="1"/>
        <v>0</v>
      </c>
      <c r="M22" s="27">
        <f t="shared" si="2"/>
        <v>0</v>
      </c>
      <c r="N22" s="27">
        <f t="shared" si="3"/>
        <v>0</v>
      </c>
      <c r="O22" s="27"/>
    </row>
    <row r="23" spans="1:15" ht="15" customHeight="1" x14ac:dyDescent="0.4">
      <c r="A23" s="21">
        <f t="shared" si="0"/>
        <v>13</v>
      </c>
      <c r="B23" s="22"/>
      <c r="C23" s="168" t="s">
        <v>184</v>
      </c>
      <c r="D23" s="169"/>
      <c r="E23" s="169"/>
      <c r="F23" s="170"/>
      <c r="G23" s="25" t="s">
        <v>161</v>
      </c>
      <c r="H23" s="23"/>
      <c r="I23" s="32">
        <v>2000</v>
      </c>
      <c r="J23" s="24">
        <v>0</v>
      </c>
      <c r="K23" s="25">
        <v>9.5</v>
      </c>
      <c r="L23" s="26">
        <f t="shared" si="1"/>
        <v>0</v>
      </c>
      <c r="M23" s="27">
        <f t="shared" si="2"/>
        <v>0</v>
      </c>
      <c r="N23" s="27">
        <f t="shared" si="3"/>
        <v>0</v>
      </c>
      <c r="O23" s="27"/>
    </row>
    <row r="24" spans="1:15" ht="15" customHeight="1" x14ac:dyDescent="0.4">
      <c r="A24" s="21">
        <f t="shared" si="0"/>
        <v>14</v>
      </c>
      <c r="B24" s="22"/>
      <c r="C24" s="168" t="s">
        <v>185</v>
      </c>
      <c r="D24" s="169"/>
      <c r="E24" s="169"/>
      <c r="F24" s="170"/>
      <c r="G24" s="25" t="s">
        <v>161</v>
      </c>
      <c r="H24" s="23"/>
      <c r="I24" s="32">
        <v>150</v>
      </c>
      <c r="J24" s="24">
        <v>0</v>
      </c>
      <c r="K24" s="25">
        <v>9.5</v>
      </c>
      <c r="L24" s="26">
        <f t="shared" si="1"/>
        <v>0</v>
      </c>
      <c r="M24" s="27">
        <f t="shared" si="2"/>
        <v>0</v>
      </c>
      <c r="N24" s="27">
        <f t="shared" si="3"/>
        <v>0</v>
      </c>
      <c r="O24" s="27"/>
    </row>
    <row r="25" spans="1:15" ht="15" customHeight="1" x14ac:dyDescent="0.4">
      <c r="A25" s="21">
        <f t="shared" si="0"/>
        <v>15</v>
      </c>
      <c r="B25" s="22"/>
      <c r="C25" s="168" t="s">
        <v>186</v>
      </c>
      <c r="D25" s="169"/>
      <c r="E25" s="169"/>
      <c r="F25" s="170"/>
      <c r="G25" s="25" t="s">
        <v>161</v>
      </c>
      <c r="H25" s="23"/>
      <c r="I25" s="32">
        <v>10</v>
      </c>
      <c r="J25" s="24">
        <v>0</v>
      </c>
      <c r="K25" s="25">
        <v>9.5</v>
      </c>
      <c r="L25" s="26">
        <f t="shared" si="1"/>
        <v>0</v>
      </c>
      <c r="M25" s="27">
        <f t="shared" si="2"/>
        <v>0</v>
      </c>
      <c r="N25" s="27">
        <f t="shared" si="3"/>
        <v>0</v>
      </c>
      <c r="O25" s="27"/>
    </row>
    <row r="26" spans="1:15" ht="15" customHeight="1" x14ac:dyDescent="0.4">
      <c r="A26" s="21">
        <f t="shared" si="0"/>
        <v>16</v>
      </c>
      <c r="B26" s="22"/>
      <c r="C26" s="168" t="s">
        <v>187</v>
      </c>
      <c r="D26" s="169"/>
      <c r="E26" s="169"/>
      <c r="F26" s="170"/>
      <c r="G26" s="25" t="s">
        <v>161</v>
      </c>
      <c r="H26" s="23"/>
      <c r="I26" s="32">
        <v>50</v>
      </c>
      <c r="J26" s="24">
        <v>0</v>
      </c>
      <c r="K26" s="25">
        <v>9.5</v>
      </c>
      <c r="L26" s="26">
        <f t="shared" si="1"/>
        <v>0</v>
      </c>
      <c r="M26" s="27">
        <f t="shared" si="2"/>
        <v>0</v>
      </c>
      <c r="N26" s="27">
        <f t="shared" si="3"/>
        <v>0</v>
      </c>
      <c r="O26" s="27"/>
    </row>
    <row r="27" spans="1:15" ht="15" customHeight="1" x14ac:dyDescent="0.4">
      <c r="A27" s="21">
        <f t="shared" si="0"/>
        <v>17</v>
      </c>
      <c r="B27" s="22"/>
      <c r="C27" s="168" t="s">
        <v>188</v>
      </c>
      <c r="D27" s="169"/>
      <c r="E27" s="169"/>
      <c r="F27" s="170"/>
      <c r="G27" s="25" t="s">
        <v>161</v>
      </c>
      <c r="H27" s="23"/>
      <c r="I27" s="32">
        <v>3</v>
      </c>
      <c r="J27" s="24">
        <v>0</v>
      </c>
      <c r="K27" s="25">
        <v>9.5</v>
      </c>
      <c r="L27" s="26">
        <f t="shared" si="1"/>
        <v>0</v>
      </c>
      <c r="M27" s="27">
        <f t="shared" si="2"/>
        <v>0</v>
      </c>
      <c r="N27" s="27">
        <f t="shared" si="3"/>
        <v>0</v>
      </c>
      <c r="O27" s="27"/>
    </row>
    <row r="28" spans="1:15" ht="15" customHeight="1" x14ac:dyDescent="0.4">
      <c r="A28" s="21">
        <f t="shared" si="0"/>
        <v>18</v>
      </c>
      <c r="B28" s="22"/>
      <c r="C28" s="168" t="s">
        <v>189</v>
      </c>
      <c r="D28" s="169"/>
      <c r="E28" s="169"/>
      <c r="F28" s="170"/>
      <c r="G28" s="25" t="s">
        <v>161</v>
      </c>
      <c r="H28" s="23"/>
      <c r="I28" s="32">
        <v>9</v>
      </c>
      <c r="J28" s="24">
        <v>0</v>
      </c>
      <c r="K28" s="25">
        <v>9.5</v>
      </c>
      <c r="L28" s="26">
        <f t="shared" si="1"/>
        <v>0</v>
      </c>
      <c r="M28" s="27">
        <f t="shared" si="2"/>
        <v>0</v>
      </c>
      <c r="N28" s="27">
        <f t="shared" si="3"/>
        <v>0</v>
      </c>
      <c r="O28" s="27"/>
    </row>
    <row r="29" spans="1:15" ht="15" customHeight="1" x14ac:dyDescent="0.4">
      <c r="A29" s="21">
        <f t="shared" si="0"/>
        <v>19</v>
      </c>
      <c r="B29" s="22"/>
      <c r="C29" s="168" t="s">
        <v>190</v>
      </c>
      <c r="D29" s="169"/>
      <c r="E29" s="169"/>
      <c r="F29" s="170"/>
      <c r="G29" s="25" t="s">
        <v>161</v>
      </c>
      <c r="H29" s="23"/>
      <c r="I29" s="32">
        <v>1500</v>
      </c>
      <c r="J29" s="24">
        <v>0</v>
      </c>
      <c r="K29" s="25">
        <v>9.5</v>
      </c>
      <c r="L29" s="26">
        <f t="shared" si="1"/>
        <v>0</v>
      </c>
      <c r="M29" s="27">
        <f t="shared" si="2"/>
        <v>0</v>
      </c>
      <c r="N29" s="27">
        <f t="shared" si="3"/>
        <v>0</v>
      </c>
      <c r="O29" s="27"/>
    </row>
    <row r="30" spans="1:15" ht="15" customHeight="1" x14ac:dyDescent="0.4">
      <c r="A30" s="21">
        <f t="shared" si="0"/>
        <v>20</v>
      </c>
      <c r="B30" s="22"/>
      <c r="C30" s="168" t="s">
        <v>191</v>
      </c>
      <c r="D30" s="169"/>
      <c r="E30" s="169"/>
      <c r="F30" s="170"/>
      <c r="G30" s="25" t="s">
        <v>14</v>
      </c>
      <c r="H30" s="23"/>
      <c r="I30" s="32">
        <v>250</v>
      </c>
      <c r="J30" s="24">
        <v>0</v>
      </c>
      <c r="K30" s="25">
        <v>9.5</v>
      </c>
      <c r="L30" s="26">
        <f t="shared" si="1"/>
        <v>0</v>
      </c>
      <c r="M30" s="27">
        <f t="shared" si="2"/>
        <v>0</v>
      </c>
      <c r="N30" s="27">
        <f t="shared" si="3"/>
        <v>0</v>
      </c>
      <c r="O30" s="27"/>
    </row>
    <row r="31" spans="1:15" ht="15" customHeight="1" x14ac:dyDescent="0.4">
      <c r="A31" s="21">
        <f t="shared" si="0"/>
        <v>21</v>
      </c>
      <c r="B31" s="22"/>
      <c r="C31" s="168" t="s">
        <v>192</v>
      </c>
      <c r="D31" s="169"/>
      <c r="E31" s="169"/>
      <c r="F31" s="170"/>
      <c r="G31" s="25" t="s">
        <v>14</v>
      </c>
      <c r="H31" s="23"/>
      <c r="I31" s="32">
        <v>20</v>
      </c>
      <c r="J31" s="24">
        <v>0</v>
      </c>
      <c r="K31" s="25">
        <v>9.5</v>
      </c>
      <c r="L31" s="26">
        <f t="shared" si="1"/>
        <v>0</v>
      </c>
      <c r="M31" s="27">
        <f t="shared" si="2"/>
        <v>0</v>
      </c>
      <c r="N31" s="27">
        <f t="shared" si="3"/>
        <v>0</v>
      </c>
      <c r="O31" s="27"/>
    </row>
    <row r="32" spans="1:15" ht="15" customHeight="1" x14ac:dyDescent="0.4">
      <c r="A32" s="21">
        <f t="shared" si="0"/>
        <v>22</v>
      </c>
      <c r="B32" s="22"/>
      <c r="C32" s="168" t="s">
        <v>193</v>
      </c>
      <c r="D32" s="169"/>
      <c r="E32" s="169"/>
      <c r="F32" s="170"/>
      <c r="G32" s="25" t="s">
        <v>14</v>
      </c>
      <c r="H32" s="23"/>
      <c r="I32" s="32">
        <v>100</v>
      </c>
      <c r="J32" s="24">
        <v>0</v>
      </c>
      <c r="K32" s="25">
        <v>9.5</v>
      </c>
      <c r="L32" s="26">
        <f t="shared" si="1"/>
        <v>0</v>
      </c>
      <c r="M32" s="27">
        <f t="shared" si="2"/>
        <v>0</v>
      </c>
      <c r="N32" s="27">
        <f t="shared" si="3"/>
        <v>0</v>
      </c>
      <c r="O32" s="27"/>
    </row>
    <row r="33" spans="1:15" ht="15" customHeight="1" x14ac:dyDescent="0.4">
      <c r="A33" s="21">
        <f t="shared" si="0"/>
        <v>23</v>
      </c>
      <c r="B33" s="22"/>
      <c r="C33" s="168" t="s">
        <v>194</v>
      </c>
      <c r="D33" s="169"/>
      <c r="E33" s="169"/>
      <c r="F33" s="170"/>
      <c r="G33" s="25" t="s">
        <v>161</v>
      </c>
      <c r="H33" s="23"/>
      <c r="I33" s="32">
        <v>550</v>
      </c>
      <c r="J33" s="24">
        <v>0</v>
      </c>
      <c r="K33" s="25">
        <v>9.5</v>
      </c>
      <c r="L33" s="26">
        <f t="shared" si="1"/>
        <v>0</v>
      </c>
      <c r="M33" s="27">
        <f t="shared" si="2"/>
        <v>0</v>
      </c>
      <c r="N33" s="27">
        <f t="shared" si="3"/>
        <v>0</v>
      </c>
      <c r="O33" s="27"/>
    </row>
    <row r="34" spans="1:15" ht="15" customHeight="1" x14ac:dyDescent="0.4">
      <c r="A34" s="21">
        <f t="shared" si="0"/>
        <v>24</v>
      </c>
      <c r="B34" s="28"/>
      <c r="C34" s="168" t="s">
        <v>195</v>
      </c>
      <c r="D34" s="169"/>
      <c r="E34" s="169"/>
      <c r="F34" s="170"/>
      <c r="G34" s="25" t="s">
        <v>161</v>
      </c>
      <c r="H34" s="23"/>
      <c r="I34" s="32">
        <v>250</v>
      </c>
      <c r="J34" s="24">
        <v>0</v>
      </c>
      <c r="K34" s="25">
        <v>9.5</v>
      </c>
      <c r="L34" s="26">
        <f t="shared" si="1"/>
        <v>0</v>
      </c>
      <c r="M34" s="27">
        <f t="shared" si="2"/>
        <v>0</v>
      </c>
      <c r="N34" s="27">
        <f t="shared" si="3"/>
        <v>0</v>
      </c>
      <c r="O34" s="27"/>
    </row>
    <row r="35" spans="1:15" ht="15" customHeight="1" x14ac:dyDescent="0.4">
      <c r="A35" s="21">
        <f t="shared" si="0"/>
        <v>25</v>
      </c>
      <c r="B35" s="22"/>
      <c r="C35" s="168" t="s">
        <v>196</v>
      </c>
      <c r="D35" s="169"/>
      <c r="E35" s="169"/>
      <c r="F35" s="170"/>
      <c r="G35" s="25" t="s">
        <v>161</v>
      </c>
      <c r="H35" s="23"/>
      <c r="I35" s="32">
        <v>200</v>
      </c>
      <c r="J35" s="24">
        <v>0</v>
      </c>
      <c r="K35" s="25">
        <v>9.5</v>
      </c>
      <c r="L35" s="26">
        <f t="shared" si="1"/>
        <v>0</v>
      </c>
      <c r="M35" s="27">
        <f t="shared" si="2"/>
        <v>0</v>
      </c>
      <c r="N35" s="27">
        <f t="shared" si="3"/>
        <v>0</v>
      </c>
      <c r="O35" s="27"/>
    </row>
    <row r="36" spans="1:15" ht="15" customHeight="1" x14ac:dyDescent="0.4">
      <c r="A36" s="21">
        <f t="shared" si="0"/>
        <v>26</v>
      </c>
      <c r="B36" s="22"/>
      <c r="C36" s="168" t="s">
        <v>197</v>
      </c>
      <c r="D36" s="169"/>
      <c r="E36" s="169"/>
      <c r="F36" s="170"/>
      <c r="G36" s="25" t="s">
        <v>161</v>
      </c>
      <c r="H36" s="23"/>
      <c r="I36" s="32">
        <v>1600</v>
      </c>
      <c r="J36" s="24">
        <v>0</v>
      </c>
      <c r="K36" s="25">
        <v>9.5</v>
      </c>
      <c r="L36" s="26">
        <f t="shared" si="1"/>
        <v>0</v>
      </c>
      <c r="M36" s="27">
        <f t="shared" si="2"/>
        <v>0</v>
      </c>
      <c r="N36" s="27">
        <f t="shared" si="3"/>
        <v>0</v>
      </c>
      <c r="O36" s="27"/>
    </row>
    <row r="37" spans="1:15" ht="15" customHeight="1" x14ac:dyDescent="0.4">
      <c r="A37" s="21">
        <f t="shared" si="0"/>
        <v>27</v>
      </c>
      <c r="B37" s="22"/>
      <c r="C37" s="211" t="s">
        <v>198</v>
      </c>
      <c r="D37" s="212"/>
      <c r="E37" s="212"/>
      <c r="F37" s="213"/>
      <c r="G37" s="25" t="s">
        <v>161</v>
      </c>
      <c r="H37" s="23"/>
      <c r="I37" s="32">
        <v>300</v>
      </c>
      <c r="J37" s="24">
        <v>0</v>
      </c>
      <c r="K37" s="25">
        <v>9.5</v>
      </c>
      <c r="L37" s="26">
        <f t="shared" si="1"/>
        <v>0</v>
      </c>
      <c r="M37" s="27">
        <f t="shared" si="2"/>
        <v>0</v>
      </c>
      <c r="N37" s="27">
        <f t="shared" si="3"/>
        <v>0</v>
      </c>
      <c r="O37" s="27"/>
    </row>
    <row r="38" spans="1:15" ht="15" customHeight="1" x14ac:dyDescent="0.4">
      <c r="A38" s="21">
        <f t="shared" si="0"/>
        <v>28</v>
      </c>
      <c r="B38" s="22"/>
      <c r="C38" s="211" t="s">
        <v>199</v>
      </c>
      <c r="D38" s="212"/>
      <c r="E38" s="212"/>
      <c r="F38" s="213"/>
      <c r="G38" s="25" t="s">
        <v>161</v>
      </c>
      <c r="H38" s="23"/>
      <c r="I38" s="32">
        <v>50</v>
      </c>
      <c r="J38" s="24">
        <v>0</v>
      </c>
      <c r="K38" s="25">
        <v>9.5</v>
      </c>
      <c r="L38" s="26">
        <f t="shared" si="1"/>
        <v>0</v>
      </c>
      <c r="M38" s="27">
        <f t="shared" si="2"/>
        <v>0</v>
      </c>
      <c r="N38" s="27">
        <f t="shared" si="3"/>
        <v>0</v>
      </c>
      <c r="O38" s="27"/>
    </row>
    <row r="39" spans="1:15" ht="15" customHeight="1" x14ac:dyDescent="0.4">
      <c r="A39" s="21">
        <f t="shared" si="0"/>
        <v>29</v>
      </c>
      <c r="B39" s="28"/>
      <c r="C39" s="211" t="s">
        <v>200</v>
      </c>
      <c r="D39" s="212"/>
      <c r="E39" s="212"/>
      <c r="F39" s="213"/>
      <c r="G39" s="25" t="s">
        <v>14</v>
      </c>
      <c r="H39" s="23"/>
      <c r="I39" s="32">
        <v>50</v>
      </c>
      <c r="J39" s="24">
        <v>0</v>
      </c>
      <c r="K39" s="25">
        <v>9.5</v>
      </c>
      <c r="L39" s="26">
        <f t="shared" si="1"/>
        <v>0</v>
      </c>
      <c r="M39" s="27">
        <f t="shared" si="2"/>
        <v>0</v>
      </c>
      <c r="N39" s="27">
        <f t="shared" si="3"/>
        <v>0</v>
      </c>
      <c r="O39" s="31"/>
    </row>
    <row r="40" spans="1:15" ht="15" customHeight="1" x14ac:dyDescent="0.4">
      <c r="A40" s="21">
        <f t="shared" si="0"/>
        <v>30</v>
      </c>
      <c r="B40" s="28"/>
      <c r="C40" s="211" t="s">
        <v>751</v>
      </c>
      <c r="D40" s="212"/>
      <c r="E40" s="212"/>
      <c r="F40" s="213"/>
      <c r="G40" s="25" t="s">
        <v>161</v>
      </c>
      <c r="H40" s="23"/>
      <c r="I40" s="32">
        <v>600</v>
      </c>
      <c r="J40" s="24">
        <v>0</v>
      </c>
      <c r="K40" s="25">
        <v>9.5</v>
      </c>
      <c r="L40" s="26">
        <f t="shared" si="1"/>
        <v>0</v>
      </c>
      <c r="M40" s="27">
        <f t="shared" si="2"/>
        <v>0</v>
      </c>
      <c r="N40" s="27">
        <f t="shared" si="3"/>
        <v>0</v>
      </c>
      <c r="O40" s="31"/>
    </row>
    <row r="41" spans="1:15" ht="15" customHeight="1" x14ac:dyDescent="0.4">
      <c r="A41" s="21">
        <f t="shared" si="0"/>
        <v>31</v>
      </c>
      <c r="B41" s="28"/>
      <c r="C41" s="168" t="s">
        <v>752</v>
      </c>
      <c r="D41" s="169"/>
      <c r="E41" s="169"/>
      <c r="F41" s="170"/>
      <c r="G41" s="25" t="s">
        <v>161</v>
      </c>
      <c r="H41" s="23"/>
      <c r="I41" s="32">
        <v>600</v>
      </c>
      <c r="J41" s="24">
        <v>0</v>
      </c>
      <c r="K41" s="25">
        <v>9.5</v>
      </c>
      <c r="L41" s="26">
        <f t="shared" si="1"/>
        <v>0</v>
      </c>
      <c r="M41" s="27">
        <f t="shared" si="2"/>
        <v>0</v>
      </c>
      <c r="N41" s="27">
        <f t="shared" si="3"/>
        <v>0</v>
      </c>
      <c r="O41" s="31"/>
    </row>
    <row r="42" spans="1:15" ht="15" customHeight="1" x14ac:dyDescent="0.4">
      <c r="A42" s="21">
        <f t="shared" si="0"/>
        <v>32</v>
      </c>
      <c r="B42" s="28"/>
      <c r="C42" s="168" t="s">
        <v>201</v>
      </c>
      <c r="D42" s="169"/>
      <c r="E42" s="169"/>
      <c r="F42" s="170"/>
      <c r="G42" s="25" t="s">
        <v>161</v>
      </c>
      <c r="H42" s="23"/>
      <c r="I42" s="32">
        <v>500</v>
      </c>
      <c r="J42" s="24">
        <v>0</v>
      </c>
      <c r="K42" s="25">
        <v>9.5</v>
      </c>
      <c r="L42" s="26">
        <f t="shared" si="1"/>
        <v>0</v>
      </c>
      <c r="M42" s="27">
        <f t="shared" si="2"/>
        <v>0</v>
      </c>
      <c r="N42" s="27">
        <f t="shared" si="3"/>
        <v>0</v>
      </c>
      <c r="O42" s="31"/>
    </row>
    <row r="43" spans="1:15" ht="15" customHeight="1" x14ac:dyDescent="0.4">
      <c r="A43" s="21">
        <f t="shared" si="0"/>
        <v>33</v>
      </c>
      <c r="B43" s="28"/>
      <c r="C43" s="168" t="s">
        <v>202</v>
      </c>
      <c r="D43" s="169"/>
      <c r="E43" s="169"/>
      <c r="F43" s="170"/>
      <c r="G43" s="25" t="s">
        <v>161</v>
      </c>
      <c r="H43" s="23"/>
      <c r="I43" s="32">
        <v>1500</v>
      </c>
      <c r="J43" s="24">
        <v>0</v>
      </c>
      <c r="K43" s="25">
        <v>9.5</v>
      </c>
      <c r="L43" s="26">
        <f t="shared" si="1"/>
        <v>0</v>
      </c>
      <c r="M43" s="27">
        <f t="shared" si="2"/>
        <v>0</v>
      </c>
      <c r="N43" s="27">
        <f t="shared" si="3"/>
        <v>0</v>
      </c>
      <c r="O43" s="31"/>
    </row>
    <row r="44" spans="1:15" ht="15" customHeight="1" x14ac:dyDescent="0.4">
      <c r="A44" s="21">
        <f t="shared" si="0"/>
        <v>34</v>
      </c>
      <c r="B44" s="28"/>
      <c r="C44" s="168" t="s">
        <v>203</v>
      </c>
      <c r="D44" s="169"/>
      <c r="E44" s="169"/>
      <c r="F44" s="170"/>
      <c r="G44" s="25" t="s">
        <v>14</v>
      </c>
      <c r="H44" s="23"/>
      <c r="I44" s="32">
        <v>60</v>
      </c>
      <c r="J44" s="24">
        <v>0</v>
      </c>
      <c r="K44" s="25">
        <v>9.5</v>
      </c>
      <c r="L44" s="26">
        <f t="shared" si="1"/>
        <v>0</v>
      </c>
      <c r="M44" s="27">
        <f t="shared" si="2"/>
        <v>0</v>
      </c>
      <c r="N44" s="27">
        <f t="shared" si="3"/>
        <v>0</v>
      </c>
      <c r="O44" s="31"/>
    </row>
    <row r="45" spans="1:15" ht="15" customHeight="1" x14ac:dyDescent="0.4">
      <c r="A45" s="21">
        <f t="shared" si="0"/>
        <v>35</v>
      </c>
      <c r="B45" s="28"/>
      <c r="C45" s="195" t="s">
        <v>204</v>
      </c>
      <c r="D45" s="196"/>
      <c r="E45" s="196"/>
      <c r="F45" s="197"/>
      <c r="G45" s="25" t="s">
        <v>14</v>
      </c>
      <c r="H45" s="23"/>
      <c r="I45" s="32">
        <v>150</v>
      </c>
      <c r="J45" s="24">
        <v>0</v>
      </c>
      <c r="K45" s="25">
        <v>9.5</v>
      </c>
      <c r="L45" s="26">
        <f t="shared" si="1"/>
        <v>0</v>
      </c>
      <c r="M45" s="27">
        <f t="shared" si="2"/>
        <v>0</v>
      </c>
      <c r="N45" s="27">
        <f t="shared" si="3"/>
        <v>0</v>
      </c>
      <c r="O45" s="31"/>
    </row>
    <row r="46" spans="1:15" ht="15" customHeight="1" x14ac:dyDescent="0.4">
      <c r="A46" s="21">
        <f t="shared" si="0"/>
        <v>36</v>
      </c>
      <c r="B46" s="28"/>
      <c r="C46" s="195" t="s">
        <v>753</v>
      </c>
      <c r="D46" s="196"/>
      <c r="E46" s="196"/>
      <c r="F46" s="197"/>
      <c r="G46" s="25" t="s">
        <v>161</v>
      </c>
      <c r="H46" s="23"/>
      <c r="I46" s="32">
        <v>30</v>
      </c>
      <c r="J46" s="24">
        <v>0</v>
      </c>
      <c r="K46" s="25">
        <v>9.5</v>
      </c>
      <c r="L46" s="26">
        <f t="shared" si="1"/>
        <v>0</v>
      </c>
      <c r="M46" s="27">
        <f t="shared" si="2"/>
        <v>0</v>
      </c>
      <c r="N46" s="27">
        <f t="shared" si="3"/>
        <v>0</v>
      </c>
      <c r="O46" s="31"/>
    </row>
    <row r="47" spans="1:15" ht="15" customHeight="1" x14ac:dyDescent="0.4">
      <c r="A47" s="21">
        <f t="shared" si="0"/>
        <v>37</v>
      </c>
      <c r="B47" s="28"/>
      <c r="C47" s="214" t="s">
        <v>205</v>
      </c>
      <c r="D47" s="215"/>
      <c r="E47" s="215"/>
      <c r="F47" s="216"/>
      <c r="G47" s="25" t="s">
        <v>161</v>
      </c>
      <c r="H47" s="23"/>
      <c r="I47" s="32">
        <v>70</v>
      </c>
      <c r="J47" s="24">
        <v>0</v>
      </c>
      <c r="K47" s="25">
        <v>9.5</v>
      </c>
      <c r="L47" s="26">
        <f t="shared" si="1"/>
        <v>0</v>
      </c>
      <c r="M47" s="27">
        <f t="shared" si="2"/>
        <v>0</v>
      </c>
      <c r="N47" s="27">
        <f t="shared" si="3"/>
        <v>0</v>
      </c>
      <c r="O47" s="31"/>
    </row>
    <row r="48" spans="1:15" ht="15" customHeight="1" x14ac:dyDescent="0.4">
      <c r="A48" s="21">
        <f t="shared" si="0"/>
        <v>38</v>
      </c>
      <c r="B48" s="28"/>
      <c r="C48" s="214" t="s">
        <v>754</v>
      </c>
      <c r="D48" s="215"/>
      <c r="E48" s="215"/>
      <c r="F48" s="216"/>
      <c r="G48" s="25" t="s">
        <v>161</v>
      </c>
      <c r="H48" s="23"/>
      <c r="I48" s="32">
        <v>400</v>
      </c>
      <c r="J48" s="24">
        <v>0</v>
      </c>
      <c r="K48" s="25">
        <v>9.5</v>
      </c>
      <c r="L48" s="26">
        <f t="shared" si="1"/>
        <v>0</v>
      </c>
      <c r="M48" s="27">
        <f t="shared" si="2"/>
        <v>0</v>
      </c>
      <c r="N48" s="27">
        <f t="shared" si="3"/>
        <v>0</v>
      </c>
      <c r="O48" s="31"/>
    </row>
    <row r="49" spans="1:15" ht="15" customHeight="1" x14ac:dyDescent="0.4">
      <c r="A49" s="21">
        <f t="shared" si="0"/>
        <v>39</v>
      </c>
      <c r="B49" s="28"/>
      <c r="C49" s="214" t="s">
        <v>206</v>
      </c>
      <c r="D49" s="215"/>
      <c r="E49" s="215"/>
      <c r="F49" s="216"/>
      <c r="G49" s="25" t="s">
        <v>161</v>
      </c>
      <c r="H49" s="23"/>
      <c r="I49" s="32">
        <v>80</v>
      </c>
      <c r="J49" s="24">
        <v>0</v>
      </c>
      <c r="K49" s="25">
        <v>9.5</v>
      </c>
      <c r="L49" s="26">
        <f t="shared" si="1"/>
        <v>0</v>
      </c>
      <c r="M49" s="27">
        <f t="shared" si="2"/>
        <v>0</v>
      </c>
      <c r="N49" s="27">
        <f t="shared" si="3"/>
        <v>0</v>
      </c>
      <c r="O49" s="31"/>
    </row>
    <row r="50" spans="1:15" ht="15" customHeight="1" x14ac:dyDescent="0.4">
      <c r="A50" s="21">
        <f t="shared" si="0"/>
        <v>40</v>
      </c>
      <c r="B50" s="28"/>
      <c r="C50" s="195" t="s">
        <v>207</v>
      </c>
      <c r="D50" s="196"/>
      <c r="E50" s="196"/>
      <c r="F50" s="197"/>
      <c r="G50" s="25" t="s">
        <v>161</v>
      </c>
      <c r="H50" s="23"/>
      <c r="I50" s="32">
        <v>200</v>
      </c>
      <c r="J50" s="24">
        <v>0</v>
      </c>
      <c r="K50" s="25">
        <v>9.5</v>
      </c>
      <c r="L50" s="26">
        <f t="shared" si="1"/>
        <v>0</v>
      </c>
      <c r="M50" s="27">
        <f t="shared" si="2"/>
        <v>0</v>
      </c>
      <c r="N50" s="27">
        <f t="shared" si="3"/>
        <v>0</v>
      </c>
      <c r="O50" s="31"/>
    </row>
    <row r="51" spans="1:15" ht="15" customHeight="1" x14ac:dyDescent="0.4">
      <c r="A51" s="21">
        <f t="shared" si="0"/>
        <v>41</v>
      </c>
      <c r="B51" s="28"/>
      <c r="C51" s="195" t="s">
        <v>208</v>
      </c>
      <c r="D51" s="196" t="s">
        <v>209</v>
      </c>
      <c r="E51" s="196" t="s">
        <v>209</v>
      </c>
      <c r="F51" s="197" t="s">
        <v>209</v>
      </c>
      <c r="G51" s="25" t="s">
        <v>161</v>
      </c>
      <c r="H51" s="23"/>
      <c r="I51" s="32">
        <v>300</v>
      </c>
      <c r="J51" s="24">
        <v>0</v>
      </c>
      <c r="K51" s="25">
        <v>9.5</v>
      </c>
      <c r="L51" s="26">
        <f t="shared" si="1"/>
        <v>0</v>
      </c>
      <c r="M51" s="27">
        <f t="shared" si="2"/>
        <v>0</v>
      </c>
      <c r="N51" s="27">
        <f t="shared" si="3"/>
        <v>0</v>
      </c>
      <c r="O51" s="31"/>
    </row>
    <row r="52" spans="1:15" ht="15" customHeight="1" x14ac:dyDescent="0.4">
      <c r="A52" s="21">
        <f t="shared" si="0"/>
        <v>42</v>
      </c>
      <c r="B52" s="28"/>
      <c r="C52" s="195" t="s">
        <v>210</v>
      </c>
      <c r="D52" s="196" t="s">
        <v>211</v>
      </c>
      <c r="E52" s="196" t="s">
        <v>211</v>
      </c>
      <c r="F52" s="197" t="s">
        <v>211</v>
      </c>
      <c r="G52" s="25" t="s">
        <v>161</v>
      </c>
      <c r="H52" s="23"/>
      <c r="I52" s="32">
        <v>150</v>
      </c>
      <c r="J52" s="24">
        <v>0</v>
      </c>
      <c r="K52" s="25">
        <v>9.5</v>
      </c>
      <c r="L52" s="26">
        <f t="shared" si="1"/>
        <v>0</v>
      </c>
      <c r="M52" s="27">
        <f t="shared" si="2"/>
        <v>0</v>
      </c>
      <c r="N52" s="27">
        <f t="shared" si="3"/>
        <v>0</v>
      </c>
      <c r="O52" s="31"/>
    </row>
    <row r="53" spans="1:15" ht="15" customHeight="1" x14ac:dyDescent="0.4">
      <c r="A53" s="21">
        <f t="shared" si="0"/>
        <v>43</v>
      </c>
      <c r="B53" s="28"/>
      <c r="C53" s="195" t="s">
        <v>212</v>
      </c>
      <c r="D53" s="196" t="s">
        <v>212</v>
      </c>
      <c r="E53" s="196" t="s">
        <v>212</v>
      </c>
      <c r="F53" s="197" t="s">
        <v>212</v>
      </c>
      <c r="G53" s="25" t="s">
        <v>161</v>
      </c>
      <c r="H53" s="23"/>
      <c r="I53" s="32">
        <v>20</v>
      </c>
      <c r="J53" s="24">
        <v>0</v>
      </c>
      <c r="K53" s="25">
        <v>9.5</v>
      </c>
      <c r="L53" s="26">
        <f t="shared" si="1"/>
        <v>0</v>
      </c>
      <c r="M53" s="27">
        <f t="shared" si="2"/>
        <v>0</v>
      </c>
      <c r="N53" s="27">
        <f t="shared" si="3"/>
        <v>0</v>
      </c>
      <c r="O53" s="31"/>
    </row>
    <row r="54" spans="1:15" ht="15" customHeight="1" x14ac:dyDescent="0.4">
      <c r="A54" s="21">
        <f t="shared" si="0"/>
        <v>44</v>
      </c>
      <c r="B54" s="28"/>
      <c r="C54" s="195" t="s">
        <v>213</v>
      </c>
      <c r="D54" s="196" t="s">
        <v>213</v>
      </c>
      <c r="E54" s="196" t="s">
        <v>213</v>
      </c>
      <c r="F54" s="197" t="s">
        <v>213</v>
      </c>
      <c r="G54" s="25" t="s">
        <v>161</v>
      </c>
      <c r="H54" s="23"/>
      <c r="I54" s="32">
        <v>15</v>
      </c>
      <c r="J54" s="24">
        <v>0</v>
      </c>
      <c r="K54" s="25">
        <v>9.5</v>
      </c>
      <c r="L54" s="26">
        <f t="shared" si="1"/>
        <v>0</v>
      </c>
      <c r="M54" s="27">
        <f t="shared" si="2"/>
        <v>0</v>
      </c>
      <c r="N54" s="27">
        <f t="shared" si="3"/>
        <v>0</v>
      </c>
      <c r="O54" s="31"/>
    </row>
    <row r="55" spans="1:15" ht="15" customHeight="1" x14ac:dyDescent="0.4">
      <c r="A55" s="21">
        <f t="shared" si="0"/>
        <v>45</v>
      </c>
      <c r="B55" s="28"/>
      <c r="C55" s="195" t="s">
        <v>214</v>
      </c>
      <c r="D55" s="196" t="s">
        <v>214</v>
      </c>
      <c r="E55" s="196" t="s">
        <v>214</v>
      </c>
      <c r="F55" s="197" t="s">
        <v>214</v>
      </c>
      <c r="G55" s="25" t="s">
        <v>161</v>
      </c>
      <c r="H55" s="23"/>
      <c r="I55" s="32">
        <v>60</v>
      </c>
      <c r="J55" s="24">
        <v>0</v>
      </c>
      <c r="K55" s="25">
        <v>9.5</v>
      </c>
      <c r="L55" s="26">
        <f t="shared" si="1"/>
        <v>0</v>
      </c>
      <c r="M55" s="27">
        <f t="shared" si="2"/>
        <v>0</v>
      </c>
      <c r="N55" s="27">
        <f t="shared" si="3"/>
        <v>0</v>
      </c>
      <c r="O55" s="31"/>
    </row>
    <row r="56" spans="1:15" ht="15" customHeight="1" x14ac:dyDescent="0.4">
      <c r="A56" s="21">
        <f t="shared" si="0"/>
        <v>46</v>
      </c>
      <c r="B56" s="28"/>
      <c r="C56" s="195" t="s">
        <v>211</v>
      </c>
      <c r="D56" s="196" t="s">
        <v>211</v>
      </c>
      <c r="E56" s="196" t="s">
        <v>211</v>
      </c>
      <c r="F56" s="197" t="s">
        <v>211</v>
      </c>
      <c r="G56" s="25" t="s">
        <v>161</v>
      </c>
      <c r="H56" s="23"/>
      <c r="I56" s="32">
        <v>150</v>
      </c>
      <c r="J56" s="24">
        <v>0</v>
      </c>
      <c r="K56" s="25">
        <v>9.5</v>
      </c>
      <c r="L56" s="26">
        <f t="shared" si="1"/>
        <v>0</v>
      </c>
      <c r="M56" s="27">
        <f t="shared" si="2"/>
        <v>0</v>
      </c>
      <c r="N56" s="27">
        <f t="shared" si="3"/>
        <v>0</v>
      </c>
      <c r="O56" s="31"/>
    </row>
    <row r="57" spans="1:15" ht="12.75" customHeight="1" x14ac:dyDescent="0.4">
      <c r="A57" s="162"/>
      <c r="B57" s="162"/>
      <c r="C57" s="208" t="s">
        <v>61</v>
      </c>
      <c r="D57" s="209"/>
      <c r="E57" s="209"/>
      <c r="F57" s="210"/>
      <c r="G57" s="163"/>
      <c r="H57" s="163"/>
      <c r="I57" s="163"/>
      <c r="J57" s="164"/>
      <c r="K57" s="163"/>
      <c r="L57" s="165"/>
      <c r="M57" s="166">
        <f>SUM(M11:M56)</f>
        <v>0</v>
      </c>
      <c r="N57" s="166">
        <f>SUM(N11:N56)</f>
        <v>0</v>
      </c>
      <c r="O57" s="4"/>
    </row>
    <row r="58" spans="1:15" ht="12.75" customHeight="1" x14ac:dyDescent="0.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2.75" customHeight="1" x14ac:dyDescent="0.4">
      <c r="A59" s="4" t="s">
        <v>16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2.75" customHeight="1" x14ac:dyDescent="0.4">
      <c r="A60" s="4" t="s">
        <v>17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2.75" customHeight="1" x14ac:dyDescent="0.4">
      <c r="A61" s="4" t="s">
        <v>18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ht="12.75" customHeight="1" x14ac:dyDescent="0.4">
      <c r="A62" s="4" t="s">
        <v>19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2.75" customHeight="1" x14ac:dyDescent="0.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2.75" customHeight="1" x14ac:dyDescent="0.4">
      <c r="A64" s="4" t="s">
        <v>20</v>
      </c>
      <c r="B64" s="4"/>
      <c r="C64" s="4"/>
      <c r="D64" s="4"/>
      <c r="E64" s="4"/>
      <c r="F64" s="4"/>
      <c r="G64" s="4"/>
      <c r="H64" s="42" t="s">
        <v>21</v>
      </c>
      <c r="I64" s="4"/>
      <c r="J64" s="4"/>
      <c r="K64" s="4" t="s">
        <v>22</v>
      </c>
      <c r="L64" s="4"/>
      <c r="M64" s="4"/>
      <c r="N64" s="4"/>
      <c r="O64" s="4"/>
    </row>
    <row r="67" spans="2:3" ht="12.75" customHeight="1" x14ac:dyDescent="0.4">
      <c r="B67" s="43"/>
      <c r="C67" s="43"/>
    </row>
    <row r="68" spans="2:3" ht="12.75" customHeight="1" x14ac:dyDescent="0.4">
      <c r="B68" s="43"/>
      <c r="C68" s="43"/>
    </row>
    <row r="69" spans="2:3" ht="12.75" customHeight="1" x14ac:dyDescent="0.4">
      <c r="B69" s="43"/>
      <c r="C69" s="43"/>
    </row>
    <row r="70" spans="2:3" ht="12.75" customHeight="1" x14ac:dyDescent="0.4">
      <c r="B70" s="43"/>
      <c r="C70" s="43"/>
    </row>
  </sheetData>
  <sheetProtection algorithmName="SHA-512" hashValue="dyyudNsHbGrR9jtkSdwix1X5ScWIUscfPia6Fabi8xTpo3Y1BELMlgTfGXeqcoIt8fOWDtfaVlNH5ahHdyeWfg==" saltValue="DvuwCFRhAYs6lQUFfFp7uA==" spinCount="100000" sheet="1" objects="1" scenarios="1"/>
  <protectedRanges>
    <protectedRange sqref="C4:C5" name="Obseg4"/>
    <protectedRange sqref="C64" name="Range2"/>
    <protectedRange sqref="O10" name="Range6_1"/>
    <protectedRange sqref="O11:O56" name="Obseg3"/>
  </protectedRanges>
  <mergeCells count="48">
    <mergeCell ref="C15:F15"/>
    <mergeCell ref="C9:F9"/>
    <mergeCell ref="C11:F11"/>
    <mergeCell ref="C12:F12"/>
    <mergeCell ref="C13:F13"/>
    <mergeCell ref="C14:F14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7:F57"/>
    <mergeCell ref="C52:F52"/>
    <mergeCell ref="C53:F53"/>
    <mergeCell ref="C54:F54"/>
    <mergeCell ref="C55:F55"/>
    <mergeCell ref="C56:F5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866E1-6DD7-492A-9BEE-0C2ABD0D5378}">
  <dimension ref="A1:N42"/>
  <sheetViews>
    <sheetView topLeftCell="A22" zoomScaleNormal="100" workbookViewId="0">
      <selection activeCell="M27" sqref="M27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62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87" t="s">
        <v>4</v>
      </c>
      <c r="D10" s="188"/>
      <c r="E10" s="188"/>
      <c r="F10" s="18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04"/>
      <c r="D11" s="105"/>
      <c r="E11" s="105"/>
      <c r="F11" s="106"/>
      <c r="G11" s="107"/>
      <c r="H11" s="108"/>
      <c r="I11" s="101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102"/>
      <c r="C12" s="220" t="s">
        <v>723</v>
      </c>
      <c r="D12" s="221"/>
      <c r="E12" s="221"/>
      <c r="F12" s="221"/>
      <c r="G12" s="116" t="s">
        <v>161</v>
      </c>
      <c r="H12" s="113"/>
      <c r="I12" s="117">
        <v>800</v>
      </c>
      <c r="J12" s="103">
        <v>0</v>
      </c>
      <c r="K12" s="25">
        <v>9.5</v>
      </c>
      <c r="L12" s="26">
        <f t="shared" ref="L12:L26" si="0">PRODUCT(J12,1.095)</f>
        <v>0</v>
      </c>
      <c r="M12" s="27">
        <f>PRODUCT(I12,L12)</f>
        <v>0</v>
      </c>
      <c r="N12" s="27">
        <f>PRODUCT(I12,J12)</f>
        <v>0</v>
      </c>
    </row>
    <row r="13" spans="1:14" ht="18.75" customHeight="1" x14ac:dyDescent="0.4">
      <c r="A13" s="21">
        <f>A12+1</f>
        <v>2</v>
      </c>
      <c r="B13" s="102"/>
      <c r="C13" s="168" t="s">
        <v>724</v>
      </c>
      <c r="D13" s="169"/>
      <c r="E13" s="169"/>
      <c r="F13" s="170"/>
      <c r="G13" s="44" t="s">
        <v>161</v>
      </c>
      <c r="H13" s="23"/>
      <c r="I13" s="36">
        <v>200</v>
      </c>
      <c r="J13" s="103">
        <v>0</v>
      </c>
      <c r="K13" s="25">
        <v>9.5</v>
      </c>
      <c r="L13" s="26">
        <f t="shared" ref="L13:L14" si="1">PRODUCT(J13,1.095)</f>
        <v>0</v>
      </c>
      <c r="M13" s="27">
        <f t="shared" ref="M13:M14" si="2">PRODUCT(I13,L13)</f>
        <v>0</v>
      </c>
      <c r="N13" s="27">
        <f t="shared" ref="N13:N14" si="3">PRODUCT(I13,J13)</f>
        <v>0</v>
      </c>
    </row>
    <row r="14" spans="1:14" ht="18.75" customHeight="1" x14ac:dyDescent="0.4">
      <c r="A14" s="21">
        <f t="shared" ref="A14:A26" si="4">A13+1</f>
        <v>3</v>
      </c>
      <c r="B14" s="102"/>
      <c r="C14" s="220" t="s">
        <v>726</v>
      </c>
      <c r="D14" s="221"/>
      <c r="E14" s="221"/>
      <c r="F14" s="221"/>
      <c r="G14" s="141" t="s">
        <v>161</v>
      </c>
      <c r="H14" s="140"/>
      <c r="I14" s="36">
        <v>750</v>
      </c>
      <c r="J14" s="103">
        <v>0</v>
      </c>
      <c r="K14" s="25">
        <v>9.5</v>
      </c>
      <c r="L14" s="26">
        <f t="shared" si="1"/>
        <v>0</v>
      </c>
      <c r="M14" s="27">
        <f t="shared" si="2"/>
        <v>0</v>
      </c>
      <c r="N14" s="27">
        <f t="shared" si="3"/>
        <v>0</v>
      </c>
    </row>
    <row r="15" spans="1:14" ht="18.75" customHeight="1" x14ac:dyDescent="0.4">
      <c r="A15" s="21">
        <f t="shared" si="4"/>
        <v>4</v>
      </c>
      <c r="B15" s="102"/>
      <c r="C15" s="220" t="s">
        <v>725</v>
      </c>
      <c r="D15" s="221"/>
      <c r="E15" s="221"/>
      <c r="F15" s="221"/>
      <c r="G15" s="116" t="s">
        <v>161</v>
      </c>
      <c r="H15" s="113"/>
      <c r="I15" s="117">
        <v>750</v>
      </c>
      <c r="J15" s="103">
        <v>0</v>
      </c>
      <c r="K15" s="25">
        <v>9.5</v>
      </c>
      <c r="L15" s="26">
        <f t="shared" si="0"/>
        <v>0</v>
      </c>
      <c r="M15" s="27">
        <f t="shared" ref="M15:M26" si="5">PRODUCT(I15,L15)</f>
        <v>0</v>
      </c>
      <c r="N15" s="27">
        <f t="shared" ref="N15:N26" si="6">PRODUCT(I15,J15)</f>
        <v>0</v>
      </c>
    </row>
    <row r="16" spans="1:14" ht="14.5" x14ac:dyDescent="0.4">
      <c r="A16" s="21">
        <f t="shared" si="4"/>
        <v>5</v>
      </c>
      <c r="B16" s="102"/>
      <c r="C16" s="168" t="s">
        <v>216</v>
      </c>
      <c r="D16" s="169"/>
      <c r="E16" s="169"/>
      <c r="F16" s="170"/>
      <c r="G16" s="44" t="s">
        <v>14</v>
      </c>
      <c r="H16" s="23"/>
      <c r="I16" s="36">
        <v>50</v>
      </c>
      <c r="J16" s="103">
        <v>0</v>
      </c>
      <c r="K16" s="25">
        <v>9.5</v>
      </c>
      <c r="L16" s="26">
        <f t="shared" si="0"/>
        <v>0</v>
      </c>
      <c r="M16" s="27">
        <f t="shared" si="5"/>
        <v>0</v>
      </c>
      <c r="N16" s="27">
        <f t="shared" si="6"/>
        <v>0</v>
      </c>
    </row>
    <row r="17" spans="1:14" ht="14.5" x14ac:dyDescent="0.4">
      <c r="A17" s="21">
        <f t="shared" si="4"/>
        <v>6</v>
      </c>
      <c r="B17" s="102"/>
      <c r="C17" s="168" t="s">
        <v>215</v>
      </c>
      <c r="D17" s="169"/>
      <c r="E17" s="169"/>
      <c r="F17" s="170"/>
      <c r="G17" s="44" t="s">
        <v>161</v>
      </c>
      <c r="H17" s="23"/>
      <c r="I17" s="36">
        <v>250</v>
      </c>
      <c r="J17" s="103">
        <v>0</v>
      </c>
      <c r="K17" s="25">
        <v>9.5</v>
      </c>
      <c r="L17" s="26">
        <f t="shared" si="0"/>
        <v>0</v>
      </c>
      <c r="M17" s="27">
        <f t="shared" si="5"/>
        <v>0</v>
      </c>
      <c r="N17" s="27">
        <f t="shared" si="6"/>
        <v>0</v>
      </c>
    </row>
    <row r="18" spans="1:14" ht="15" customHeight="1" x14ac:dyDescent="0.4">
      <c r="A18" s="21">
        <f t="shared" si="4"/>
        <v>7</v>
      </c>
      <c r="B18" s="102"/>
      <c r="C18" s="168" t="s">
        <v>727</v>
      </c>
      <c r="D18" s="169"/>
      <c r="E18" s="169"/>
      <c r="F18" s="170"/>
      <c r="G18" s="44" t="s">
        <v>728</v>
      </c>
      <c r="H18" s="23"/>
      <c r="I18" s="36">
        <v>200</v>
      </c>
      <c r="J18" s="103">
        <v>0</v>
      </c>
      <c r="K18" s="25">
        <v>9.5</v>
      </c>
      <c r="L18" s="26">
        <f t="shared" si="0"/>
        <v>0</v>
      </c>
      <c r="M18" s="27">
        <f t="shared" si="5"/>
        <v>0</v>
      </c>
      <c r="N18" s="27">
        <f t="shared" si="6"/>
        <v>0</v>
      </c>
    </row>
    <row r="19" spans="1:14" ht="15" customHeight="1" x14ac:dyDescent="0.4">
      <c r="A19" s="21">
        <f t="shared" si="4"/>
        <v>8</v>
      </c>
      <c r="B19" s="102"/>
      <c r="C19" s="220" t="s">
        <v>729</v>
      </c>
      <c r="D19" s="221"/>
      <c r="E19" s="221"/>
      <c r="F19" s="222"/>
      <c r="G19" s="113" t="s">
        <v>728</v>
      </c>
      <c r="H19" s="115"/>
      <c r="I19" s="112">
        <v>500</v>
      </c>
      <c r="J19" s="103">
        <v>0</v>
      </c>
      <c r="K19" s="25">
        <v>9.5</v>
      </c>
      <c r="L19" s="26">
        <f t="shared" si="0"/>
        <v>0</v>
      </c>
      <c r="M19" s="27">
        <f t="shared" si="5"/>
        <v>0</v>
      </c>
      <c r="N19" s="27">
        <f t="shared" si="6"/>
        <v>0</v>
      </c>
    </row>
    <row r="20" spans="1:14" ht="15" customHeight="1" x14ac:dyDescent="0.4">
      <c r="A20" s="21">
        <f t="shared" si="4"/>
        <v>9</v>
      </c>
      <c r="B20" s="102"/>
      <c r="C20" s="220" t="s">
        <v>734</v>
      </c>
      <c r="D20" s="221"/>
      <c r="E20" s="221"/>
      <c r="F20" s="222"/>
      <c r="G20" s="113" t="s">
        <v>161</v>
      </c>
      <c r="H20" s="115"/>
      <c r="I20" s="112">
        <v>150</v>
      </c>
      <c r="J20" s="103">
        <v>0</v>
      </c>
      <c r="K20" s="25">
        <v>9.5</v>
      </c>
      <c r="L20" s="26">
        <f t="shared" si="0"/>
        <v>0</v>
      </c>
      <c r="M20" s="27">
        <f t="shared" si="5"/>
        <v>0</v>
      </c>
      <c r="N20" s="27">
        <f t="shared" si="6"/>
        <v>0</v>
      </c>
    </row>
    <row r="21" spans="1:14" ht="15" customHeight="1" x14ac:dyDescent="0.4">
      <c r="A21" s="21">
        <f t="shared" si="4"/>
        <v>10</v>
      </c>
      <c r="B21" s="102"/>
      <c r="C21" s="220" t="s">
        <v>733</v>
      </c>
      <c r="D21" s="221"/>
      <c r="E21" s="221"/>
      <c r="F21" s="222"/>
      <c r="G21" s="114" t="s">
        <v>161</v>
      </c>
      <c r="H21" s="115"/>
      <c r="I21" s="112">
        <v>500</v>
      </c>
      <c r="J21" s="103">
        <v>0</v>
      </c>
      <c r="K21" s="25">
        <v>9.5</v>
      </c>
      <c r="L21" s="26">
        <f t="shared" si="0"/>
        <v>0</v>
      </c>
      <c r="M21" s="27">
        <f t="shared" si="5"/>
        <v>0</v>
      </c>
      <c r="N21" s="27">
        <f t="shared" si="6"/>
        <v>0</v>
      </c>
    </row>
    <row r="22" spans="1:14" ht="15" customHeight="1" x14ac:dyDescent="0.4">
      <c r="A22" s="21">
        <f t="shared" si="4"/>
        <v>11</v>
      </c>
      <c r="B22" s="22"/>
      <c r="C22" s="217" t="s">
        <v>730</v>
      </c>
      <c r="D22" s="218"/>
      <c r="E22" s="218"/>
      <c r="F22" s="219"/>
      <c r="G22" s="109" t="s">
        <v>161</v>
      </c>
      <c r="H22" s="110"/>
      <c r="I22" s="111">
        <v>1000</v>
      </c>
      <c r="J22" s="24">
        <v>0</v>
      </c>
      <c r="K22" s="25">
        <v>9.5</v>
      </c>
      <c r="L22" s="26">
        <f t="shared" si="0"/>
        <v>0</v>
      </c>
      <c r="M22" s="27">
        <f t="shared" si="5"/>
        <v>0</v>
      </c>
      <c r="N22" s="27">
        <f t="shared" si="6"/>
        <v>0</v>
      </c>
    </row>
    <row r="23" spans="1:14" ht="15" customHeight="1" x14ac:dyDescent="0.4">
      <c r="A23" s="21">
        <f t="shared" si="4"/>
        <v>12</v>
      </c>
      <c r="B23" s="22"/>
      <c r="C23" s="168" t="s">
        <v>731</v>
      </c>
      <c r="D23" s="169"/>
      <c r="E23" s="169"/>
      <c r="F23" s="170"/>
      <c r="G23" s="44" t="s">
        <v>161</v>
      </c>
      <c r="H23" s="23"/>
      <c r="I23" s="36">
        <v>1000</v>
      </c>
      <c r="J23" s="24">
        <v>0</v>
      </c>
      <c r="K23" s="25">
        <v>9.5</v>
      </c>
      <c r="L23" s="26">
        <f t="shared" si="0"/>
        <v>0</v>
      </c>
      <c r="M23" s="27">
        <f t="shared" si="5"/>
        <v>0</v>
      </c>
      <c r="N23" s="27">
        <f t="shared" si="6"/>
        <v>0</v>
      </c>
    </row>
    <row r="24" spans="1:14" ht="15" customHeight="1" x14ac:dyDescent="0.4">
      <c r="A24" s="21">
        <f t="shared" si="4"/>
        <v>13</v>
      </c>
      <c r="B24" s="22"/>
      <c r="C24" s="168" t="s">
        <v>732</v>
      </c>
      <c r="D24" s="169"/>
      <c r="E24" s="169"/>
      <c r="F24" s="170"/>
      <c r="G24" s="44" t="s">
        <v>728</v>
      </c>
      <c r="H24" s="23"/>
      <c r="I24" s="36">
        <v>130</v>
      </c>
      <c r="J24" s="24">
        <v>0</v>
      </c>
      <c r="K24" s="25">
        <v>9.5</v>
      </c>
      <c r="L24" s="26">
        <f t="shared" si="0"/>
        <v>0</v>
      </c>
      <c r="M24" s="27">
        <f t="shared" si="5"/>
        <v>0</v>
      </c>
      <c r="N24" s="27">
        <f t="shared" si="6"/>
        <v>0</v>
      </c>
    </row>
    <row r="25" spans="1:14" ht="15" customHeight="1" x14ac:dyDescent="0.4">
      <c r="A25" s="21">
        <f t="shared" si="4"/>
        <v>14</v>
      </c>
      <c r="B25" s="22"/>
      <c r="C25" s="168" t="s">
        <v>735</v>
      </c>
      <c r="D25" s="169"/>
      <c r="E25" s="169"/>
      <c r="F25" s="170"/>
      <c r="G25" s="44" t="s">
        <v>161</v>
      </c>
      <c r="H25" s="23"/>
      <c r="I25" s="36">
        <v>300</v>
      </c>
      <c r="J25" s="24">
        <v>0</v>
      </c>
      <c r="K25" s="25">
        <v>9.5</v>
      </c>
      <c r="L25" s="26">
        <f t="shared" si="0"/>
        <v>0</v>
      </c>
      <c r="M25" s="27">
        <f t="shared" si="5"/>
        <v>0</v>
      </c>
      <c r="N25" s="27">
        <f t="shared" si="6"/>
        <v>0</v>
      </c>
    </row>
    <row r="26" spans="1:14" ht="15" customHeight="1" x14ac:dyDescent="0.4">
      <c r="A26" s="21">
        <f t="shared" si="4"/>
        <v>15</v>
      </c>
      <c r="B26" s="22"/>
      <c r="C26" s="168" t="s">
        <v>736</v>
      </c>
      <c r="D26" s="169"/>
      <c r="E26" s="169"/>
      <c r="F26" s="170"/>
      <c r="G26" s="44" t="s">
        <v>161</v>
      </c>
      <c r="H26" s="23"/>
      <c r="I26" s="36">
        <v>300</v>
      </c>
      <c r="J26" s="24">
        <v>0</v>
      </c>
      <c r="K26" s="25">
        <v>9.5</v>
      </c>
      <c r="L26" s="26">
        <f t="shared" si="0"/>
        <v>0</v>
      </c>
      <c r="M26" s="27">
        <f t="shared" si="5"/>
        <v>0</v>
      </c>
      <c r="N26" s="27">
        <f t="shared" si="6"/>
        <v>0</v>
      </c>
    </row>
    <row r="27" spans="1:14" ht="12.75" customHeight="1" x14ac:dyDescent="0.4">
      <c r="A27" s="37"/>
      <c r="B27" s="37"/>
      <c r="C27" s="194" t="s">
        <v>63</v>
      </c>
      <c r="D27" s="194"/>
      <c r="E27" s="194"/>
      <c r="F27" s="194"/>
      <c r="G27" s="38"/>
      <c r="H27" s="38"/>
      <c r="I27" s="38"/>
      <c r="J27" s="39"/>
      <c r="K27" s="38"/>
      <c r="L27" s="40"/>
      <c r="M27" s="41">
        <f>SUM(M12:M26)</f>
        <v>0</v>
      </c>
      <c r="N27" s="41">
        <f>SUM(N12:N26)</f>
        <v>0</v>
      </c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5" t="s">
        <v>27</v>
      </c>
      <c r="B34" s="45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20</v>
      </c>
      <c r="B36" s="4"/>
      <c r="C36" s="4"/>
      <c r="D36" s="4"/>
      <c r="E36" s="4"/>
      <c r="F36" s="4"/>
      <c r="G36" s="4"/>
      <c r="H36" s="42" t="s">
        <v>21</v>
      </c>
      <c r="I36" s="4"/>
      <c r="J36" s="4"/>
      <c r="K36" s="4" t="s">
        <v>22</v>
      </c>
      <c r="L36" s="4"/>
      <c r="M36" s="4"/>
      <c r="N36" s="4"/>
    </row>
    <row r="39" spans="1:14" ht="12.75" customHeight="1" x14ac:dyDescent="0.4">
      <c r="B39" s="43"/>
      <c r="C39" s="43"/>
    </row>
    <row r="40" spans="1:14" ht="12.75" customHeight="1" x14ac:dyDescent="0.4">
      <c r="B40" s="43"/>
      <c r="C40" s="43"/>
    </row>
    <row r="41" spans="1:14" ht="12.75" customHeight="1" x14ac:dyDescent="0.4">
      <c r="B41" s="43"/>
      <c r="C41" s="43"/>
    </row>
    <row r="42" spans="1:14" ht="12.75" customHeight="1" x14ac:dyDescent="0.4">
      <c r="B42" s="43"/>
      <c r="C42" s="43"/>
    </row>
  </sheetData>
  <sheetProtection algorithmName="SHA-512" hashValue="6LTpsb2rs5PDwVnYf6bn/RmHXr6dcYAgxu5XF72iF+kDMvIkJd5e3ygbxJfnVsM4ydA7XqYpauqaHXlI6HZpVw==" saltValue="ql5BnXe9QXXgOsEt0bqMNQ==" spinCount="100000" sheet="1" objects="1" scenarios="1"/>
  <protectedRanges>
    <protectedRange sqref="C36" name="Obseg3"/>
    <protectedRange sqref="C4:C5" name="Obseg2"/>
    <protectedRange sqref="C36" name="Range2"/>
  </protectedRanges>
  <mergeCells count="17">
    <mergeCell ref="C10:F10"/>
    <mergeCell ref="C12:F12"/>
    <mergeCell ref="C13:F13"/>
    <mergeCell ref="C15:F15"/>
    <mergeCell ref="C14:F14"/>
    <mergeCell ref="C27:F27"/>
    <mergeCell ref="C23:F23"/>
    <mergeCell ref="C24:F24"/>
    <mergeCell ref="C25:F25"/>
    <mergeCell ref="C26:F26"/>
    <mergeCell ref="C22:F22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DC0BD-1A81-44FD-8F9D-73F0C34E84CF}">
  <dimension ref="A1:N34"/>
  <sheetViews>
    <sheetView zoomScaleNormal="100" workbookViewId="0">
      <selection activeCell="H17" sqref="H17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65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87" t="s">
        <v>4</v>
      </c>
      <c r="D10" s="188"/>
      <c r="E10" s="188"/>
      <c r="F10" s="18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168" t="s">
        <v>737</v>
      </c>
      <c r="D12" s="169"/>
      <c r="E12" s="169"/>
      <c r="F12" s="170"/>
      <c r="G12" s="44" t="s">
        <v>161</v>
      </c>
      <c r="H12" s="23"/>
      <c r="I12" s="36">
        <v>500</v>
      </c>
      <c r="J12" s="24">
        <v>0</v>
      </c>
      <c r="K12" s="25">
        <v>9.5</v>
      </c>
      <c r="L12" s="26">
        <f t="shared" ref="L12:L19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68" t="s">
        <v>738</v>
      </c>
      <c r="D13" s="169"/>
      <c r="E13" s="169"/>
      <c r="F13" s="170"/>
      <c r="G13" s="44" t="s">
        <v>161</v>
      </c>
      <c r="H13" s="23"/>
      <c r="I13" s="36">
        <v>700</v>
      </c>
      <c r="J13" s="24">
        <v>0</v>
      </c>
      <c r="K13" s="25">
        <v>9.5</v>
      </c>
      <c r="L13" s="26">
        <f t="shared" si="0"/>
        <v>0</v>
      </c>
      <c r="M13" s="27">
        <f t="shared" ref="M13:M19" si="1">PRODUCT(I13,L13)</f>
        <v>0</v>
      </c>
      <c r="N13" s="27">
        <f t="shared" ref="N13:N19" si="2">PRODUCT(I13,J13)</f>
        <v>0</v>
      </c>
    </row>
    <row r="14" spans="1:14" ht="15" customHeight="1" x14ac:dyDescent="0.4">
      <c r="A14" s="21">
        <f t="shared" ref="A14:A19" si="3">A13+1</f>
        <v>3</v>
      </c>
      <c r="B14" s="22"/>
      <c r="C14" s="168" t="s">
        <v>739</v>
      </c>
      <c r="D14" s="169"/>
      <c r="E14" s="169"/>
      <c r="F14" s="170"/>
      <c r="G14" s="44" t="s">
        <v>161</v>
      </c>
      <c r="H14" s="23"/>
      <c r="I14" s="36">
        <v>150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68" t="s">
        <v>740</v>
      </c>
      <c r="D15" s="169"/>
      <c r="E15" s="169"/>
      <c r="F15" s="170"/>
      <c r="G15" s="44" t="s">
        <v>161</v>
      </c>
      <c r="H15" s="23"/>
      <c r="I15" s="36">
        <v>200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68" t="s">
        <v>741</v>
      </c>
      <c r="D16" s="169"/>
      <c r="E16" s="169"/>
      <c r="F16" s="170"/>
      <c r="G16" s="44" t="s">
        <v>742</v>
      </c>
      <c r="H16" s="23"/>
      <c r="I16" s="36">
        <v>120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68" t="s">
        <v>743</v>
      </c>
      <c r="D17" s="169"/>
      <c r="E17" s="169"/>
      <c r="F17" s="170"/>
      <c r="G17" s="44" t="s">
        <v>742</v>
      </c>
      <c r="H17" s="23"/>
      <c r="I17" s="36">
        <v>120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68" t="s">
        <v>744</v>
      </c>
      <c r="D18" s="169"/>
      <c r="E18" s="169"/>
      <c r="F18" s="170"/>
      <c r="G18" s="44" t="s">
        <v>161</v>
      </c>
      <c r="H18" s="23"/>
      <c r="I18" s="36">
        <v>20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68" t="s">
        <v>745</v>
      </c>
      <c r="D19" s="169"/>
      <c r="E19" s="169"/>
      <c r="F19" s="170"/>
      <c r="G19" s="44" t="s">
        <v>161</v>
      </c>
      <c r="H19" s="23"/>
      <c r="I19" s="36">
        <v>120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2.75" customHeight="1" x14ac:dyDescent="0.4">
      <c r="A20" s="37"/>
      <c r="B20" s="37"/>
      <c r="C20" s="194" t="s">
        <v>64</v>
      </c>
      <c r="D20" s="194"/>
      <c r="E20" s="194"/>
      <c r="F20" s="194"/>
      <c r="G20" s="38"/>
      <c r="H20" s="38"/>
      <c r="I20" s="38"/>
      <c r="J20" s="39"/>
      <c r="K20" s="38"/>
      <c r="L20" s="40"/>
      <c r="M20" s="41">
        <f>SUM(M12:M19)</f>
        <v>0</v>
      </c>
      <c r="N20" s="41">
        <f>SUM(N12:N19)</f>
        <v>0</v>
      </c>
    </row>
    <row r="21" spans="1:14" ht="12.75" customHeight="1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20</v>
      </c>
      <c r="B28" s="4"/>
      <c r="C28" s="4"/>
      <c r="D28" s="4"/>
      <c r="E28" s="4"/>
      <c r="F28" s="4"/>
      <c r="G28" s="4"/>
      <c r="H28" s="42" t="s">
        <v>21</v>
      </c>
      <c r="I28" s="4"/>
      <c r="J28" s="4"/>
      <c r="K28" s="4" t="s">
        <v>22</v>
      </c>
      <c r="L28" s="4"/>
      <c r="M28" s="4"/>
      <c r="N28" s="4"/>
    </row>
    <row r="31" spans="1:14" ht="12.75" customHeight="1" x14ac:dyDescent="0.4">
      <c r="B31" s="43"/>
      <c r="C31" s="43"/>
    </row>
    <row r="32" spans="1:14" ht="12.75" customHeight="1" x14ac:dyDescent="0.4">
      <c r="B32" s="43"/>
      <c r="C32" s="43"/>
    </row>
    <row r="33" spans="2:3" ht="12.75" customHeight="1" x14ac:dyDescent="0.4">
      <c r="B33" s="43"/>
      <c r="C33" s="43"/>
    </row>
    <row r="34" spans="2:3" ht="12.75" customHeight="1" x14ac:dyDescent="0.4">
      <c r="B34" s="43"/>
      <c r="C34" s="43"/>
    </row>
  </sheetData>
  <sheetProtection algorithmName="SHA-512" hashValue="VdWBn15xznufn7lDQO6y9kZ5BcgfBJcllqUxTcYUgK7m7RN5JoyYZrblW/WbjZ4Yq95Q2WDgHgBZdIHdhhFFtA==" saltValue="0xpZ2ZE+npJNBksjYhyXQg==" spinCount="100000" sheet="1" objects="1" scenarios="1"/>
  <protectedRanges>
    <protectedRange sqref="C28" name="Obseg3"/>
    <protectedRange sqref="C4:C5" name="Obseg2"/>
    <protectedRange sqref="C28" name="Range2"/>
  </protectedRanges>
  <mergeCells count="10">
    <mergeCell ref="C20:F20"/>
    <mergeCell ref="C17:F17"/>
    <mergeCell ref="C18:F18"/>
    <mergeCell ref="C19:F19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F1910-4129-4852-A6B3-D82BD0FB2EC2}">
  <dimension ref="A1:N80"/>
  <sheetViews>
    <sheetView zoomScaleNormal="100" workbookViewId="0">
      <selection activeCell="C17" sqref="C17:F17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755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66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48" t="s">
        <v>2</v>
      </c>
      <c r="B10" s="149" t="s">
        <v>3</v>
      </c>
      <c r="C10" s="174" t="s">
        <v>4</v>
      </c>
      <c r="D10" s="175"/>
      <c r="E10" s="175"/>
      <c r="F10" s="176"/>
      <c r="G10" s="150" t="s">
        <v>5</v>
      </c>
      <c r="H10" s="151" t="s">
        <v>6</v>
      </c>
      <c r="I10" s="152" t="s">
        <v>7</v>
      </c>
      <c r="J10" s="152" t="s">
        <v>8</v>
      </c>
      <c r="K10" s="152" t="s">
        <v>9</v>
      </c>
      <c r="L10" s="152" t="s">
        <v>10</v>
      </c>
      <c r="M10" s="152" t="s">
        <v>11</v>
      </c>
      <c r="N10" s="152" t="s">
        <v>23</v>
      </c>
    </row>
    <row r="11" spans="1:14" s="1" customFormat="1" ht="12.75" customHeight="1" x14ac:dyDescent="0.35">
      <c r="A11" s="153"/>
      <c r="B11" s="154"/>
      <c r="C11" s="155"/>
      <c r="D11" s="156"/>
      <c r="E11" s="156"/>
      <c r="F11" s="157"/>
      <c r="G11" s="158"/>
      <c r="H11" s="159"/>
      <c r="I11" s="160"/>
      <c r="J11" s="160"/>
      <c r="K11" s="160"/>
      <c r="L11" s="160"/>
      <c r="M11" s="160"/>
      <c r="N11" s="160" t="s">
        <v>24</v>
      </c>
    </row>
    <row r="12" spans="1:14" ht="15" customHeight="1" x14ac:dyDescent="0.4">
      <c r="A12" s="21">
        <v>1</v>
      </c>
      <c r="B12" s="22"/>
      <c r="C12" s="168" t="s">
        <v>217</v>
      </c>
      <c r="D12" s="169"/>
      <c r="E12" s="169"/>
      <c r="F12" s="170"/>
      <c r="G12" s="44" t="s">
        <v>14</v>
      </c>
      <c r="H12" s="23"/>
      <c r="I12" s="36">
        <v>300</v>
      </c>
      <c r="J12" s="24">
        <v>0</v>
      </c>
      <c r="K12" s="25">
        <v>9.5</v>
      </c>
      <c r="L12" s="26">
        <f t="shared" ref="L12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68" t="s">
        <v>218</v>
      </c>
      <c r="D13" s="169"/>
      <c r="E13" s="169"/>
      <c r="F13" s="170"/>
      <c r="G13" s="44" t="s">
        <v>14</v>
      </c>
      <c r="H13" s="23"/>
      <c r="I13" s="36">
        <v>300</v>
      </c>
      <c r="J13" s="24">
        <v>0</v>
      </c>
      <c r="K13" s="25">
        <v>9.5</v>
      </c>
      <c r="L13" s="26">
        <f t="shared" ref="L13:L65" si="1">PRODUCT(J13,1.095)</f>
        <v>0</v>
      </c>
      <c r="M13" s="27">
        <f t="shared" ref="M13:M65" si="2">PRODUCT(I13,L13)</f>
        <v>0</v>
      </c>
      <c r="N13" s="27">
        <f t="shared" ref="N13:N65" si="3">PRODUCT(I13,J13)</f>
        <v>0</v>
      </c>
    </row>
    <row r="14" spans="1:14" ht="15" customHeight="1" x14ac:dyDescent="0.4">
      <c r="A14" s="21">
        <f t="shared" ref="A14:A65" si="4">A13+1</f>
        <v>3</v>
      </c>
      <c r="B14" s="22"/>
      <c r="C14" s="168" t="s">
        <v>219</v>
      </c>
      <c r="D14" s="169"/>
      <c r="E14" s="169"/>
      <c r="F14" s="170"/>
      <c r="G14" s="44" t="s">
        <v>14</v>
      </c>
      <c r="H14" s="23"/>
      <c r="I14" s="36">
        <v>120</v>
      </c>
      <c r="J14" s="24">
        <v>0</v>
      </c>
      <c r="K14" s="25">
        <v>9.5</v>
      </c>
      <c r="L14" s="26">
        <f t="shared" si="1"/>
        <v>0</v>
      </c>
      <c r="M14" s="27">
        <f t="shared" si="2"/>
        <v>0</v>
      </c>
      <c r="N14" s="27">
        <f t="shared" si="3"/>
        <v>0</v>
      </c>
    </row>
    <row r="15" spans="1:14" ht="15" customHeight="1" x14ac:dyDescent="0.4">
      <c r="A15" s="21">
        <f t="shared" si="4"/>
        <v>4</v>
      </c>
      <c r="B15" s="22"/>
      <c r="C15" s="168" t="s">
        <v>756</v>
      </c>
      <c r="D15" s="169"/>
      <c r="E15" s="169"/>
      <c r="F15" s="170"/>
      <c r="G15" s="44" t="s">
        <v>14</v>
      </c>
      <c r="H15" s="23"/>
      <c r="I15" s="36">
        <v>60</v>
      </c>
      <c r="J15" s="24">
        <v>0</v>
      </c>
      <c r="K15" s="25">
        <v>9.5</v>
      </c>
      <c r="L15" s="26">
        <f t="shared" si="1"/>
        <v>0</v>
      </c>
      <c r="M15" s="27">
        <f t="shared" si="2"/>
        <v>0</v>
      </c>
      <c r="N15" s="27">
        <f t="shared" si="3"/>
        <v>0</v>
      </c>
    </row>
    <row r="16" spans="1:14" ht="15" customHeight="1" x14ac:dyDescent="0.4">
      <c r="A16" s="21">
        <f t="shared" si="4"/>
        <v>5</v>
      </c>
      <c r="B16" s="22"/>
      <c r="C16" s="168" t="s">
        <v>220</v>
      </c>
      <c r="D16" s="169"/>
      <c r="E16" s="169"/>
      <c r="F16" s="170"/>
      <c r="G16" s="44" t="s">
        <v>14</v>
      </c>
      <c r="H16" s="23"/>
      <c r="I16" s="36">
        <v>70</v>
      </c>
      <c r="J16" s="24">
        <v>0</v>
      </c>
      <c r="K16" s="25">
        <v>9.5</v>
      </c>
      <c r="L16" s="26">
        <f t="shared" si="1"/>
        <v>0</v>
      </c>
      <c r="M16" s="27">
        <f t="shared" si="2"/>
        <v>0</v>
      </c>
      <c r="N16" s="27">
        <f t="shared" si="3"/>
        <v>0</v>
      </c>
    </row>
    <row r="17" spans="1:14" ht="15" customHeight="1" x14ac:dyDescent="0.4">
      <c r="A17" s="21">
        <f t="shared" si="4"/>
        <v>6</v>
      </c>
      <c r="B17" s="22"/>
      <c r="C17" s="168" t="s">
        <v>221</v>
      </c>
      <c r="D17" s="169"/>
      <c r="E17" s="169"/>
      <c r="F17" s="170"/>
      <c r="G17" s="44" t="s">
        <v>14</v>
      </c>
      <c r="H17" s="23"/>
      <c r="I17" s="36">
        <v>100</v>
      </c>
      <c r="J17" s="24">
        <v>0</v>
      </c>
      <c r="K17" s="25">
        <v>9.5</v>
      </c>
      <c r="L17" s="26">
        <f t="shared" si="1"/>
        <v>0</v>
      </c>
      <c r="M17" s="27">
        <f t="shared" si="2"/>
        <v>0</v>
      </c>
      <c r="N17" s="27">
        <f t="shared" si="3"/>
        <v>0</v>
      </c>
    </row>
    <row r="18" spans="1:14" ht="15" customHeight="1" x14ac:dyDescent="0.4">
      <c r="A18" s="21">
        <f t="shared" si="4"/>
        <v>7</v>
      </c>
      <c r="B18" s="22"/>
      <c r="C18" s="226" t="s">
        <v>222</v>
      </c>
      <c r="D18" s="226"/>
      <c r="E18" s="226"/>
      <c r="F18" s="226"/>
      <c r="G18" s="94" t="s">
        <v>161</v>
      </c>
      <c r="H18" s="118"/>
      <c r="I18" s="97">
        <v>2500</v>
      </c>
      <c r="J18" s="24">
        <v>0</v>
      </c>
      <c r="K18" s="25">
        <v>9.5</v>
      </c>
      <c r="L18" s="26">
        <f t="shared" si="1"/>
        <v>0</v>
      </c>
      <c r="M18" s="27">
        <f t="shared" si="2"/>
        <v>0</v>
      </c>
      <c r="N18" s="27">
        <f t="shared" si="3"/>
        <v>0</v>
      </c>
    </row>
    <row r="19" spans="1:14" ht="15" customHeight="1" x14ac:dyDescent="0.4">
      <c r="A19" s="21">
        <f t="shared" si="4"/>
        <v>8</v>
      </c>
      <c r="B19" s="22"/>
      <c r="C19" s="226" t="s">
        <v>223</v>
      </c>
      <c r="D19" s="226"/>
      <c r="E19" s="226"/>
      <c r="F19" s="226"/>
      <c r="G19" s="94" t="s">
        <v>161</v>
      </c>
      <c r="H19" s="118"/>
      <c r="I19" s="97">
        <v>1500</v>
      </c>
      <c r="J19" s="24">
        <v>0</v>
      </c>
      <c r="K19" s="25">
        <v>9.5</v>
      </c>
      <c r="L19" s="26">
        <f t="shared" si="1"/>
        <v>0</v>
      </c>
      <c r="M19" s="27">
        <f t="shared" si="2"/>
        <v>0</v>
      </c>
      <c r="N19" s="27">
        <f t="shared" si="3"/>
        <v>0</v>
      </c>
    </row>
    <row r="20" spans="1:14" ht="15" customHeight="1" x14ac:dyDescent="0.4">
      <c r="A20" s="21">
        <f t="shared" si="4"/>
        <v>9</v>
      </c>
      <c r="B20" s="22"/>
      <c r="C20" s="227" t="s">
        <v>224</v>
      </c>
      <c r="D20" s="227"/>
      <c r="E20" s="227"/>
      <c r="F20" s="227"/>
      <c r="G20" s="94" t="s">
        <v>14</v>
      </c>
      <c r="H20" s="118"/>
      <c r="I20" s="97">
        <v>120</v>
      </c>
      <c r="J20" s="24">
        <v>0</v>
      </c>
      <c r="K20" s="25">
        <v>9.5</v>
      </c>
      <c r="L20" s="26">
        <f t="shared" si="1"/>
        <v>0</v>
      </c>
      <c r="M20" s="27">
        <f t="shared" si="2"/>
        <v>0</v>
      </c>
      <c r="N20" s="27">
        <f t="shared" si="3"/>
        <v>0</v>
      </c>
    </row>
    <row r="21" spans="1:14" ht="15" customHeight="1" x14ac:dyDescent="0.4">
      <c r="A21" s="21">
        <f t="shared" si="4"/>
        <v>10</v>
      </c>
      <c r="B21" s="22"/>
      <c r="C21" s="226" t="s">
        <v>225</v>
      </c>
      <c r="D21" s="226"/>
      <c r="E21" s="226"/>
      <c r="F21" s="226"/>
      <c r="G21" s="94" t="s">
        <v>161</v>
      </c>
      <c r="H21" s="119"/>
      <c r="I21" s="97">
        <v>1600</v>
      </c>
      <c r="J21" s="24">
        <v>0</v>
      </c>
      <c r="K21" s="25">
        <v>9.5</v>
      </c>
      <c r="L21" s="26">
        <f t="shared" si="1"/>
        <v>0</v>
      </c>
      <c r="M21" s="27">
        <f t="shared" si="2"/>
        <v>0</v>
      </c>
      <c r="N21" s="27">
        <f t="shared" si="3"/>
        <v>0</v>
      </c>
    </row>
    <row r="22" spans="1:14" ht="15" customHeight="1" x14ac:dyDescent="0.4">
      <c r="A22" s="21">
        <f t="shared" si="4"/>
        <v>11</v>
      </c>
      <c r="B22" s="22"/>
      <c r="C22" s="226" t="s">
        <v>226</v>
      </c>
      <c r="D22" s="226"/>
      <c r="E22" s="226"/>
      <c r="F22" s="226"/>
      <c r="G22" s="94" t="s">
        <v>161</v>
      </c>
      <c r="H22" s="119"/>
      <c r="I22" s="97">
        <v>1200</v>
      </c>
      <c r="J22" s="24">
        <v>0</v>
      </c>
      <c r="K22" s="25">
        <v>9.5</v>
      </c>
      <c r="L22" s="26">
        <f t="shared" si="1"/>
        <v>0</v>
      </c>
      <c r="M22" s="27">
        <f t="shared" si="2"/>
        <v>0</v>
      </c>
      <c r="N22" s="27">
        <f t="shared" si="3"/>
        <v>0</v>
      </c>
    </row>
    <row r="23" spans="1:14" ht="15" customHeight="1" x14ac:dyDescent="0.4">
      <c r="A23" s="21">
        <f t="shared" si="4"/>
        <v>12</v>
      </c>
      <c r="B23" s="22"/>
      <c r="C23" s="226" t="s">
        <v>227</v>
      </c>
      <c r="D23" s="226"/>
      <c r="E23" s="226"/>
      <c r="F23" s="226"/>
      <c r="G23" s="94" t="s">
        <v>161</v>
      </c>
      <c r="H23" s="119"/>
      <c r="I23" s="97">
        <v>2000</v>
      </c>
      <c r="J23" s="24">
        <v>0</v>
      </c>
      <c r="K23" s="25">
        <v>9.5</v>
      </c>
      <c r="L23" s="26">
        <f t="shared" si="1"/>
        <v>0</v>
      </c>
      <c r="M23" s="27">
        <f t="shared" si="2"/>
        <v>0</v>
      </c>
      <c r="N23" s="27">
        <f t="shared" si="3"/>
        <v>0</v>
      </c>
    </row>
    <row r="24" spans="1:14" ht="15" customHeight="1" x14ac:dyDescent="0.4">
      <c r="A24" s="21">
        <f t="shared" si="4"/>
        <v>13</v>
      </c>
      <c r="B24" s="22"/>
      <c r="C24" s="226" t="s">
        <v>228</v>
      </c>
      <c r="D24" s="226"/>
      <c r="E24" s="226"/>
      <c r="F24" s="226"/>
      <c r="G24" s="94" t="s">
        <v>161</v>
      </c>
      <c r="H24" s="119"/>
      <c r="I24" s="97">
        <v>2500</v>
      </c>
      <c r="J24" s="24">
        <v>0</v>
      </c>
      <c r="K24" s="25">
        <v>9.5</v>
      </c>
      <c r="L24" s="26">
        <f t="shared" si="1"/>
        <v>0</v>
      </c>
      <c r="M24" s="27">
        <f t="shared" si="2"/>
        <v>0</v>
      </c>
      <c r="N24" s="27">
        <f t="shared" si="3"/>
        <v>0</v>
      </c>
    </row>
    <row r="25" spans="1:14" ht="15" customHeight="1" x14ac:dyDescent="0.4">
      <c r="A25" s="21">
        <f t="shared" si="4"/>
        <v>14</v>
      </c>
      <c r="B25" s="22"/>
      <c r="C25" s="226" t="s">
        <v>229</v>
      </c>
      <c r="D25" s="226"/>
      <c r="E25" s="226"/>
      <c r="F25" s="226"/>
      <c r="G25" s="94" t="s">
        <v>161</v>
      </c>
      <c r="H25" s="119"/>
      <c r="I25" s="97">
        <v>2000</v>
      </c>
      <c r="J25" s="24">
        <v>0</v>
      </c>
      <c r="K25" s="25">
        <v>9.5</v>
      </c>
      <c r="L25" s="26">
        <f t="shared" si="1"/>
        <v>0</v>
      </c>
      <c r="M25" s="27">
        <f t="shared" si="2"/>
        <v>0</v>
      </c>
      <c r="N25" s="27">
        <f t="shared" si="3"/>
        <v>0</v>
      </c>
    </row>
    <row r="26" spans="1:14" ht="15" customHeight="1" x14ac:dyDescent="0.4">
      <c r="A26" s="21">
        <f t="shared" si="4"/>
        <v>15</v>
      </c>
      <c r="B26" s="22"/>
      <c r="C26" s="226" t="s">
        <v>230</v>
      </c>
      <c r="D26" s="226"/>
      <c r="E26" s="226"/>
      <c r="F26" s="226"/>
      <c r="G26" s="94" t="s">
        <v>161</v>
      </c>
      <c r="H26" s="119"/>
      <c r="I26" s="97">
        <v>1500</v>
      </c>
      <c r="J26" s="24">
        <v>0</v>
      </c>
      <c r="K26" s="25">
        <v>9.5</v>
      </c>
      <c r="L26" s="26">
        <f t="shared" si="1"/>
        <v>0</v>
      </c>
      <c r="M26" s="27">
        <f t="shared" si="2"/>
        <v>0</v>
      </c>
      <c r="N26" s="27">
        <f t="shared" si="3"/>
        <v>0</v>
      </c>
    </row>
    <row r="27" spans="1:14" ht="15" customHeight="1" x14ac:dyDescent="0.4">
      <c r="A27" s="21">
        <f t="shared" si="4"/>
        <v>16</v>
      </c>
      <c r="B27" s="22"/>
      <c r="C27" s="226" t="s">
        <v>757</v>
      </c>
      <c r="D27" s="226"/>
      <c r="E27" s="226"/>
      <c r="F27" s="226"/>
      <c r="G27" s="94" t="s">
        <v>14</v>
      </c>
      <c r="H27" s="120"/>
      <c r="I27" s="121">
        <v>300</v>
      </c>
      <c r="J27" s="24">
        <v>0</v>
      </c>
      <c r="K27" s="25">
        <v>9.5</v>
      </c>
      <c r="L27" s="26">
        <f t="shared" si="1"/>
        <v>0</v>
      </c>
      <c r="M27" s="27">
        <f t="shared" si="2"/>
        <v>0</v>
      </c>
      <c r="N27" s="27">
        <f t="shared" si="3"/>
        <v>0</v>
      </c>
    </row>
    <row r="28" spans="1:14" ht="15" customHeight="1" x14ac:dyDescent="0.4">
      <c r="A28" s="21">
        <f t="shared" si="4"/>
        <v>17</v>
      </c>
      <c r="B28" s="22"/>
      <c r="C28" s="223" t="s">
        <v>263</v>
      </c>
      <c r="D28" s="224"/>
      <c r="E28" s="224"/>
      <c r="F28" s="225"/>
      <c r="G28" s="44" t="s">
        <v>14</v>
      </c>
      <c r="H28" s="23"/>
      <c r="I28" s="36">
        <v>100</v>
      </c>
      <c r="J28" s="24">
        <v>0</v>
      </c>
      <c r="K28" s="25">
        <v>9.5</v>
      </c>
      <c r="L28" s="26">
        <f t="shared" si="1"/>
        <v>0</v>
      </c>
      <c r="M28" s="27">
        <f t="shared" si="2"/>
        <v>0</v>
      </c>
      <c r="N28" s="27">
        <f t="shared" si="3"/>
        <v>0</v>
      </c>
    </row>
    <row r="29" spans="1:14" ht="15" customHeight="1" x14ac:dyDescent="0.4">
      <c r="A29" s="21">
        <f t="shared" si="4"/>
        <v>18</v>
      </c>
      <c r="B29" s="22"/>
      <c r="C29" s="168" t="s">
        <v>231</v>
      </c>
      <c r="D29" s="169"/>
      <c r="E29" s="169"/>
      <c r="F29" s="170"/>
      <c r="G29" s="44" t="s">
        <v>161</v>
      </c>
      <c r="H29" s="23"/>
      <c r="I29" s="36">
        <v>800</v>
      </c>
      <c r="J29" s="24">
        <v>0</v>
      </c>
      <c r="K29" s="25">
        <v>9.5</v>
      </c>
      <c r="L29" s="26">
        <f t="shared" si="1"/>
        <v>0</v>
      </c>
      <c r="M29" s="27">
        <f t="shared" si="2"/>
        <v>0</v>
      </c>
      <c r="N29" s="27">
        <f t="shared" si="3"/>
        <v>0</v>
      </c>
    </row>
    <row r="30" spans="1:14" ht="15" customHeight="1" x14ac:dyDescent="0.4">
      <c r="A30" s="21">
        <f t="shared" si="4"/>
        <v>19</v>
      </c>
      <c r="B30" s="22"/>
      <c r="C30" s="168" t="s">
        <v>232</v>
      </c>
      <c r="D30" s="169"/>
      <c r="E30" s="169"/>
      <c r="F30" s="170"/>
      <c r="G30" s="44" t="s">
        <v>161</v>
      </c>
      <c r="H30" s="23"/>
      <c r="I30" s="36">
        <v>1500</v>
      </c>
      <c r="J30" s="24">
        <v>0</v>
      </c>
      <c r="K30" s="25">
        <v>9.5</v>
      </c>
      <c r="L30" s="26">
        <f t="shared" si="1"/>
        <v>0</v>
      </c>
      <c r="M30" s="27">
        <f t="shared" si="2"/>
        <v>0</v>
      </c>
      <c r="N30" s="27">
        <f t="shared" si="3"/>
        <v>0</v>
      </c>
    </row>
    <row r="31" spans="1:14" ht="15" customHeight="1" x14ac:dyDescent="0.4">
      <c r="A31" s="21">
        <f t="shared" si="4"/>
        <v>20</v>
      </c>
      <c r="B31" s="22"/>
      <c r="C31" s="168" t="s">
        <v>233</v>
      </c>
      <c r="D31" s="169"/>
      <c r="E31" s="169"/>
      <c r="F31" s="170"/>
      <c r="G31" s="44" t="s">
        <v>161</v>
      </c>
      <c r="H31" s="23"/>
      <c r="I31" s="36">
        <v>1200</v>
      </c>
      <c r="J31" s="24">
        <v>0</v>
      </c>
      <c r="K31" s="25">
        <v>9.5</v>
      </c>
      <c r="L31" s="26">
        <f t="shared" si="1"/>
        <v>0</v>
      </c>
      <c r="M31" s="27">
        <f t="shared" si="2"/>
        <v>0</v>
      </c>
      <c r="N31" s="27">
        <f t="shared" si="3"/>
        <v>0</v>
      </c>
    </row>
    <row r="32" spans="1:14" ht="15" customHeight="1" x14ac:dyDescent="0.4">
      <c r="A32" s="21">
        <f t="shared" si="4"/>
        <v>21</v>
      </c>
      <c r="B32" s="22"/>
      <c r="C32" s="168" t="s">
        <v>234</v>
      </c>
      <c r="D32" s="169"/>
      <c r="E32" s="169"/>
      <c r="F32" s="170"/>
      <c r="G32" s="44" t="s">
        <v>161</v>
      </c>
      <c r="H32" s="23"/>
      <c r="I32" s="36">
        <v>1800</v>
      </c>
      <c r="J32" s="24">
        <v>0</v>
      </c>
      <c r="K32" s="25">
        <v>9.5</v>
      </c>
      <c r="L32" s="26">
        <f t="shared" si="1"/>
        <v>0</v>
      </c>
      <c r="M32" s="27">
        <f t="shared" si="2"/>
        <v>0</v>
      </c>
      <c r="N32" s="27">
        <f t="shared" si="3"/>
        <v>0</v>
      </c>
    </row>
    <row r="33" spans="1:14" ht="15" customHeight="1" x14ac:dyDescent="0.4">
      <c r="A33" s="21">
        <f t="shared" si="4"/>
        <v>22</v>
      </c>
      <c r="B33" s="22"/>
      <c r="C33" s="168" t="s">
        <v>235</v>
      </c>
      <c r="D33" s="169"/>
      <c r="E33" s="169"/>
      <c r="F33" s="170"/>
      <c r="G33" s="44" t="s">
        <v>161</v>
      </c>
      <c r="H33" s="23"/>
      <c r="I33" s="36">
        <v>1800</v>
      </c>
      <c r="J33" s="24">
        <v>0</v>
      </c>
      <c r="K33" s="25">
        <v>9.5</v>
      </c>
      <c r="L33" s="26">
        <f t="shared" si="1"/>
        <v>0</v>
      </c>
      <c r="M33" s="27">
        <f t="shared" si="2"/>
        <v>0</v>
      </c>
      <c r="N33" s="27">
        <f t="shared" si="3"/>
        <v>0</v>
      </c>
    </row>
    <row r="34" spans="1:14" ht="15" customHeight="1" x14ac:dyDescent="0.4">
      <c r="A34" s="21">
        <f t="shared" si="4"/>
        <v>23</v>
      </c>
      <c r="B34" s="22"/>
      <c r="C34" s="168" t="s">
        <v>236</v>
      </c>
      <c r="D34" s="169"/>
      <c r="E34" s="169"/>
      <c r="F34" s="170"/>
      <c r="G34" s="44" t="s">
        <v>161</v>
      </c>
      <c r="H34" s="23"/>
      <c r="I34" s="36">
        <v>1800</v>
      </c>
      <c r="J34" s="24">
        <v>0</v>
      </c>
      <c r="K34" s="25">
        <v>9.5</v>
      </c>
      <c r="L34" s="26">
        <f t="shared" si="1"/>
        <v>0</v>
      </c>
      <c r="M34" s="27">
        <f t="shared" si="2"/>
        <v>0</v>
      </c>
      <c r="N34" s="27">
        <f t="shared" si="3"/>
        <v>0</v>
      </c>
    </row>
    <row r="35" spans="1:14" ht="15" customHeight="1" x14ac:dyDescent="0.4">
      <c r="A35" s="21">
        <f t="shared" si="4"/>
        <v>24</v>
      </c>
      <c r="B35" s="22"/>
      <c r="C35" s="168" t="s">
        <v>237</v>
      </c>
      <c r="D35" s="169"/>
      <c r="E35" s="169"/>
      <c r="F35" s="170"/>
      <c r="G35" s="44" t="s">
        <v>161</v>
      </c>
      <c r="H35" s="23"/>
      <c r="I35" s="36">
        <v>2000</v>
      </c>
      <c r="J35" s="24">
        <v>0</v>
      </c>
      <c r="K35" s="25">
        <v>9.5</v>
      </c>
      <c r="L35" s="26">
        <f t="shared" si="1"/>
        <v>0</v>
      </c>
      <c r="M35" s="27">
        <f t="shared" si="2"/>
        <v>0</v>
      </c>
      <c r="N35" s="27">
        <f t="shared" si="3"/>
        <v>0</v>
      </c>
    </row>
    <row r="36" spans="1:14" ht="15" customHeight="1" x14ac:dyDescent="0.4">
      <c r="A36" s="21">
        <f t="shared" si="4"/>
        <v>25</v>
      </c>
      <c r="B36" s="22"/>
      <c r="C36" s="168" t="s">
        <v>238</v>
      </c>
      <c r="D36" s="169"/>
      <c r="E36" s="169"/>
      <c r="F36" s="170"/>
      <c r="G36" s="44" t="s">
        <v>161</v>
      </c>
      <c r="H36" s="23"/>
      <c r="I36" s="36">
        <v>2000</v>
      </c>
      <c r="J36" s="24">
        <v>0</v>
      </c>
      <c r="K36" s="25">
        <v>9.5</v>
      </c>
      <c r="L36" s="26">
        <f t="shared" si="1"/>
        <v>0</v>
      </c>
      <c r="M36" s="27">
        <f t="shared" si="2"/>
        <v>0</v>
      </c>
      <c r="N36" s="27">
        <f t="shared" si="3"/>
        <v>0</v>
      </c>
    </row>
    <row r="37" spans="1:14" ht="15" customHeight="1" x14ac:dyDescent="0.4">
      <c r="A37" s="21">
        <f t="shared" si="4"/>
        <v>26</v>
      </c>
      <c r="B37" s="22"/>
      <c r="C37" s="168" t="s">
        <v>239</v>
      </c>
      <c r="D37" s="169"/>
      <c r="E37" s="169"/>
      <c r="F37" s="170"/>
      <c r="G37" s="44" t="s">
        <v>161</v>
      </c>
      <c r="H37" s="23"/>
      <c r="I37" s="36">
        <v>1500</v>
      </c>
      <c r="J37" s="24">
        <v>0</v>
      </c>
      <c r="K37" s="25">
        <v>9.5</v>
      </c>
      <c r="L37" s="26">
        <f t="shared" si="1"/>
        <v>0</v>
      </c>
      <c r="M37" s="27">
        <f t="shared" si="2"/>
        <v>0</v>
      </c>
      <c r="N37" s="27">
        <f t="shared" si="3"/>
        <v>0</v>
      </c>
    </row>
    <row r="38" spans="1:14" ht="15" customHeight="1" x14ac:dyDescent="0.4">
      <c r="A38" s="21">
        <f t="shared" si="4"/>
        <v>27</v>
      </c>
      <c r="B38" s="22"/>
      <c r="C38" s="168" t="s">
        <v>240</v>
      </c>
      <c r="D38" s="169"/>
      <c r="E38" s="169"/>
      <c r="F38" s="170"/>
      <c r="G38" s="44" t="s">
        <v>161</v>
      </c>
      <c r="H38" s="23"/>
      <c r="I38" s="36">
        <v>1000</v>
      </c>
      <c r="J38" s="24">
        <v>0</v>
      </c>
      <c r="K38" s="25">
        <v>9.5</v>
      </c>
      <c r="L38" s="26">
        <f t="shared" si="1"/>
        <v>0</v>
      </c>
      <c r="M38" s="27">
        <f t="shared" si="2"/>
        <v>0</v>
      </c>
      <c r="N38" s="27">
        <f t="shared" si="3"/>
        <v>0</v>
      </c>
    </row>
    <row r="39" spans="1:14" ht="15" customHeight="1" x14ac:dyDescent="0.4">
      <c r="A39" s="21">
        <f t="shared" si="4"/>
        <v>28</v>
      </c>
      <c r="B39" s="22"/>
      <c r="C39" s="168" t="s">
        <v>241</v>
      </c>
      <c r="D39" s="169"/>
      <c r="E39" s="169"/>
      <c r="F39" s="170"/>
      <c r="G39" s="44" t="s">
        <v>161</v>
      </c>
      <c r="H39" s="23"/>
      <c r="I39" s="36">
        <v>1000</v>
      </c>
      <c r="J39" s="24">
        <v>0</v>
      </c>
      <c r="K39" s="25">
        <v>9.5</v>
      </c>
      <c r="L39" s="26">
        <f t="shared" si="1"/>
        <v>0</v>
      </c>
      <c r="M39" s="27">
        <f t="shared" si="2"/>
        <v>0</v>
      </c>
      <c r="N39" s="27">
        <f t="shared" si="3"/>
        <v>0</v>
      </c>
    </row>
    <row r="40" spans="1:14" ht="15" customHeight="1" x14ac:dyDescent="0.4">
      <c r="A40" s="21">
        <f t="shared" si="4"/>
        <v>29</v>
      </c>
      <c r="B40" s="22"/>
      <c r="C40" s="168" t="s">
        <v>242</v>
      </c>
      <c r="D40" s="169"/>
      <c r="E40" s="169"/>
      <c r="F40" s="170"/>
      <c r="G40" s="44" t="s">
        <v>161</v>
      </c>
      <c r="H40" s="23"/>
      <c r="I40" s="36">
        <v>1000</v>
      </c>
      <c r="J40" s="24">
        <v>0</v>
      </c>
      <c r="K40" s="25">
        <v>9.5</v>
      </c>
      <c r="L40" s="26">
        <f t="shared" si="1"/>
        <v>0</v>
      </c>
      <c r="M40" s="27">
        <f t="shared" si="2"/>
        <v>0</v>
      </c>
      <c r="N40" s="27">
        <f t="shared" si="3"/>
        <v>0</v>
      </c>
    </row>
    <row r="41" spans="1:14" ht="15" customHeight="1" x14ac:dyDescent="0.4">
      <c r="A41" s="21">
        <f t="shared" si="4"/>
        <v>30</v>
      </c>
      <c r="B41" s="22"/>
      <c r="C41" s="168" t="s">
        <v>243</v>
      </c>
      <c r="D41" s="169"/>
      <c r="E41" s="169"/>
      <c r="F41" s="170"/>
      <c r="G41" s="44" t="s">
        <v>161</v>
      </c>
      <c r="H41" s="23"/>
      <c r="I41" s="36">
        <v>1500</v>
      </c>
      <c r="J41" s="24">
        <v>0</v>
      </c>
      <c r="K41" s="25">
        <v>9.5</v>
      </c>
      <c r="L41" s="26">
        <f t="shared" si="1"/>
        <v>0</v>
      </c>
      <c r="M41" s="27">
        <f t="shared" si="2"/>
        <v>0</v>
      </c>
      <c r="N41" s="27">
        <f t="shared" si="3"/>
        <v>0</v>
      </c>
    </row>
    <row r="42" spans="1:14" ht="15" customHeight="1" x14ac:dyDescent="0.4">
      <c r="A42" s="21">
        <f t="shared" si="4"/>
        <v>31</v>
      </c>
      <c r="B42" s="22"/>
      <c r="C42" s="168" t="s">
        <v>244</v>
      </c>
      <c r="D42" s="169"/>
      <c r="E42" s="169"/>
      <c r="F42" s="170"/>
      <c r="G42" s="44" t="s">
        <v>161</v>
      </c>
      <c r="H42" s="23"/>
      <c r="I42" s="36">
        <v>1000</v>
      </c>
      <c r="J42" s="24">
        <v>0</v>
      </c>
      <c r="K42" s="25">
        <v>9.5</v>
      </c>
      <c r="L42" s="26">
        <f t="shared" si="1"/>
        <v>0</v>
      </c>
      <c r="M42" s="27">
        <f t="shared" si="2"/>
        <v>0</v>
      </c>
      <c r="N42" s="27">
        <f t="shared" si="3"/>
        <v>0</v>
      </c>
    </row>
    <row r="43" spans="1:14" ht="15" customHeight="1" x14ac:dyDescent="0.4">
      <c r="A43" s="21">
        <f t="shared" si="4"/>
        <v>32</v>
      </c>
      <c r="B43" s="22"/>
      <c r="C43" s="168" t="s">
        <v>245</v>
      </c>
      <c r="D43" s="169"/>
      <c r="E43" s="169"/>
      <c r="F43" s="170"/>
      <c r="G43" s="44" t="s">
        <v>161</v>
      </c>
      <c r="H43" s="23"/>
      <c r="I43" s="36">
        <v>1000</v>
      </c>
      <c r="J43" s="24">
        <v>0</v>
      </c>
      <c r="K43" s="25">
        <v>9.5</v>
      </c>
      <c r="L43" s="26">
        <f t="shared" si="1"/>
        <v>0</v>
      </c>
      <c r="M43" s="27">
        <f t="shared" si="2"/>
        <v>0</v>
      </c>
      <c r="N43" s="27">
        <f t="shared" si="3"/>
        <v>0</v>
      </c>
    </row>
    <row r="44" spans="1:14" ht="15" customHeight="1" x14ac:dyDescent="0.4">
      <c r="A44" s="21">
        <f t="shared" si="4"/>
        <v>33</v>
      </c>
      <c r="B44" s="22"/>
      <c r="C44" s="168" t="s">
        <v>246</v>
      </c>
      <c r="D44" s="169"/>
      <c r="E44" s="169"/>
      <c r="F44" s="170"/>
      <c r="G44" s="44" t="s">
        <v>161</v>
      </c>
      <c r="H44" s="23"/>
      <c r="I44" s="36">
        <v>1000</v>
      </c>
      <c r="J44" s="24">
        <v>0</v>
      </c>
      <c r="K44" s="25">
        <v>9.5</v>
      </c>
      <c r="L44" s="26">
        <f t="shared" si="1"/>
        <v>0</v>
      </c>
      <c r="M44" s="27">
        <f t="shared" si="2"/>
        <v>0</v>
      </c>
      <c r="N44" s="27">
        <f t="shared" si="3"/>
        <v>0</v>
      </c>
    </row>
    <row r="45" spans="1:14" ht="15" customHeight="1" x14ac:dyDescent="0.4">
      <c r="A45" s="21">
        <f t="shared" si="4"/>
        <v>34</v>
      </c>
      <c r="B45" s="22"/>
      <c r="C45" s="168" t="s">
        <v>247</v>
      </c>
      <c r="D45" s="169"/>
      <c r="E45" s="169"/>
      <c r="F45" s="170"/>
      <c r="G45" s="44" t="s">
        <v>161</v>
      </c>
      <c r="H45" s="23"/>
      <c r="I45" s="36">
        <v>1000</v>
      </c>
      <c r="J45" s="24">
        <v>0</v>
      </c>
      <c r="K45" s="25">
        <v>9.5</v>
      </c>
      <c r="L45" s="26">
        <f t="shared" si="1"/>
        <v>0</v>
      </c>
      <c r="M45" s="27">
        <f t="shared" si="2"/>
        <v>0</v>
      </c>
      <c r="N45" s="27">
        <f t="shared" si="3"/>
        <v>0</v>
      </c>
    </row>
    <row r="46" spans="1:14" ht="15" customHeight="1" x14ac:dyDescent="0.4">
      <c r="A46" s="21">
        <f t="shared" si="4"/>
        <v>35</v>
      </c>
      <c r="B46" s="22"/>
      <c r="C46" s="168" t="s">
        <v>248</v>
      </c>
      <c r="D46" s="169"/>
      <c r="E46" s="169"/>
      <c r="F46" s="170"/>
      <c r="G46" s="44" t="s">
        <v>161</v>
      </c>
      <c r="H46" s="23"/>
      <c r="I46" s="36">
        <v>1000</v>
      </c>
      <c r="J46" s="24">
        <v>0</v>
      </c>
      <c r="K46" s="25">
        <v>9.5</v>
      </c>
      <c r="L46" s="26">
        <f t="shared" si="1"/>
        <v>0</v>
      </c>
      <c r="M46" s="27">
        <f t="shared" si="2"/>
        <v>0</v>
      </c>
      <c r="N46" s="27">
        <f t="shared" si="3"/>
        <v>0</v>
      </c>
    </row>
    <row r="47" spans="1:14" ht="15" customHeight="1" x14ac:dyDescent="0.4">
      <c r="A47" s="21">
        <f t="shared" si="4"/>
        <v>36</v>
      </c>
      <c r="B47" s="22"/>
      <c r="C47" s="168" t="s">
        <v>249</v>
      </c>
      <c r="D47" s="169"/>
      <c r="E47" s="169"/>
      <c r="F47" s="170"/>
      <c r="G47" s="44" t="s">
        <v>161</v>
      </c>
      <c r="H47" s="23"/>
      <c r="I47" s="36">
        <v>1500</v>
      </c>
      <c r="J47" s="24">
        <v>0</v>
      </c>
      <c r="K47" s="25">
        <v>9.5</v>
      </c>
      <c r="L47" s="26">
        <f t="shared" si="1"/>
        <v>0</v>
      </c>
      <c r="M47" s="27">
        <f t="shared" si="2"/>
        <v>0</v>
      </c>
      <c r="N47" s="27">
        <f t="shared" si="3"/>
        <v>0</v>
      </c>
    </row>
    <row r="48" spans="1:14" ht="15" customHeight="1" x14ac:dyDescent="0.4">
      <c r="A48" s="21">
        <f t="shared" si="4"/>
        <v>37</v>
      </c>
      <c r="B48" s="22"/>
      <c r="C48" s="168" t="s">
        <v>250</v>
      </c>
      <c r="D48" s="169"/>
      <c r="E48" s="169"/>
      <c r="F48" s="170"/>
      <c r="G48" s="44" t="s">
        <v>161</v>
      </c>
      <c r="H48" s="23"/>
      <c r="I48" s="36">
        <v>1500</v>
      </c>
      <c r="J48" s="24">
        <v>0</v>
      </c>
      <c r="K48" s="25">
        <v>9.5</v>
      </c>
      <c r="L48" s="26">
        <f t="shared" si="1"/>
        <v>0</v>
      </c>
      <c r="M48" s="27">
        <f t="shared" si="2"/>
        <v>0</v>
      </c>
      <c r="N48" s="27">
        <f t="shared" si="3"/>
        <v>0</v>
      </c>
    </row>
    <row r="49" spans="1:14" ht="15" customHeight="1" x14ac:dyDescent="0.4">
      <c r="A49" s="21">
        <f t="shared" si="4"/>
        <v>38</v>
      </c>
      <c r="B49" s="22"/>
      <c r="C49" s="168" t="s">
        <v>251</v>
      </c>
      <c r="D49" s="169"/>
      <c r="E49" s="169"/>
      <c r="F49" s="170"/>
      <c r="G49" s="44" t="s">
        <v>161</v>
      </c>
      <c r="H49" s="23"/>
      <c r="I49" s="36">
        <v>1500</v>
      </c>
      <c r="J49" s="24">
        <v>0</v>
      </c>
      <c r="K49" s="25">
        <v>9.5</v>
      </c>
      <c r="L49" s="26">
        <f t="shared" si="1"/>
        <v>0</v>
      </c>
      <c r="M49" s="27">
        <f t="shared" si="2"/>
        <v>0</v>
      </c>
      <c r="N49" s="27">
        <f t="shared" si="3"/>
        <v>0</v>
      </c>
    </row>
    <row r="50" spans="1:14" ht="15" customHeight="1" x14ac:dyDescent="0.4">
      <c r="A50" s="21">
        <f t="shared" si="4"/>
        <v>39</v>
      </c>
      <c r="B50" s="22"/>
      <c r="C50" s="168" t="s">
        <v>252</v>
      </c>
      <c r="D50" s="169"/>
      <c r="E50" s="169"/>
      <c r="F50" s="170"/>
      <c r="G50" s="44" t="s">
        <v>161</v>
      </c>
      <c r="H50" s="23"/>
      <c r="I50" s="36">
        <v>2000</v>
      </c>
      <c r="J50" s="24">
        <v>0</v>
      </c>
      <c r="K50" s="25">
        <v>9.5</v>
      </c>
      <c r="L50" s="26">
        <f t="shared" si="1"/>
        <v>0</v>
      </c>
      <c r="M50" s="27">
        <f t="shared" si="2"/>
        <v>0</v>
      </c>
      <c r="N50" s="27">
        <f t="shared" si="3"/>
        <v>0</v>
      </c>
    </row>
    <row r="51" spans="1:14" ht="15" customHeight="1" x14ac:dyDescent="0.4">
      <c r="A51" s="21">
        <f t="shared" si="4"/>
        <v>40</v>
      </c>
      <c r="B51" s="22"/>
      <c r="C51" s="168" t="s">
        <v>253</v>
      </c>
      <c r="D51" s="169"/>
      <c r="E51" s="169"/>
      <c r="F51" s="170"/>
      <c r="G51" s="44" t="s">
        <v>161</v>
      </c>
      <c r="H51" s="23"/>
      <c r="I51" s="36">
        <v>1500</v>
      </c>
      <c r="J51" s="24">
        <v>0</v>
      </c>
      <c r="K51" s="25">
        <v>9.5</v>
      </c>
      <c r="L51" s="26">
        <f t="shared" si="1"/>
        <v>0</v>
      </c>
      <c r="M51" s="27">
        <f t="shared" si="2"/>
        <v>0</v>
      </c>
      <c r="N51" s="27">
        <f t="shared" si="3"/>
        <v>0</v>
      </c>
    </row>
    <row r="52" spans="1:14" ht="15" customHeight="1" x14ac:dyDescent="0.4">
      <c r="A52" s="21">
        <f t="shared" si="4"/>
        <v>41</v>
      </c>
      <c r="B52" s="22"/>
      <c r="C52" s="168" t="s">
        <v>254</v>
      </c>
      <c r="D52" s="169"/>
      <c r="E52" s="169"/>
      <c r="F52" s="170"/>
      <c r="G52" s="44" t="s">
        <v>161</v>
      </c>
      <c r="H52" s="23"/>
      <c r="I52" s="36">
        <v>1500</v>
      </c>
      <c r="J52" s="24">
        <v>0</v>
      </c>
      <c r="K52" s="25">
        <v>9.5</v>
      </c>
      <c r="L52" s="26">
        <f t="shared" si="1"/>
        <v>0</v>
      </c>
      <c r="M52" s="27">
        <f t="shared" si="2"/>
        <v>0</v>
      </c>
      <c r="N52" s="27">
        <f t="shared" si="3"/>
        <v>0</v>
      </c>
    </row>
    <row r="53" spans="1:14" ht="15" customHeight="1" x14ac:dyDescent="0.4">
      <c r="A53" s="21">
        <f t="shared" si="4"/>
        <v>42</v>
      </c>
      <c r="B53" s="22"/>
      <c r="C53" s="168" t="s">
        <v>255</v>
      </c>
      <c r="D53" s="169"/>
      <c r="E53" s="169"/>
      <c r="F53" s="170"/>
      <c r="G53" s="44" t="s">
        <v>161</v>
      </c>
      <c r="H53" s="23"/>
      <c r="I53" s="36">
        <v>1500</v>
      </c>
      <c r="J53" s="24">
        <v>0</v>
      </c>
      <c r="K53" s="25">
        <v>9.5</v>
      </c>
      <c r="L53" s="26">
        <f t="shared" si="1"/>
        <v>0</v>
      </c>
      <c r="M53" s="27">
        <f t="shared" si="2"/>
        <v>0</v>
      </c>
      <c r="N53" s="27">
        <f t="shared" si="3"/>
        <v>0</v>
      </c>
    </row>
    <row r="54" spans="1:14" ht="15" customHeight="1" x14ac:dyDescent="0.4">
      <c r="A54" s="21">
        <f t="shared" si="4"/>
        <v>43</v>
      </c>
      <c r="B54" s="22"/>
      <c r="C54" s="168" t="s">
        <v>256</v>
      </c>
      <c r="D54" s="169"/>
      <c r="E54" s="169"/>
      <c r="F54" s="170"/>
      <c r="G54" s="44" t="s">
        <v>161</v>
      </c>
      <c r="H54" s="23"/>
      <c r="I54" s="36">
        <v>1500</v>
      </c>
      <c r="J54" s="24">
        <v>0</v>
      </c>
      <c r="K54" s="25">
        <v>9.5</v>
      </c>
      <c r="L54" s="26">
        <f t="shared" si="1"/>
        <v>0</v>
      </c>
      <c r="M54" s="27">
        <f t="shared" si="2"/>
        <v>0</v>
      </c>
      <c r="N54" s="27">
        <f t="shared" si="3"/>
        <v>0</v>
      </c>
    </row>
    <row r="55" spans="1:14" ht="15" customHeight="1" x14ac:dyDescent="0.4">
      <c r="A55" s="21">
        <f t="shared" si="4"/>
        <v>44</v>
      </c>
      <c r="B55" s="22"/>
      <c r="C55" s="168" t="s">
        <v>257</v>
      </c>
      <c r="D55" s="169"/>
      <c r="E55" s="169"/>
      <c r="F55" s="170"/>
      <c r="G55" s="44" t="s">
        <v>161</v>
      </c>
      <c r="H55" s="23"/>
      <c r="I55" s="36">
        <v>1200</v>
      </c>
      <c r="J55" s="24">
        <v>0</v>
      </c>
      <c r="K55" s="25">
        <v>9.5</v>
      </c>
      <c r="L55" s="26">
        <f t="shared" si="1"/>
        <v>0</v>
      </c>
      <c r="M55" s="27">
        <f t="shared" si="2"/>
        <v>0</v>
      </c>
      <c r="N55" s="27">
        <f t="shared" si="3"/>
        <v>0</v>
      </c>
    </row>
    <row r="56" spans="1:14" ht="15" customHeight="1" x14ac:dyDescent="0.4">
      <c r="A56" s="21">
        <f t="shared" si="4"/>
        <v>45</v>
      </c>
      <c r="B56" s="22"/>
      <c r="C56" s="168" t="s">
        <v>258</v>
      </c>
      <c r="D56" s="169"/>
      <c r="E56" s="169"/>
      <c r="F56" s="170"/>
      <c r="G56" s="44" t="s">
        <v>161</v>
      </c>
      <c r="H56" s="23"/>
      <c r="I56" s="36">
        <v>800</v>
      </c>
      <c r="J56" s="24">
        <v>0</v>
      </c>
      <c r="K56" s="25">
        <v>9.5</v>
      </c>
      <c r="L56" s="26">
        <f t="shared" si="1"/>
        <v>0</v>
      </c>
      <c r="M56" s="27">
        <f t="shared" si="2"/>
        <v>0</v>
      </c>
      <c r="N56" s="27">
        <f t="shared" si="3"/>
        <v>0</v>
      </c>
    </row>
    <row r="57" spans="1:14" ht="15" customHeight="1" x14ac:dyDescent="0.4">
      <c r="A57" s="21">
        <f t="shared" si="4"/>
        <v>46</v>
      </c>
      <c r="B57" s="22"/>
      <c r="C57" s="168" t="s">
        <v>259</v>
      </c>
      <c r="D57" s="169"/>
      <c r="E57" s="169"/>
      <c r="F57" s="170"/>
      <c r="G57" s="44" t="s">
        <v>161</v>
      </c>
      <c r="H57" s="23"/>
      <c r="I57" s="36">
        <v>800</v>
      </c>
      <c r="J57" s="24">
        <v>0</v>
      </c>
      <c r="K57" s="25">
        <v>9.5</v>
      </c>
      <c r="L57" s="26">
        <f t="shared" si="1"/>
        <v>0</v>
      </c>
      <c r="M57" s="27">
        <f t="shared" si="2"/>
        <v>0</v>
      </c>
      <c r="N57" s="27">
        <f t="shared" si="3"/>
        <v>0</v>
      </c>
    </row>
    <row r="58" spans="1:14" ht="15" customHeight="1" x14ac:dyDescent="0.4">
      <c r="A58" s="21">
        <f t="shared" si="4"/>
        <v>47</v>
      </c>
      <c r="B58" s="22"/>
      <c r="C58" s="168" t="s">
        <v>260</v>
      </c>
      <c r="D58" s="169"/>
      <c r="E58" s="169"/>
      <c r="F58" s="170"/>
      <c r="G58" s="44" t="s">
        <v>161</v>
      </c>
      <c r="H58" s="23"/>
      <c r="I58" s="36">
        <v>700</v>
      </c>
      <c r="J58" s="24">
        <v>0</v>
      </c>
      <c r="K58" s="25">
        <v>9.5</v>
      </c>
      <c r="L58" s="26">
        <f t="shared" si="1"/>
        <v>0</v>
      </c>
      <c r="M58" s="27">
        <f t="shared" si="2"/>
        <v>0</v>
      </c>
      <c r="N58" s="27">
        <f t="shared" si="3"/>
        <v>0</v>
      </c>
    </row>
    <row r="59" spans="1:14" ht="15" customHeight="1" x14ac:dyDescent="0.4">
      <c r="A59" s="21">
        <f t="shared" si="4"/>
        <v>48</v>
      </c>
      <c r="B59" s="22"/>
      <c r="C59" s="168" t="s">
        <v>261</v>
      </c>
      <c r="D59" s="169"/>
      <c r="E59" s="169"/>
      <c r="F59" s="170"/>
      <c r="G59" s="44" t="s">
        <v>14</v>
      </c>
      <c r="H59" s="23"/>
      <c r="I59" s="36">
        <v>30</v>
      </c>
      <c r="J59" s="24">
        <v>0</v>
      </c>
      <c r="K59" s="25">
        <v>9.5</v>
      </c>
      <c r="L59" s="26">
        <f t="shared" si="1"/>
        <v>0</v>
      </c>
      <c r="M59" s="27">
        <f t="shared" si="2"/>
        <v>0</v>
      </c>
      <c r="N59" s="27">
        <f t="shared" si="3"/>
        <v>0</v>
      </c>
    </row>
    <row r="60" spans="1:14" ht="15" customHeight="1" x14ac:dyDescent="0.4">
      <c r="A60" s="21">
        <f t="shared" si="4"/>
        <v>49</v>
      </c>
      <c r="B60" s="22"/>
      <c r="C60" s="168" t="s">
        <v>758</v>
      </c>
      <c r="D60" s="169"/>
      <c r="E60" s="169"/>
      <c r="F60" s="170"/>
      <c r="G60" s="44" t="s">
        <v>14</v>
      </c>
      <c r="H60" s="23"/>
      <c r="I60" s="36">
        <v>60</v>
      </c>
      <c r="J60" s="24">
        <v>0</v>
      </c>
      <c r="K60" s="25">
        <v>9.5</v>
      </c>
      <c r="L60" s="26">
        <f t="shared" si="1"/>
        <v>0</v>
      </c>
      <c r="M60" s="27">
        <f t="shared" si="2"/>
        <v>0</v>
      </c>
      <c r="N60" s="27">
        <f t="shared" si="3"/>
        <v>0</v>
      </c>
    </row>
    <row r="61" spans="1:14" ht="15" customHeight="1" x14ac:dyDescent="0.4">
      <c r="A61" s="21">
        <f t="shared" si="4"/>
        <v>50</v>
      </c>
      <c r="B61" s="22"/>
      <c r="C61" s="168" t="s">
        <v>262</v>
      </c>
      <c r="D61" s="169"/>
      <c r="E61" s="169"/>
      <c r="F61" s="170"/>
      <c r="G61" s="44" t="s">
        <v>14</v>
      </c>
      <c r="H61" s="23"/>
      <c r="I61" s="36">
        <v>120</v>
      </c>
      <c r="J61" s="24">
        <v>0</v>
      </c>
      <c r="K61" s="25">
        <v>9.5</v>
      </c>
      <c r="L61" s="26">
        <f t="shared" si="1"/>
        <v>0</v>
      </c>
      <c r="M61" s="27">
        <f t="shared" si="2"/>
        <v>0</v>
      </c>
      <c r="N61" s="27">
        <f t="shared" si="3"/>
        <v>0</v>
      </c>
    </row>
    <row r="62" spans="1:14" ht="15" customHeight="1" x14ac:dyDescent="0.4">
      <c r="A62" s="21">
        <f t="shared" si="4"/>
        <v>51</v>
      </c>
      <c r="B62" s="22"/>
      <c r="C62" s="168" t="s">
        <v>759</v>
      </c>
      <c r="D62" s="169"/>
      <c r="E62" s="169"/>
      <c r="F62" s="170"/>
      <c r="G62" s="44" t="s">
        <v>14</v>
      </c>
      <c r="H62" s="23"/>
      <c r="I62" s="36">
        <v>120</v>
      </c>
      <c r="J62" s="24">
        <v>0</v>
      </c>
      <c r="K62" s="25">
        <v>9.5</v>
      </c>
      <c r="L62" s="26">
        <f t="shared" si="1"/>
        <v>0</v>
      </c>
      <c r="M62" s="27">
        <f t="shared" si="2"/>
        <v>0</v>
      </c>
      <c r="N62" s="27">
        <f t="shared" si="3"/>
        <v>0</v>
      </c>
    </row>
    <row r="63" spans="1:14" ht="15" customHeight="1" x14ac:dyDescent="0.4">
      <c r="A63" s="21">
        <f t="shared" si="4"/>
        <v>52</v>
      </c>
      <c r="B63" s="22"/>
      <c r="C63" s="168" t="s">
        <v>760</v>
      </c>
      <c r="D63" s="169"/>
      <c r="E63" s="169"/>
      <c r="F63" s="170"/>
      <c r="G63" s="44" t="s">
        <v>14</v>
      </c>
      <c r="H63" s="23"/>
      <c r="I63" s="36">
        <v>250</v>
      </c>
      <c r="J63" s="24">
        <v>0</v>
      </c>
      <c r="K63" s="25">
        <v>9.5</v>
      </c>
      <c r="L63" s="26">
        <f t="shared" si="1"/>
        <v>0</v>
      </c>
      <c r="M63" s="27">
        <f t="shared" si="2"/>
        <v>0</v>
      </c>
      <c r="N63" s="27">
        <f t="shared" si="3"/>
        <v>0</v>
      </c>
    </row>
    <row r="64" spans="1:14" ht="15" customHeight="1" x14ac:dyDescent="0.4">
      <c r="A64" s="21">
        <f t="shared" si="4"/>
        <v>53</v>
      </c>
      <c r="B64" s="22"/>
      <c r="C64" s="168" t="s">
        <v>761</v>
      </c>
      <c r="D64" s="169"/>
      <c r="E64" s="169"/>
      <c r="F64" s="170"/>
      <c r="G64" s="44" t="s">
        <v>14</v>
      </c>
      <c r="H64" s="23"/>
      <c r="I64" s="36">
        <v>180</v>
      </c>
      <c r="J64" s="24">
        <v>0</v>
      </c>
      <c r="K64" s="25">
        <v>9.5</v>
      </c>
      <c r="L64" s="26">
        <f t="shared" si="1"/>
        <v>0</v>
      </c>
      <c r="M64" s="27">
        <f t="shared" si="2"/>
        <v>0</v>
      </c>
      <c r="N64" s="27">
        <f t="shared" si="3"/>
        <v>0</v>
      </c>
    </row>
    <row r="65" spans="1:14" ht="15" customHeight="1" x14ac:dyDescent="0.4">
      <c r="A65" s="21">
        <f t="shared" si="4"/>
        <v>54</v>
      </c>
      <c r="B65" s="22"/>
      <c r="C65" s="168" t="s">
        <v>762</v>
      </c>
      <c r="D65" s="169"/>
      <c r="E65" s="169"/>
      <c r="F65" s="170"/>
      <c r="G65" s="44" t="s">
        <v>14</v>
      </c>
      <c r="H65" s="23"/>
      <c r="I65" s="36">
        <v>450</v>
      </c>
      <c r="J65" s="24">
        <v>0</v>
      </c>
      <c r="K65" s="25">
        <v>9.5</v>
      </c>
      <c r="L65" s="26">
        <f t="shared" si="1"/>
        <v>0</v>
      </c>
      <c r="M65" s="27">
        <f t="shared" si="2"/>
        <v>0</v>
      </c>
      <c r="N65" s="27">
        <f t="shared" si="3"/>
        <v>0</v>
      </c>
    </row>
    <row r="66" spans="1:14" ht="12.75" customHeight="1" x14ac:dyDescent="0.4">
      <c r="A66" s="162"/>
      <c r="B66" s="162"/>
      <c r="C66" s="208" t="s">
        <v>67</v>
      </c>
      <c r="D66" s="209"/>
      <c r="E66" s="209"/>
      <c r="F66" s="210"/>
      <c r="G66" s="163"/>
      <c r="H66" s="163"/>
      <c r="I66" s="163"/>
      <c r="J66" s="164"/>
      <c r="K66" s="163"/>
      <c r="L66" s="165"/>
      <c r="M66" s="166">
        <f>SUM(M12:M65)</f>
        <v>0</v>
      </c>
      <c r="N66" s="166">
        <f>SUM(N12:N65)</f>
        <v>0</v>
      </c>
    </row>
    <row r="67" spans="1:14" ht="12.75" customHeight="1" x14ac:dyDescent="0.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4">
      <c r="A68" s="4" t="s">
        <v>16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2.75" customHeight="1" x14ac:dyDescent="0.4">
      <c r="A69" s="4" t="s">
        <v>17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2.75" customHeight="1" x14ac:dyDescent="0.4">
      <c r="A70" s="4" t="s">
        <v>18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2.75" customHeight="1" x14ac:dyDescent="0.4">
      <c r="A71" s="4" t="s">
        <v>19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4">
      <c r="A74" s="4" t="s">
        <v>20</v>
      </c>
      <c r="B74" s="4"/>
      <c r="C74" s="4"/>
      <c r="D74" s="4"/>
      <c r="E74" s="4"/>
      <c r="F74" s="4"/>
      <c r="G74" s="4"/>
      <c r="H74" s="42" t="s">
        <v>21</v>
      </c>
      <c r="I74" s="4"/>
      <c r="J74" s="4"/>
      <c r="K74" s="4" t="s">
        <v>22</v>
      </c>
      <c r="L74" s="4"/>
      <c r="M74" s="4"/>
      <c r="N74" s="4"/>
    </row>
    <row r="77" spans="1:14" ht="12.75" customHeight="1" x14ac:dyDescent="0.4">
      <c r="B77" s="43"/>
      <c r="C77" s="43"/>
    </row>
    <row r="78" spans="1:14" ht="12.75" customHeight="1" x14ac:dyDescent="0.4">
      <c r="B78" s="43"/>
      <c r="C78" s="43"/>
    </row>
    <row r="79" spans="1:14" ht="12.75" customHeight="1" x14ac:dyDescent="0.4">
      <c r="B79" s="43"/>
      <c r="C79" s="43"/>
    </row>
    <row r="80" spans="1:14" ht="12.75" customHeight="1" x14ac:dyDescent="0.4">
      <c r="B80" s="43"/>
      <c r="C80" s="43"/>
    </row>
  </sheetData>
  <sheetProtection algorithmName="SHA-512" hashValue="M379G06bkYuA/tk1BUYAFN4ueAcQZXVXng5NO37OM63rXc88az8dJnZpd6/bLOo1hADZxp1CibTg3U4JVIeKDQ==" saltValue="uGQxG8UZMBlbi21hNT8kgA==" spinCount="100000" sheet="1" objects="1" scenarios="1"/>
  <protectedRanges>
    <protectedRange sqref="C74" name="Obseg3"/>
    <protectedRange sqref="C74" name="Range2"/>
    <protectedRange sqref="H18" name="Obseg2_2"/>
    <protectedRange sqref="H19" name="Obseg2_3"/>
    <protectedRange sqref="H20" name="Obseg2_4"/>
    <protectedRange sqref="H21" name="Obseg2_5"/>
    <protectedRange sqref="H22:H23" name="Obseg2_6"/>
    <protectedRange sqref="H24:H27" name="Obseg2_8"/>
  </protectedRanges>
  <mergeCells count="56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66:F66"/>
    <mergeCell ref="C47:F47"/>
    <mergeCell ref="C48:F48"/>
    <mergeCell ref="C58:F58"/>
    <mergeCell ref="C41:F41"/>
    <mergeCell ref="C42:F42"/>
    <mergeCell ref="C43:F43"/>
    <mergeCell ref="C44:F44"/>
    <mergeCell ref="C45:F45"/>
    <mergeCell ref="C46:F46"/>
    <mergeCell ref="C65:F65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9:F59"/>
    <mergeCell ref="C60:F60"/>
    <mergeCell ref="C61:F61"/>
    <mergeCell ref="C62:F62"/>
    <mergeCell ref="C63:F63"/>
    <mergeCell ref="C64:F6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FDC75-D300-4816-BBB5-7A479BB79786}">
  <dimension ref="A1:N38"/>
  <sheetViews>
    <sheetView topLeftCell="A5" zoomScaleNormal="100" workbookViewId="0">
      <selection activeCell="H20" sqref="H20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69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87" t="s">
        <v>4</v>
      </c>
      <c r="D10" s="188"/>
      <c r="E10" s="188"/>
      <c r="F10" s="18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168" t="s">
        <v>264</v>
      </c>
      <c r="D12" s="169"/>
      <c r="E12" s="169" t="s">
        <v>264</v>
      </c>
      <c r="F12" s="170"/>
      <c r="G12" s="44" t="s">
        <v>161</v>
      </c>
      <c r="H12" s="23"/>
      <c r="I12" s="36">
        <v>3500</v>
      </c>
      <c r="J12" s="24">
        <v>0</v>
      </c>
      <c r="K12" s="25">
        <v>9.5</v>
      </c>
      <c r="L12" s="26">
        <f t="shared" ref="L12:L23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68" t="s">
        <v>265</v>
      </c>
      <c r="D13" s="169"/>
      <c r="E13" s="169" t="s">
        <v>265</v>
      </c>
      <c r="F13" s="170"/>
      <c r="G13" s="44" t="s">
        <v>161</v>
      </c>
      <c r="H13" s="23"/>
      <c r="I13" s="36">
        <v>4000</v>
      </c>
      <c r="J13" s="24">
        <v>0</v>
      </c>
      <c r="K13" s="25">
        <v>9.5</v>
      </c>
      <c r="L13" s="26">
        <f t="shared" si="0"/>
        <v>0</v>
      </c>
      <c r="M13" s="27">
        <f t="shared" ref="M13:M23" si="1">PRODUCT(I13,L13)</f>
        <v>0</v>
      </c>
      <c r="N13" s="27">
        <f t="shared" ref="N13:N23" si="2">PRODUCT(I13,J13)</f>
        <v>0</v>
      </c>
    </row>
    <row r="14" spans="1:14" ht="15" customHeight="1" x14ac:dyDescent="0.4">
      <c r="A14" s="21">
        <f t="shared" ref="A14:A23" si="3">A13+1</f>
        <v>3</v>
      </c>
      <c r="B14" s="22"/>
      <c r="C14" s="168" t="s">
        <v>266</v>
      </c>
      <c r="D14" s="169"/>
      <c r="E14" s="169" t="s">
        <v>266</v>
      </c>
      <c r="F14" s="170"/>
      <c r="G14" s="44" t="s">
        <v>161</v>
      </c>
      <c r="H14" s="23"/>
      <c r="I14" s="36">
        <v>2000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68" t="s">
        <v>267</v>
      </c>
      <c r="D15" s="169"/>
      <c r="E15" s="169" t="s">
        <v>267</v>
      </c>
      <c r="F15" s="170"/>
      <c r="G15" s="44" t="s">
        <v>14</v>
      </c>
      <c r="H15" s="23"/>
      <c r="I15" s="36">
        <v>500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68" t="s">
        <v>268</v>
      </c>
      <c r="D16" s="169"/>
      <c r="E16" s="169" t="s">
        <v>268</v>
      </c>
      <c r="F16" s="170"/>
      <c r="G16" s="44" t="s">
        <v>161</v>
      </c>
      <c r="H16" s="23"/>
      <c r="I16" s="36">
        <v>1600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68" t="s">
        <v>269</v>
      </c>
      <c r="D17" s="169"/>
      <c r="E17" s="169" t="s">
        <v>269</v>
      </c>
      <c r="F17" s="170"/>
      <c r="G17" s="44" t="s">
        <v>161</v>
      </c>
      <c r="H17" s="23"/>
      <c r="I17" s="36">
        <v>1600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68" t="s">
        <v>270</v>
      </c>
      <c r="D18" s="169"/>
      <c r="E18" s="169" t="s">
        <v>270</v>
      </c>
      <c r="F18" s="170"/>
      <c r="G18" s="44" t="s">
        <v>14</v>
      </c>
      <c r="H18" s="23"/>
      <c r="I18" s="36">
        <v>180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68" t="s">
        <v>271</v>
      </c>
      <c r="D19" s="169"/>
      <c r="E19" s="169" t="s">
        <v>271</v>
      </c>
      <c r="F19" s="170"/>
      <c r="G19" s="44" t="s">
        <v>161</v>
      </c>
      <c r="H19" s="23"/>
      <c r="I19" s="36">
        <v>2000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 t="shared" si="3"/>
        <v>9</v>
      </c>
      <c r="B20" s="22"/>
      <c r="C20" s="168" t="s">
        <v>272</v>
      </c>
      <c r="D20" s="169"/>
      <c r="E20" s="169" t="s">
        <v>272</v>
      </c>
      <c r="F20" s="170"/>
      <c r="G20" s="44" t="s">
        <v>161</v>
      </c>
      <c r="H20" s="23"/>
      <c r="I20" s="36">
        <v>1500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168" t="s">
        <v>273</v>
      </c>
      <c r="D21" s="169"/>
      <c r="E21" s="169" t="s">
        <v>273</v>
      </c>
      <c r="F21" s="170"/>
      <c r="G21" s="44" t="s">
        <v>161</v>
      </c>
      <c r="H21" s="23"/>
      <c r="I21" s="36">
        <v>400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168" t="s">
        <v>274</v>
      </c>
      <c r="D22" s="169"/>
      <c r="E22" s="169" t="s">
        <v>274</v>
      </c>
      <c r="F22" s="170"/>
      <c r="G22" s="44" t="s">
        <v>161</v>
      </c>
      <c r="H22" s="23"/>
      <c r="I22" s="36">
        <v>4000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168" t="s">
        <v>275</v>
      </c>
      <c r="D23" s="169"/>
      <c r="E23" s="169" t="s">
        <v>275</v>
      </c>
      <c r="F23" s="170"/>
      <c r="G23" s="44" t="s">
        <v>14</v>
      </c>
      <c r="H23" s="23"/>
      <c r="I23" s="36">
        <v>200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2.75" customHeight="1" x14ac:dyDescent="0.4">
      <c r="A24" s="37"/>
      <c r="B24" s="37"/>
      <c r="C24" s="194" t="s">
        <v>68</v>
      </c>
      <c r="D24" s="194"/>
      <c r="E24" s="194"/>
      <c r="F24" s="194"/>
      <c r="G24" s="38"/>
      <c r="H24" s="38"/>
      <c r="I24" s="38"/>
      <c r="J24" s="39"/>
      <c r="K24" s="38"/>
      <c r="L24" s="40"/>
      <c r="M24" s="41">
        <f>SUM(M12:M23)</f>
        <v>0</v>
      </c>
      <c r="N24" s="41">
        <f>SUM(N12:N23)</f>
        <v>0</v>
      </c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19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20</v>
      </c>
      <c r="B32" s="4"/>
      <c r="C32" s="4"/>
      <c r="D32" s="4"/>
      <c r="E32" s="4"/>
      <c r="F32" s="4"/>
      <c r="G32" s="4"/>
      <c r="H32" s="42" t="s">
        <v>21</v>
      </c>
      <c r="I32" s="4"/>
      <c r="J32" s="4"/>
      <c r="K32" s="4" t="s">
        <v>22</v>
      </c>
      <c r="L32" s="4"/>
      <c r="M32" s="4"/>
      <c r="N32" s="4"/>
    </row>
    <row r="35" spans="2:3" ht="12.75" customHeight="1" x14ac:dyDescent="0.4">
      <c r="B35" s="43"/>
      <c r="C35" s="43"/>
    </row>
    <row r="36" spans="2:3" ht="12.75" customHeight="1" x14ac:dyDescent="0.4">
      <c r="B36" s="43"/>
      <c r="C36" s="43"/>
    </row>
    <row r="37" spans="2:3" ht="12.75" customHeight="1" x14ac:dyDescent="0.4">
      <c r="B37" s="43"/>
      <c r="C37" s="43"/>
    </row>
    <row r="38" spans="2:3" ht="12.75" customHeight="1" x14ac:dyDescent="0.4">
      <c r="B38" s="43"/>
      <c r="C38" s="43"/>
    </row>
  </sheetData>
  <sheetProtection algorithmName="SHA-512" hashValue="QVQfjFW+OHgh9+Rm1BKBc6JDhTIddxDendT1BOuweaoNPhmjiCyTPkL2EX6F7TqkA7zGgUHRsyRMBnk9Lo5FrA==" saltValue="zMlFZ1SEzzvo/66Ukpgb6A==" spinCount="100000" sheet="1" objects="1" scenarios="1"/>
  <protectedRanges>
    <protectedRange sqref="C32" name="Obseg3"/>
    <protectedRange sqref="C4:C5" name="Obseg2"/>
    <protectedRange sqref="C32" name="Range2"/>
  </protectedRanges>
  <mergeCells count="14">
    <mergeCell ref="C16:F16"/>
    <mergeCell ref="C10:F10"/>
    <mergeCell ref="C12:F12"/>
    <mergeCell ref="C13:F13"/>
    <mergeCell ref="C14:F14"/>
    <mergeCell ref="C15:F15"/>
    <mergeCell ref="C24:F24"/>
    <mergeCell ref="C23:F23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FBE42-4923-4427-84E0-8EFD462E423C}">
  <dimension ref="A1:N71"/>
  <sheetViews>
    <sheetView topLeftCell="A50" zoomScaleNormal="100" workbookViewId="0">
      <selection activeCell="H17" sqref="H17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70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87" t="s">
        <v>4</v>
      </c>
      <c r="D10" s="188"/>
      <c r="E10" s="188"/>
      <c r="F10" s="18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234" t="s">
        <v>276</v>
      </c>
      <c r="D12" s="234"/>
      <c r="E12" s="234"/>
      <c r="F12" s="234"/>
      <c r="G12" s="98" t="s">
        <v>14</v>
      </c>
      <c r="H12" s="99"/>
      <c r="I12" s="100">
        <v>260</v>
      </c>
      <c r="J12" s="24">
        <v>0</v>
      </c>
      <c r="K12" s="25">
        <v>9.5</v>
      </c>
      <c r="L12" s="26">
        <f t="shared" ref="L12:L55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234" t="s">
        <v>277</v>
      </c>
      <c r="D13" s="234"/>
      <c r="E13" s="234"/>
      <c r="F13" s="234"/>
      <c r="G13" s="98" t="s">
        <v>161</v>
      </c>
      <c r="H13" s="99"/>
      <c r="I13" s="100">
        <v>900</v>
      </c>
      <c r="J13" s="24">
        <v>0</v>
      </c>
      <c r="K13" s="25">
        <v>9.5</v>
      </c>
      <c r="L13" s="26">
        <f t="shared" si="0"/>
        <v>0</v>
      </c>
      <c r="M13" s="27">
        <f t="shared" ref="M13:M55" si="1">PRODUCT(I13,L13)</f>
        <v>0</v>
      </c>
      <c r="N13" s="27">
        <f t="shared" ref="N13:N55" si="2">PRODUCT(I13,J13)</f>
        <v>0</v>
      </c>
    </row>
    <row r="14" spans="1:14" ht="15" customHeight="1" x14ac:dyDescent="0.4">
      <c r="A14" s="21">
        <f t="shared" ref="A14:A55" si="3">A13+1</f>
        <v>3</v>
      </c>
      <c r="B14" s="22"/>
      <c r="C14" s="234" t="s">
        <v>278</v>
      </c>
      <c r="D14" s="234"/>
      <c r="E14" s="234"/>
      <c r="F14" s="234"/>
      <c r="G14" s="98" t="s">
        <v>161</v>
      </c>
      <c r="H14" s="99"/>
      <c r="I14" s="100">
        <v>3000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234" t="s">
        <v>279</v>
      </c>
      <c r="D15" s="234"/>
      <c r="E15" s="234"/>
      <c r="F15" s="234"/>
      <c r="G15" s="98" t="s">
        <v>161</v>
      </c>
      <c r="H15" s="99"/>
      <c r="I15" s="100">
        <v>1000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234" t="s">
        <v>280</v>
      </c>
      <c r="D16" s="234"/>
      <c r="E16" s="234"/>
      <c r="F16" s="234"/>
      <c r="G16" s="98" t="s">
        <v>161</v>
      </c>
      <c r="H16" s="99"/>
      <c r="I16" s="100">
        <v>1500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234" t="s">
        <v>281</v>
      </c>
      <c r="D17" s="234"/>
      <c r="E17" s="234"/>
      <c r="F17" s="234"/>
      <c r="G17" s="98" t="s">
        <v>14</v>
      </c>
      <c r="H17" s="99"/>
      <c r="I17" s="100">
        <v>120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234" t="s">
        <v>282</v>
      </c>
      <c r="D18" s="234"/>
      <c r="E18" s="234"/>
      <c r="F18" s="234"/>
      <c r="G18" s="98" t="s">
        <v>14</v>
      </c>
      <c r="H18" s="99"/>
      <c r="I18" s="100">
        <v>200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205" t="s">
        <v>283</v>
      </c>
      <c r="D19" s="235"/>
      <c r="E19" s="235"/>
      <c r="F19" s="236"/>
      <c r="G19" s="98" t="s">
        <v>161</v>
      </c>
      <c r="H19" s="99"/>
      <c r="I19" s="100">
        <v>1000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 t="shared" si="3"/>
        <v>9</v>
      </c>
      <c r="B20" s="22"/>
      <c r="C20" s="234" t="s">
        <v>284</v>
      </c>
      <c r="D20" s="234"/>
      <c r="E20" s="234"/>
      <c r="F20" s="234"/>
      <c r="G20" s="98" t="s">
        <v>161</v>
      </c>
      <c r="H20" s="99"/>
      <c r="I20" s="100">
        <v>1800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240" t="s">
        <v>285</v>
      </c>
      <c r="D21" s="241"/>
      <c r="E21" s="241"/>
      <c r="F21" s="242"/>
      <c r="G21" s="44" t="s">
        <v>161</v>
      </c>
      <c r="H21" s="23"/>
      <c r="I21" s="36">
        <v>700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234" t="s">
        <v>287</v>
      </c>
      <c r="D22" s="234"/>
      <c r="E22" s="234"/>
      <c r="F22" s="234"/>
      <c r="G22" s="98" t="s">
        <v>14</v>
      </c>
      <c r="H22" s="99"/>
      <c r="I22" s="100">
        <v>100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205" t="s">
        <v>309</v>
      </c>
      <c r="D23" s="235"/>
      <c r="E23" s="235"/>
      <c r="F23" s="236"/>
      <c r="G23" s="98" t="s">
        <v>161</v>
      </c>
      <c r="H23" s="99"/>
      <c r="I23" s="100">
        <v>1100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5" customHeight="1" x14ac:dyDescent="0.4">
      <c r="A24" s="21">
        <f t="shared" si="3"/>
        <v>13</v>
      </c>
      <c r="B24" s="22"/>
      <c r="C24" s="205" t="s">
        <v>288</v>
      </c>
      <c r="D24" s="235"/>
      <c r="E24" s="235"/>
      <c r="F24" s="236"/>
      <c r="G24" s="98" t="s">
        <v>161</v>
      </c>
      <c r="H24" s="99"/>
      <c r="I24" s="100">
        <v>1000</v>
      </c>
      <c r="J24" s="24">
        <v>0</v>
      </c>
      <c r="K24" s="25">
        <v>9.5</v>
      </c>
      <c r="L24" s="26">
        <f t="shared" si="0"/>
        <v>0</v>
      </c>
      <c r="M24" s="27">
        <f t="shared" si="1"/>
        <v>0</v>
      </c>
      <c r="N24" s="27">
        <f t="shared" si="2"/>
        <v>0</v>
      </c>
    </row>
    <row r="25" spans="1:14" ht="15" customHeight="1" x14ac:dyDescent="0.4">
      <c r="A25" s="21">
        <f t="shared" si="3"/>
        <v>14</v>
      </c>
      <c r="B25" s="22"/>
      <c r="C25" s="205" t="s">
        <v>289</v>
      </c>
      <c r="D25" s="235"/>
      <c r="E25" s="235"/>
      <c r="F25" s="236"/>
      <c r="G25" s="98" t="s">
        <v>161</v>
      </c>
      <c r="H25" s="99"/>
      <c r="I25" s="100">
        <v>70</v>
      </c>
      <c r="J25" s="24">
        <v>0</v>
      </c>
      <c r="K25" s="25">
        <v>9.5</v>
      </c>
      <c r="L25" s="26">
        <f t="shared" si="0"/>
        <v>0</v>
      </c>
      <c r="M25" s="27">
        <f t="shared" si="1"/>
        <v>0</v>
      </c>
      <c r="N25" s="27">
        <f t="shared" si="2"/>
        <v>0</v>
      </c>
    </row>
    <row r="26" spans="1:14" ht="15" customHeight="1" x14ac:dyDescent="0.4">
      <c r="A26" s="21">
        <f t="shared" si="3"/>
        <v>15</v>
      </c>
      <c r="B26" s="22"/>
      <c r="C26" s="205" t="s">
        <v>290</v>
      </c>
      <c r="D26" s="235"/>
      <c r="E26" s="235"/>
      <c r="F26" s="236"/>
      <c r="G26" s="98" t="s">
        <v>161</v>
      </c>
      <c r="H26" s="99"/>
      <c r="I26" s="100">
        <v>70</v>
      </c>
      <c r="J26" s="24">
        <v>0</v>
      </c>
      <c r="K26" s="25">
        <v>9.5</v>
      </c>
      <c r="L26" s="26">
        <f t="shared" si="0"/>
        <v>0</v>
      </c>
      <c r="M26" s="27">
        <f t="shared" si="1"/>
        <v>0</v>
      </c>
      <c r="N26" s="27">
        <f t="shared" si="2"/>
        <v>0</v>
      </c>
    </row>
    <row r="27" spans="1:14" ht="15" customHeight="1" x14ac:dyDescent="0.4">
      <c r="A27" s="21">
        <f t="shared" si="3"/>
        <v>16</v>
      </c>
      <c r="B27" s="22"/>
      <c r="C27" s="205" t="s">
        <v>310</v>
      </c>
      <c r="D27" s="235"/>
      <c r="E27" s="235"/>
      <c r="F27" s="236"/>
      <c r="G27" s="98" t="s">
        <v>161</v>
      </c>
      <c r="H27" s="99"/>
      <c r="I27" s="125">
        <v>800</v>
      </c>
      <c r="J27" s="24">
        <v>0</v>
      </c>
      <c r="K27" s="25">
        <v>9.5</v>
      </c>
      <c r="L27" s="26">
        <f t="shared" si="0"/>
        <v>0</v>
      </c>
      <c r="M27" s="27">
        <f t="shared" si="1"/>
        <v>0</v>
      </c>
      <c r="N27" s="27">
        <f t="shared" si="2"/>
        <v>0</v>
      </c>
    </row>
    <row r="28" spans="1:14" ht="15" customHeight="1" x14ac:dyDescent="0.4">
      <c r="A28" s="21">
        <f t="shared" si="3"/>
        <v>17</v>
      </c>
      <c r="B28" s="22"/>
      <c r="C28" s="205" t="s">
        <v>311</v>
      </c>
      <c r="D28" s="235"/>
      <c r="E28" s="235"/>
      <c r="F28" s="236"/>
      <c r="G28" s="98" t="s">
        <v>161</v>
      </c>
      <c r="H28" s="99"/>
      <c r="I28" s="125">
        <v>220</v>
      </c>
      <c r="J28" s="24">
        <v>0</v>
      </c>
      <c r="K28" s="25">
        <v>9.5</v>
      </c>
      <c r="L28" s="26">
        <f t="shared" si="0"/>
        <v>0</v>
      </c>
      <c r="M28" s="27">
        <f t="shared" si="1"/>
        <v>0</v>
      </c>
      <c r="N28" s="27">
        <f t="shared" si="2"/>
        <v>0</v>
      </c>
    </row>
    <row r="29" spans="1:14" ht="15" customHeight="1" x14ac:dyDescent="0.4">
      <c r="A29" s="21">
        <f t="shared" si="3"/>
        <v>18</v>
      </c>
      <c r="B29" s="22"/>
      <c r="C29" s="205" t="s">
        <v>312</v>
      </c>
      <c r="D29" s="235"/>
      <c r="E29" s="235"/>
      <c r="F29" s="236"/>
      <c r="G29" s="98" t="s">
        <v>161</v>
      </c>
      <c r="H29" s="99"/>
      <c r="I29" s="125">
        <v>220</v>
      </c>
      <c r="J29" s="24">
        <v>0</v>
      </c>
      <c r="K29" s="25">
        <v>9.5</v>
      </c>
      <c r="L29" s="26">
        <f t="shared" si="0"/>
        <v>0</v>
      </c>
      <c r="M29" s="27">
        <f t="shared" si="1"/>
        <v>0</v>
      </c>
      <c r="N29" s="27">
        <f t="shared" si="2"/>
        <v>0</v>
      </c>
    </row>
    <row r="30" spans="1:14" ht="15" customHeight="1" x14ac:dyDescent="0.4">
      <c r="A30" s="21">
        <f t="shared" si="3"/>
        <v>19</v>
      </c>
      <c r="B30" s="22"/>
      <c r="C30" s="237" t="s">
        <v>286</v>
      </c>
      <c r="D30" s="238"/>
      <c r="E30" s="238"/>
      <c r="F30" s="239"/>
      <c r="G30" s="98" t="s">
        <v>161</v>
      </c>
      <c r="H30" s="99"/>
      <c r="I30" s="125">
        <v>400</v>
      </c>
      <c r="J30" s="24">
        <v>0</v>
      </c>
      <c r="K30" s="25">
        <v>9.5</v>
      </c>
      <c r="L30" s="26">
        <f t="shared" si="0"/>
        <v>0</v>
      </c>
      <c r="M30" s="27">
        <f t="shared" si="1"/>
        <v>0</v>
      </c>
      <c r="N30" s="27">
        <f t="shared" si="2"/>
        <v>0</v>
      </c>
    </row>
    <row r="31" spans="1:14" ht="15" customHeight="1" x14ac:dyDescent="0.4">
      <c r="A31" s="21">
        <f t="shared" si="3"/>
        <v>20</v>
      </c>
      <c r="B31" s="22"/>
      <c r="C31" s="231" t="s">
        <v>313</v>
      </c>
      <c r="D31" s="232"/>
      <c r="E31" s="232"/>
      <c r="F31" s="233"/>
      <c r="G31" s="98" t="s">
        <v>161</v>
      </c>
      <c r="H31" s="99"/>
      <c r="I31" s="125">
        <v>400</v>
      </c>
      <c r="J31" s="24">
        <v>0</v>
      </c>
      <c r="K31" s="25">
        <v>9.5</v>
      </c>
      <c r="L31" s="26">
        <f t="shared" si="0"/>
        <v>0</v>
      </c>
      <c r="M31" s="27">
        <f t="shared" si="1"/>
        <v>0</v>
      </c>
      <c r="N31" s="27">
        <f t="shared" si="2"/>
        <v>0</v>
      </c>
    </row>
    <row r="32" spans="1:14" ht="15" customHeight="1" x14ac:dyDescent="0.4">
      <c r="A32" s="21">
        <f t="shared" si="3"/>
        <v>21</v>
      </c>
      <c r="B32" s="22"/>
      <c r="C32" s="231" t="s">
        <v>314</v>
      </c>
      <c r="D32" s="232"/>
      <c r="E32" s="232"/>
      <c r="F32" s="233"/>
      <c r="G32" s="98" t="s">
        <v>161</v>
      </c>
      <c r="H32" s="99"/>
      <c r="I32" s="125">
        <v>500</v>
      </c>
      <c r="J32" s="24">
        <v>0</v>
      </c>
      <c r="K32" s="25">
        <v>9.5</v>
      </c>
      <c r="L32" s="26">
        <f t="shared" si="0"/>
        <v>0</v>
      </c>
      <c r="M32" s="27">
        <f t="shared" si="1"/>
        <v>0</v>
      </c>
      <c r="N32" s="27">
        <f t="shared" si="2"/>
        <v>0</v>
      </c>
    </row>
    <row r="33" spans="1:14" ht="15" customHeight="1" x14ac:dyDescent="0.4">
      <c r="A33" s="21">
        <f t="shared" si="3"/>
        <v>22</v>
      </c>
      <c r="B33" s="22"/>
      <c r="C33" s="231" t="s">
        <v>315</v>
      </c>
      <c r="D33" s="232"/>
      <c r="E33" s="232"/>
      <c r="F33" s="233"/>
      <c r="G33" s="98" t="s">
        <v>14</v>
      </c>
      <c r="H33" s="99"/>
      <c r="I33" s="125">
        <v>220</v>
      </c>
      <c r="J33" s="24">
        <v>0</v>
      </c>
      <c r="K33" s="25">
        <v>9.5</v>
      </c>
      <c r="L33" s="26">
        <f t="shared" si="0"/>
        <v>0</v>
      </c>
      <c r="M33" s="27">
        <f t="shared" si="1"/>
        <v>0</v>
      </c>
      <c r="N33" s="27">
        <f t="shared" si="2"/>
        <v>0</v>
      </c>
    </row>
    <row r="34" spans="1:14" ht="15" customHeight="1" x14ac:dyDescent="0.4">
      <c r="A34" s="21">
        <f t="shared" si="3"/>
        <v>23</v>
      </c>
      <c r="B34" s="22"/>
      <c r="C34" s="228" t="s">
        <v>291</v>
      </c>
      <c r="D34" s="229"/>
      <c r="E34" s="229"/>
      <c r="F34" s="230"/>
      <c r="G34" s="98" t="s">
        <v>161</v>
      </c>
      <c r="H34" s="99"/>
      <c r="I34" s="125">
        <v>900</v>
      </c>
      <c r="J34" s="24">
        <v>0</v>
      </c>
      <c r="K34" s="25">
        <v>9.5</v>
      </c>
      <c r="L34" s="26">
        <f t="shared" si="0"/>
        <v>0</v>
      </c>
      <c r="M34" s="27">
        <f t="shared" si="1"/>
        <v>0</v>
      </c>
      <c r="N34" s="27">
        <f t="shared" si="2"/>
        <v>0</v>
      </c>
    </row>
    <row r="35" spans="1:14" ht="15" customHeight="1" x14ac:dyDescent="0.4">
      <c r="A35" s="21">
        <f t="shared" si="3"/>
        <v>24</v>
      </c>
      <c r="B35" s="22"/>
      <c r="C35" s="231" t="s">
        <v>316</v>
      </c>
      <c r="D35" s="232"/>
      <c r="E35" s="232"/>
      <c r="F35" s="233"/>
      <c r="G35" s="98" t="s">
        <v>161</v>
      </c>
      <c r="H35" s="99"/>
      <c r="I35" s="125">
        <v>1600</v>
      </c>
      <c r="J35" s="24">
        <v>0</v>
      </c>
      <c r="K35" s="25">
        <v>9.5</v>
      </c>
      <c r="L35" s="26">
        <f t="shared" si="0"/>
        <v>0</v>
      </c>
      <c r="M35" s="27">
        <f t="shared" si="1"/>
        <v>0</v>
      </c>
      <c r="N35" s="27">
        <f t="shared" si="2"/>
        <v>0</v>
      </c>
    </row>
    <row r="36" spans="1:14" ht="15" customHeight="1" x14ac:dyDescent="0.4">
      <c r="A36" s="21">
        <f t="shared" si="3"/>
        <v>25</v>
      </c>
      <c r="B36" s="22"/>
      <c r="C36" s="228" t="s">
        <v>292</v>
      </c>
      <c r="D36" s="229"/>
      <c r="E36" s="229"/>
      <c r="F36" s="230"/>
      <c r="G36" s="98" t="s">
        <v>161</v>
      </c>
      <c r="H36" s="99"/>
      <c r="I36" s="125">
        <v>400</v>
      </c>
      <c r="J36" s="24">
        <v>0</v>
      </c>
      <c r="K36" s="25">
        <v>9.5</v>
      </c>
      <c r="L36" s="26">
        <f t="shared" si="0"/>
        <v>0</v>
      </c>
      <c r="M36" s="27">
        <f t="shared" si="1"/>
        <v>0</v>
      </c>
      <c r="N36" s="27">
        <f t="shared" si="2"/>
        <v>0</v>
      </c>
    </row>
    <row r="37" spans="1:14" ht="15" customHeight="1" x14ac:dyDescent="0.4">
      <c r="A37" s="21">
        <f t="shared" si="3"/>
        <v>26</v>
      </c>
      <c r="B37" s="22"/>
      <c r="C37" s="228" t="s">
        <v>293</v>
      </c>
      <c r="D37" s="229"/>
      <c r="E37" s="229"/>
      <c r="F37" s="230"/>
      <c r="G37" s="98" t="s">
        <v>161</v>
      </c>
      <c r="H37" s="99"/>
      <c r="I37" s="125">
        <v>400</v>
      </c>
      <c r="J37" s="24">
        <v>0</v>
      </c>
      <c r="K37" s="25">
        <v>9.5</v>
      </c>
      <c r="L37" s="26">
        <f t="shared" si="0"/>
        <v>0</v>
      </c>
      <c r="M37" s="27">
        <f t="shared" si="1"/>
        <v>0</v>
      </c>
      <c r="N37" s="27">
        <f t="shared" si="2"/>
        <v>0</v>
      </c>
    </row>
    <row r="38" spans="1:14" ht="15" customHeight="1" x14ac:dyDescent="0.4">
      <c r="A38" s="21">
        <f t="shared" si="3"/>
        <v>27</v>
      </c>
      <c r="B38" s="22"/>
      <c r="C38" s="231" t="s">
        <v>317</v>
      </c>
      <c r="D38" s="232"/>
      <c r="E38" s="232"/>
      <c r="F38" s="233"/>
      <c r="G38" s="98" t="s">
        <v>161</v>
      </c>
      <c r="H38" s="99"/>
      <c r="I38" s="125">
        <v>1000</v>
      </c>
      <c r="J38" s="24">
        <v>0</v>
      </c>
      <c r="K38" s="25">
        <v>9.5</v>
      </c>
      <c r="L38" s="26">
        <f t="shared" si="0"/>
        <v>0</v>
      </c>
      <c r="M38" s="27">
        <f t="shared" si="1"/>
        <v>0</v>
      </c>
      <c r="N38" s="27">
        <f t="shared" si="2"/>
        <v>0</v>
      </c>
    </row>
    <row r="39" spans="1:14" ht="15" customHeight="1" x14ac:dyDescent="0.4">
      <c r="A39" s="21">
        <f t="shared" si="3"/>
        <v>28</v>
      </c>
      <c r="B39" s="22"/>
      <c r="C39" s="228" t="s">
        <v>294</v>
      </c>
      <c r="D39" s="229"/>
      <c r="E39" s="229"/>
      <c r="F39" s="230"/>
      <c r="G39" s="98" t="s">
        <v>161</v>
      </c>
      <c r="H39" s="99"/>
      <c r="I39" s="125">
        <v>400</v>
      </c>
      <c r="J39" s="24">
        <v>0</v>
      </c>
      <c r="K39" s="25">
        <v>9.5</v>
      </c>
      <c r="L39" s="26">
        <f t="shared" si="0"/>
        <v>0</v>
      </c>
      <c r="M39" s="27">
        <f t="shared" si="1"/>
        <v>0</v>
      </c>
      <c r="N39" s="27">
        <f t="shared" si="2"/>
        <v>0</v>
      </c>
    </row>
    <row r="40" spans="1:14" ht="15" customHeight="1" x14ac:dyDescent="0.4">
      <c r="A40" s="21">
        <f t="shared" si="3"/>
        <v>29</v>
      </c>
      <c r="B40" s="22"/>
      <c r="C40" s="231" t="s">
        <v>318</v>
      </c>
      <c r="D40" s="232"/>
      <c r="E40" s="232"/>
      <c r="F40" s="233"/>
      <c r="G40" s="98" t="s">
        <v>161</v>
      </c>
      <c r="H40" s="99"/>
      <c r="I40" s="125">
        <v>400</v>
      </c>
      <c r="J40" s="24">
        <v>0</v>
      </c>
      <c r="K40" s="25">
        <v>9.5</v>
      </c>
      <c r="L40" s="26">
        <f t="shared" si="0"/>
        <v>0</v>
      </c>
      <c r="M40" s="27">
        <f t="shared" si="1"/>
        <v>0</v>
      </c>
      <c r="N40" s="27">
        <f t="shared" si="2"/>
        <v>0</v>
      </c>
    </row>
    <row r="41" spans="1:14" ht="15" customHeight="1" x14ac:dyDescent="0.4">
      <c r="A41" s="21">
        <f t="shared" si="3"/>
        <v>30</v>
      </c>
      <c r="B41" s="22"/>
      <c r="C41" s="231" t="s">
        <v>319</v>
      </c>
      <c r="D41" s="232"/>
      <c r="E41" s="232"/>
      <c r="F41" s="233"/>
      <c r="G41" s="98" t="s">
        <v>161</v>
      </c>
      <c r="H41" s="99"/>
      <c r="I41" s="125">
        <v>700</v>
      </c>
      <c r="J41" s="24">
        <v>0</v>
      </c>
      <c r="K41" s="25">
        <v>9.5</v>
      </c>
      <c r="L41" s="26">
        <f t="shared" si="0"/>
        <v>0</v>
      </c>
      <c r="M41" s="27">
        <f t="shared" si="1"/>
        <v>0</v>
      </c>
      <c r="N41" s="27">
        <f t="shared" si="2"/>
        <v>0</v>
      </c>
    </row>
    <row r="42" spans="1:14" ht="15" customHeight="1" x14ac:dyDescent="0.4">
      <c r="A42" s="21">
        <f t="shared" si="3"/>
        <v>31</v>
      </c>
      <c r="B42" s="22"/>
      <c r="C42" s="228" t="s">
        <v>304</v>
      </c>
      <c r="D42" s="229" t="s">
        <v>295</v>
      </c>
      <c r="E42" s="229" t="s">
        <v>295</v>
      </c>
      <c r="F42" s="230" t="s">
        <v>295</v>
      </c>
      <c r="G42" s="126" t="s">
        <v>14</v>
      </c>
      <c r="H42" s="99"/>
      <c r="I42" s="125">
        <v>120</v>
      </c>
      <c r="J42" s="24">
        <v>0</v>
      </c>
      <c r="K42" s="25">
        <v>9.5</v>
      </c>
      <c r="L42" s="26">
        <f t="shared" si="0"/>
        <v>0</v>
      </c>
      <c r="M42" s="27">
        <f t="shared" si="1"/>
        <v>0</v>
      </c>
      <c r="N42" s="27">
        <f t="shared" si="2"/>
        <v>0</v>
      </c>
    </row>
    <row r="43" spans="1:14" ht="15" customHeight="1" x14ac:dyDescent="0.4">
      <c r="A43" s="21">
        <f t="shared" si="3"/>
        <v>32</v>
      </c>
      <c r="B43" s="22"/>
      <c r="C43" s="228" t="s">
        <v>305</v>
      </c>
      <c r="D43" s="229" t="s">
        <v>296</v>
      </c>
      <c r="E43" s="229" t="s">
        <v>296</v>
      </c>
      <c r="F43" s="230" t="s">
        <v>296</v>
      </c>
      <c r="G43" s="126" t="s">
        <v>14</v>
      </c>
      <c r="H43" s="99"/>
      <c r="I43" s="125">
        <v>200</v>
      </c>
      <c r="J43" s="24">
        <v>0</v>
      </c>
      <c r="K43" s="25">
        <v>9.5</v>
      </c>
      <c r="L43" s="26">
        <f t="shared" si="0"/>
        <v>0</v>
      </c>
      <c r="M43" s="27">
        <f t="shared" si="1"/>
        <v>0</v>
      </c>
      <c r="N43" s="27">
        <f t="shared" si="2"/>
        <v>0</v>
      </c>
    </row>
    <row r="44" spans="1:14" ht="15" customHeight="1" x14ac:dyDescent="0.4">
      <c r="A44" s="21">
        <f t="shared" si="3"/>
        <v>33</v>
      </c>
      <c r="B44" s="22"/>
      <c r="C44" s="228" t="s">
        <v>306</v>
      </c>
      <c r="D44" s="229" t="s">
        <v>297</v>
      </c>
      <c r="E44" s="229" t="s">
        <v>297</v>
      </c>
      <c r="F44" s="230" t="s">
        <v>297</v>
      </c>
      <c r="G44" s="126" t="s">
        <v>14</v>
      </c>
      <c r="H44" s="99"/>
      <c r="I44" s="125">
        <v>280</v>
      </c>
      <c r="J44" s="24">
        <v>0</v>
      </c>
      <c r="K44" s="25">
        <v>9.5</v>
      </c>
      <c r="L44" s="26">
        <f t="shared" si="0"/>
        <v>0</v>
      </c>
      <c r="M44" s="27">
        <f t="shared" si="1"/>
        <v>0</v>
      </c>
      <c r="N44" s="27">
        <f t="shared" si="2"/>
        <v>0</v>
      </c>
    </row>
    <row r="45" spans="1:14" ht="15" customHeight="1" x14ac:dyDescent="0.4">
      <c r="A45" s="21">
        <f t="shared" si="3"/>
        <v>34</v>
      </c>
      <c r="B45" s="22"/>
      <c r="C45" s="228" t="s">
        <v>298</v>
      </c>
      <c r="D45" s="229" t="s">
        <v>298</v>
      </c>
      <c r="E45" s="229" t="s">
        <v>298</v>
      </c>
      <c r="F45" s="230" t="s">
        <v>298</v>
      </c>
      <c r="G45" s="126" t="s">
        <v>14</v>
      </c>
      <c r="H45" s="99"/>
      <c r="I45" s="125">
        <v>100</v>
      </c>
      <c r="J45" s="24">
        <v>0</v>
      </c>
      <c r="K45" s="25">
        <v>9.5</v>
      </c>
      <c r="L45" s="26">
        <f t="shared" si="0"/>
        <v>0</v>
      </c>
      <c r="M45" s="27">
        <f t="shared" si="1"/>
        <v>0</v>
      </c>
      <c r="N45" s="27">
        <f t="shared" si="2"/>
        <v>0</v>
      </c>
    </row>
    <row r="46" spans="1:14" ht="15" customHeight="1" x14ac:dyDescent="0.4">
      <c r="A46" s="21">
        <f t="shared" si="3"/>
        <v>35</v>
      </c>
      <c r="B46" s="22"/>
      <c r="C46" s="228" t="s">
        <v>299</v>
      </c>
      <c r="D46" s="229"/>
      <c r="E46" s="229"/>
      <c r="F46" s="230"/>
      <c r="G46" s="126" t="s">
        <v>161</v>
      </c>
      <c r="H46" s="99"/>
      <c r="I46" s="125">
        <v>400</v>
      </c>
      <c r="J46" s="24">
        <v>0</v>
      </c>
      <c r="K46" s="25">
        <v>9.5</v>
      </c>
      <c r="L46" s="26">
        <f t="shared" si="0"/>
        <v>0</v>
      </c>
      <c r="M46" s="27">
        <f t="shared" si="1"/>
        <v>0</v>
      </c>
      <c r="N46" s="27">
        <f t="shared" si="2"/>
        <v>0</v>
      </c>
    </row>
    <row r="47" spans="1:14" ht="15" customHeight="1" x14ac:dyDescent="0.4">
      <c r="A47" s="21">
        <f t="shared" si="3"/>
        <v>36</v>
      </c>
      <c r="B47" s="22"/>
      <c r="C47" s="228" t="s">
        <v>320</v>
      </c>
      <c r="D47" s="229"/>
      <c r="E47" s="229"/>
      <c r="F47" s="230"/>
      <c r="G47" s="126" t="s">
        <v>161</v>
      </c>
      <c r="H47" s="99"/>
      <c r="I47" s="125">
        <v>400</v>
      </c>
      <c r="J47" s="24">
        <v>0</v>
      </c>
      <c r="K47" s="25">
        <v>9.5</v>
      </c>
      <c r="L47" s="26">
        <f t="shared" si="0"/>
        <v>0</v>
      </c>
      <c r="M47" s="27">
        <f t="shared" si="1"/>
        <v>0</v>
      </c>
      <c r="N47" s="27">
        <f t="shared" si="2"/>
        <v>0</v>
      </c>
    </row>
    <row r="48" spans="1:14" ht="15" customHeight="1" x14ac:dyDescent="0.4">
      <c r="A48" s="21">
        <f t="shared" si="3"/>
        <v>37</v>
      </c>
      <c r="B48" s="22"/>
      <c r="C48" s="228" t="s">
        <v>307</v>
      </c>
      <c r="D48" s="229" t="s">
        <v>300</v>
      </c>
      <c r="E48" s="229" t="s">
        <v>300</v>
      </c>
      <c r="F48" s="230" t="s">
        <v>300</v>
      </c>
      <c r="G48" s="126" t="s">
        <v>161</v>
      </c>
      <c r="H48" s="99"/>
      <c r="I48" s="125">
        <v>700</v>
      </c>
      <c r="J48" s="24">
        <v>0</v>
      </c>
      <c r="K48" s="25">
        <v>9.5</v>
      </c>
      <c r="L48" s="26">
        <f t="shared" si="0"/>
        <v>0</v>
      </c>
      <c r="M48" s="27">
        <f t="shared" si="1"/>
        <v>0</v>
      </c>
      <c r="N48" s="27">
        <f t="shared" si="2"/>
        <v>0</v>
      </c>
    </row>
    <row r="49" spans="1:14" ht="15" customHeight="1" x14ac:dyDescent="0.4">
      <c r="A49" s="21">
        <f t="shared" si="3"/>
        <v>38</v>
      </c>
      <c r="B49" s="28"/>
      <c r="C49" s="228" t="s">
        <v>301</v>
      </c>
      <c r="D49" s="229"/>
      <c r="E49" s="229"/>
      <c r="F49" s="230"/>
      <c r="G49" s="126" t="s">
        <v>161</v>
      </c>
      <c r="H49" s="99"/>
      <c r="I49" s="125">
        <v>800</v>
      </c>
      <c r="J49" s="24">
        <v>0</v>
      </c>
      <c r="K49" s="25">
        <v>9.5</v>
      </c>
      <c r="L49" s="26">
        <f t="shared" si="0"/>
        <v>0</v>
      </c>
      <c r="M49" s="27">
        <f t="shared" si="1"/>
        <v>0</v>
      </c>
      <c r="N49" s="27">
        <f t="shared" si="2"/>
        <v>0</v>
      </c>
    </row>
    <row r="50" spans="1:14" ht="15" customHeight="1" x14ac:dyDescent="0.4">
      <c r="A50" s="21">
        <f t="shared" si="3"/>
        <v>39</v>
      </c>
      <c r="B50" s="22"/>
      <c r="C50" s="228" t="s">
        <v>308</v>
      </c>
      <c r="D50" s="229" t="s">
        <v>302</v>
      </c>
      <c r="E50" s="229" t="s">
        <v>302</v>
      </c>
      <c r="F50" s="230" t="s">
        <v>302</v>
      </c>
      <c r="G50" s="126" t="s">
        <v>161</v>
      </c>
      <c r="H50" s="99"/>
      <c r="I50" s="125">
        <v>2000</v>
      </c>
      <c r="J50" s="24">
        <v>0</v>
      </c>
      <c r="K50" s="25">
        <v>9.5</v>
      </c>
      <c r="L50" s="26">
        <f t="shared" si="0"/>
        <v>0</v>
      </c>
      <c r="M50" s="27">
        <f t="shared" si="1"/>
        <v>0</v>
      </c>
      <c r="N50" s="27">
        <f t="shared" si="2"/>
        <v>0</v>
      </c>
    </row>
    <row r="51" spans="1:14" ht="15" customHeight="1" x14ac:dyDescent="0.4">
      <c r="A51" s="21">
        <f t="shared" si="3"/>
        <v>40</v>
      </c>
      <c r="B51" s="22"/>
      <c r="C51" s="228" t="s">
        <v>321</v>
      </c>
      <c r="D51" s="229" t="s">
        <v>303</v>
      </c>
      <c r="E51" s="229" t="s">
        <v>303</v>
      </c>
      <c r="F51" s="230" t="s">
        <v>303</v>
      </c>
      <c r="G51" s="126" t="s">
        <v>14</v>
      </c>
      <c r="H51" s="99"/>
      <c r="I51" s="125">
        <v>170</v>
      </c>
      <c r="J51" s="24">
        <v>0</v>
      </c>
      <c r="K51" s="25">
        <v>9.5</v>
      </c>
      <c r="L51" s="26">
        <f t="shared" si="0"/>
        <v>0</v>
      </c>
      <c r="M51" s="27">
        <f t="shared" si="1"/>
        <v>0</v>
      </c>
      <c r="N51" s="27">
        <f t="shared" si="2"/>
        <v>0</v>
      </c>
    </row>
    <row r="52" spans="1:14" ht="15" customHeight="1" x14ac:dyDescent="0.4">
      <c r="A52" s="21">
        <f t="shared" si="3"/>
        <v>41</v>
      </c>
      <c r="B52" s="22"/>
      <c r="C52" s="228" t="s">
        <v>322</v>
      </c>
      <c r="D52" s="229" t="s">
        <v>303</v>
      </c>
      <c r="E52" s="229" t="s">
        <v>303</v>
      </c>
      <c r="F52" s="230" t="s">
        <v>303</v>
      </c>
      <c r="G52" s="126" t="s">
        <v>14</v>
      </c>
      <c r="H52" s="99"/>
      <c r="I52" s="125">
        <v>120</v>
      </c>
      <c r="J52" s="24">
        <v>0</v>
      </c>
      <c r="K52" s="25">
        <v>9.5</v>
      </c>
      <c r="L52" s="26">
        <f t="shared" si="0"/>
        <v>0</v>
      </c>
      <c r="M52" s="27">
        <f t="shared" si="1"/>
        <v>0</v>
      </c>
      <c r="N52" s="27">
        <f t="shared" si="2"/>
        <v>0</v>
      </c>
    </row>
    <row r="53" spans="1:14" ht="15" customHeight="1" x14ac:dyDescent="0.4">
      <c r="A53" s="21">
        <f t="shared" si="3"/>
        <v>42</v>
      </c>
      <c r="B53" s="22"/>
      <c r="C53" s="228" t="s">
        <v>323</v>
      </c>
      <c r="D53" s="229" t="s">
        <v>303</v>
      </c>
      <c r="E53" s="229" t="s">
        <v>303</v>
      </c>
      <c r="F53" s="230" t="s">
        <v>303</v>
      </c>
      <c r="G53" s="126" t="s">
        <v>14</v>
      </c>
      <c r="H53" s="99"/>
      <c r="I53" s="125">
        <v>120</v>
      </c>
      <c r="J53" s="24">
        <v>0</v>
      </c>
      <c r="K53" s="25">
        <v>9.5</v>
      </c>
      <c r="L53" s="26">
        <f t="shared" si="0"/>
        <v>0</v>
      </c>
      <c r="M53" s="27">
        <f t="shared" si="1"/>
        <v>0</v>
      </c>
      <c r="N53" s="27">
        <f t="shared" si="2"/>
        <v>0</v>
      </c>
    </row>
    <row r="54" spans="1:14" ht="15" customHeight="1" x14ac:dyDescent="0.4">
      <c r="A54" s="21">
        <f t="shared" si="3"/>
        <v>43</v>
      </c>
      <c r="B54" s="22"/>
      <c r="C54" s="228" t="s">
        <v>324</v>
      </c>
      <c r="D54" s="229" t="s">
        <v>303</v>
      </c>
      <c r="E54" s="229" t="s">
        <v>303</v>
      </c>
      <c r="F54" s="230" t="s">
        <v>303</v>
      </c>
      <c r="G54" s="126" t="s">
        <v>14</v>
      </c>
      <c r="H54" s="99"/>
      <c r="I54" s="125">
        <v>120</v>
      </c>
      <c r="J54" s="24">
        <v>0</v>
      </c>
      <c r="K54" s="25">
        <v>9.5</v>
      </c>
      <c r="L54" s="26">
        <f t="shared" si="0"/>
        <v>0</v>
      </c>
      <c r="M54" s="27">
        <f t="shared" si="1"/>
        <v>0</v>
      </c>
      <c r="N54" s="27">
        <f t="shared" si="2"/>
        <v>0</v>
      </c>
    </row>
    <row r="55" spans="1:14" ht="15" customHeight="1" x14ac:dyDescent="0.4">
      <c r="A55" s="21">
        <f t="shared" si="3"/>
        <v>44</v>
      </c>
      <c r="B55" s="22"/>
      <c r="C55" s="228" t="s">
        <v>325</v>
      </c>
      <c r="D55" s="229" t="s">
        <v>303</v>
      </c>
      <c r="E55" s="229" t="s">
        <v>303</v>
      </c>
      <c r="F55" s="230" t="s">
        <v>303</v>
      </c>
      <c r="G55" s="126" t="s">
        <v>14</v>
      </c>
      <c r="H55" s="99"/>
      <c r="I55" s="125">
        <v>150</v>
      </c>
      <c r="J55" s="24">
        <v>0</v>
      </c>
      <c r="K55" s="25">
        <v>9.5</v>
      </c>
      <c r="L55" s="26">
        <f t="shared" si="0"/>
        <v>0</v>
      </c>
      <c r="M55" s="27">
        <f t="shared" si="1"/>
        <v>0</v>
      </c>
      <c r="N55" s="27">
        <f t="shared" si="2"/>
        <v>0</v>
      </c>
    </row>
    <row r="56" spans="1:14" ht="12.75" customHeight="1" x14ac:dyDescent="0.4">
      <c r="A56" s="37"/>
      <c r="B56" s="37"/>
      <c r="C56" s="194" t="s">
        <v>71</v>
      </c>
      <c r="D56" s="194"/>
      <c r="E56" s="194"/>
      <c r="F56" s="194"/>
      <c r="G56" s="38"/>
      <c r="H56" s="38"/>
      <c r="I56" s="38"/>
      <c r="J56" s="39"/>
      <c r="K56" s="38"/>
      <c r="L56" s="40"/>
      <c r="M56" s="41">
        <f>SUM(M12:M55)</f>
        <v>0</v>
      </c>
      <c r="N56" s="41">
        <f>SUM(N12:N55)</f>
        <v>0</v>
      </c>
    </row>
    <row r="57" spans="1:14" ht="12.75" customHeight="1" x14ac:dyDescent="0.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16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17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18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 t="s">
        <v>19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4">
      <c r="A63" s="45" t="s">
        <v>27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4">
      <c r="A64" s="45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2.75" customHeight="1" x14ac:dyDescent="0.4">
      <c r="A65" s="4" t="s">
        <v>20</v>
      </c>
      <c r="B65" s="4"/>
      <c r="C65" s="4"/>
      <c r="D65" s="4"/>
      <c r="E65" s="4"/>
      <c r="F65" s="4"/>
      <c r="G65" s="4"/>
      <c r="H65" s="42" t="s">
        <v>21</v>
      </c>
      <c r="I65" s="4"/>
      <c r="J65" s="4"/>
      <c r="K65" s="4" t="s">
        <v>22</v>
      </c>
      <c r="L65" s="4"/>
      <c r="M65" s="4"/>
      <c r="N65" s="4"/>
    </row>
    <row r="68" spans="1:14" ht="12.75" customHeight="1" x14ac:dyDescent="0.4">
      <c r="B68" s="43"/>
      <c r="C68" s="43"/>
    </row>
    <row r="69" spans="1:14" ht="12.75" customHeight="1" x14ac:dyDescent="0.4">
      <c r="B69" s="43"/>
      <c r="C69" s="43"/>
    </row>
    <row r="70" spans="1:14" ht="12.75" customHeight="1" x14ac:dyDescent="0.4">
      <c r="B70" s="43"/>
      <c r="C70" s="43"/>
    </row>
    <row r="71" spans="1:14" ht="12.75" customHeight="1" x14ac:dyDescent="0.4">
      <c r="B71" s="43"/>
      <c r="C71" s="43"/>
    </row>
  </sheetData>
  <sheetProtection algorithmName="SHA-512" hashValue="VZM8qYVXaAumjhgv3lu6HaNErPF9t2JWrG/QPPOA3Pw/1NPjLUp2d27PbSMpZxU0oMJDOEVfPqxYKjs0YbimUw==" saltValue="ekS6SsyE+hY/W86zm4n+og==" spinCount="100000" sheet="1" objects="1" scenarios="1"/>
  <protectedRanges>
    <protectedRange sqref="C65" name="Obseg3"/>
    <protectedRange sqref="C4:C5" name="Obseg2"/>
    <protectedRange sqref="C65" name="Range2"/>
  </protectedRanges>
  <mergeCells count="46">
    <mergeCell ref="C16:F16"/>
    <mergeCell ref="C10:F10"/>
    <mergeCell ref="C12:F12"/>
    <mergeCell ref="C13:F13"/>
    <mergeCell ref="C14:F14"/>
    <mergeCell ref="C15:F15"/>
    <mergeCell ref="C17:F17"/>
    <mergeCell ref="C18:F18"/>
    <mergeCell ref="C19:F19"/>
    <mergeCell ref="C20:F20"/>
    <mergeCell ref="C21:F21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45:F45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56:F56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8E8F5-FADA-4E85-AFC5-4B81B3DCDD5B}">
  <dimension ref="A1:N65"/>
  <sheetViews>
    <sheetView topLeftCell="A44" zoomScaleNormal="100" workbookViewId="0">
      <selection activeCell="M51" sqref="M51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87" t="s">
        <v>4</v>
      </c>
      <c r="D10" s="188"/>
      <c r="E10" s="188"/>
      <c r="F10" s="18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168" t="s">
        <v>348</v>
      </c>
      <c r="D12" s="169"/>
      <c r="E12" s="169"/>
      <c r="F12" s="170"/>
      <c r="G12" s="44" t="s">
        <v>161</v>
      </c>
      <c r="H12" s="23"/>
      <c r="I12" s="36">
        <v>500</v>
      </c>
      <c r="J12" s="24">
        <v>0</v>
      </c>
      <c r="K12" s="25">
        <v>9.5</v>
      </c>
      <c r="L12" s="26">
        <f t="shared" ref="L12:L50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68" t="s">
        <v>349</v>
      </c>
      <c r="D13" s="169"/>
      <c r="E13" s="169"/>
      <c r="F13" s="170"/>
      <c r="G13" s="44" t="s">
        <v>161</v>
      </c>
      <c r="H13" s="23"/>
      <c r="I13" s="36">
        <v>800</v>
      </c>
      <c r="J13" s="24">
        <v>0</v>
      </c>
      <c r="K13" s="25">
        <v>9.5</v>
      </c>
      <c r="L13" s="26">
        <f t="shared" si="0"/>
        <v>0</v>
      </c>
      <c r="M13" s="27">
        <f t="shared" ref="M13:M50" si="1">PRODUCT(I13,L13)</f>
        <v>0</v>
      </c>
      <c r="N13" s="27">
        <f t="shared" ref="N13:N50" si="2">PRODUCT(I13,J13)</f>
        <v>0</v>
      </c>
    </row>
    <row r="14" spans="1:14" ht="15" customHeight="1" x14ac:dyDescent="0.4">
      <c r="A14" s="21">
        <f t="shared" ref="A14:A50" si="3">A13+1</f>
        <v>3</v>
      </c>
      <c r="B14" s="22"/>
      <c r="C14" s="168" t="s">
        <v>350</v>
      </c>
      <c r="D14" s="169"/>
      <c r="E14" s="169"/>
      <c r="F14" s="170"/>
      <c r="G14" s="44" t="s">
        <v>161</v>
      </c>
      <c r="H14" s="23"/>
      <c r="I14" s="36">
        <v>500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68" t="s">
        <v>351</v>
      </c>
      <c r="D15" s="169"/>
      <c r="E15" s="169"/>
      <c r="F15" s="170"/>
      <c r="G15" s="44" t="s">
        <v>161</v>
      </c>
      <c r="H15" s="23"/>
      <c r="I15" s="36">
        <v>400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68" t="s">
        <v>326</v>
      </c>
      <c r="D16" s="169"/>
      <c r="E16" s="169"/>
      <c r="F16" s="170"/>
      <c r="G16" s="44"/>
      <c r="H16" s="23"/>
      <c r="I16" s="36">
        <v>100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68" t="s">
        <v>352</v>
      </c>
      <c r="D17" s="169"/>
      <c r="E17" s="169"/>
      <c r="F17" s="170"/>
      <c r="G17" s="44" t="s">
        <v>161</v>
      </c>
      <c r="H17" s="23"/>
      <c r="I17" s="36">
        <v>50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68" t="s">
        <v>353</v>
      </c>
      <c r="D18" s="169"/>
      <c r="E18" s="169"/>
      <c r="F18" s="170"/>
      <c r="G18" s="44" t="s">
        <v>161</v>
      </c>
      <c r="H18" s="23"/>
      <c r="I18" s="36">
        <v>500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68" t="s">
        <v>354</v>
      </c>
      <c r="D19" s="169"/>
      <c r="E19" s="169"/>
      <c r="F19" s="170"/>
      <c r="G19" s="44" t="s">
        <v>161</v>
      </c>
      <c r="H19" s="23"/>
      <c r="I19" s="36">
        <v>400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 t="shared" si="3"/>
        <v>9</v>
      </c>
      <c r="B20" s="22"/>
      <c r="C20" s="168" t="s">
        <v>355</v>
      </c>
      <c r="D20" s="169"/>
      <c r="E20" s="169"/>
      <c r="F20" s="170"/>
      <c r="G20" s="44" t="s">
        <v>161</v>
      </c>
      <c r="H20" s="23"/>
      <c r="I20" s="36">
        <v>400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168" t="s">
        <v>356</v>
      </c>
      <c r="D21" s="169"/>
      <c r="E21" s="169"/>
      <c r="F21" s="170"/>
      <c r="G21" s="44" t="s">
        <v>14</v>
      </c>
      <c r="H21" s="23"/>
      <c r="I21" s="36">
        <v>20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168" t="s">
        <v>357</v>
      </c>
      <c r="D22" s="169"/>
      <c r="E22" s="169"/>
      <c r="F22" s="170"/>
      <c r="G22" s="44" t="s">
        <v>14</v>
      </c>
      <c r="H22" s="23"/>
      <c r="I22" s="36">
        <v>12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168" t="s">
        <v>358</v>
      </c>
      <c r="D23" s="169"/>
      <c r="E23" s="169"/>
      <c r="F23" s="170"/>
      <c r="G23" s="44" t="s">
        <v>161</v>
      </c>
      <c r="H23" s="23"/>
      <c r="I23" s="36">
        <v>300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5" customHeight="1" x14ac:dyDescent="0.4">
      <c r="A24" s="21">
        <f t="shared" si="3"/>
        <v>13</v>
      </c>
      <c r="B24" s="22"/>
      <c r="C24" s="168" t="s">
        <v>359</v>
      </c>
      <c r="D24" s="169"/>
      <c r="E24" s="169"/>
      <c r="F24" s="170"/>
      <c r="G24" s="44" t="s">
        <v>161</v>
      </c>
      <c r="H24" s="23"/>
      <c r="I24" s="36">
        <v>700</v>
      </c>
      <c r="J24" s="24">
        <v>0</v>
      </c>
      <c r="K24" s="25">
        <v>9.5</v>
      </c>
      <c r="L24" s="26">
        <f t="shared" si="0"/>
        <v>0</v>
      </c>
      <c r="M24" s="27">
        <f t="shared" si="1"/>
        <v>0</v>
      </c>
      <c r="N24" s="27">
        <f t="shared" si="2"/>
        <v>0</v>
      </c>
    </row>
    <row r="25" spans="1:14" ht="15" customHeight="1" x14ac:dyDescent="0.4">
      <c r="A25" s="21">
        <f t="shared" si="3"/>
        <v>14</v>
      </c>
      <c r="B25" s="22"/>
      <c r="C25" s="168" t="s">
        <v>360</v>
      </c>
      <c r="D25" s="169"/>
      <c r="E25" s="169"/>
      <c r="F25" s="170"/>
      <c r="G25" s="44" t="s">
        <v>161</v>
      </c>
      <c r="H25" s="23"/>
      <c r="I25" s="36">
        <v>900</v>
      </c>
      <c r="J25" s="24">
        <v>0</v>
      </c>
      <c r="K25" s="25">
        <v>9.5</v>
      </c>
      <c r="L25" s="26">
        <f t="shared" si="0"/>
        <v>0</v>
      </c>
      <c r="M25" s="27">
        <f t="shared" si="1"/>
        <v>0</v>
      </c>
      <c r="N25" s="27">
        <f t="shared" si="2"/>
        <v>0</v>
      </c>
    </row>
    <row r="26" spans="1:14" ht="15" customHeight="1" x14ac:dyDescent="0.4">
      <c r="A26" s="21">
        <f t="shared" si="3"/>
        <v>15</v>
      </c>
      <c r="B26" s="22"/>
      <c r="C26" s="168" t="s">
        <v>361</v>
      </c>
      <c r="D26" s="169"/>
      <c r="E26" s="169"/>
      <c r="F26" s="170"/>
      <c r="G26" s="44" t="s">
        <v>161</v>
      </c>
      <c r="H26" s="23"/>
      <c r="I26" s="36">
        <v>450</v>
      </c>
      <c r="J26" s="24">
        <v>0</v>
      </c>
      <c r="K26" s="25">
        <v>9.5</v>
      </c>
      <c r="L26" s="26">
        <f t="shared" si="0"/>
        <v>0</v>
      </c>
      <c r="M26" s="27">
        <f t="shared" si="1"/>
        <v>0</v>
      </c>
      <c r="N26" s="27">
        <f t="shared" si="2"/>
        <v>0</v>
      </c>
    </row>
    <row r="27" spans="1:14" ht="15" customHeight="1" x14ac:dyDescent="0.4">
      <c r="A27" s="21">
        <f t="shared" si="3"/>
        <v>16</v>
      </c>
      <c r="B27" s="22"/>
      <c r="C27" s="168" t="s">
        <v>362</v>
      </c>
      <c r="D27" s="169"/>
      <c r="E27" s="169"/>
      <c r="F27" s="170"/>
      <c r="G27" s="44" t="s">
        <v>161</v>
      </c>
      <c r="H27" s="23"/>
      <c r="I27" s="36">
        <v>450</v>
      </c>
      <c r="J27" s="24">
        <v>0</v>
      </c>
      <c r="K27" s="25">
        <v>9.5</v>
      </c>
      <c r="L27" s="26">
        <f t="shared" si="0"/>
        <v>0</v>
      </c>
      <c r="M27" s="27">
        <f t="shared" si="1"/>
        <v>0</v>
      </c>
      <c r="N27" s="27">
        <f t="shared" si="2"/>
        <v>0</v>
      </c>
    </row>
    <row r="28" spans="1:14" ht="15" customHeight="1" x14ac:dyDescent="0.4">
      <c r="A28" s="21">
        <f t="shared" si="3"/>
        <v>17</v>
      </c>
      <c r="B28" s="22"/>
      <c r="C28" s="168" t="s">
        <v>363</v>
      </c>
      <c r="D28" s="169"/>
      <c r="E28" s="169"/>
      <c r="F28" s="170"/>
      <c r="G28" s="44" t="s">
        <v>161</v>
      </c>
      <c r="H28" s="23"/>
      <c r="I28" s="36">
        <v>220</v>
      </c>
      <c r="J28" s="24">
        <v>0</v>
      </c>
      <c r="K28" s="25">
        <v>9.5</v>
      </c>
      <c r="L28" s="26">
        <f t="shared" si="0"/>
        <v>0</v>
      </c>
      <c r="M28" s="27">
        <f t="shared" si="1"/>
        <v>0</v>
      </c>
      <c r="N28" s="27">
        <f t="shared" si="2"/>
        <v>0</v>
      </c>
    </row>
    <row r="29" spans="1:14" ht="15" customHeight="1" x14ac:dyDescent="0.4">
      <c r="A29" s="21">
        <f t="shared" si="3"/>
        <v>18</v>
      </c>
      <c r="B29" s="22"/>
      <c r="C29" s="168" t="s">
        <v>364</v>
      </c>
      <c r="D29" s="169"/>
      <c r="E29" s="169"/>
      <c r="F29" s="170"/>
      <c r="G29" s="44" t="s">
        <v>161</v>
      </c>
      <c r="H29" s="23"/>
      <c r="I29" s="36">
        <v>800</v>
      </c>
      <c r="J29" s="24">
        <v>0</v>
      </c>
      <c r="K29" s="25">
        <v>9.5</v>
      </c>
      <c r="L29" s="26">
        <f t="shared" si="0"/>
        <v>0</v>
      </c>
      <c r="M29" s="27">
        <f t="shared" si="1"/>
        <v>0</v>
      </c>
      <c r="N29" s="27">
        <f t="shared" si="2"/>
        <v>0</v>
      </c>
    </row>
    <row r="30" spans="1:14" ht="15" customHeight="1" x14ac:dyDescent="0.4">
      <c r="A30" s="21">
        <f t="shared" si="3"/>
        <v>19</v>
      </c>
      <c r="B30" s="22"/>
      <c r="C30" s="171" t="s">
        <v>365</v>
      </c>
      <c r="D30" s="172" t="s">
        <v>327</v>
      </c>
      <c r="E30" s="172" t="s">
        <v>327</v>
      </c>
      <c r="F30" s="173" t="s">
        <v>327</v>
      </c>
      <c r="G30" s="44" t="s">
        <v>161</v>
      </c>
      <c r="H30" s="23"/>
      <c r="I30" s="36">
        <v>800</v>
      </c>
      <c r="J30" s="24">
        <v>0</v>
      </c>
      <c r="K30" s="25">
        <v>9.5</v>
      </c>
      <c r="L30" s="26">
        <f t="shared" si="0"/>
        <v>0</v>
      </c>
      <c r="M30" s="27">
        <f t="shared" si="1"/>
        <v>0</v>
      </c>
      <c r="N30" s="27">
        <f t="shared" si="2"/>
        <v>0</v>
      </c>
    </row>
    <row r="31" spans="1:14" ht="15" customHeight="1" x14ac:dyDescent="0.4">
      <c r="A31" s="21">
        <f t="shared" si="3"/>
        <v>20</v>
      </c>
      <c r="B31" s="22"/>
      <c r="C31" s="171" t="s">
        <v>366</v>
      </c>
      <c r="D31" s="172" t="s">
        <v>328</v>
      </c>
      <c r="E31" s="172" t="s">
        <v>328</v>
      </c>
      <c r="F31" s="173" t="s">
        <v>328</v>
      </c>
      <c r="G31" s="44" t="s">
        <v>161</v>
      </c>
      <c r="H31" s="23"/>
      <c r="I31" s="36">
        <v>1500</v>
      </c>
      <c r="J31" s="24">
        <v>0</v>
      </c>
      <c r="K31" s="25">
        <v>9.5</v>
      </c>
      <c r="L31" s="26">
        <f t="shared" si="0"/>
        <v>0</v>
      </c>
      <c r="M31" s="27">
        <f t="shared" si="1"/>
        <v>0</v>
      </c>
      <c r="N31" s="27">
        <f t="shared" si="2"/>
        <v>0</v>
      </c>
    </row>
    <row r="32" spans="1:14" ht="15" customHeight="1" x14ac:dyDescent="0.4">
      <c r="A32" s="21">
        <f t="shared" si="3"/>
        <v>21</v>
      </c>
      <c r="B32" s="22"/>
      <c r="C32" s="171" t="s">
        <v>367</v>
      </c>
      <c r="D32" s="172" t="s">
        <v>329</v>
      </c>
      <c r="E32" s="172" t="s">
        <v>329</v>
      </c>
      <c r="F32" s="173" t="s">
        <v>329</v>
      </c>
      <c r="G32" s="44" t="s">
        <v>161</v>
      </c>
      <c r="H32" s="23"/>
      <c r="I32" s="36">
        <v>1500</v>
      </c>
      <c r="J32" s="24">
        <v>0</v>
      </c>
      <c r="K32" s="25">
        <v>9.5</v>
      </c>
      <c r="L32" s="26">
        <f t="shared" si="0"/>
        <v>0</v>
      </c>
      <c r="M32" s="27">
        <f t="shared" si="1"/>
        <v>0</v>
      </c>
      <c r="N32" s="27">
        <f t="shared" si="2"/>
        <v>0</v>
      </c>
    </row>
    <row r="33" spans="1:14" ht="15" customHeight="1" x14ac:dyDescent="0.4">
      <c r="A33" s="21">
        <f t="shared" si="3"/>
        <v>22</v>
      </c>
      <c r="B33" s="22"/>
      <c r="C33" s="171" t="s">
        <v>330</v>
      </c>
      <c r="D33" s="172" t="s">
        <v>330</v>
      </c>
      <c r="E33" s="172" t="s">
        <v>330</v>
      </c>
      <c r="F33" s="173" t="s">
        <v>330</v>
      </c>
      <c r="G33" s="44" t="s">
        <v>161</v>
      </c>
      <c r="H33" s="23"/>
      <c r="I33" s="36">
        <v>2500</v>
      </c>
      <c r="J33" s="24">
        <v>0</v>
      </c>
      <c r="K33" s="25">
        <v>9.5</v>
      </c>
      <c r="L33" s="26">
        <f t="shared" si="0"/>
        <v>0</v>
      </c>
      <c r="M33" s="27">
        <f t="shared" si="1"/>
        <v>0</v>
      </c>
      <c r="N33" s="27">
        <f t="shared" si="2"/>
        <v>0</v>
      </c>
    </row>
    <row r="34" spans="1:14" ht="15" customHeight="1" x14ac:dyDescent="0.4">
      <c r="A34" s="21">
        <f t="shared" si="3"/>
        <v>23</v>
      </c>
      <c r="B34" s="22"/>
      <c r="C34" s="171" t="s">
        <v>331</v>
      </c>
      <c r="D34" s="172" t="s">
        <v>331</v>
      </c>
      <c r="E34" s="172" t="s">
        <v>331</v>
      </c>
      <c r="F34" s="173" t="s">
        <v>331</v>
      </c>
      <c r="G34" s="44" t="s">
        <v>161</v>
      </c>
      <c r="H34" s="23"/>
      <c r="I34" s="36">
        <v>400</v>
      </c>
      <c r="J34" s="24">
        <v>0</v>
      </c>
      <c r="K34" s="25">
        <v>9.5</v>
      </c>
      <c r="L34" s="26">
        <f t="shared" si="0"/>
        <v>0</v>
      </c>
      <c r="M34" s="27">
        <f t="shared" si="1"/>
        <v>0</v>
      </c>
      <c r="N34" s="27">
        <f t="shared" si="2"/>
        <v>0</v>
      </c>
    </row>
    <row r="35" spans="1:14" ht="15" customHeight="1" x14ac:dyDescent="0.4">
      <c r="A35" s="21">
        <f t="shared" si="3"/>
        <v>24</v>
      </c>
      <c r="B35" s="22"/>
      <c r="C35" s="171" t="s">
        <v>368</v>
      </c>
      <c r="D35" s="172" t="s">
        <v>332</v>
      </c>
      <c r="E35" s="172" t="s">
        <v>332</v>
      </c>
      <c r="F35" s="173" t="s">
        <v>332</v>
      </c>
      <c r="G35" s="44" t="s">
        <v>161</v>
      </c>
      <c r="H35" s="23"/>
      <c r="I35" s="36">
        <v>1500</v>
      </c>
      <c r="J35" s="24">
        <v>0</v>
      </c>
      <c r="K35" s="25">
        <v>9.5</v>
      </c>
      <c r="L35" s="26">
        <f t="shared" si="0"/>
        <v>0</v>
      </c>
      <c r="M35" s="27">
        <f t="shared" si="1"/>
        <v>0</v>
      </c>
      <c r="N35" s="27">
        <f t="shared" si="2"/>
        <v>0</v>
      </c>
    </row>
    <row r="36" spans="1:14" ht="15" customHeight="1" x14ac:dyDescent="0.4">
      <c r="A36" s="21">
        <f t="shared" si="3"/>
        <v>25</v>
      </c>
      <c r="B36" s="22"/>
      <c r="C36" s="171" t="s">
        <v>333</v>
      </c>
      <c r="D36" s="172" t="s">
        <v>333</v>
      </c>
      <c r="E36" s="172" t="s">
        <v>333</v>
      </c>
      <c r="F36" s="173" t="s">
        <v>333</v>
      </c>
      <c r="G36" s="44" t="s">
        <v>14</v>
      </c>
      <c r="H36" s="23"/>
      <c r="I36" s="36">
        <v>150</v>
      </c>
      <c r="J36" s="24">
        <v>0</v>
      </c>
      <c r="K36" s="25">
        <v>9.5</v>
      </c>
      <c r="L36" s="26">
        <f t="shared" si="0"/>
        <v>0</v>
      </c>
      <c r="M36" s="27">
        <f t="shared" si="1"/>
        <v>0</v>
      </c>
      <c r="N36" s="27">
        <f t="shared" si="2"/>
        <v>0</v>
      </c>
    </row>
    <row r="37" spans="1:14" ht="15" customHeight="1" x14ac:dyDescent="0.4">
      <c r="A37" s="21">
        <f t="shared" si="3"/>
        <v>26</v>
      </c>
      <c r="B37" s="22"/>
      <c r="C37" s="171" t="s">
        <v>369</v>
      </c>
      <c r="D37" s="172" t="s">
        <v>334</v>
      </c>
      <c r="E37" s="172" t="s">
        <v>334</v>
      </c>
      <c r="F37" s="173" t="s">
        <v>334</v>
      </c>
      <c r="G37" s="44" t="s">
        <v>161</v>
      </c>
      <c r="H37" s="23"/>
      <c r="I37" s="36">
        <v>1400</v>
      </c>
      <c r="J37" s="24">
        <v>0</v>
      </c>
      <c r="K37" s="25">
        <v>9.5</v>
      </c>
      <c r="L37" s="26">
        <f t="shared" si="0"/>
        <v>0</v>
      </c>
      <c r="M37" s="27">
        <f t="shared" si="1"/>
        <v>0</v>
      </c>
      <c r="N37" s="27">
        <f t="shared" si="2"/>
        <v>0</v>
      </c>
    </row>
    <row r="38" spans="1:14" ht="15" customHeight="1" x14ac:dyDescent="0.4">
      <c r="A38" s="21">
        <f t="shared" si="3"/>
        <v>27</v>
      </c>
      <c r="B38" s="22"/>
      <c r="C38" s="171" t="s">
        <v>370</v>
      </c>
      <c r="D38" s="172" t="s">
        <v>335</v>
      </c>
      <c r="E38" s="172" t="s">
        <v>335</v>
      </c>
      <c r="F38" s="173" t="s">
        <v>335</v>
      </c>
      <c r="G38" s="44" t="s">
        <v>161</v>
      </c>
      <c r="H38" s="23"/>
      <c r="I38" s="36">
        <v>900</v>
      </c>
      <c r="J38" s="24">
        <v>0</v>
      </c>
      <c r="K38" s="25">
        <v>9.5</v>
      </c>
      <c r="L38" s="26">
        <f t="shared" si="0"/>
        <v>0</v>
      </c>
      <c r="M38" s="27">
        <f t="shared" si="1"/>
        <v>0</v>
      </c>
      <c r="N38" s="27">
        <f t="shared" si="2"/>
        <v>0</v>
      </c>
    </row>
    <row r="39" spans="1:14" ht="15" customHeight="1" x14ac:dyDescent="0.4">
      <c r="A39" s="21">
        <f t="shared" si="3"/>
        <v>28</v>
      </c>
      <c r="B39" s="22"/>
      <c r="C39" s="171" t="s">
        <v>371</v>
      </c>
      <c r="D39" s="172" t="s">
        <v>336</v>
      </c>
      <c r="E39" s="172" t="s">
        <v>336</v>
      </c>
      <c r="F39" s="173" t="s">
        <v>336</v>
      </c>
      <c r="G39" s="44" t="s">
        <v>161</v>
      </c>
      <c r="H39" s="23"/>
      <c r="I39" s="36">
        <v>1200</v>
      </c>
      <c r="J39" s="24">
        <v>0</v>
      </c>
      <c r="K39" s="25">
        <v>9.5</v>
      </c>
      <c r="L39" s="26">
        <f t="shared" si="0"/>
        <v>0</v>
      </c>
      <c r="M39" s="27">
        <f t="shared" si="1"/>
        <v>0</v>
      </c>
      <c r="N39" s="27">
        <f t="shared" si="2"/>
        <v>0</v>
      </c>
    </row>
    <row r="40" spans="1:14" ht="15" customHeight="1" x14ac:dyDescent="0.4">
      <c r="A40" s="21">
        <f t="shared" si="3"/>
        <v>29</v>
      </c>
      <c r="B40" s="22"/>
      <c r="C40" s="171" t="s">
        <v>372</v>
      </c>
      <c r="D40" s="172" t="s">
        <v>337</v>
      </c>
      <c r="E40" s="172" t="s">
        <v>337</v>
      </c>
      <c r="F40" s="173" t="s">
        <v>337</v>
      </c>
      <c r="G40" s="44" t="s">
        <v>161</v>
      </c>
      <c r="H40" s="23"/>
      <c r="I40" s="36">
        <v>500</v>
      </c>
      <c r="J40" s="24">
        <v>0</v>
      </c>
      <c r="K40" s="25">
        <v>9.5</v>
      </c>
      <c r="L40" s="26">
        <f t="shared" si="0"/>
        <v>0</v>
      </c>
      <c r="M40" s="27">
        <f t="shared" si="1"/>
        <v>0</v>
      </c>
      <c r="N40" s="27">
        <f t="shared" si="2"/>
        <v>0</v>
      </c>
    </row>
    <row r="41" spans="1:14" ht="15" customHeight="1" x14ac:dyDescent="0.4">
      <c r="A41" s="21">
        <f t="shared" si="3"/>
        <v>30</v>
      </c>
      <c r="B41" s="22"/>
      <c r="C41" s="171" t="s">
        <v>373</v>
      </c>
      <c r="D41" s="172" t="s">
        <v>338</v>
      </c>
      <c r="E41" s="172" t="s">
        <v>338</v>
      </c>
      <c r="F41" s="173" t="s">
        <v>338</v>
      </c>
      <c r="G41" s="44" t="s">
        <v>161</v>
      </c>
      <c r="H41" s="23"/>
      <c r="I41" s="36">
        <v>1700</v>
      </c>
      <c r="J41" s="24">
        <v>0</v>
      </c>
      <c r="K41" s="25">
        <v>9.5</v>
      </c>
      <c r="L41" s="26">
        <f t="shared" si="0"/>
        <v>0</v>
      </c>
      <c r="M41" s="27">
        <f t="shared" si="1"/>
        <v>0</v>
      </c>
      <c r="N41" s="27">
        <f t="shared" si="2"/>
        <v>0</v>
      </c>
    </row>
    <row r="42" spans="1:14" ht="15" customHeight="1" x14ac:dyDescent="0.4">
      <c r="A42" s="21">
        <f t="shared" si="3"/>
        <v>31</v>
      </c>
      <c r="B42" s="22"/>
      <c r="C42" s="168" t="s">
        <v>339</v>
      </c>
      <c r="D42" s="169"/>
      <c r="E42" s="169"/>
      <c r="F42" s="170"/>
      <c r="G42" s="44" t="s">
        <v>161</v>
      </c>
      <c r="H42" s="23"/>
      <c r="I42" s="36">
        <v>400</v>
      </c>
      <c r="J42" s="24">
        <v>0</v>
      </c>
      <c r="K42" s="25">
        <v>9.5</v>
      </c>
      <c r="L42" s="26">
        <f t="shared" si="0"/>
        <v>0</v>
      </c>
      <c r="M42" s="27">
        <f t="shared" si="1"/>
        <v>0</v>
      </c>
      <c r="N42" s="27">
        <f t="shared" si="2"/>
        <v>0</v>
      </c>
    </row>
    <row r="43" spans="1:14" ht="15" customHeight="1" x14ac:dyDescent="0.4">
      <c r="A43" s="21">
        <f t="shared" si="3"/>
        <v>32</v>
      </c>
      <c r="B43" s="22"/>
      <c r="C43" s="168" t="s">
        <v>374</v>
      </c>
      <c r="D43" s="169" t="s">
        <v>340</v>
      </c>
      <c r="E43" s="169" t="s">
        <v>340</v>
      </c>
      <c r="F43" s="170" t="s">
        <v>340</v>
      </c>
      <c r="G43" s="44" t="s">
        <v>161</v>
      </c>
      <c r="H43" s="23"/>
      <c r="I43" s="36">
        <v>1100</v>
      </c>
      <c r="J43" s="24">
        <v>0</v>
      </c>
      <c r="K43" s="25">
        <v>9.5</v>
      </c>
      <c r="L43" s="26">
        <f t="shared" si="0"/>
        <v>0</v>
      </c>
      <c r="M43" s="27">
        <f t="shared" si="1"/>
        <v>0</v>
      </c>
      <c r="N43" s="27">
        <f t="shared" si="2"/>
        <v>0</v>
      </c>
    </row>
    <row r="44" spans="1:14" ht="15" customHeight="1" x14ac:dyDescent="0.4">
      <c r="A44" s="21">
        <f t="shared" si="3"/>
        <v>33</v>
      </c>
      <c r="B44" s="22"/>
      <c r="C44" s="168" t="s">
        <v>341</v>
      </c>
      <c r="D44" s="169"/>
      <c r="E44" s="169"/>
      <c r="F44" s="170"/>
      <c r="G44" s="44" t="s">
        <v>161</v>
      </c>
      <c r="H44" s="23"/>
      <c r="I44" s="36">
        <v>800</v>
      </c>
      <c r="J44" s="24">
        <v>0</v>
      </c>
      <c r="K44" s="25">
        <v>9.5</v>
      </c>
      <c r="L44" s="26">
        <f t="shared" si="0"/>
        <v>0</v>
      </c>
      <c r="M44" s="27">
        <f t="shared" si="1"/>
        <v>0</v>
      </c>
      <c r="N44" s="27">
        <f t="shared" si="2"/>
        <v>0</v>
      </c>
    </row>
    <row r="45" spans="1:14" ht="15" customHeight="1" x14ac:dyDescent="0.4">
      <c r="A45" s="21">
        <f t="shared" si="3"/>
        <v>34</v>
      </c>
      <c r="B45" s="22"/>
      <c r="C45" s="168" t="s">
        <v>342</v>
      </c>
      <c r="D45" s="169"/>
      <c r="E45" s="169"/>
      <c r="F45" s="170"/>
      <c r="G45" s="44" t="s">
        <v>14</v>
      </c>
      <c r="H45" s="23"/>
      <c r="I45" s="36">
        <v>40</v>
      </c>
      <c r="J45" s="24">
        <v>0</v>
      </c>
      <c r="K45" s="25">
        <v>9.5</v>
      </c>
      <c r="L45" s="26">
        <f t="shared" si="0"/>
        <v>0</v>
      </c>
      <c r="M45" s="27">
        <f t="shared" si="1"/>
        <v>0</v>
      </c>
      <c r="N45" s="27">
        <f t="shared" si="2"/>
        <v>0</v>
      </c>
    </row>
    <row r="46" spans="1:14" ht="15" customHeight="1" x14ac:dyDescent="0.4">
      <c r="A46" s="21">
        <f t="shared" si="3"/>
        <v>35</v>
      </c>
      <c r="B46" s="22"/>
      <c r="C46" s="168" t="s">
        <v>343</v>
      </c>
      <c r="D46" s="169"/>
      <c r="E46" s="169"/>
      <c r="F46" s="170"/>
      <c r="G46" s="44" t="s">
        <v>161</v>
      </c>
      <c r="H46" s="23"/>
      <c r="I46" s="36">
        <v>800</v>
      </c>
      <c r="J46" s="24">
        <v>0</v>
      </c>
      <c r="K46" s="25">
        <v>9.5</v>
      </c>
      <c r="L46" s="26">
        <f t="shared" si="0"/>
        <v>0</v>
      </c>
      <c r="M46" s="27">
        <f t="shared" si="1"/>
        <v>0</v>
      </c>
      <c r="N46" s="27">
        <f t="shared" si="2"/>
        <v>0</v>
      </c>
    </row>
    <row r="47" spans="1:14" ht="15" customHeight="1" x14ac:dyDescent="0.4">
      <c r="A47" s="21">
        <f t="shared" si="3"/>
        <v>36</v>
      </c>
      <c r="B47" s="22"/>
      <c r="C47" s="168" t="s">
        <v>344</v>
      </c>
      <c r="D47" s="169"/>
      <c r="E47" s="169"/>
      <c r="F47" s="170"/>
      <c r="G47" s="44" t="s">
        <v>161</v>
      </c>
      <c r="H47" s="23"/>
      <c r="I47" s="36">
        <v>500</v>
      </c>
      <c r="J47" s="24">
        <v>0</v>
      </c>
      <c r="K47" s="25">
        <v>9.5</v>
      </c>
      <c r="L47" s="26">
        <f t="shared" si="0"/>
        <v>0</v>
      </c>
      <c r="M47" s="27">
        <f t="shared" si="1"/>
        <v>0</v>
      </c>
      <c r="N47" s="27">
        <f t="shared" si="2"/>
        <v>0</v>
      </c>
    </row>
    <row r="48" spans="1:14" ht="15" customHeight="1" x14ac:dyDescent="0.4">
      <c r="A48" s="21">
        <f t="shared" si="3"/>
        <v>37</v>
      </c>
      <c r="B48" s="22"/>
      <c r="C48" s="168" t="s">
        <v>345</v>
      </c>
      <c r="D48" s="169"/>
      <c r="E48" s="169"/>
      <c r="F48" s="170"/>
      <c r="G48" s="44" t="s">
        <v>161</v>
      </c>
      <c r="H48" s="23"/>
      <c r="I48" s="36">
        <v>1600</v>
      </c>
      <c r="J48" s="24">
        <v>0</v>
      </c>
      <c r="K48" s="25">
        <v>9.5</v>
      </c>
      <c r="L48" s="26">
        <f t="shared" si="0"/>
        <v>0</v>
      </c>
      <c r="M48" s="27">
        <f t="shared" si="1"/>
        <v>0</v>
      </c>
      <c r="N48" s="27">
        <f t="shared" si="2"/>
        <v>0</v>
      </c>
    </row>
    <row r="49" spans="1:14" ht="15" customHeight="1" x14ac:dyDescent="0.4">
      <c r="A49" s="21">
        <f t="shared" si="3"/>
        <v>38</v>
      </c>
      <c r="B49" s="22"/>
      <c r="C49" s="168" t="s">
        <v>346</v>
      </c>
      <c r="D49" s="169"/>
      <c r="E49" s="169"/>
      <c r="F49" s="170"/>
      <c r="G49" s="44" t="s">
        <v>161</v>
      </c>
      <c r="H49" s="23"/>
      <c r="I49" s="36">
        <v>1200</v>
      </c>
      <c r="J49" s="24">
        <v>0</v>
      </c>
      <c r="K49" s="25">
        <v>9.5</v>
      </c>
      <c r="L49" s="26">
        <f t="shared" si="0"/>
        <v>0</v>
      </c>
      <c r="M49" s="27">
        <f t="shared" si="1"/>
        <v>0</v>
      </c>
      <c r="N49" s="27">
        <f t="shared" si="2"/>
        <v>0</v>
      </c>
    </row>
    <row r="50" spans="1:14" ht="15" customHeight="1" x14ac:dyDescent="0.4">
      <c r="A50" s="21">
        <f t="shared" si="3"/>
        <v>39</v>
      </c>
      <c r="B50" s="28"/>
      <c r="C50" s="168" t="s">
        <v>347</v>
      </c>
      <c r="D50" s="169"/>
      <c r="E50" s="169"/>
      <c r="F50" s="170"/>
      <c r="G50" s="44" t="s">
        <v>161</v>
      </c>
      <c r="H50" s="23"/>
      <c r="I50" s="36">
        <v>900</v>
      </c>
      <c r="J50" s="24">
        <v>0</v>
      </c>
      <c r="K50" s="25">
        <v>9.5</v>
      </c>
      <c r="L50" s="26">
        <f t="shared" si="0"/>
        <v>0</v>
      </c>
      <c r="M50" s="27">
        <f t="shared" si="1"/>
        <v>0</v>
      </c>
      <c r="N50" s="27">
        <f t="shared" si="2"/>
        <v>0</v>
      </c>
    </row>
    <row r="51" spans="1:14" ht="12.75" customHeight="1" x14ac:dyDescent="0.4">
      <c r="A51" s="37"/>
      <c r="B51" s="37"/>
      <c r="C51" s="194" t="s">
        <v>73</v>
      </c>
      <c r="D51" s="194"/>
      <c r="E51" s="194"/>
      <c r="F51" s="194"/>
      <c r="G51" s="38"/>
      <c r="H51" s="38"/>
      <c r="I51" s="38"/>
      <c r="J51" s="39"/>
      <c r="K51" s="38"/>
      <c r="L51" s="40"/>
      <c r="M51" s="41">
        <f>SUM(M12:M50)</f>
        <v>0</v>
      </c>
      <c r="N51" s="41">
        <f>SUM(N12:N50)</f>
        <v>0</v>
      </c>
    </row>
    <row r="52" spans="1:14" ht="12.75" customHeight="1" x14ac:dyDescent="0.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4">
      <c r="A53" s="4" t="s">
        <v>16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4">
      <c r="A54" s="4" t="s">
        <v>17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" t="s">
        <v>18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 t="s">
        <v>19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20</v>
      </c>
      <c r="B59" s="4"/>
      <c r="C59" s="4"/>
      <c r="D59" s="4"/>
      <c r="E59" s="4"/>
      <c r="F59" s="4"/>
      <c r="G59" s="4"/>
      <c r="H59" s="42" t="s">
        <v>21</v>
      </c>
      <c r="I59" s="4"/>
      <c r="J59" s="4"/>
      <c r="K59" s="4" t="s">
        <v>22</v>
      </c>
      <c r="L59" s="4"/>
      <c r="M59" s="4"/>
      <c r="N59" s="4"/>
    </row>
    <row r="62" spans="1:14" ht="12.75" customHeight="1" x14ac:dyDescent="0.4">
      <c r="B62" s="43"/>
      <c r="C62" s="43"/>
    </row>
    <row r="63" spans="1:14" ht="12.75" customHeight="1" x14ac:dyDescent="0.4">
      <c r="B63" s="43"/>
      <c r="C63" s="43"/>
    </row>
    <row r="64" spans="1:14" ht="12.75" customHeight="1" x14ac:dyDescent="0.4">
      <c r="B64" s="43"/>
      <c r="C64" s="43"/>
    </row>
    <row r="65" spans="2:3" ht="12.75" customHeight="1" x14ac:dyDescent="0.4">
      <c r="B65" s="43"/>
      <c r="C65" s="43"/>
    </row>
  </sheetData>
  <sheetProtection algorithmName="SHA-512" hashValue="HR+W78OOXbH6LFlhy9gtbLRRGJxvrMTTf+7l29MIZbHTE6HvE4SUy/muUxrCMhrt5SXNbNtAUHAPoOReds/7QQ==" saltValue="ramOdxKI/GryhqMIorKKiw==" spinCount="100000" sheet="1" objects="1" scenarios="1"/>
  <protectedRanges>
    <protectedRange sqref="C59" name="Obseg3"/>
    <protectedRange sqref="C4:C5" name="Obseg2"/>
    <protectedRange sqref="C59" name="Range2"/>
  </protectedRanges>
  <mergeCells count="41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1:F51"/>
    <mergeCell ref="C47:F47"/>
    <mergeCell ref="C48:F48"/>
    <mergeCell ref="C49:F49"/>
    <mergeCell ref="C50:F5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97A9D-71C6-441F-BB6B-E5870346BA26}">
  <dimension ref="A1:N60"/>
  <sheetViews>
    <sheetView zoomScaleNormal="100" workbookViewId="0">
      <selection activeCell="F4" sqref="F4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87" t="s">
        <v>4</v>
      </c>
      <c r="D10" s="188"/>
      <c r="E10" s="188"/>
      <c r="F10" s="18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168" t="s">
        <v>386</v>
      </c>
      <c r="D12" s="169"/>
      <c r="E12" s="169"/>
      <c r="F12" s="170"/>
      <c r="G12" s="44" t="s">
        <v>14</v>
      </c>
      <c r="H12" s="23"/>
      <c r="I12" s="36">
        <v>500</v>
      </c>
      <c r="J12" s="24">
        <v>0</v>
      </c>
      <c r="K12" s="25">
        <v>9.5</v>
      </c>
      <c r="L12" s="26">
        <f t="shared" ref="L12:L45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68" t="s">
        <v>387</v>
      </c>
      <c r="D13" s="169"/>
      <c r="E13" s="169"/>
      <c r="F13" s="170"/>
      <c r="G13" s="44" t="s">
        <v>14</v>
      </c>
      <c r="H13" s="23"/>
      <c r="I13" s="36">
        <v>150</v>
      </c>
      <c r="J13" s="24">
        <v>0</v>
      </c>
      <c r="K13" s="25">
        <v>9.5</v>
      </c>
      <c r="L13" s="26">
        <f t="shared" si="0"/>
        <v>0</v>
      </c>
      <c r="M13" s="27">
        <f t="shared" ref="M13:M45" si="1">PRODUCT(I13,L13)</f>
        <v>0</v>
      </c>
      <c r="N13" s="27">
        <f t="shared" ref="N13:N45" si="2">PRODUCT(I13,J13)</f>
        <v>0</v>
      </c>
    </row>
    <row r="14" spans="1:14" ht="15" customHeight="1" x14ac:dyDescent="0.4">
      <c r="A14" s="21">
        <f t="shared" ref="A14:A45" si="3">A13+1</f>
        <v>3</v>
      </c>
      <c r="B14" s="22"/>
      <c r="C14" s="168" t="s">
        <v>375</v>
      </c>
      <c r="D14" s="169"/>
      <c r="E14" s="169"/>
      <c r="F14" s="170"/>
      <c r="G14" s="44" t="s">
        <v>14</v>
      </c>
      <c r="H14" s="23"/>
      <c r="I14" s="36">
        <v>150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68" t="s">
        <v>376</v>
      </c>
      <c r="D15" s="169"/>
      <c r="E15" s="169"/>
      <c r="F15" s="170"/>
      <c r="G15" s="44" t="s">
        <v>14</v>
      </c>
      <c r="H15" s="23"/>
      <c r="I15" s="36">
        <v>150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68" t="s">
        <v>388</v>
      </c>
      <c r="D16" s="169"/>
      <c r="E16" s="169"/>
      <c r="F16" s="170"/>
      <c r="G16" s="44" t="s">
        <v>14</v>
      </c>
      <c r="H16" s="23"/>
      <c r="I16" s="36">
        <v>700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68" t="s">
        <v>389</v>
      </c>
      <c r="D17" s="169"/>
      <c r="E17" s="169"/>
      <c r="F17" s="170"/>
      <c r="G17" s="44" t="s">
        <v>14</v>
      </c>
      <c r="H17" s="23"/>
      <c r="I17" s="36">
        <v>500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68" t="s">
        <v>390</v>
      </c>
      <c r="D18" s="169"/>
      <c r="E18" s="169"/>
      <c r="F18" s="170"/>
      <c r="G18" s="44" t="s">
        <v>14</v>
      </c>
      <c r="H18" s="23"/>
      <c r="I18" s="36">
        <v>150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68" t="s">
        <v>391</v>
      </c>
      <c r="D19" s="169"/>
      <c r="E19" s="169"/>
      <c r="F19" s="170"/>
      <c r="G19" s="44" t="s">
        <v>14</v>
      </c>
      <c r="H19" s="23"/>
      <c r="I19" s="36">
        <v>150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 t="shared" si="3"/>
        <v>9</v>
      </c>
      <c r="B20" s="22"/>
      <c r="C20" s="168" t="s">
        <v>392</v>
      </c>
      <c r="D20" s="169"/>
      <c r="E20" s="169"/>
      <c r="F20" s="170"/>
      <c r="G20" s="44" t="s">
        <v>14</v>
      </c>
      <c r="H20" s="23"/>
      <c r="I20" s="36">
        <v>60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168" t="s">
        <v>393</v>
      </c>
      <c r="D21" s="169"/>
      <c r="E21" s="169"/>
      <c r="F21" s="170"/>
      <c r="G21" s="44" t="s">
        <v>14</v>
      </c>
      <c r="H21" s="23"/>
      <c r="I21" s="36">
        <v>455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168" t="s">
        <v>394</v>
      </c>
      <c r="D22" s="169"/>
      <c r="E22" s="169"/>
      <c r="F22" s="170"/>
      <c r="G22" s="44" t="s">
        <v>14</v>
      </c>
      <c r="H22" s="23"/>
      <c r="I22" s="36">
        <v>450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168" t="s">
        <v>377</v>
      </c>
      <c r="D23" s="169"/>
      <c r="E23" s="169"/>
      <c r="F23" s="170"/>
      <c r="G23" s="44" t="s">
        <v>14</v>
      </c>
      <c r="H23" s="23"/>
      <c r="I23" s="36">
        <v>50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5" customHeight="1" x14ac:dyDescent="0.4">
      <c r="A24" s="21">
        <f t="shared" si="3"/>
        <v>13</v>
      </c>
      <c r="B24" s="22"/>
      <c r="C24" s="168" t="s">
        <v>395</v>
      </c>
      <c r="D24" s="169"/>
      <c r="E24" s="169"/>
      <c r="F24" s="170"/>
      <c r="G24" s="44" t="s">
        <v>14</v>
      </c>
      <c r="H24" s="23"/>
      <c r="I24" s="36">
        <v>450</v>
      </c>
      <c r="J24" s="24">
        <v>0</v>
      </c>
      <c r="K24" s="25">
        <v>9.5</v>
      </c>
      <c r="L24" s="26">
        <f t="shared" si="0"/>
        <v>0</v>
      </c>
      <c r="M24" s="27">
        <f t="shared" si="1"/>
        <v>0</v>
      </c>
      <c r="N24" s="27">
        <f t="shared" si="2"/>
        <v>0</v>
      </c>
    </row>
    <row r="25" spans="1:14" ht="15" customHeight="1" x14ac:dyDescent="0.4">
      <c r="A25" s="21">
        <f t="shared" si="3"/>
        <v>14</v>
      </c>
      <c r="B25" s="22"/>
      <c r="C25" s="168" t="s">
        <v>396</v>
      </c>
      <c r="D25" s="169"/>
      <c r="E25" s="169"/>
      <c r="F25" s="170"/>
      <c r="G25" s="44" t="s">
        <v>161</v>
      </c>
      <c r="H25" s="23"/>
      <c r="I25" s="36">
        <v>1500</v>
      </c>
      <c r="J25" s="24">
        <v>0</v>
      </c>
      <c r="K25" s="25">
        <v>9.5</v>
      </c>
      <c r="L25" s="26">
        <f t="shared" si="0"/>
        <v>0</v>
      </c>
      <c r="M25" s="27">
        <f t="shared" si="1"/>
        <v>0</v>
      </c>
      <c r="N25" s="27">
        <f t="shared" si="2"/>
        <v>0</v>
      </c>
    </row>
    <row r="26" spans="1:14" ht="15" customHeight="1" x14ac:dyDescent="0.4">
      <c r="A26" s="21">
        <f t="shared" si="3"/>
        <v>15</v>
      </c>
      <c r="B26" s="22"/>
      <c r="C26" s="168" t="s">
        <v>397</v>
      </c>
      <c r="D26" s="169"/>
      <c r="E26" s="169"/>
      <c r="F26" s="170"/>
      <c r="G26" s="44" t="s">
        <v>14</v>
      </c>
      <c r="H26" s="23"/>
      <c r="I26" s="36">
        <v>300</v>
      </c>
      <c r="J26" s="24">
        <v>0</v>
      </c>
      <c r="K26" s="25">
        <v>9.5</v>
      </c>
      <c r="L26" s="26">
        <f t="shared" si="0"/>
        <v>0</v>
      </c>
      <c r="M26" s="27">
        <f t="shared" si="1"/>
        <v>0</v>
      </c>
      <c r="N26" s="27">
        <f t="shared" si="2"/>
        <v>0</v>
      </c>
    </row>
    <row r="27" spans="1:14" ht="15" customHeight="1" x14ac:dyDescent="0.4">
      <c r="A27" s="21">
        <f t="shared" si="3"/>
        <v>16</v>
      </c>
      <c r="B27" s="22"/>
      <c r="C27" s="168" t="s">
        <v>398</v>
      </c>
      <c r="D27" s="169"/>
      <c r="E27" s="169"/>
      <c r="F27" s="170"/>
      <c r="G27" s="44" t="s">
        <v>14</v>
      </c>
      <c r="H27" s="23"/>
      <c r="I27" s="36">
        <v>300</v>
      </c>
      <c r="J27" s="24">
        <v>0</v>
      </c>
      <c r="K27" s="25">
        <v>9.5</v>
      </c>
      <c r="L27" s="26">
        <f t="shared" si="0"/>
        <v>0</v>
      </c>
      <c r="M27" s="27">
        <f t="shared" si="1"/>
        <v>0</v>
      </c>
      <c r="N27" s="27">
        <f t="shared" si="2"/>
        <v>0</v>
      </c>
    </row>
    <row r="28" spans="1:14" ht="15" customHeight="1" x14ac:dyDescent="0.4">
      <c r="A28" s="21">
        <f t="shared" si="3"/>
        <v>17</v>
      </c>
      <c r="B28" s="22"/>
      <c r="C28" s="171" t="s">
        <v>399</v>
      </c>
      <c r="D28" s="172"/>
      <c r="E28" s="172"/>
      <c r="F28" s="173"/>
      <c r="G28" s="44" t="s">
        <v>161</v>
      </c>
      <c r="H28" s="23"/>
      <c r="I28" s="36">
        <v>1500</v>
      </c>
      <c r="J28" s="24">
        <v>0</v>
      </c>
      <c r="K28" s="25">
        <v>9.5</v>
      </c>
      <c r="L28" s="26">
        <f t="shared" si="0"/>
        <v>0</v>
      </c>
      <c r="M28" s="27">
        <f t="shared" si="1"/>
        <v>0</v>
      </c>
      <c r="N28" s="27">
        <f t="shared" si="2"/>
        <v>0</v>
      </c>
    </row>
    <row r="29" spans="1:14" ht="15" customHeight="1" x14ac:dyDescent="0.4">
      <c r="A29" s="21">
        <f t="shared" si="3"/>
        <v>18</v>
      </c>
      <c r="B29" s="22"/>
      <c r="C29" s="171" t="s">
        <v>400</v>
      </c>
      <c r="D29" s="172"/>
      <c r="E29" s="172"/>
      <c r="F29" s="173"/>
      <c r="G29" s="44" t="s">
        <v>161</v>
      </c>
      <c r="H29" s="23"/>
      <c r="I29" s="36">
        <v>600</v>
      </c>
      <c r="J29" s="24">
        <v>0</v>
      </c>
      <c r="K29" s="25">
        <v>9.5</v>
      </c>
      <c r="L29" s="26">
        <f t="shared" si="0"/>
        <v>0</v>
      </c>
      <c r="M29" s="27">
        <f t="shared" si="1"/>
        <v>0</v>
      </c>
      <c r="N29" s="27">
        <f t="shared" si="2"/>
        <v>0</v>
      </c>
    </row>
    <row r="30" spans="1:14" ht="15" customHeight="1" x14ac:dyDescent="0.4">
      <c r="A30" s="21">
        <f t="shared" si="3"/>
        <v>19</v>
      </c>
      <c r="B30" s="22"/>
      <c r="C30" s="171" t="s">
        <v>401</v>
      </c>
      <c r="D30" s="172"/>
      <c r="E30" s="172"/>
      <c r="F30" s="173"/>
      <c r="G30" s="44" t="s">
        <v>14</v>
      </c>
      <c r="H30" s="23"/>
      <c r="I30" s="36">
        <v>80</v>
      </c>
      <c r="J30" s="24">
        <v>0</v>
      </c>
      <c r="K30" s="25">
        <v>9.5</v>
      </c>
      <c r="L30" s="26">
        <f t="shared" si="0"/>
        <v>0</v>
      </c>
      <c r="M30" s="27">
        <f t="shared" si="1"/>
        <v>0</v>
      </c>
      <c r="N30" s="27">
        <f t="shared" si="2"/>
        <v>0</v>
      </c>
    </row>
    <row r="31" spans="1:14" ht="15" customHeight="1" x14ac:dyDescent="0.4">
      <c r="A31" s="21">
        <f t="shared" si="3"/>
        <v>20</v>
      </c>
      <c r="B31" s="22"/>
      <c r="C31" s="171" t="s">
        <v>402</v>
      </c>
      <c r="D31" s="172"/>
      <c r="E31" s="172"/>
      <c r="F31" s="173"/>
      <c r="G31" s="44" t="s">
        <v>14</v>
      </c>
      <c r="H31" s="23"/>
      <c r="I31" s="36">
        <v>100</v>
      </c>
      <c r="J31" s="24">
        <v>0</v>
      </c>
      <c r="K31" s="25">
        <v>9.5</v>
      </c>
      <c r="L31" s="26">
        <f t="shared" si="0"/>
        <v>0</v>
      </c>
      <c r="M31" s="27">
        <f t="shared" si="1"/>
        <v>0</v>
      </c>
      <c r="N31" s="27">
        <f t="shared" si="2"/>
        <v>0</v>
      </c>
    </row>
    <row r="32" spans="1:14" ht="15" customHeight="1" x14ac:dyDescent="0.4">
      <c r="A32" s="21">
        <f t="shared" si="3"/>
        <v>21</v>
      </c>
      <c r="B32" s="22"/>
      <c r="C32" s="171" t="s">
        <v>403</v>
      </c>
      <c r="D32" s="172"/>
      <c r="E32" s="172"/>
      <c r="F32" s="173"/>
      <c r="G32" s="44" t="s">
        <v>14</v>
      </c>
      <c r="H32" s="23"/>
      <c r="I32" s="36">
        <v>150</v>
      </c>
      <c r="J32" s="24">
        <v>0</v>
      </c>
      <c r="K32" s="25">
        <v>9.5</v>
      </c>
      <c r="L32" s="26">
        <f t="shared" si="0"/>
        <v>0</v>
      </c>
      <c r="M32" s="27">
        <f t="shared" si="1"/>
        <v>0</v>
      </c>
      <c r="N32" s="27">
        <f t="shared" si="2"/>
        <v>0</v>
      </c>
    </row>
    <row r="33" spans="1:14" ht="15" customHeight="1" x14ac:dyDescent="0.4">
      <c r="A33" s="21">
        <f t="shared" si="3"/>
        <v>22</v>
      </c>
      <c r="B33" s="22"/>
      <c r="C33" s="171" t="s">
        <v>404</v>
      </c>
      <c r="D33" s="172"/>
      <c r="E33" s="172"/>
      <c r="F33" s="173"/>
      <c r="G33" s="44" t="s">
        <v>14</v>
      </c>
      <c r="H33" s="23"/>
      <c r="I33" s="36">
        <v>150</v>
      </c>
      <c r="J33" s="24">
        <v>0</v>
      </c>
      <c r="K33" s="25">
        <v>9.5</v>
      </c>
      <c r="L33" s="26">
        <f t="shared" si="0"/>
        <v>0</v>
      </c>
      <c r="M33" s="27">
        <f t="shared" si="1"/>
        <v>0</v>
      </c>
      <c r="N33" s="27">
        <f t="shared" si="2"/>
        <v>0</v>
      </c>
    </row>
    <row r="34" spans="1:14" ht="15" customHeight="1" x14ac:dyDescent="0.4">
      <c r="A34" s="21">
        <f t="shared" si="3"/>
        <v>23</v>
      </c>
      <c r="B34" s="22"/>
      <c r="C34" s="171" t="s">
        <v>405</v>
      </c>
      <c r="D34" s="172"/>
      <c r="E34" s="172"/>
      <c r="F34" s="173"/>
      <c r="G34" s="44" t="s">
        <v>161</v>
      </c>
      <c r="H34" s="23"/>
      <c r="I34" s="36">
        <v>1500</v>
      </c>
      <c r="J34" s="24">
        <v>0</v>
      </c>
      <c r="K34" s="25">
        <v>9.5</v>
      </c>
      <c r="L34" s="26">
        <f t="shared" si="0"/>
        <v>0</v>
      </c>
      <c r="M34" s="27">
        <f t="shared" si="1"/>
        <v>0</v>
      </c>
      <c r="N34" s="27">
        <f t="shared" si="2"/>
        <v>0</v>
      </c>
    </row>
    <row r="35" spans="1:14" ht="15" customHeight="1" x14ac:dyDescent="0.4">
      <c r="A35" s="21">
        <f t="shared" si="3"/>
        <v>24</v>
      </c>
      <c r="B35" s="22"/>
      <c r="C35" s="171" t="s">
        <v>406</v>
      </c>
      <c r="D35" s="172"/>
      <c r="E35" s="172"/>
      <c r="F35" s="173"/>
      <c r="G35" s="44" t="s">
        <v>14</v>
      </c>
      <c r="H35" s="23"/>
      <c r="I35" s="36">
        <v>200</v>
      </c>
      <c r="J35" s="24">
        <v>0</v>
      </c>
      <c r="K35" s="25">
        <v>9.5</v>
      </c>
      <c r="L35" s="26">
        <f t="shared" si="0"/>
        <v>0</v>
      </c>
      <c r="M35" s="27">
        <f t="shared" si="1"/>
        <v>0</v>
      </c>
      <c r="N35" s="27">
        <f t="shared" si="2"/>
        <v>0</v>
      </c>
    </row>
    <row r="36" spans="1:14" ht="15" customHeight="1" x14ac:dyDescent="0.4">
      <c r="A36" s="21">
        <f t="shared" si="3"/>
        <v>25</v>
      </c>
      <c r="B36" s="22"/>
      <c r="C36" s="171" t="s">
        <v>407</v>
      </c>
      <c r="D36" s="172"/>
      <c r="E36" s="172"/>
      <c r="F36" s="173"/>
      <c r="G36" s="44" t="s">
        <v>161</v>
      </c>
      <c r="H36" s="23"/>
      <c r="I36" s="36">
        <v>2000</v>
      </c>
      <c r="J36" s="24">
        <v>0</v>
      </c>
      <c r="K36" s="25">
        <v>9.5</v>
      </c>
      <c r="L36" s="26">
        <f t="shared" si="0"/>
        <v>0</v>
      </c>
      <c r="M36" s="27">
        <f t="shared" si="1"/>
        <v>0</v>
      </c>
      <c r="N36" s="27">
        <f t="shared" si="2"/>
        <v>0</v>
      </c>
    </row>
    <row r="37" spans="1:14" ht="15" customHeight="1" x14ac:dyDescent="0.4">
      <c r="A37" s="21">
        <f t="shared" si="3"/>
        <v>26</v>
      </c>
      <c r="B37" s="22"/>
      <c r="C37" s="171" t="s">
        <v>408</v>
      </c>
      <c r="D37" s="172"/>
      <c r="E37" s="172"/>
      <c r="F37" s="173"/>
      <c r="G37" s="44" t="s">
        <v>161</v>
      </c>
      <c r="H37" s="23"/>
      <c r="I37" s="36">
        <v>200</v>
      </c>
      <c r="J37" s="24">
        <v>0</v>
      </c>
      <c r="K37" s="25">
        <v>9.5</v>
      </c>
      <c r="L37" s="26">
        <f t="shared" si="0"/>
        <v>0</v>
      </c>
      <c r="M37" s="27">
        <f t="shared" si="1"/>
        <v>0</v>
      </c>
      <c r="N37" s="27">
        <f t="shared" si="2"/>
        <v>0</v>
      </c>
    </row>
    <row r="38" spans="1:14" ht="15" customHeight="1" x14ac:dyDescent="0.4">
      <c r="A38" s="21">
        <f t="shared" si="3"/>
        <v>27</v>
      </c>
      <c r="B38" s="22"/>
      <c r="C38" s="171" t="s">
        <v>409</v>
      </c>
      <c r="D38" s="172" t="s">
        <v>378</v>
      </c>
      <c r="E38" s="172" t="s">
        <v>378</v>
      </c>
      <c r="F38" s="173" t="s">
        <v>378</v>
      </c>
      <c r="G38" s="44" t="s">
        <v>14</v>
      </c>
      <c r="H38" s="23"/>
      <c r="I38" s="36">
        <v>100</v>
      </c>
      <c r="J38" s="24">
        <v>0</v>
      </c>
      <c r="K38" s="25">
        <v>9.5</v>
      </c>
      <c r="L38" s="26">
        <f t="shared" si="0"/>
        <v>0</v>
      </c>
      <c r="M38" s="27">
        <f t="shared" si="1"/>
        <v>0</v>
      </c>
      <c r="N38" s="27">
        <f t="shared" si="2"/>
        <v>0</v>
      </c>
    </row>
    <row r="39" spans="1:14" ht="15" customHeight="1" x14ac:dyDescent="0.4">
      <c r="A39" s="21">
        <f t="shared" si="3"/>
        <v>28</v>
      </c>
      <c r="B39" s="22"/>
      <c r="C39" s="171" t="s">
        <v>410</v>
      </c>
      <c r="D39" s="172" t="s">
        <v>379</v>
      </c>
      <c r="E39" s="172" t="s">
        <v>379</v>
      </c>
      <c r="F39" s="173" t="s">
        <v>379</v>
      </c>
      <c r="G39" s="44" t="s">
        <v>161</v>
      </c>
      <c r="H39" s="23"/>
      <c r="I39" s="36">
        <v>150</v>
      </c>
      <c r="J39" s="24">
        <v>0</v>
      </c>
      <c r="K39" s="25">
        <v>9.5</v>
      </c>
      <c r="L39" s="26">
        <f t="shared" si="0"/>
        <v>0</v>
      </c>
      <c r="M39" s="27">
        <f t="shared" si="1"/>
        <v>0</v>
      </c>
      <c r="N39" s="27">
        <f t="shared" si="2"/>
        <v>0</v>
      </c>
    </row>
    <row r="40" spans="1:14" ht="15" customHeight="1" x14ac:dyDescent="0.4">
      <c r="A40" s="21">
        <f t="shared" si="3"/>
        <v>29</v>
      </c>
      <c r="B40" s="22"/>
      <c r="C40" s="171" t="s">
        <v>411</v>
      </c>
      <c r="D40" s="172" t="s">
        <v>380</v>
      </c>
      <c r="E40" s="172" t="s">
        <v>380</v>
      </c>
      <c r="F40" s="173" t="s">
        <v>380</v>
      </c>
      <c r="G40" s="44" t="s">
        <v>161</v>
      </c>
      <c r="H40" s="23"/>
      <c r="I40" s="36">
        <v>500</v>
      </c>
      <c r="J40" s="24">
        <v>0</v>
      </c>
      <c r="K40" s="25">
        <v>9.5</v>
      </c>
      <c r="L40" s="26">
        <f t="shared" si="0"/>
        <v>0</v>
      </c>
      <c r="M40" s="27">
        <f t="shared" si="1"/>
        <v>0</v>
      </c>
      <c r="N40" s="27">
        <f t="shared" si="2"/>
        <v>0</v>
      </c>
    </row>
    <row r="41" spans="1:14" ht="15" customHeight="1" x14ac:dyDescent="0.4">
      <c r="A41" s="21">
        <f t="shared" si="3"/>
        <v>30</v>
      </c>
      <c r="B41" s="22"/>
      <c r="C41" s="171" t="s">
        <v>412</v>
      </c>
      <c r="D41" s="172" t="s">
        <v>381</v>
      </c>
      <c r="E41" s="172" t="s">
        <v>381</v>
      </c>
      <c r="F41" s="173" t="s">
        <v>381</v>
      </c>
      <c r="G41" s="44" t="s">
        <v>14</v>
      </c>
      <c r="H41" s="23"/>
      <c r="I41" s="36">
        <v>300</v>
      </c>
      <c r="J41" s="24">
        <v>0</v>
      </c>
      <c r="K41" s="25">
        <v>9.5</v>
      </c>
      <c r="L41" s="26">
        <f t="shared" si="0"/>
        <v>0</v>
      </c>
      <c r="M41" s="27">
        <f t="shared" si="1"/>
        <v>0</v>
      </c>
      <c r="N41" s="27">
        <f t="shared" si="2"/>
        <v>0</v>
      </c>
    </row>
    <row r="42" spans="1:14" ht="15" customHeight="1" x14ac:dyDescent="0.4">
      <c r="A42" s="21">
        <f t="shared" si="3"/>
        <v>31</v>
      </c>
      <c r="B42" s="22"/>
      <c r="C42" s="171" t="s">
        <v>413</v>
      </c>
      <c r="D42" s="172" t="s">
        <v>382</v>
      </c>
      <c r="E42" s="172" t="s">
        <v>382</v>
      </c>
      <c r="F42" s="173" t="s">
        <v>382</v>
      </c>
      <c r="G42" s="44" t="s">
        <v>14</v>
      </c>
      <c r="H42" s="23"/>
      <c r="I42" s="36">
        <v>200</v>
      </c>
      <c r="J42" s="24">
        <v>0</v>
      </c>
      <c r="K42" s="25">
        <v>9.5</v>
      </c>
      <c r="L42" s="26">
        <f t="shared" si="0"/>
        <v>0</v>
      </c>
      <c r="M42" s="27">
        <f t="shared" si="1"/>
        <v>0</v>
      </c>
      <c r="N42" s="27">
        <f t="shared" si="2"/>
        <v>0</v>
      </c>
    </row>
    <row r="43" spans="1:14" ht="15" customHeight="1" x14ac:dyDescent="0.4">
      <c r="A43" s="21">
        <f t="shared" si="3"/>
        <v>32</v>
      </c>
      <c r="B43" s="22"/>
      <c r="C43" s="171" t="s">
        <v>414</v>
      </c>
      <c r="D43" s="172" t="s">
        <v>383</v>
      </c>
      <c r="E43" s="172" t="s">
        <v>383</v>
      </c>
      <c r="F43" s="173" t="s">
        <v>383</v>
      </c>
      <c r="G43" s="44" t="s">
        <v>161</v>
      </c>
      <c r="H43" s="23"/>
      <c r="I43" s="36">
        <v>20</v>
      </c>
      <c r="J43" s="24">
        <v>0</v>
      </c>
      <c r="K43" s="25">
        <v>9.5</v>
      </c>
      <c r="L43" s="26">
        <f t="shared" si="0"/>
        <v>0</v>
      </c>
      <c r="M43" s="27">
        <f t="shared" si="1"/>
        <v>0</v>
      </c>
      <c r="N43" s="27">
        <f t="shared" si="2"/>
        <v>0</v>
      </c>
    </row>
    <row r="44" spans="1:14" ht="15" customHeight="1" x14ac:dyDescent="0.4">
      <c r="A44" s="21">
        <f t="shared" si="3"/>
        <v>33</v>
      </c>
      <c r="B44" s="22"/>
      <c r="C44" s="171" t="s">
        <v>415</v>
      </c>
      <c r="D44" s="172" t="s">
        <v>384</v>
      </c>
      <c r="E44" s="172" t="s">
        <v>384</v>
      </c>
      <c r="F44" s="173" t="s">
        <v>384</v>
      </c>
      <c r="G44" s="44" t="s">
        <v>161</v>
      </c>
      <c r="H44" s="23"/>
      <c r="I44" s="36">
        <v>100</v>
      </c>
      <c r="J44" s="24">
        <v>0</v>
      </c>
      <c r="K44" s="25">
        <v>9.5</v>
      </c>
      <c r="L44" s="26">
        <f t="shared" si="0"/>
        <v>0</v>
      </c>
      <c r="M44" s="27">
        <f t="shared" si="1"/>
        <v>0</v>
      </c>
      <c r="N44" s="27">
        <f t="shared" si="2"/>
        <v>0</v>
      </c>
    </row>
    <row r="45" spans="1:14" ht="15" customHeight="1" x14ac:dyDescent="0.4">
      <c r="A45" s="21">
        <f t="shared" si="3"/>
        <v>34</v>
      </c>
      <c r="B45" s="22"/>
      <c r="C45" s="171" t="s">
        <v>416</v>
      </c>
      <c r="D45" s="172" t="s">
        <v>385</v>
      </c>
      <c r="E45" s="172" t="s">
        <v>385</v>
      </c>
      <c r="F45" s="173" t="s">
        <v>385</v>
      </c>
      <c r="G45" s="44" t="s">
        <v>161</v>
      </c>
      <c r="H45" s="23"/>
      <c r="I45" s="36">
        <v>80</v>
      </c>
      <c r="J45" s="24">
        <v>0</v>
      </c>
      <c r="K45" s="25">
        <v>9.5</v>
      </c>
      <c r="L45" s="26">
        <f t="shared" si="0"/>
        <v>0</v>
      </c>
      <c r="M45" s="27">
        <f t="shared" si="1"/>
        <v>0</v>
      </c>
      <c r="N45" s="27">
        <f t="shared" si="2"/>
        <v>0</v>
      </c>
    </row>
    <row r="46" spans="1:14" ht="12.75" customHeight="1" x14ac:dyDescent="0.4">
      <c r="A46" s="37"/>
      <c r="B46" s="37"/>
      <c r="C46" s="194" t="s">
        <v>74</v>
      </c>
      <c r="D46" s="194"/>
      <c r="E46" s="194"/>
      <c r="F46" s="194"/>
      <c r="G46" s="38"/>
      <c r="H46" s="38"/>
      <c r="I46" s="38"/>
      <c r="J46" s="39"/>
      <c r="K46" s="38"/>
      <c r="L46" s="40"/>
      <c r="M46" s="41">
        <f>SUM(M12:M45)</f>
        <v>0</v>
      </c>
      <c r="N46" s="41">
        <f>SUM(N12:N45)</f>
        <v>0</v>
      </c>
    </row>
    <row r="47" spans="1:14" ht="12.75" customHeight="1" x14ac:dyDescent="0.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16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 t="s">
        <v>17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4" t="s">
        <v>18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91" t="s">
        <v>58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4">
      <c r="A54" s="4" t="s">
        <v>20</v>
      </c>
      <c r="B54" s="4"/>
      <c r="C54" s="4"/>
      <c r="D54" s="4"/>
      <c r="E54" s="4"/>
      <c r="F54" s="4"/>
      <c r="G54" s="4"/>
      <c r="H54" s="42" t="s">
        <v>21</v>
      </c>
      <c r="I54" s="4"/>
      <c r="J54" s="4"/>
      <c r="K54" s="4" t="s">
        <v>22</v>
      </c>
      <c r="L54" s="4"/>
      <c r="M54" s="4"/>
      <c r="N54" s="4"/>
    </row>
    <row r="57" spans="1:14" ht="12.75" customHeight="1" x14ac:dyDescent="0.4">
      <c r="B57" s="43"/>
      <c r="C57" s="43"/>
    </row>
    <row r="58" spans="1:14" ht="12.75" customHeight="1" x14ac:dyDescent="0.4">
      <c r="B58" s="43"/>
      <c r="C58" s="43"/>
    </row>
    <row r="59" spans="1:14" ht="12.75" customHeight="1" x14ac:dyDescent="0.4">
      <c r="B59" s="43"/>
      <c r="C59" s="43"/>
    </row>
    <row r="60" spans="1:14" ht="12.75" customHeight="1" x14ac:dyDescent="0.4">
      <c r="B60" s="43"/>
      <c r="C60" s="43"/>
    </row>
  </sheetData>
  <sheetProtection algorithmName="SHA-512" hashValue="SmDDYcPGST1o4Cxc2Me6IyOjviREiwW9yDoOFpW2q3RsMjEMY8eXedYGq3N1nE7rZev6FhLrf5CdTcb96aQOlA==" saltValue="IBhdFPeh3C01UP8aRh4ELA==" spinCount="100000" sheet="1" objects="1" scenarios="1"/>
  <protectedRanges>
    <protectedRange sqref="C54" name="Obseg3"/>
    <protectedRange sqref="C4:C5" name="Obseg2"/>
    <protectedRange sqref="C54" name="Range2"/>
  </protectedRanges>
  <mergeCells count="36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6:F46"/>
    <mergeCell ref="C41:F41"/>
    <mergeCell ref="C42:F42"/>
    <mergeCell ref="C43:F43"/>
    <mergeCell ref="C44:F44"/>
    <mergeCell ref="C45:F4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3BD60-B6C3-4FB6-976A-D967281EB1F9}">
  <dimension ref="A1:N46"/>
  <sheetViews>
    <sheetView topLeftCell="A23" zoomScaleNormal="100" workbookViewId="0">
      <selection activeCell="C31" sqref="C31:F31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747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48" t="s">
        <v>2</v>
      </c>
      <c r="B10" s="149" t="s">
        <v>3</v>
      </c>
      <c r="C10" s="174" t="s">
        <v>4</v>
      </c>
      <c r="D10" s="175"/>
      <c r="E10" s="175"/>
      <c r="F10" s="176"/>
      <c r="G10" s="150" t="s">
        <v>5</v>
      </c>
      <c r="H10" s="151" t="s">
        <v>6</v>
      </c>
      <c r="I10" s="152" t="s">
        <v>7</v>
      </c>
      <c r="J10" s="152" t="s">
        <v>8</v>
      </c>
      <c r="K10" s="152" t="s">
        <v>9</v>
      </c>
      <c r="L10" s="152" t="s">
        <v>10</v>
      </c>
      <c r="M10" s="152" t="s">
        <v>11</v>
      </c>
      <c r="N10" s="152" t="s">
        <v>23</v>
      </c>
    </row>
    <row r="11" spans="1:14" s="1" customFormat="1" ht="12.75" customHeight="1" x14ac:dyDescent="0.35">
      <c r="A11" s="153"/>
      <c r="B11" s="154"/>
      <c r="C11" s="155"/>
      <c r="D11" s="156"/>
      <c r="E11" s="156"/>
      <c r="F11" s="157"/>
      <c r="G11" s="158"/>
      <c r="H11" s="159"/>
      <c r="I11" s="160"/>
      <c r="J11" s="160"/>
      <c r="K11" s="160"/>
      <c r="L11" s="160"/>
      <c r="M11" s="160"/>
      <c r="N11" s="160" t="s">
        <v>24</v>
      </c>
    </row>
    <row r="12" spans="1:14" ht="15" customHeight="1" x14ac:dyDescent="0.4">
      <c r="A12" s="21">
        <v>1</v>
      </c>
      <c r="B12" s="22"/>
      <c r="C12" s="168" t="s">
        <v>419</v>
      </c>
      <c r="D12" s="169"/>
      <c r="E12" s="169"/>
      <c r="F12" s="170"/>
      <c r="G12" s="44" t="s">
        <v>161</v>
      </c>
      <c r="H12" s="23"/>
      <c r="I12" s="36">
        <v>200</v>
      </c>
      <c r="J12" s="24">
        <v>0</v>
      </c>
      <c r="K12" s="25">
        <v>9.5</v>
      </c>
      <c r="L12" s="26">
        <f t="shared" ref="L12:L32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68" t="s">
        <v>420</v>
      </c>
      <c r="D13" s="169"/>
      <c r="E13" s="169"/>
      <c r="F13" s="170"/>
      <c r="G13" s="44" t="s">
        <v>161</v>
      </c>
      <c r="H13" s="23"/>
      <c r="I13" s="36">
        <v>300</v>
      </c>
      <c r="J13" s="24">
        <v>0</v>
      </c>
      <c r="K13" s="25">
        <v>9.5</v>
      </c>
      <c r="L13" s="26">
        <f t="shared" si="0"/>
        <v>0</v>
      </c>
      <c r="M13" s="27">
        <f t="shared" ref="M13:M32" si="1">PRODUCT(I13,L13)</f>
        <v>0</v>
      </c>
      <c r="N13" s="27">
        <f t="shared" ref="N13:N32" si="2">PRODUCT(I13,J13)</f>
        <v>0</v>
      </c>
    </row>
    <row r="14" spans="1:14" ht="15" customHeight="1" x14ac:dyDescent="0.4">
      <c r="A14" s="21">
        <f t="shared" ref="A14:A32" si="3">A13+1</f>
        <v>3</v>
      </c>
      <c r="B14" s="22"/>
      <c r="C14" s="168" t="s">
        <v>421</v>
      </c>
      <c r="D14" s="169"/>
      <c r="E14" s="169"/>
      <c r="F14" s="170"/>
      <c r="G14" s="44" t="s">
        <v>161</v>
      </c>
      <c r="H14" s="23"/>
      <c r="I14" s="36">
        <v>300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68" t="s">
        <v>422</v>
      </c>
      <c r="D15" s="169"/>
      <c r="E15" s="169"/>
      <c r="F15" s="170"/>
      <c r="G15" s="44" t="s">
        <v>161</v>
      </c>
      <c r="H15" s="23"/>
      <c r="I15" s="36">
        <v>200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68" t="s">
        <v>423</v>
      </c>
      <c r="D16" s="169"/>
      <c r="E16" s="169"/>
      <c r="F16" s="170"/>
      <c r="G16" s="44" t="s">
        <v>161</v>
      </c>
      <c r="H16" s="23"/>
      <c r="I16" s="36">
        <v>130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68" t="s">
        <v>424</v>
      </c>
      <c r="D17" s="169"/>
      <c r="E17" s="169"/>
      <c r="F17" s="170"/>
      <c r="G17" s="44" t="s">
        <v>161</v>
      </c>
      <c r="H17" s="23"/>
      <c r="I17" s="36">
        <v>150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68" t="s">
        <v>425</v>
      </c>
      <c r="D18" s="169"/>
      <c r="E18" s="169"/>
      <c r="F18" s="170"/>
      <c r="G18" s="44" t="s">
        <v>161</v>
      </c>
      <c r="H18" s="23"/>
      <c r="I18" s="36">
        <v>150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68" t="s">
        <v>426</v>
      </c>
      <c r="D19" s="169"/>
      <c r="E19" s="169"/>
      <c r="F19" s="170"/>
      <c r="G19" s="44" t="s">
        <v>161</v>
      </c>
      <c r="H19" s="23"/>
      <c r="I19" s="36">
        <v>100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 t="shared" si="3"/>
        <v>9</v>
      </c>
      <c r="B20" s="22"/>
      <c r="C20" s="168" t="s">
        <v>427</v>
      </c>
      <c r="D20" s="169"/>
      <c r="E20" s="169"/>
      <c r="F20" s="170"/>
      <c r="G20" s="44" t="s">
        <v>161</v>
      </c>
      <c r="H20" s="23"/>
      <c r="I20" s="36">
        <v>60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168" t="s">
        <v>428</v>
      </c>
      <c r="D21" s="169"/>
      <c r="E21" s="169"/>
      <c r="F21" s="170"/>
      <c r="G21" s="44" t="s">
        <v>161</v>
      </c>
      <c r="H21" s="23"/>
      <c r="I21" s="36">
        <v>80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168" t="s">
        <v>429</v>
      </c>
      <c r="D22" s="169"/>
      <c r="E22" s="169"/>
      <c r="F22" s="170"/>
      <c r="G22" s="44" t="s">
        <v>161</v>
      </c>
      <c r="H22" s="23"/>
      <c r="I22" s="36">
        <v>100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168" t="s">
        <v>430</v>
      </c>
      <c r="D23" s="169"/>
      <c r="E23" s="169"/>
      <c r="F23" s="170"/>
      <c r="G23" s="44" t="s">
        <v>161</v>
      </c>
      <c r="H23" s="23"/>
      <c r="I23" s="36">
        <v>40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5" customHeight="1" x14ac:dyDescent="0.4">
      <c r="A24" s="21">
        <f t="shared" si="3"/>
        <v>13</v>
      </c>
      <c r="B24" s="22"/>
      <c r="C24" s="168" t="s">
        <v>431</v>
      </c>
      <c r="D24" s="169"/>
      <c r="E24" s="169"/>
      <c r="F24" s="170"/>
      <c r="G24" s="44" t="s">
        <v>161</v>
      </c>
      <c r="H24" s="23"/>
      <c r="I24" s="36">
        <v>45</v>
      </c>
      <c r="J24" s="24">
        <v>0</v>
      </c>
      <c r="K24" s="25">
        <v>9.5</v>
      </c>
      <c r="L24" s="26">
        <f t="shared" si="0"/>
        <v>0</v>
      </c>
      <c r="M24" s="27">
        <f t="shared" si="1"/>
        <v>0</v>
      </c>
      <c r="N24" s="27">
        <f t="shared" si="2"/>
        <v>0</v>
      </c>
    </row>
    <row r="25" spans="1:14" ht="15" customHeight="1" x14ac:dyDescent="0.4">
      <c r="A25" s="21">
        <f t="shared" si="3"/>
        <v>14</v>
      </c>
      <c r="B25" s="22"/>
      <c r="C25" s="168" t="s">
        <v>432</v>
      </c>
      <c r="D25" s="169"/>
      <c r="E25" s="169"/>
      <c r="F25" s="170"/>
      <c r="G25" s="44" t="s">
        <v>161</v>
      </c>
      <c r="H25" s="23"/>
      <c r="I25" s="36">
        <v>200</v>
      </c>
      <c r="J25" s="24">
        <v>0</v>
      </c>
      <c r="K25" s="25">
        <v>9.5</v>
      </c>
      <c r="L25" s="26">
        <f t="shared" si="0"/>
        <v>0</v>
      </c>
      <c r="M25" s="27">
        <f t="shared" si="1"/>
        <v>0</v>
      </c>
      <c r="N25" s="27">
        <f t="shared" si="2"/>
        <v>0</v>
      </c>
    </row>
    <row r="26" spans="1:14" ht="15" customHeight="1" x14ac:dyDescent="0.4">
      <c r="A26" s="21">
        <f t="shared" si="3"/>
        <v>15</v>
      </c>
      <c r="B26" s="22"/>
      <c r="C26" s="168" t="s">
        <v>417</v>
      </c>
      <c r="D26" s="169"/>
      <c r="E26" s="169"/>
      <c r="F26" s="170"/>
      <c r="G26" s="44" t="s">
        <v>161</v>
      </c>
      <c r="H26" s="23"/>
      <c r="I26" s="36">
        <v>130</v>
      </c>
      <c r="J26" s="24">
        <v>0</v>
      </c>
      <c r="K26" s="25">
        <v>9.5</v>
      </c>
      <c r="L26" s="26">
        <f t="shared" si="0"/>
        <v>0</v>
      </c>
      <c r="M26" s="27">
        <f t="shared" si="1"/>
        <v>0</v>
      </c>
      <c r="N26" s="27">
        <f t="shared" si="2"/>
        <v>0</v>
      </c>
    </row>
    <row r="27" spans="1:14" ht="15" customHeight="1" x14ac:dyDescent="0.4">
      <c r="A27" s="21">
        <f t="shared" si="3"/>
        <v>16</v>
      </c>
      <c r="B27" s="22"/>
      <c r="C27" s="168" t="s">
        <v>433</v>
      </c>
      <c r="D27" s="169"/>
      <c r="E27" s="169"/>
      <c r="F27" s="170"/>
      <c r="G27" s="44" t="s">
        <v>14</v>
      </c>
      <c r="H27" s="23"/>
      <c r="I27" s="36">
        <v>150</v>
      </c>
      <c r="J27" s="24">
        <v>0</v>
      </c>
      <c r="K27" s="25">
        <v>9.5</v>
      </c>
      <c r="L27" s="26">
        <f t="shared" si="0"/>
        <v>0</v>
      </c>
      <c r="M27" s="27">
        <f t="shared" si="1"/>
        <v>0</v>
      </c>
      <c r="N27" s="27">
        <f t="shared" si="2"/>
        <v>0</v>
      </c>
    </row>
    <row r="28" spans="1:14" ht="15" customHeight="1" x14ac:dyDescent="0.4">
      <c r="A28" s="21">
        <f t="shared" si="3"/>
        <v>17</v>
      </c>
      <c r="B28" s="22"/>
      <c r="C28" s="168" t="s">
        <v>764</v>
      </c>
      <c r="D28" s="169"/>
      <c r="E28" s="169"/>
      <c r="F28" s="170"/>
      <c r="G28" s="44" t="s">
        <v>14</v>
      </c>
      <c r="H28" s="23"/>
      <c r="I28" s="36">
        <v>200</v>
      </c>
      <c r="J28" s="24">
        <v>0</v>
      </c>
      <c r="K28" s="25">
        <v>9.5</v>
      </c>
      <c r="L28" s="26">
        <f t="shared" si="0"/>
        <v>0</v>
      </c>
      <c r="M28" s="27">
        <f t="shared" si="1"/>
        <v>0</v>
      </c>
      <c r="N28" s="27">
        <f t="shared" si="2"/>
        <v>0</v>
      </c>
    </row>
    <row r="29" spans="1:14" ht="15" customHeight="1" x14ac:dyDescent="0.4">
      <c r="A29" s="21">
        <f t="shared" si="3"/>
        <v>18</v>
      </c>
      <c r="B29" s="22"/>
      <c r="C29" s="168" t="s">
        <v>765</v>
      </c>
      <c r="D29" s="169"/>
      <c r="E29" s="169"/>
      <c r="F29" s="170"/>
      <c r="G29" s="44" t="s">
        <v>14</v>
      </c>
      <c r="H29" s="23"/>
      <c r="I29" s="36">
        <v>300</v>
      </c>
      <c r="J29" s="24">
        <v>0</v>
      </c>
      <c r="K29" s="25">
        <v>9.5</v>
      </c>
      <c r="L29" s="26">
        <f t="shared" si="0"/>
        <v>0</v>
      </c>
      <c r="M29" s="27">
        <f t="shared" si="1"/>
        <v>0</v>
      </c>
      <c r="N29" s="27">
        <f t="shared" si="2"/>
        <v>0</v>
      </c>
    </row>
    <row r="30" spans="1:14" ht="15" customHeight="1" x14ac:dyDescent="0.4">
      <c r="A30" s="21">
        <f t="shared" si="3"/>
        <v>19</v>
      </c>
      <c r="B30" s="22"/>
      <c r="C30" s="168" t="s">
        <v>434</v>
      </c>
      <c r="D30" s="169"/>
      <c r="E30" s="169"/>
      <c r="F30" s="170"/>
      <c r="G30" s="44" t="s">
        <v>161</v>
      </c>
      <c r="H30" s="23"/>
      <c r="I30" s="36">
        <v>500</v>
      </c>
      <c r="J30" s="24">
        <v>0</v>
      </c>
      <c r="K30" s="25">
        <v>9.5</v>
      </c>
      <c r="L30" s="26">
        <f t="shared" si="0"/>
        <v>0</v>
      </c>
      <c r="M30" s="27">
        <f t="shared" si="1"/>
        <v>0</v>
      </c>
      <c r="N30" s="27">
        <f t="shared" si="2"/>
        <v>0</v>
      </c>
    </row>
    <row r="31" spans="1:14" ht="15" customHeight="1" x14ac:dyDescent="0.4">
      <c r="A31" s="21">
        <f t="shared" si="3"/>
        <v>20</v>
      </c>
      <c r="B31" s="22"/>
      <c r="C31" s="168" t="s">
        <v>763</v>
      </c>
      <c r="D31" s="169"/>
      <c r="E31" s="169"/>
      <c r="F31" s="170"/>
      <c r="G31" s="44" t="s">
        <v>14</v>
      </c>
      <c r="H31" s="23"/>
      <c r="I31" s="36">
        <v>70</v>
      </c>
      <c r="J31" s="24">
        <v>0</v>
      </c>
      <c r="K31" s="25">
        <v>9.5</v>
      </c>
      <c r="L31" s="26">
        <f t="shared" si="0"/>
        <v>0</v>
      </c>
      <c r="M31" s="27">
        <f t="shared" si="1"/>
        <v>0</v>
      </c>
      <c r="N31" s="27">
        <f t="shared" si="2"/>
        <v>0</v>
      </c>
    </row>
    <row r="32" spans="1:14" ht="15" customHeight="1" x14ac:dyDescent="0.4">
      <c r="A32" s="21">
        <f t="shared" si="3"/>
        <v>21</v>
      </c>
      <c r="B32" s="22"/>
      <c r="C32" s="168" t="s">
        <v>418</v>
      </c>
      <c r="D32" s="169"/>
      <c r="E32" s="169"/>
      <c r="F32" s="170"/>
      <c r="G32" s="44" t="s">
        <v>161</v>
      </c>
      <c r="H32" s="23"/>
      <c r="I32" s="36">
        <v>30</v>
      </c>
      <c r="J32" s="24">
        <v>0</v>
      </c>
      <c r="K32" s="25">
        <v>9.5</v>
      </c>
      <c r="L32" s="26">
        <f t="shared" si="0"/>
        <v>0</v>
      </c>
      <c r="M32" s="27">
        <f t="shared" si="1"/>
        <v>0</v>
      </c>
      <c r="N32" s="27">
        <f t="shared" si="2"/>
        <v>0</v>
      </c>
    </row>
    <row r="33" spans="1:14" ht="12.75" customHeight="1" x14ac:dyDescent="0.4">
      <c r="A33" s="162"/>
      <c r="B33" s="162"/>
      <c r="C33" s="167" t="s">
        <v>44</v>
      </c>
      <c r="D33" s="167"/>
      <c r="E33" s="167"/>
      <c r="F33" s="167"/>
      <c r="G33" s="163"/>
      <c r="H33" s="163"/>
      <c r="I33" s="163"/>
      <c r="J33" s="164"/>
      <c r="K33" s="163"/>
      <c r="L33" s="165"/>
      <c r="M33" s="166">
        <f>SUM(M12:M32)</f>
        <v>0</v>
      </c>
      <c r="N33" s="166">
        <f>SUM(N12:N32)</f>
        <v>0</v>
      </c>
    </row>
    <row r="34" spans="1:14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17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91" t="s">
        <v>78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20</v>
      </c>
      <c r="B40" s="4"/>
      <c r="C40" s="4"/>
      <c r="D40" s="4"/>
      <c r="E40" s="4"/>
      <c r="F40" s="4"/>
      <c r="G40" s="4"/>
      <c r="H40" s="42" t="s">
        <v>21</v>
      </c>
      <c r="I40" s="4"/>
      <c r="J40" s="4"/>
      <c r="K40" s="4" t="s">
        <v>22</v>
      </c>
      <c r="L40" s="4"/>
      <c r="M40" s="4"/>
      <c r="N40" s="4"/>
    </row>
    <row r="43" spans="1:14" ht="12.75" customHeight="1" x14ac:dyDescent="0.4">
      <c r="B43" s="43"/>
      <c r="C43" s="43"/>
    </row>
    <row r="44" spans="1:14" ht="12.75" customHeight="1" x14ac:dyDescent="0.4">
      <c r="B44" s="43"/>
      <c r="C44" s="43"/>
    </row>
    <row r="45" spans="1:14" ht="12.75" customHeight="1" x14ac:dyDescent="0.4">
      <c r="B45" s="43"/>
      <c r="C45" s="43"/>
    </row>
    <row r="46" spans="1:14" ht="12.75" customHeight="1" x14ac:dyDescent="0.4">
      <c r="B46" s="43"/>
      <c r="C46" s="43"/>
    </row>
  </sheetData>
  <protectedRanges>
    <protectedRange sqref="C40" name="Obseg3"/>
    <protectedRange sqref="C4:C5" name="Obseg2"/>
    <protectedRange sqref="C40" name="Range2"/>
  </protectedRanges>
  <mergeCells count="23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3:F33"/>
    <mergeCell ref="C29:F29"/>
    <mergeCell ref="C30:F30"/>
    <mergeCell ref="C31:F31"/>
    <mergeCell ref="C32:F3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2DD04-22B2-4CE2-883D-EB1CEC9C5A06}">
  <dimension ref="A1:N37"/>
  <sheetViews>
    <sheetView tabSelected="1" topLeftCell="A18" zoomScaleNormal="100" workbookViewId="0">
      <selection activeCell="N24" sqref="N24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748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48" t="s">
        <v>2</v>
      </c>
      <c r="B10" s="149" t="s">
        <v>3</v>
      </c>
      <c r="C10" s="174" t="s">
        <v>4</v>
      </c>
      <c r="D10" s="175"/>
      <c r="E10" s="175"/>
      <c r="F10" s="176"/>
      <c r="G10" s="150" t="s">
        <v>5</v>
      </c>
      <c r="H10" s="151" t="s">
        <v>6</v>
      </c>
      <c r="I10" s="152" t="s">
        <v>7</v>
      </c>
      <c r="J10" s="152" t="s">
        <v>8</v>
      </c>
      <c r="K10" s="152" t="s">
        <v>9</v>
      </c>
      <c r="L10" s="152" t="s">
        <v>10</v>
      </c>
      <c r="M10" s="152" t="s">
        <v>11</v>
      </c>
      <c r="N10" s="152" t="s">
        <v>23</v>
      </c>
    </row>
    <row r="11" spans="1:14" s="1" customFormat="1" ht="12.75" customHeight="1" x14ac:dyDescent="0.35">
      <c r="A11" s="153"/>
      <c r="B11" s="154"/>
      <c r="C11" s="155"/>
      <c r="D11" s="156"/>
      <c r="E11" s="156"/>
      <c r="F11" s="157"/>
      <c r="G11" s="158"/>
      <c r="H11" s="159"/>
      <c r="I11" s="160"/>
      <c r="J11" s="160"/>
      <c r="K11" s="160"/>
      <c r="L11" s="160"/>
      <c r="M11" s="160"/>
      <c r="N11" s="160" t="s">
        <v>24</v>
      </c>
    </row>
    <row r="12" spans="1:14" ht="15" customHeight="1" x14ac:dyDescent="0.4">
      <c r="A12" s="21">
        <v>1</v>
      </c>
      <c r="B12" s="22"/>
      <c r="C12" s="168" t="s">
        <v>768</v>
      </c>
      <c r="D12" s="169"/>
      <c r="E12" s="169"/>
      <c r="F12" s="170"/>
      <c r="G12" s="44" t="s">
        <v>14</v>
      </c>
      <c r="H12" s="23"/>
      <c r="I12" s="36">
        <v>150</v>
      </c>
      <c r="J12" s="24">
        <v>0</v>
      </c>
      <c r="K12" s="25">
        <v>9.5</v>
      </c>
      <c r="L12" s="26">
        <f t="shared" ref="L12:L23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68" t="s">
        <v>769</v>
      </c>
      <c r="D13" s="169"/>
      <c r="E13" s="169"/>
      <c r="F13" s="170"/>
      <c r="G13" s="44" t="s">
        <v>14</v>
      </c>
      <c r="H13" s="23"/>
      <c r="I13" s="36">
        <v>400</v>
      </c>
      <c r="J13" s="24">
        <v>0</v>
      </c>
      <c r="K13" s="25">
        <v>9.5</v>
      </c>
      <c r="L13" s="26">
        <f t="shared" si="0"/>
        <v>0</v>
      </c>
      <c r="M13" s="27">
        <f t="shared" ref="M13:M23" si="1">PRODUCT(I13,L13)</f>
        <v>0</v>
      </c>
      <c r="N13" s="27">
        <f t="shared" ref="N13:N23" si="2">PRODUCT(I13,J13)</f>
        <v>0</v>
      </c>
    </row>
    <row r="14" spans="1:14" ht="15" customHeight="1" x14ac:dyDescent="0.4">
      <c r="A14" s="21">
        <f t="shared" ref="A14:A23" si="3">A13+1</f>
        <v>3</v>
      </c>
      <c r="B14" s="22"/>
      <c r="C14" s="168" t="s">
        <v>770</v>
      </c>
      <c r="D14" s="169"/>
      <c r="E14" s="169" t="s">
        <v>435</v>
      </c>
      <c r="F14" s="170"/>
      <c r="G14" s="44" t="s">
        <v>14</v>
      </c>
      <c r="H14" s="23"/>
      <c r="I14" s="36">
        <v>200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68" t="s">
        <v>771</v>
      </c>
      <c r="D15" s="169"/>
      <c r="E15" s="169"/>
      <c r="F15" s="170"/>
      <c r="G15" s="44" t="s">
        <v>14</v>
      </c>
      <c r="H15" s="23"/>
      <c r="I15" s="36">
        <v>120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68" t="s">
        <v>436</v>
      </c>
      <c r="D16" s="169"/>
      <c r="E16" s="169"/>
      <c r="F16" s="170"/>
      <c r="G16" s="44" t="s">
        <v>14</v>
      </c>
      <c r="H16" s="23"/>
      <c r="I16" s="36">
        <v>80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68" t="s">
        <v>437</v>
      </c>
      <c r="D17" s="169"/>
      <c r="E17" s="169"/>
      <c r="F17" s="170"/>
      <c r="G17" s="44" t="s">
        <v>14</v>
      </c>
      <c r="H17" s="23"/>
      <c r="I17" s="36">
        <v>120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68" t="s">
        <v>438</v>
      </c>
      <c r="D18" s="169"/>
      <c r="E18" s="169"/>
      <c r="F18" s="170"/>
      <c r="G18" s="44" t="s">
        <v>14</v>
      </c>
      <c r="H18" s="23"/>
      <c r="I18" s="36">
        <v>250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293" t="s">
        <v>791</v>
      </c>
      <c r="D19" s="294"/>
      <c r="E19" s="294"/>
      <c r="F19" s="295"/>
      <c r="G19" s="44" t="s">
        <v>14</v>
      </c>
      <c r="H19" s="23"/>
      <c r="I19" s="36">
        <v>350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>A19+1</f>
        <v>9</v>
      </c>
      <c r="B20" s="22"/>
      <c r="C20" s="168" t="s">
        <v>439</v>
      </c>
      <c r="D20" s="169"/>
      <c r="E20" s="169"/>
      <c r="F20" s="170"/>
      <c r="G20" s="44" t="s">
        <v>161</v>
      </c>
      <c r="H20" s="23"/>
      <c r="I20" s="36">
        <v>20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168" t="s">
        <v>441</v>
      </c>
      <c r="D21" s="169"/>
      <c r="E21" s="169"/>
      <c r="F21" s="170"/>
      <c r="G21" s="44" t="s">
        <v>161</v>
      </c>
      <c r="H21" s="23"/>
      <c r="I21" s="36">
        <v>30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168" t="s">
        <v>440</v>
      </c>
      <c r="D22" s="169"/>
      <c r="E22" s="169"/>
      <c r="F22" s="170"/>
      <c r="G22" s="44" t="s">
        <v>161</v>
      </c>
      <c r="H22" s="23"/>
      <c r="I22" s="36">
        <v>20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168" t="s">
        <v>772</v>
      </c>
      <c r="D23" s="169"/>
      <c r="E23" s="169"/>
      <c r="F23" s="170"/>
      <c r="G23" s="44" t="s">
        <v>161</v>
      </c>
      <c r="H23" s="23"/>
      <c r="I23" s="36">
        <v>35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2.75" customHeight="1" x14ac:dyDescent="0.4">
      <c r="A24" s="162"/>
      <c r="B24" s="162"/>
      <c r="C24" s="167" t="s">
        <v>80</v>
      </c>
      <c r="D24" s="167"/>
      <c r="E24" s="167"/>
      <c r="F24" s="167"/>
      <c r="G24" s="163"/>
      <c r="H24" s="163"/>
      <c r="I24" s="163"/>
      <c r="J24" s="164"/>
      <c r="K24" s="163"/>
      <c r="L24" s="165"/>
      <c r="M24" s="166">
        <f>SUM(M12:M23)</f>
        <v>0</v>
      </c>
      <c r="N24" s="166">
        <f>SUM(N12:N23)</f>
        <v>0</v>
      </c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91" t="s">
        <v>78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20</v>
      </c>
      <c r="B31" s="4"/>
      <c r="C31" s="4"/>
      <c r="D31" s="4"/>
      <c r="E31" s="4"/>
      <c r="F31" s="4"/>
      <c r="G31" s="4"/>
      <c r="H31" s="42" t="s">
        <v>21</v>
      </c>
      <c r="I31" s="4"/>
      <c r="J31" s="4"/>
      <c r="K31" s="4" t="s">
        <v>22</v>
      </c>
      <c r="L31" s="4"/>
      <c r="M31" s="4"/>
      <c r="N31" s="4"/>
    </row>
    <row r="34" spans="2:3" ht="12.75" customHeight="1" x14ac:dyDescent="0.4">
      <c r="B34" s="43"/>
      <c r="C34" s="43"/>
    </row>
    <row r="35" spans="2:3" ht="12.75" customHeight="1" x14ac:dyDescent="0.4">
      <c r="B35" s="43"/>
      <c r="C35" s="43"/>
    </row>
    <row r="36" spans="2:3" ht="12.75" customHeight="1" x14ac:dyDescent="0.4">
      <c r="B36" s="43"/>
      <c r="C36" s="43"/>
    </row>
    <row r="37" spans="2:3" ht="12.75" customHeight="1" x14ac:dyDescent="0.4">
      <c r="B37" s="43"/>
      <c r="C37" s="43"/>
    </row>
  </sheetData>
  <sheetProtection algorithmName="SHA-512" hashValue="UY7+1kiLg2no5g1+6qCqaoFYxEWuvKaNYwfwGMzMQ9f1atnitRovFvSFpheGfDxQBFmeqata/dQC6QwenVoSzg==" saltValue="JngFALC2YSpW+l0M7RrB/Q==" spinCount="100000" sheet="1" objects="1" scenarios="1"/>
  <protectedRanges>
    <protectedRange sqref="C31" name="Obseg3"/>
    <protectedRange sqref="C31" name="Range2"/>
  </protectedRanges>
  <mergeCells count="14">
    <mergeCell ref="C16:F16"/>
    <mergeCell ref="C10:F10"/>
    <mergeCell ref="C12:F12"/>
    <mergeCell ref="C13:F13"/>
    <mergeCell ref="C14:F14"/>
    <mergeCell ref="C15:F15"/>
    <mergeCell ref="C24:F24"/>
    <mergeCell ref="C23:F23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1:T115"/>
  <sheetViews>
    <sheetView topLeftCell="A22" zoomScaleNormal="100" workbookViewId="0">
      <selection activeCell="I37" sqref="I37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4.6328125" style="2" customWidth="1"/>
    <col min="4" max="6" width="9.1796875" style="2"/>
    <col min="7" max="7" width="7.81640625" style="2" customWidth="1"/>
    <col min="8" max="8" width="4.54296875" style="2" customWidth="1"/>
    <col min="9" max="9" width="37.81640625" style="2" customWidth="1"/>
    <col min="10" max="11" width="9.179687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9.1796875" style="2"/>
    <col min="257" max="257" width="2.7265625" style="2" customWidth="1"/>
    <col min="258" max="258" width="5.26953125" style="2" customWidth="1"/>
    <col min="259" max="261" width="9.179687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9.179687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9.1796875" style="2"/>
    <col min="513" max="513" width="2.7265625" style="2" customWidth="1"/>
    <col min="514" max="514" width="5.26953125" style="2" customWidth="1"/>
    <col min="515" max="517" width="9.179687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9.179687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9.1796875" style="2"/>
    <col min="769" max="769" width="2.7265625" style="2" customWidth="1"/>
    <col min="770" max="770" width="5.26953125" style="2" customWidth="1"/>
    <col min="771" max="773" width="9.179687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9.179687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9.1796875" style="2"/>
    <col min="1025" max="1025" width="2.7265625" style="2" customWidth="1"/>
    <col min="1026" max="1026" width="5.26953125" style="2" customWidth="1"/>
    <col min="1027" max="1029" width="9.179687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9.179687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9.1796875" style="2"/>
    <col min="1281" max="1281" width="2.7265625" style="2" customWidth="1"/>
    <col min="1282" max="1282" width="5.26953125" style="2" customWidth="1"/>
    <col min="1283" max="1285" width="9.179687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9.179687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9.1796875" style="2"/>
    <col min="1537" max="1537" width="2.7265625" style="2" customWidth="1"/>
    <col min="1538" max="1538" width="5.26953125" style="2" customWidth="1"/>
    <col min="1539" max="1541" width="9.179687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9.179687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9.1796875" style="2"/>
    <col min="1793" max="1793" width="2.7265625" style="2" customWidth="1"/>
    <col min="1794" max="1794" width="5.26953125" style="2" customWidth="1"/>
    <col min="1795" max="1797" width="9.179687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9.179687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9.1796875" style="2"/>
    <col min="2049" max="2049" width="2.7265625" style="2" customWidth="1"/>
    <col min="2050" max="2050" width="5.26953125" style="2" customWidth="1"/>
    <col min="2051" max="2053" width="9.179687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9.179687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9.1796875" style="2"/>
    <col min="2305" max="2305" width="2.7265625" style="2" customWidth="1"/>
    <col min="2306" max="2306" width="5.26953125" style="2" customWidth="1"/>
    <col min="2307" max="2309" width="9.179687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9.179687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9.1796875" style="2"/>
    <col min="2561" max="2561" width="2.7265625" style="2" customWidth="1"/>
    <col min="2562" max="2562" width="5.26953125" style="2" customWidth="1"/>
    <col min="2563" max="2565" width="9.179687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9.179687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9.1796875" style="2"/>
    <col min="2817" max="2817" width="2.7265625" style="2" customWidth="1"/>
    <col min="2818" max="2818" width="5.26953125" style="2" customWidth="1"/>
    <col min="2819" max="2821" width="9.179687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9.179687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9.1796875" style="2"/>
    <col min="3073" max="3073" width="2.7265625" style="2" customWidth="1"/>
    <col min="3074" max="3074" width="5.26953125" style="2" customWidth="1"/>
    <col min="3075" max="3077" width="9.179687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9.179687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9.1796875" style="2"/>
    <col min="3329" max="3329" width="2.7265625" style="2" customWidth="1"/>
    <col min="3330" max="3330" width="5.26953125" style="2" customWidth="1"/>
    <col min="3331" max="3333" width="9.179687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9.179687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9.1796875" style="2"/>
    <col min="3585" max="3585" width="2.7265625" style="2" customWidth="1"/>
    <col min="3586" max="3586" width="5.26953125" style="2" customWidth="1"/>
    <col min="3587" max="3589" width="9.179687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9.179687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9.1796875" style="2"/>
    <col min="3841" max="3841" width="2.7265625" style="2" customWidth="1"/>
    <col min="3842" max="3842" width="5.26953125" style="2" customWidth="1"/>
    <col min="3843" max="3845" width="9.179687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9.179687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9.1796875" style="2"/>
    <col min="4097" max="4097" width="2.7265625" style="2" customWidth="1"/>
    <col min="4098" max="4098" width="5.26953125" style="2" customWidth="1"/>
    <col min="4099" max="4101" width="9.179687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9.179687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9.1796875" style="2"/>
    <col min="4353" max="4353" width="2.7265625" style="2" customWidth="1"/>
    <col min="4354" max="4354" width="5.26953125" style="2" customWidth="1"/>
    <col min="4355" max="4357" width="9.179687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9.179687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9.1796875" style="2"/>
    <col min="4609" max="4609" width="2.7265625" style="2" customWidth="1"/>
    <col min="4610" max="4610" width="5.26953125" style="2" customWidth="1"/>
    <col min="4611" max="4613" width="9.179687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9.179687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9.1796875" style="2"/>
    <col min="4865" max="4865" width="2.7265625" style="2" customWidth="1"/>
    <col min="4866" max="4866" width="5.26953125" style="2" customWidth="1"/>
    <col min="4867" max="4869" width="9.179687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9.179687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9.1796875" style="2"/>
    <col min="5121" max="5121" width="2.7265625" style="2" customWidth="1"/>
    <col min="5122" max="5122" width="5.26953125" style="2" customWidth="1"/>
    <col min="5123" max="5125" width="9.179687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9.179687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9.1796875" style="2"/>
    <col min="5377" max="5377" width="2.7265625" style="2" customWidth="1"/>
    <col min="5378" max="5378" width="5.26953125" style="2" customWidth="1"/>
    <col min="5379" max="5381" width="9.179687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9.179687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9.1796875" style="2"/>
    <col min="5633" max="5633" width="2.7265625" style="2" customWidth="1"/>
    <col min="5634" max="5634" width="5.26953125" style="2" customWidth="1"/>
    <col min="5635" max="5637" width="9.179687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9.179687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9.1796875" style="2"/>
    <col min="5889" max="5889" width="2.7265625" style="2" customWidth="1"/>
    <col min="5890" max="5890" width="5.26953125" style="2" customWidth="1"/>
    <col min="5891" max="5893" width="9.179687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9.179687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9.1796875" style="2"/>
    <col min="6145" max="6145" width="2.7265625" style="2" customWidth="1"/>
    <col min="6146" max="6146" width="5.26953125" style="2" customWidth="1"/>
    <col min="6147" max="6149" width="9.179687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9.179687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9.1796875" style="2"/>
    <col min="6401" max="6401" width="2.7265625" style="2" customWidth="1"/>
    <col min="6402" max="6402" width="5.26953125" style="2" customWidth="1"/>
    <col min="6403" max="6405" width="9.179687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9.179687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9.1796875" style="2"/>
    <col min="6657" max="6657" width="2.7265625" style="2" customWidth="1"/>
    <col min="6658" max="6658" width="5.26953125" style="2" customWidth="1"/>
    <col min="6659" max="6661" width="9.179687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9.179687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9.1796875" style="2"/>
    <col min="6913" max="6913" width="2.7265625" style="2" customWidth="1"/>
    <col min="6914" max="6914" width="5.26953125" style="2" customWidth="1"/>
    <col min="6915" max="6917" width="9.179687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9.179687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9.1796875" style="2"/>
    <col min="7169" max="7169" width="2.7265625" style="2" customWidth="1"/>
    <col min="7170" max="7170" width="5.26953125" style="2" customWidth="1"/>
    <col min="7171" max="7173" width="9.179687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9.179687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9.1796875" style="2"/>
    <col min="7425" max="7425" width="2.7265625" style="2" customWidth="1"/>
    <col min="7426" max="7426" width="5.26953125" style="2" customWidth="1"/>
    <col min="7427" max="7429" width="9.179687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9.179687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9.1796875" style="2"/>
    <col min="7681" max="7681" width="2.7265625" style="2" customWidth="1"/>
    <col min="7682" max="7682" width="5.26953125" style="2" customWidth="1"/>
    <col min="7683" max="7685" width="9.179687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9.179687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9.1796875" style="2"/>
    <col min="7937" max="7937" width="2.7265625" style="2" customWidth="1"/>
    <col min="7938" max="7938" width="5.26953125" style="2" customWidth="1"/>
    <col min="7939" max="7941" width="9.179687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9.179687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9.1796875" style="2"/>
    <col min="8193" max="8193" width="2.7265625" style="2" customWidth="1"/>
    <col min="8194" max="8194" width="5.26953125" style="2" customWidth="1"/>
    <col min="8195" max="8197" width="9.179687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9.179687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9.1796875" style="2"/>
    <col min="8449" max="8449" width="2.7265625" style="2" customWidth="1"/>
    <col min="8450" max="8450" width="5.26953125" style="2" customWidth="1"/>
    <col min="8451" max="8453" width="9.179687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9.179687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9.1796875" style="2"/>
    <col min="8705" max="8705" width="2.7265625" style="2" customWidth="1"/>
    <col min="8706" max="8706" width="5.26953125" style="2" customWidth="1"/>
    <col min="8707" max="8709" width="9.179687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9.179687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9.1796875" style="2"/>
    <col min="8961" max="8961" width="2.7265625" style="2" customWidth="1"/>
    <col min="8962" max="8962" width="5.26953125" style="2" customWidth="1"/>
    <col min="8963" max="8965" width="9.179687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9.179687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9.1796875" style="2"/>
    <col min="9217" max="9217" width="2.7265625" style="2" customWidth="1"/>
    <col min="9218" max="9218" width="5.26953125" style="2" customWidth="1"/>
    <col min="9219" max="9221" width="9.179687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9.179687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9.1796875" style="2"/>
    <col min="9473" max="9473" width="2.7265625" style="2" customWidth="1"/>
    <col min="9474" max="9474" width="5.26953125" style="2" customWidth="1"/>
    <col min="9475" max="9477" width="9.179687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9.179687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9.1796875" style="2"/>
    <col min="9729" max="9729" width="2.7265625" style="2" customWidth="1"/>
    <col min="9730" max="9730" width="5.26953125" style="2" customWidth="1"/>
    <col min="9731" max="9733" width="9.179687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9.179687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9.1796875" style="2"/>
    <col min="9985" max="9985" width="2.7265625" style="2" customWidth="1"/>
    <col min="9986" max="9986" width="5.26953125" style="2" customWidth="1"/>
    <col min="9987" max="9989" width="9.179687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9.179687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9.1796875" style="2"/>
    <col min="10241" max="10241" width="2.7265625" style="2" customWidth="1"/>
    <col min="10242" max="10242" width="5.26953125" style="2" customWidth="1"/>
    <col min="10243" max="10245" width="9.179687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9.179687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9.1796875" style="2"/>
    <col min="10497" max="10497" width="2.7265625" style="2" customWidth="1"/>
    <col min="10498" max="10498" width="5.26953125" style="2" customWidth="1"/>
    <col min="10499" max="10501" width="9.179687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9.179687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9.1796875" style="2"/>
    <col min="10753" max="10753" width="2.7265625" style="2" customWidth="1"/>
    <col min="10754" max="10754" width="5.26953125" style="2" customWidth="1"/>
    <col min="10755" max="10757" width="9.179687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9.179687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9.1796875" style="2"/>
    <col min="11009" max="11009" width="2.7265625" style="2" customWidth="1"/>
    <col min="11010" max="11010" width="5.26953125" style="2" customWidth="1"/>
    <col min="11011" max="11013" width="9.179687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9.179687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9.1796875" style="2"/>
    <col min="11265" max="11265" width="2.7265625" style="2" customWidth="1"/>
    <col min="11266" max="11266" width="5.26953125" style="2" customWidth="1"/>
    <col min="11267" max="11269" width="9.179687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9.179687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9.1796875" style="2"/>
    <col min="11521" max="11521" width="2.7265625" style="2" customWidth="1"/>
    <col min="11522" max="11522" width="5.26953125" style="2" customWidth="1"/>
    <col min="11523" max="11525" width="9.179687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9.179687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9.1796875" style="2"/>
    <col min="11777" max="11777" width="2.7265625" style="2" customWidth="1"/>
    <col min="11778" max="11778" width="5.26953125" style="2" customWidth="1"/>
    <col min="11779" max="11781" width="9.179687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9.179687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9.1796875" style="2"/>
    <col min="12033" max="12033" width="2.7265625" style="2" customWidth="1"/>
    <col min="12034" max="12034" width="5.26953125" style="2" customWidth="1"/>
    <col min="12035" max="12037" width="9.179687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9.179687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9.1796875" style="2"/>
    <col min="12289" max="12289" width="2.7265625" style="2" customWidth="1"/>
    <col min="12290" max="12290" width="5.26953125" style="2" customWidth="1"/>
    <col min="12291" max="12293" width="9.179687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9.179687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9.1796875" style="2"/>
    <col min="12545" max="12545" width="2.7265625" style="2" customWidth="1"/>
    <col min="12546" max="12546" width="5.26953125" style="2" customWidth="1"/>
    <col min="12547" max="12549" width="9.179687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9.179687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9.1796875" style="2"/>
    <col min="12801" max="12801" width="2.7265625" style="2" customWidth="1"/>
    <col min="12802" max="12802" width="5.26953125" style="2" customWidth="1"/>
    <col min="12803" max="12805" width="9.179687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9.179687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9.1796875" style="2"/>
    <col min="13057" max="13057" width="2.7265625" style="2" customWidth="1"/>
    <col min="13058" max="13058" width="5.26953125" style="2" customWidth="1"/>
    <col min="13059" max="13061" width="9.179687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9.179687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9.1796875" style="2"/>
    <col min="13313" max="13313" width="2.7265625" style="2" customWidth="1"/>
    <col min="13314" max="13314" width="5.26953125" style="2" customWidth="1"/>
    <col min="13315" max="13317" width="9.179687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9.179687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9.1796875" style="2"/>
    <col min="13569" max="13569" width="2.7265625" style="2" customWidth="1"/>
    <col min="13570" max="13570" width="5.26953125" style="2" customWidth="1"/>
    <col min="13571" max="13573" width="9.179687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9.179687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9.1796875" style="2"/>
    <col min="13825" max="13825" width="2.7265625" style="2" customWidth="1"/>
    <col min="13826" max="13826" width="5.26953125" style="2" customWidth="1"/>
    <col min="13827" max="13829" width="9.179687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9.179687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9.1796875" style="2"/>
    <col min="14081" max="14081" width="2.7265625" style="2" customWidth="1"/>
    <col min="14082" max="14082" width="5.26953125" style="2" customWidth="1"/>
    <col min="14083" max="14085" width="9.179687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9.179687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9.1796875" style="2"/>
    <col min="14337" max="14337" width="2.7265625" style="2" customWidth="1"/>
    <col min="14338" max="14338" width="5.26953125" style="2" customWidth="1"/>
    <col min="14339" max="14341" width="9.179687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9.179687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9.1796875" style="2"/>
    <col min="14593" max="14593" width="2.7265625" style="2" customWidth="1"/>
    <col min="14594" max="14594" width="5.26953125" style="2" customWidth="1"/>
    <col min="14595" max="14597" width="9.179687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9.179687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9.1796875" style="2"/>
    <col min="14849" max="14849" width="2.7265625" style="2" customWidth="1"/>
    <col min="14850" max="14850" width="5.26953125" style="2" customWidth="1"/>
    <col min="14851" max="14853" width="9.179687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9.179687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9.1796875" style="2"/>
    <col min="15105" max="15105" width="2.7265625" style="2" customWidth="1"/>
    <col min="15106" max="15106" width="5.26953125" style="2" customWidth="1"/>
    <col min="15107" max="15109" width="9.179687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9.179687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9.1796875" style="2"/>
    <col min="15361" max="15361" width="2.7265625" style="2" customWidth="1"/>
    <col min="15362" max="15362" width="5.26953125" style="2" customWidth="1"/>
    <col min="15363" max="15365" width="9.179687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9.179687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9.1796875" style="2"/>
    <col min="15617" max="15617" width="2.7265625" style="2" customWidth="1"/>
    <col min="15618" max="15618" width="5.26953125" style="2" customWidth="1"/>
    <col min="15619" max="15621" width="9.179687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9.179687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9.1796875" style="2"/>
    <col min="15873" max="15873" width="2.7265625" style="2" customWidth="1"/>
    <col min="15874" max="15874" width="5.26953125" style="2" customWidth="1"/>
    <col min="15875" max="15877" width="9.179687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9.179687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9.1796875" style="2"/>
    <col min="16129" max="16129" width="2.7265625" style="2" customWidth="1"/>
    <col min="16130" max="16130" width="5.26953125" style="2" customWidth="1"/>
    <col min="16131" max="16133" width="9.179687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9.179687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9.1796875" style="2"/>
  </cols>
  <sheetData>
    <row r="1" spans="1:20" ht="12.75" customHeight="1" x14ac:dyDescent="0.4">
      <c r="B1" s="89" t="s">
        <v>50</v>
      </c>
      <c r="C1" s="90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2.75" customHeight="1" x14ac:dyDescent="0.4">
      <c r="B2" s="91" t="s">
        <v>51</v>
      </c>
      <c r="C2" s="90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/>
      <c r="C3" s="4"/>
      <c r="I3" s="3"/>
      <c r="J3" s="3"/>
      <c r="K3" s="3"/>
      <c r="L3" s="3"/>
      <c r="M3" s="3"/>
      <c r="N3" s="3"/>
      <c r="O3" s="3"/>
      <c r="P3" s="3"/>
      <c r="Q3" s="3"/>
      <c r="R3" s="3"/>
      <c r="S3" s="7"/>
      <c r="T3" s="7"/>
    </row>
    <row r="4" spans="1:20" ht="12.75" customHeight="1" x14ac:dyDescent="0.4">
      <c r="B4" s="1" t="s">
        <v>0</v>
      </c>
      <c r="C4" s="1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/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A7" s="5"/>
      <c r="B7" s="5"/>
      <c r="C7" s="5"/>
      <c r="D7" s="5"/>
      <c r="E7" s="5"/>
      <c r="F7" s="5"/>
      <c r="G7" s="5"/>
      <c r="H7" s="5"/>
      <c r="I7" s="6" t="s">
        <v>28</v>
      </c>
      <c r="J7" s="46"/>
      <c r="K7" s="6"/>
      <c r="L7" s="6"/>
      <c r="M7" s="6"/>
      <c r="N7" s="7"/>
      <c r="O7" s="7"/>
      <c r="P7" s="7"/>
      <c r="Q7" s="7"/>
      <c r="R7" s="7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81</v>
      </c>
      <c r="J8" s="6"/>
      <c r="K8" s="7"/>
      <c r="L8" s="7"/>
      <c r="M8" s="6"/>
      <c r="N8" s="47"/>
      <c r="O8" s="47"/>
      <c r="P8" s="7"/>
      <c r="Q8" s="7"/>
      <c r="R8" s="7"/>
      <c r="S8" s="7"/>
      <c r="T8" s="7"/>
    </row>
    <row r="9" spans="1:20" ht="12.75" customHeight="1" x14ac:dyDescent="0.4">
      <c r="B9" s="4"/>
      <c r="C9" s="4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12.75" customHeight="1" x14ac:dyDescent="0.4">
      <c r="A10" s="1"/>
      <c r="B10" s="48"/>
      <c r="C10" s="49"/>
      <c r="D10" s="262"/>
      <c r="E10" s="262"/>
      <c r="F10" s="262"/>
      <c r="G10" s="262"/>
      <c r="H10" s="50"/>
      <c r="I10" s="51"/>
      <c r="J10" s="52" t="s">
        <v>29</v>
      </c>
      <c r="K10" s="53"/>
      <c r="L10" s="54"/>
      <c r="M10" s="55"/>
      <c r="N10" s="56" t="s">
        <v>30</v>
      </c>
      <c r="O10" s="55"/>
      <c r="P10" s="58"/>
      <c r="Q10" s="88" t="s">
        <v>49</v>
      </c>
      <c r="R10" s="86" t="s">
        <v>48</v>
      </c>
      <c r="S10" s="56"/>
      <c r="T10" s="58"/>
    </row>
    <row r="11" spans="1:20" ht="12.75" customHeight="1" x14ac:dyDescent="0.4">
      <c r="A11" s="1"/>
      <c r="B11" s="59" t="s">
        <v>2</v>
      </c>
      <c r="C11" s="60" t="s">
        <v>3</v>
      </c>
      <c r="D11" s="61"/>
      <c r="E11" s="263" t="s">
        <v>31</v>
      </c>
      <c r="F11" s="263"/>
      <c r="G11" s="263"/>
      <c r="H11" s="263"/>
      <c r="I11" s="62" t="s">
        <v>32</v>
      </c>
      <c r="J11" s="63" t="s">
        <v>33</v>
      </c>
      <c r="K11" s="57" t="s">
        <v>82</v>
      </c>
      <c r="L11" s="57" t="s">
        <v>8</v>
      </c>
      <c r="M11" s="57" t="s">
        <v>8</v>
      </c>
      <c r="N11" s="57" t="s">
        <v>9</v>
      </c>
      <c r="O11" s="57" t="s">
        <v>10</v>
      </c>
      <c r="P11" s="57" t="s">
        <v>10</v>
      </c>
      <c r="Q11" s="64" t="s">
        <v>11</v>
      </c>
      <c r="R11" s="85" t="s">
        <v>47</v>
      </c>
      <c r="S11" s="64" t="s">
        <v>11</v>
      </c>
      <c r="T11" s="64" t="s">
        <v>47</v>
      </c>
    </row>
    <row r="12" spans="1:20" ht="12.75" customHeight="1" x14ac:dyDescent="0.4">
      <c r="A12" s="1"/>
      <c r="B12" s="65"/>
      <c r="C12" s="66"/>
      <c r="D12" s="67"/>
      <c r="E12" s="67"/>
      <c r="F12" s="67"/>
      <c r="G12" s="67"/>
      <c r="H12" s="67"/>
      <c r="I12" s="68"/>
      <c r="J12" s="69" t="s">
        <v>34</v>
      </c>
      <c r="K12" s="57"/>
      <c r="L12" s="57" t="s">
        <v>35</v>
      </c>
      <c r="M12" s="57" t="s">
        <v>83</v>
      </c>
      <c r="N12" s="70"/>
      <c r="O12" s="57" t="s">
        <v>35</v>
      </c>
      <c r="P12" s="57" t="s">
        <v>83</v>
      </c>
      <c r="Q12" s="87" t="s">
        <v>36</v>
      </c>
      <c r="R12" s="71" t="s">
        <v>36</v>
      </c>
      <c r="S12" s="71" t="s">
        <v>84</v>
      </c>
      <c r="T12" s="71" t="s">
        <v>84</v>
      </c>
    </row>
    <row r="13" spans="1:20" ht="12.75" customHeight="1" x14ac:dyDescent="0.4">
      <c r="B13" s="72">
        <f>B12+1</f>
        <v>1</v>
      </c>
      <c r="C13" s="72"/>
      <c r="D13" s="226" t="s">
        <v>658</v>
      </c>
      <c r="E13" s="226"/>
      <c r="F13" s="226"/>
      <c r="G13" s="226"/>
      <c r="H13" s="73" t="s">
        <v>14</v>
      </c>
      <c r="I13" s="74"/>
      <c r="J13" s="97">
        <v>120</v>
      </c>
      <c r="K13" s="97">
        <v>900</v>
      </c>
      <c r="L13" s="26">
        <v>0</v>
      </c>
      <c r="M13" s="26">
        <v>0</v>
      </c>
      <c r="N13" s="25">
        <v>9.5</v>
      </c>
      <c r="O13" s="26">
        <f>PRODUCT(L13,1.095)</f>
        <v>0</v>
      </c>
      <c r="P13" s="26">
        <f>PRODUCT(M13,1.095)</f>
        <v>0</v>
      </c>
      <c r="Q13" s="27">
        <f>PRODUCT(J13,O13)</f>
        <v>0</v>
      </c>
      <c r="R13" s="27">
        <f>PRODUCT(J13,L13)</f>
        <v>0</v>
      </c>
      <c r="S13" s="27">
        <f t="shared" ref="S13" si="0">PRODUCT(K13,P13)</f>
        <v>0</v>
      </c>
      <c r="T13" s="27">
        <f>PRODUCT(K13,M13)</f>
        <v>0</v>
      </c>
    </row>
    <row r="14" spans="1:20" ht="12.75" customHeight="1" x14ac:dyDescent="0.4">
      <c r="B14" s="72">
        <f>B13+1</f>
        <v>2</v>
      </c>
      <c r="C14" s="72"/>
      <c r="D14" s="226" t="s">
        <v>659</v>
      </c>
      <c r="E14" s="226"/>
      <c r="F14" s="226"/>
      <c r="G14" s="226"/>
      <c r="H14" s="73" t="s">
        <v>14</v>
      </c>
      <c r="I14" s="74"/>
      <c r="J14" s="97">
        <v>330</v>
      </c>
      <c r="K14" s="97">
        <v>3000</v>
      </c>
      <c r="L14" s="26">
        <v>0</v>
      </c>
      <c r="M14" s="26">
        <v>0</v>
      </c>
      <c r="N14" s="25">
        <v>9.5</v>
      </c>
      <c r="O14" s="26">
        <f t="shared" ref="O14:O77" si="1">PRODUCT(L14,1.095)</f>
        <v>0</v>
      </c>
      <c r="P14" s="26">
        <f t="shared" ref="P14:P77" si="2">PRODUCT(M14,1.095)</f>
        <v>0</v>
      </c>
      <c r="Q14" s="27">
        <f t="shared" ref="Q14:Q77" si="3">PRODUCT(J14,O14)</f>
        <v>0</v>
      </c>
      <c r="R14" s="27">
        <f t="shared" ref="R14:R77" si="4">PRODUCT(J14,L14)</f>
        <v>0</v>
      </c>
      <c r="S14" s="27">
        <f t="shared" ref="S14:S77" si="5">PRODUCT(K14,P14)</f>
        <v>0</v>
      </c>
      <c r="T14" s="27">
        <f t="shared" ref="T14:T77" si="6">PRODUCT(K14,M14)</f>
        <v>0</v>
      </c>
    </row>
    <row r="15" spans="1:20" ht="12.75" customHeight="1" x14ac:dyDescent="0.4">
      <c r="B15" s="72">
        <f t="shared" ref="B15:B78" si="7">B14+1</f>
        <v>3</v>
      </c>
      <c r="C15" s="72"/>
      <c r="D15" s="226" t="s">
        <v>660</v>
      </c>
      <c r="E15" s="226"/>
      <c r="F15" s="226"/>
      <c r="G15" s="226"/>
      <c r="H15" s="73" t="s">
        <v>14</v>
      </c>
      <c r="I15" s="74"/>
      <c r="J15" s="97">
        <v>3000</v>
      </c>
      <c r="K15" s="97">
        <v>18000</v>
      </c>
      <c r="L15" s="26">
        <v>0</v>
      </c>
      <c r="M15" s="26">
        <v>0</v>
      </c>
      <c r="N15" s="25">
        <v>9.5</v>
      </c>
      <c r="O15" s="26">
        <f t="shared" si="1"/>
        <v>0</v>
      </c>
      <c r="P15" s="26">
        <f t="shared" si="2"/>
        <v>0</v>
      </c>
      <c r="Q15" s="27">
        <f t="shared" si="3"/>
        <v>0</v>
      </c>
      <c r="R15" s="27">
        <f t="shared" si="4"/>
        <v>0</v>
      </c>
      <c r="S15" s="27">
        <f t="shared" si="5"/>
        <v>0</v>
      </c>
      <c r="T15" s="27">
        <f t="shared" si="6"/>
        <v>0</v>
      </c>
    </row>
    <row r="16" spans="1:20" ht="12.75" customHeight="1" x14ac:dyDescent="0.4">
      <c r="B16" s="72">
        <f t="shared" si="7"/>
        <v>4</v>
      </c>
      <c r="C16" s="72"/>
      <c r="D16" s="226" t="s">
        <v>661</v>
      </c>
      <c r="E16" s="226"/>
      <c r="F16" s="226"/>
      <c r="G16" s="226"/>
      <c r="H16" s="73" t="s">
        <v>14</v>
      </c>
      <c r="I16" s="74"/>
      <c r="J16" s="97">
        <v>250</v>
      </c>
      <c r="K16" s="97">
        <v>1500</v>
      </c>
      <c r="L16" s="26">
        <v>0</v>
      </c>
      <c r="M16" s="26">
        <v>0</v>
      </c>
      <c r="N16" s="25">
        <v>9.5</v>
      </c>
      <c r="O16" s="26">
        <f t="shared" si="1"/>
        <v>0</v>
      </c>
      <c r="P16" s="26">
        <f t="shared" si="2"/>
        <v>0</v>
      </c>
      <c r="Q16" s="27">
        <f t="shared" si="3"/>
        <v>0</v>
      </c>
      <c r="R16" s="27">
        <f t="shared" si="4"/>
        <v>0</v>
      </c>
      <c r="S16" s="27">
        <f t="shared" si="5"/>
        <v>0</v>
      </c>
      <c r="T16" s="27">
        <f t="shared" si="6"/>
        <v>0</v>
      </c>
    </row>
    <row r="17" spans="2:20" ht="12.75" customHeight="1" x14ac:dyDescent="0.4">
      <c r="B17" s="72">
        <f t="shared" si="7"/>
        <v>5</v>
      </c>
      <c r="C17" s="72"/>
      <c r="D17" s="226" t="s">
        <v>662</v>
      </c>
      <c r="E17" s="226"/>
      <c r="F17" s="226"/>
      <c r="G17" s="226"/>
      <c r="H17" s="73" t="s">
        <v>14</v>
      </c>
      <c r="I17" s="74"/>
      <c r="J17" s="97">
        <v>80</v>
      </c>
      <c r="K17" s="97">
        <v>700</v>
      </c>
      <c r="L17" s="26">
        <v>0</v>
      </c>
      <c r="M17" s="26">
        <v>0</v>
      </c>
      <c r="N17" s="25">
        <v>9.5</v>
      </c>
      <c r="O17" s="26">
        <f t="shared" si="1"/>
        <v>0</v>
      </c>
      <c r="P17" s="26">
        <f t="shared" si="2"/>
        <v>0</v>
      </c>
      <c r="Q17" s="27">
        <f t="shared" si="3"/>
        <v>0</v>
      </c>
      <c r="R17" s="27">
        <f t="shared" si="4"/>
        <v>0</v>
      </c>
      <c r="S17" s="27">
        <f t="shared" si="5"/>
        <v>0</v>
      </c>
      <c r="T17" s="27">
        <f t="shared" si="6"/>
        <v>0</v>
      </c>
    </row>
    <row r="18" spans="2:20" ht="12.75" customHeight="1" x14ac:dyDescent="0.4">
      <c r="B18" s="72">
        <f t="shared" si="7"/>
        <v>6</v>
      </c>
      <c r="C18" s="72"/>
      <c r="D18" s="226" t="s">
        <v>663</v>
      </c>
      <c r="E18" s="226"/>
      <c r="F18" s="226"/>
      <c r="G18" s="226"/>
      <c r="H18" s="73" t="s">
        <v>14</v>
      </c>
      <c r="I18" s="74"/>
      <c r="J18" s="97">
        <v>600</v>
      </c>
      <c r="K18" s="97">
        <v>2700</v>
      </c>
      <c r="L18" s="26">
        <v>0</v>
      </c>
      <c r="M18" s="26">
        <v>0</v>
      </c>
      <c r="N18" s="25">
        <v>9.5</v>
      </c>
      <c r="O18" s="26">
        <f t="shared" si="1"/>
        <v>0</v>
      </c>
      <c r="P18" s="26">
        <f t="shared" si="2"/>
        <v>0</v>
      </c>
      <c r="Q18" s="27">
        <f t="shared" si="3"/>
        <v>0</v>
      </c>
      <c r="R18" s="27">
        <f t="shared" si="4"/>
        <v>0</v>
      </c>
      <c r="S18" s="27">
        <f t="shared" si="5"/>
        <v>0</v>
      </c>
      <c r="T18" s="27">
        <f t="shared" si="6"/>
        <v>0</v>
      </c>
    </row>
    <row r="19" spans="2:20" ht="12.75" customHeight="1" x14ac:dyDescent="0.4">
      <c r="B19" s="72">
        <f t="shared" si="7"/>
        <v>7</v>
      </c>
      <c r="C19" s="72"/>
      <c r="D19" s="226" t="s">
        <v>664</v>
      </c>
      <c r="E19" s="226"/>
      <c r="F19" s="226"/>
      <c r="G19" s="226"/>
      <c r="H19" s="73" t="s">
        <v>14</v>
      </c>
      <c r="I19" s="74"/>
      <c r="J19" s="97">
        <v>200</v>
      </c>
      <c r="K19" s="97">
        <v>4800</v>
      </c>
      <c r="L19" s="26">
        <v>0</v>
      </c>
      <c r="M19" s="26">
        <v>0</v>
      </c>
      <c r="N19" s="25">
        <v>9.5</v>
      </c>
      <c r="O19" s="26">
        <f t="shared" si="1"/>
        <v>0</v>
      </c>
      <c r="P19" s="26">
        <f t="shared" si="2"/>
        <v>0</v>
      </c>
      <c r="Q19" s="27">
        <f t="shared" si="3"/>
        <v>0</v>
      </c>
      <c r="R19" s="27">
        <f t="shared" si="4"/>
        <v>0</v>
      </c>
      <c r="S19" s="27">
        <f t="shared" si="5"/>
        <v>0</v>
      </c>
      <c r="T19" s="27">
        <f t="shared" si="6"/>
        <v>0</v>
      </c>
    </row>
    <row r="20" spans="2:20" ht="12.75" customHeight="1" x14ac:dyDescent="0.4">
      <c r="B20" s="72">
        <f t="shared" si="7"/>
        <v>8</v>
      </c>
      <c r="C20" s="72"/>
      <c r="D20" s="226" t="s">
        <v>665</v>
      </c>
      <c r="E20" s="226"/>
      <c r="F20" s="226"/>
      <c r="G20" s="226"/>
      <c r="H20" s="73" t="s">
        <v>14</v>
      </c>
      <c r="I20" s="74"/>
      <c r="J20" s="97">
        <v>330</v>
      </c>
      <c r="K20" s="97">
        <v>3000</v>
      </c>
      <c r="L20" s="26">
        <v>0</v>
      </c>
      <c r="M20" s="26">
        <v>0</v>
      </c>
      <c r="N20" s="25">
        <v>9.5</v>
      </c>
      <c r="O20" s="26">
        <f t="shared" si="1"/>
        <v>0</v>
      </c>
      <c r="P20" s="26">
        <f t="shared" si="2"/>
        <v>0</v>
      </c>
      <c r="Q20" s="27">
        <f t="shared" si="3"/>
        <v>0</v>
      </c>
      <c r="R20" s="27">
        <f t="shared" si="4"/>
        <v>0</v>
      </c>
      <c r="S20" s="27">
        <f t="shared" si="5"/>
        <v>0</v>
      </c>
      <c r="T20" s="27">
        <f t="shared" si="6"/>
        <v>0</v>
      </c>
    </row>
    <row r="21" spans="2:20" ht="12.75" customHeight="1" x14ac:dyDescent="0.4">
      <c r="B21" s="72">
        <f t="shared" si="7"/>
        <v>9</v>
      </c>
      <c r="C21" s="72"/>
      <c r="D21" s="226" t="s">
        <v>666</v>
      </c>
      <c r="E21" s="226"/>
      <c r="F21" s="226"/>
      <c r="G21" s="226"/>
      <c r="H21" s="73" t="s">
        <v>14</v>
      </c>
      <c r="I21" s="74"/>
      <c r="J21" s="97">
        <v>80</v>
      </c>
      <c r="K21" s="97">
        <v>1000</v>
      </c>
      <c r="L21" s="26">
        <v>0</v>
      </c>
      <c r="M21" s="26">
        <v>0</v>
      </c>
      <c r="N21" s="25">
        <v>9.5</v>
      </c>
      <c r="O21" s="26">
        <f t="shared" si="1"/>
        <v>0</v>
      </c>
      <c r="P21" s="26">
        <f t="shared" si="2"/>
        <v>0</v>
      </c>
      <c r="Q21" s="27">
        <f t="shared" si="3"/>
        <v>0</v>
      </c>
      <c r="R21" s="27">
        <f t="shared" si="4"/>
        <v>0</v>
      </c>
      <c r="S21" s="27">
        <f t="shared" si="5"/>
        <v>0</v>
      </c>
      <c r="T21" s="27">
        <f t="shared" si="6"/>
        <v>0</v>
      </c>
    </row>
    <row r="22" spans="2:20" ht="12.75" customHeight="1" x14ac:dyDescent="0.4">
      <c r="B22" s="72">
        <f t="shared" si="7"/>
        <v>10</v>
      </c>
      <c r="C22" s="72"/>
      <c r="D22" s="226" t="s">
        <v>667</v>
      </c>
      <c r="E22" s="226"/>
      <c r="F22" s="226"/>
      <c r="G22" s="226"/>
      <c r="H22" s="73" t="s">
        <v>14</v>
      </c>
      <c r="I22" s="74"/>
      <c r="J22" s="97">
        <v>5</v>
      </c>
      <c r="K22" s="97">
        <v>250</v>
      </c>
      <c r="L22" s="26">
        <v>0</v>
      </c>
      <c r="M22" s="26">
        <v>0</v>
      </c>
      <c r="N22" s="25">
        <v>9.5</v>
      </c>
      <c r="O22" s="26">
        <f t="shared" si="1"/>
        <v>0</v>
      </c>
      <c r="P22" s="26">
        <f t="shared" si="2"/>
        <v>0</v>
      </c>
      <c r="Q22" s="27">
        <f t="shared" si="3"/>
        <v>0</v>
      </c>
      <c r="R22" s="27">
        <f t="shared" si="4"/>
        <v>0</v>
      </c>
      <c r="S22" s="27">
        <f t="shared" si="5"/>
        <v>0</v>
      </c>
      <c r="T22" s="27">
        <f t="shared" si="6"/>
        <v>0</v>
      </c>
    </row>
    <row r="23" spans="2:20" ht="12.75" customHeight="1" x14ac:dyDescent="0.4">
      <c r="B23" s="72">
        <f t="shared" si="7"/>
        <v>11</v>
      </c>
      <c r="C23" s="72"/>
      <c r="D23" s="226" t="s">
        <v>668</v>
      </c>
      <c r="E23" s="226"/>
      <c r="F23" s="226"/>
      <c r="G23" s="226"/>
      <c r="H23" s="75" t="s">
        <v>14</v>
      </c>
      <c r="I23" s="74"/>
      <c r="J23" s="97">
        <v>200</v>
      </c>
      <c r="K23" s="97">
        <v>2400</v>
      </c>
      <c r="L23" s="26">
        <v>0</v>
      </c>
      <c r="M23" s="26">
        <v>0</v>
      </c>
      <c r="N23" s="25">
        <v>9.5</v>
      </c>
      <c r="O23" s="26">
        <f t="shared" si="1"/>
        <v>0</v>
      </c>
      <c r="P23" s="26">
        <f t="shared" si="2"/>
        <v>0</v>
      </c>
      <c r="Q23" s="27">
        <f t="shared" si="3"/>
        <v>0</v>
      </c>
      <c r="R23" s="27">
        <f t="shared" si="4"/>
        <v>0</v>
      </c>
      <c r="S23" s="27">
        <f t="shared" si="5"/>
        <v>0</v>
      </c>
      <c r="T23" s="27">
        <f t="shared" si="6"/>
        <v>0</v>
      </c>
    </row>
    <row r="24" spans="2:20" ht="12.75" customHeight="1" x14ac:dyDescent="0.4">
      <c r="B24" s="72">
        <f t="shared" si="7"/>
        <v>12</v>
      </c>
      <c r="C24" s="72"/>
      <c r="D24" s="226" t="s">
        <v>669</v>
      </c>
      <c r="E24" s="226"/>
      <c r="F24" s="226"/>
      <c r="G24" s="226"/>
      <c r="H24" s="76" t="s">
        <v>14</v>
      </c>
      <c r="I24" s="74"/>
      <c r="J24" s="97">
        <v>150</v>
      </c>
      <c r="K24" s="97">
        <v>650</v>
      </c>
      <c r="L24" s="26">
        <v>0</v>
      </c>
      <c r="M24" s="26">
        <v>0</v>
      </c>
      <c r="N24" s="25">
        <v>9.5</v>
      </c>
      <c r="O24" s="26">
        <f t="shared" si="1"/>
        <v>0</v>
      </c>
      <c r="P24" s="26">
        <f t="shared" si="2"/>
        <v>0</v>
      </c>
      <c r="Q24" s="27">
        <f t="shared" si="3"/>
        <v>0</v>
      </c>
      <c r="R24" s="27">
        <f t="shared" si="4"/>
        <v>0</v>
      </c>
      <c r="S24" s="27">
        <f t="shared" si="5"/>
        <v>0</v>
      </c>
      <c r="T24" s="27">
        <f t="shared" si="6"/>
        <v>0</v>
      </c>
    </row>
    <row r="25" spans="2:20" ht="12.75" customHeight="1" x14ac:dyDescent="0.4">
      <c r="B25" s="72">
        <f t="shared" si="7"/>
        <v>13</v>
      </c>
      <c r="C25" s="72"/>
      <c r="D25" s="226" t="s">
        <v>670</v>
      </c>
      <c r="E25" s="226"/>
      <c r="F25" s="226"/>
      <c r="G25" s="226"/>
      <c r="H25" s="73" t="s">
        <v>14</v>
      </c>
      <c r="I25" s="74"/>
      <c r="J25" s="97">
        <v>15</v>
      </c>
      <c r="K25" s="97">
        <v>100</v>
      </c>
      <c r="L25" s="26">
        <v>0</v>
      </c>
      <c r="M25" s="26">
        <v>0</v>
      </c>
      <c r="N25" s="25">
        <v>9.5</v>
      </c>
      <c r="O25" s="26">
        <f t="shared" si="1"/>
        <v>0</v>
      </c>
      <c r="P25" s="26">
        <f t="shared" si="2"/>
        <v>0</v>
      </c>
      <c r="Q25" s="27">
        <f t="shared" si="3"/>
        <v>0</v>
      </c>
      <c r="R25" s="27">
        <f t="shared" si="4"/>
        <v>0</v>
      </c>
      <c r="S25" s="27">
        <f t="shared" si="5"/>
        <v>0</v>
      </c>
      <c r="T25" s="27">
        <f t="shared" si="6"/>
        <v>0</v>
      </c>
    </row>
    <row r="26" spans="2:20" ht="12.75" customHeight="1" x14ac:dyDescent="0.4">
      <c r="B26" s="72">
        <f t="shared" si="7"/>
        <v>14</v>
      </c>
      <c r="C26" s="72"/>
      <c r="D26" s="226" t="s">
        <v>671</v>
      </c>
      <c r="E26" s="226"/>
      <c r="F26" s="226"/>
      <c r="G26" s="226"/>
      <c r="H26" s="73" t="s">
        <v>14</v>
      </c>
      <c r="I26" s="74"/>
      <c r="J26" s="97">
        <v>10</v>
      </c>
      <c r="K26" s="97">
        <v>60</v>
      </c>
      <c r="L26" s="26">
        <v>0</v>
      </c>
      <c r="M26" s="26">
        <v>0</v>
      </c>
      <c r="N26" s="25">
        <v>9.5</v>
      </c>
      <c r="O26" s="26">
        <f t="shared" si="1"/>
        <v>0</v>
      </c>
      <c r="P26" s="26">
        <f t="shared" si="2"/>
        <v>0</v>
      </c>
      <c r="Q26" s="27">
        <f t="shared" si="3"/>
        <v>0</v>
      </c>
      <c r="R26" s="27">
        <f t="shared" si="4"/>
        <v>0</v>
      </c>
      <c r="S26" s="27">
        <f t="shared" si="5"/>
        <v>0</v>
      </c>
      <c r="T26" s="27">
        <f t="shared" si="6"/>
        <v>0</v>
      </c>
    </row>
    <row r="27" spans="2:20" ht="12.75" customHeight="1" x14ac:dyDescent="0.4">
      <c r="B27" s="72">
        <f t="shared" si="7"/>
        <v>15</v>
      </c>
      <c r="C27" s="72"/>
      <c r="D27" s="226" t="s">
        <v>672</v>
      </c>
      <c r="E27" s="226"/>
      <c r="F27" s="226"/>
      <c r="G27" s="226"/>
      <c r="H27" s="73" t="s">
        <v>14</v>
      </c>
      <c r="I27" s="74"/>
      <c r="J27" s="97">
        <v>100</v>
      </c>
      <c r="K27" s="97">
        <v>600</v>
      </c>
      <c r="L27" s="26">
        <v>0</v>
      </c>
      <c r="M27" s="26">
        <v>0</v>
      </c>
      <c r="N27" s="25">
        <v>9.5</v>
      </c>
      <c r="O27" s="26">
        <f t="shared" si="1"/>
        <v>0</v>
      </c>
      <c r="P27" s="26">
        <f t="shared" si="2"/>
        <v>0</v>
      </c>
      <c r="Q27" s="27">
        <f t="shared" si="3"/>
        <v>0</v>
      </c>
      <c r="R27" s="27">
        <f t="shared" si="4"/>
        <v>0</v>
      </c>
      <c r="S27" s="27">
        <f t="shared" si="5"/>
        <v>0</v>
      </c>
      <c r="T27" s="27">
        <f t="shared" si="6"/>
        <v>0</v>
      </c>
    </row>
    <row r="28" spans="2:20" ht="12.75" customHeight="1" x14ac:dyDescent="0.4">
      <c r="B28" s="72">
        <f t="shared" si="7"/>
        <v>16</v>
      </c>
      <c r="C28" s="72"/>
      <c r="D28" s="226" t="s">
        <v>673</v>
      </c>
      <c r="E28" s="226"/>
      <c r="F28" s="226"/>
      <c r="G28" s="226"/>
      <c r="H28" s="73" t="s">
        <v>14</v>
      </c>
      <c r="I28" s="74"/>
      <c r="J28" s="97">
        <v>15</v>
      </c>
      <c r="K28" s="97">
        <v>150</v>
      </c>
      <c r="L28" s="26">
        <v>0</v>
      </c>
      <c r="M28" s="26">
        <v>0</v>
      </c>
      <c r="N28" s="25">
        <v>9.5</v>
      </c>
      <c r="O28" s="26">
        <f t="shared" si="1"/>
        <v>0</v>
      </c>
      <c r="P28" s="26">
        <f t="shared" si="2"/>
        <v>0</v>
      </c>
      <c r="Q28" s="27">
        <f t="shared" si="3"/>
        <v>0</v>
      </c>
      <c r="R28" s="27">
        <f t="shared" si="4"/>
        <v>0</v>
      </c>
      <c r="S28" s="27">
        <f t="shared" si="5"/>
        <v>0</v>
      </c>
      <c r="T28" s="27">
        <f t="shared" si="6"/>
        <v>0</v>
      </c>
    </row>
    <row r="29" spans="2:20" ht="12.75" customHeight="1" x14ac:dyDescent="0.4">
      <c r="B29" s="72">
        <f t="shared" si="7"/>
        <v>17</v>
      </c>
      <c r="C29" s="72"/>
      <c r="D29" s="226" t="s">
        <v>674</v>
      </c>
      <c r="E29" s="226"/>
      <c r="F29" s="226"/>
      <c r="G29" s="226"/>
      <c r="H29" s="73" t="s">
        <v>14</v>
      </c>
      <c r="I29" s="74"/>
      <c r="J29" s="97">
        <v>25</v>
      </c>
      <c r="K29" s="97">
        <v>150</v>
      </c>
      <c r="L29" s="26">
        <v>0</v>
      </c>
      <c r="M29" s="26">
        <v>0</v>
      </c>
      <c r="N29" s="25">
        <v>9.5</v>
      </c>
      <c r="O29" s="26">
        <f t="shared" si="1"/>
        <v>0</v>
      </c>
      <c r="P29" s="26">
        <f t="shared" si="2"/>
        <v>0</v>
      </c>
      <c r="Q29" s="27">
        <f t="shared" si="3"/>
        <v>0</v>
      </c>
      <c r="R29" s="27">
        <f t="shared" si="4"/>
        <v>0</v>
      </c>
      <c r="S29" s="27">
        <f t="shared" si="5"/>
        <v>0</v>
      </c>
      <c r="T29" s="27">
        <f t="shared" si="6"/>
        <v>0</v>
      </c>
    </row>
    <row r="30" spans="2:20" ht="12.75" customHeight="1" x14ac:dyDescent="0.4">
      <c r="B30" s="72">
        <f t="shared" si="7"/>
        <v>18</v>
      </c>
      <c r="C30" s="72"/>
      <c r="D30" s="226" t="s">
        <v>675</v>
      </c>
      <c r="E30" s="226"/>
      <c r="F30" s="226"/>
      <c r="G30" s="226"/>
      <c r="H30" s="73" t="s">
        <v>14</v>
      </c>
      <c r="I30" s="74"/>
      <c r="J30" s="97">
        <v>10</v>
      </c>
      <c r="K30" s="97">
        <v>120</v>
      </c>
      <c r="L30" s="26">
        <v>0</v>
      </c>
      <c r="M30" s="26">
        <v>0</v>
      </c>
      <c r="N30" s="25">
        <v>9.5</v>
      </c>
      <c r="O30" s="26">
        <f t="shared" si="1"/>
        <v>0</v>
      </c>
      <c r="P30" s="26">
        <f t="shared" si="2"/>
        <v>0</v>
      </c>
      <c r="Q30" s="27">
        <f t="shared" si="3"/>
        <v>0</v>
      </c>
      <c r="R30" s="27">
        <f t="shared" si="4"/>
        <v>0</v>
      </c>
      <c r="S30" s="27">
        <f t="shared" si="5"/>
        <v>0</v>
      </c>
      <c r="T30" s="27">
        <f t="shared" si="6"/>
        <v>0</v>
      </c>
    </row>
    <row r="31" spans="2:20" ht="12.75" customHeight="1" x14ac:dyDescent="0.4">
      <c r="B31" s="72">
        <f t="shared" si="7"/>
        <v>19</v>
      </c>
      <c r="C31" s="72"/>
      <c r="D31" s="226" t="s">
        <v>676</v>
      </c>
      <c r="E31" s="226"/>
      <c r="F31" s="226"/>
      <c r="G31" s="226"/>
      <c r="H31" s="73" t="s">
        <v>14</v>
      </c>
      <c r="I31" s="74"/>
      <c r="J31" s="97">
        <v>100</v>
      </c>
      <c r="K31" s="97">
        <v>500</v>
      </c>
      <c r="L31" s="26">
        <v>0</v>
      </c>
      <c r="M31" s="26">
        <v>0</v>
      </c>
      <c r="N31" s="25">
        <v>9.5</v>
      </c>
      <c r="O31" s="26">
        <f t="shared" si="1"/>
        <v>0</v>
      </c>
      <c r="P31" s="26">
        <f t="shared" si="2"/>
        <v>0</v>
      </c>
      <c r="Q31" s="27">
        <f t="shared" si="3"/>
        <v>0</v>
      </c>
      <c r="R31" s="27">
        <f t="shared" si="4"/>
        <v>0</v>
      </c>
      <c r="S31" s="27">
        <f t="shared" si="5"/>
        <v>0</v>
      </c>
      <c r="T31" s="27">
        <f t="shared" si="6"/>
        <v>0</v>
      </c>
    </row>
    <row r="32" spans="2:20" ht="12.75" customHeight="1" x14ac:dyDescent="0.4">
      <c r="B32" s="72">
        <f t="shared" si="7"/>
        <v>20</v>
      </c>
      <c r="C32" s="72"/>
      <c r="D32" s="226" t="s">
        <v>677</v>
      </c>
      <c r="E32" s="226"/>
      <c r="F32" s="226"/>
      <c r="G32" s="226"/>
      <c r="H32" s="73" t="s">
        <v>14</v>
      </c>
      <c r="I32" s="74"/>
      <c r="J32" s="97">
        <v>3</v>
      </c>
      <c r="K32" s="97">
        <v>12</v>
      </c>
      <c r="L32" s="26">
        <v>0</v>
      </c>
      <c r="M32" s="26">
        <v>0</v>
      </c>
      <c r="N32" s="25">
        <v>9.5</v>
      </c>
      <c r="O32" s="26">
        <f t="shared" si="1"/>
        <v>0</v>
      </c>
      <c r="P32" s="26">
        <f t="shared" si="2"/>
        <v>0</v>
      </c>
      <c r="Q32" s="27">
        <f t="shared" si="3"/>
        <v>0</v>
      </c>
      <c r="R32" s="27">
        <f t="shared" si="4"/>
        <v>0</v>
      </c>
      <c r="S32" s="27">
        <f t="shared" si="5"/>
        <v>0</v>
      </c>
      <c r="T32" s="27">
        <f t="shared" si="6"/>
        <v>0</v>
      </c>
    </row>
    <row r="33" spans="2:20" ht="12.75" customHeight="1" x14ac:dyDescent="0.4">
      <c r="B33" s="72">
        <f t="shared" si="7"/>
        <v>21</v>
      </c>
      <c r="C33" s="72"/>
      <c r="D33" s="226" t="s">
        <v>678</v>
      </c>
      <c r="E33" s="226"/>
      <c r="F33" s="226"/>
      <c r="G33" s="226"/>
      <c r="H33" s="76" t="s">
        <v>14</v>
      </c>
      <c r="I33" s="74"/>
      <c r="J33" s="97">
        <v>850</v>
      </c>
      <c r="K33" s="97">
        <v>7700</v>
      </c>
      <c r="L33" s="26">
        <v>0</v>
      </c>
      <c r="M33" s="26">
        <v>0</v>
      </c>
      <c r="N33" s="25">
        <v>9.5</v>
      </c>
      <c r="O33" s="26">
        <f t="shared" si="1"/>
        <v>0</v>
      </c>
      <c r="P33" s="26">
        <f t="shared" si="2"/>
        <v>0</v>
      </c>
      <c r="Q33" s="27">
        <f t="shared" si="3"/>
        <v>0</v>
      </c>
      <c r="R33" s="27">
        <f t="shared" si="4"/>
        <v>0</v>
      </c>
      <c r="S33" s="27">
        <f t="shared" si="5"/>
        <v>0</v>
      </c>
      <c r="T33" s="27">
        <f t="shared" si="6"/>
        <v>0</v>
      </c>
    </row>
    <row r="34" spans="2:20" ht="12.75" customHeight="1" x14ac:dyDescent="0.4">
      <c r="B34" s="72">
        <f t="shared" si="7"/>
        <v>22</v>
      </c>
      <c r="C34" s="72"/>
      <c r="D34" s="226" t="s">
        <v>679</v>
      </c>
      <c r="E34" s="226"/>
      <c r="F34" s="226"/>
      <c r="G34" s="226"/>
      <c r="H34" s="73" t="s">
        <v>14</v>
      </c>
      <c r="I34" s="74"/>
      <c r="J34" s="97">
        <v>10</v>
      </c>
      <c r="K34" s="97">
        <v>100</v>
      </c>
      <c r="L34" s="26">
        <v>0</v>
      </c>
      <c r="M34" s="26">
        <v>0</v>
      </c>
      <c r="N34" s="25">
        <v>9.5</v>
      </c>
      <c r="O34" s="26">
        <f t="shared" si="1"/>
        <v>0</v>
      </c>
      <c r="P34" s="26">
        <f t="shared" si="2"/>
        <v>0</v>
      </c>
      <c r="Q34" s="27">
        <f t="shared" si="3"/>
        <v>0</v>
      </c>
      <c r="R34" s="27">
        <f t="shared" si="4"/>
        <v>0</v>
      </c>
      <c r="S34" s="27">
        <f t="shared" si="5"/>
        <v>0</v>
      </c>
      <c r="T34" s="27">
        <f t="shared" si="6"/>
        <v>0</v>
      </c>
    </row>
    <row r="35" spans="2:20" ht="12.75" customHeight="1" x14ac:dyDescent="0.4">
      <c r="B35" s="72">
        <f t="shared" si="7"/>
        <v>23</v>
      </c>
      <c r="C35" s="72"/>
      <c r="D35" s="226" t="s">
        <v>680</v>
      </c>
      <c r="E35" s="226"/>
      <c r="F35" s="226"/>
      <c r="G35" s="226"/>
      <c r="H35" s="73" t="s">
        <v>14</v>
      </c>
      <c r="I35" s="74"/>
      <c r="J35" s="97">
        <v>300</v>
      </c>
      <c r="K35" s="97">
        <v>2600</v>
      </c>
      <c r="L35" s="26">
        <v>0</v>
      </c>
      <c r="M35" s="26">
        <v>0</v>
      </c>
      <c r="N35" s="25">
        <v>9.5</v>
      </c>
      <c r="O35" s="26">
        <f t="shared" si="1"/>
        <v>0</v>
      </c>
      <c r="P35" s="26">
        <f t="shared" si="2"/>
        <v>0</v>
      </c>
      <c r="Q35" s="27">
        <f t="shared" si="3"/>
        <v>0</v>
      </c>
      <c r="R35" s="27">
        <f t="shared" si="4"/>
        <v>0</v>
      </c>
      <c r="S35" s="27">
        <f t="shared" si="5"/>
        <v>0</v>
      </c>
      <c r="T35" s="27">
        <f t="shared" si="6"/>
        <v>0</v>
      </c>
    </row>
    <row r="36" spans="2:20" ht="12.75" customHeight="1" x14ac:dyDescent="0.4">
      <c r="B36" s="72">
        <f t="shared" si="7"/>
        <v>24</v>
      </c>
      <c r="C36" s="72"/>
      <c r="D36" s="226" t="s">
        <v>681</v>
      </c>
      <c r="E36" s="226"/>
      <c r="F36" s="226"/>
      <c r="G36" s="226"/>
      <c r="H36" s="73" t="s">
        <v>14</v>
      </c>
      <c r="I36" s="74"/>
      <c r="J36" s="97">
        <v>40</v>
      </c>
      <c r="K36" s="97">
        <v>360</v>
      </c>
      <c r="L36" s="26">
        <v>0</v>
      </c>
      <c r="M36" s="26">
        <v>0</v>
      </c>
      <c r="N36" s="25">
        <v>9.5</v>
      </c>
      <c r="O36" s="26">
        <f t="shared" si="1"/>
        <v>0</v>
      </c>
      <c r="P36" s="26">
        <f t="shared" si="2"/>
        <v>0</v>
      </c>
      <c r="Q36" s="27">
        <f t="shared" si="3"/>
        <v>0</v>
      </c>
      <c r="R36" s="27">
        <f t="shared" si="4"/>
        <v>0</v>
      </c>
      <c r="S36" s="27">
        <f t="shared" si="5"/>
        <v>0</v>
      </c>
      <c r="T36" s="27">
        <f t="shared" si="6"/>
        <v>0</v>
      </c>
    </row>
    <row r="37" spans="2:20" ht="12.75" customHeight="1" x14ac:dyDescent="0.4">
      <c r="B37" s="72">
        <f t="shared" si="7"/>
        <v>25</v>
      </c>
      <c r="C37" s="72"/>
      <c r="D37" s="226" t="s">
        <v>682</v>
      </c>
      <c r="E37" s="226"/>
      <c r="F37" s="226"/>
      <c r="G37" s="226"/>
      <c r="H37" s="73" t="s">
        <v>14</v>
      </c>
      <c r="I37" s="74"/>
      <c r="J37" s="97">
        <v>0</v>
      </c>
      <c r="K37" s="97">
        <v>1200</v>
      </c>
      <c r="L37" s="26">
        <v>0</v>
      </c>
      <c r="M37" s="26">
        <v>0</v>
      </c>
      <c r="N37" s="25">
        <v>9.5</v>
      </c>
      <c r="O37" s="26">
        <f t="shared" si="1"/>
        <v>0</v>
      </c>
      <c r="P37" s="26">
        <f t="shared" si="2"/>
        <v>0</v>
      </c>
      <c r="Q37" s="27">
        <f t="shared" si="3"/>
        <v>0</v>
      </c>
      <c r="R37" s="27">
        <f t="shared" si="4"/>
        <v>0</v>
      </c>
      <c r="S37" s="27">
        <f t="shared" si="5"/>
        <v>0</v>
      </c>
      <c r="T37" s="27">
        <f t="shared" si="6"/>
        <v>0</v>
      </c>
    </row>
    <row r="38" spans="2:20" ht="12.75" customHeight="1" x14ac:dyDescent="0.4">
      <c r="B38" s="72">
        <f t="shared" si="7"/>
        <v>26</v>
      </c>
      <c r="C38" s="72"/>
      <c r="D38" s="226" t="s">
        <v>683</v>
      </c>
      <c r="E38" s="226"/>
      <c r="F38" s="226"/>
      <c r="G38" s="226"/>
      <c r="H38" s="73" t="s">
        <v>14</v>
      </c>
      <c r="I38" s="74"/>
      <c r="J38" s="97">
        <v>100</v>
      </c>
      <c r="K38" s="97">
        <v>1000</v>
      </c>
      <c r="L38" s="26">
        <v>0</v>
      </c>
      <c r="M38" s="26">
        <v>0</v>
      </c>
      <c r="N38" s="25">
        <v>9.5</v>
      </c>
      <c r="O38" s="26">
        <f t="shared" si="1"/>
        <v>0</v>
      </c>
      <c r="P38" s="26">
        <f t="shared" si="2"/>
        <v>0</v>
      </c>
      <c r="Q38" s="27">
        <f t="shared" si="3"/>
        <v>0</v>
      </c>
      <c r="R38" s="27">
        <f t="shared" si="4"/>
        <v>0</v>
      </c>
      <c r="S38" s="27">
        <f t="shared" si="5"/>
        <v>0</v>
      </c>
      <c r="T38" s="27">
        <f t="shared" si="6"/>
        <v>0</v>
      </c>
    </row>
    <row r="39" spans="2:20" ht="12.75" customHeight="1" x14ac:dyDescent="0.4">
      <c r="B39" s="72">
        <f t="shared" si="7"/>
        <v>27</v>
      </c>
      <c r="C39" s="72"/>
      <c r="D39" s="226" t="s">
        <v>684</v>
      </c>
      <c r="E39" s="226"/>
      <c r="F39" s="226"/>
      <c r="G39" s="226"/>
      <c r="H39" s="73" t="s">
        <v>14</v>
      </c>
      <c r="I39" s="74"/>
      <c r="J39" s="97">
        <v>100</v>
      </c>
      <c r="K39" s="97">
        <v>1300</v>
      </c>
      <c r="L39" s="26">
        <v>0</v>
      </c>
      <c r="M39" s="26">
        <v>0</v>
      </c>
      <c r="N39" s="25">
        <v>9.5</v>
      </c>
      <c r="O39" s="26">
        <f t="shared" si="1"/>
        <v>0</v>
      </c>
      <c r="P39" s="26">
        <f t="shared" si="2"/>
        <v>0</v>
      </c>
      <c r="Q39" s="27">
        <f t="shared" si="3"/>
        <v>0</v>
      </c>
      <c r="R39" s="27">
        <f t="shared" si="4"/>
        <v>0</v>
      </c>
      <c r="S39" s="27">
        <f t="shared" si="5"/>
        <v>0</v>
      </c>
      <c r="T39" s="27">
        <f t="shared" si="6"/>
        <v>0</v>
      </c>
    </row>
    <row r="40" spans="2:20" ht="12.75" customHeight="1" x14ac:dyDescent="0.4">
      <c r="B40" s="72">
        <f t="shared" si="7"/>
        <v>28</v>
      </c>
      <c r="C40" s="72"/>
      <c r="D40" s="226" t="s">
        <v>685</v>
      </c>
      <c r="E40" s="226"/>
      <c r="F40" s="226"/>
      <c r="G40" s="226"/>
      <c r="H40" s="73" t="s">
        <v>14</v>
      </c>
      <c r="I40" s="74"/>
      <c r="J40" s="97">
        <v>250</v>
      </c>
      <c r="K40" s="97">
        <v>1500</v>
      </c>
      <c r="L40" s="26">
        <v>0</v>
      </c>
      <c r="M40" s="26">
        <v>0</v>
      </c>
      <c r="N40" s="25">
        <v>9.5</v>
      </c>
      <c r="O40" s="26">
        <f t="shared" si="1"/>
        <v>0</v>
      </c>
      <c r="P40" s="26">
        <f t="shared" si="2"/>
        <v>0</v>
      </c>
      <c r="Q40" s="27">
        <f t="shared" si="3"/>
        <v>0</v>
      </c>
      <c r="R40" s="27">
        <f t="shared" si="4"/>
        <v>0</v>
      </c>
      <c r="S40" s="27">
        <f t="shared" si="5"/>
        <v>0</v>
      </c>
      <c r="T40" s="27">
        <f t="shared" si="6"/>
        <v>0</v>
      </c>
    </row>
    <row r="41" spans="2:20" ht="15" customHeight="1" x14ac:dyDescent="0.4">
      <c r="B41" s="72">
        <f t="shared" si="7"/>
        <v>29</v>
      </c>
      <c r="C41" s="72"/>
      <c r="D41" s="226" t="s">
        <v>686</v>
      </c>
      <c r="E41" s="226"/>
      <c r="F41" s="226"/>
      <c r="G41" s="226"/>
      <c r="H41" s="73" t="s">
        <v>14</v>
      </c>
      <c r="I41" s="74"/>
      <c r="J41" s="97">
        <v>50</v>
      </c>
      <c r="K41" s="97">
        <v>150</v>
      </c>
      <c r="L41" s="26">
        <v>0</v>
      </c>
      <c r="M41" s="26">
        <v>0</v>
      </c>
      <c r="N41" s="25">
        <v>9.5</v>
      </c>
      <c r="O41" s="26">
        <f t="shared" si="1"/>
        <v>0</v>
      </c>
      <c r="P41" s="26">
        <f t="shared" si="2"/>
        <v>0</v>
      </c>
      <c r="Q41" s="27">
        <f t="shared" si="3"/>
        <v>0</v>
      </c>
      <c r="R41" s="27">
        <f t="shared" si="4"/>
        <v>0</v>
      </c>
      <c r="S41" s="27">
        <f t="shared" si="5"/>
        <v>0</v>
      </c>
      <c r="T41" s="27">
        <f t="shared" si="6"/>
        <v>0</v>
      </c>
    </row>
    <row r="42" spans="2:20" ht="12.75" customHeight="1" x14ac:dyDescent="0.4">
      <c r="B42" s="72">
        <f t="shared" si="7"/>
        <v>30</v>
      </c>
      <c r="C42" s="72"/>
      <c r="D42" s="226" t="s">
        <v>687</v>
      </c>
      <c r="E42" s="226"/>
      <c r="F42" s="226"/>
      <c r="G42" s="226"/>
      <c r="H42" s="73" t="s">
        <v>14</v>
      </c>
      <c r="I42" s="74"/>
      <c r="J42" s="97">
        <v>100</v>
      </c>
      <c r="K42" s="97">
        <v>450</v>
      </c>
      <c r="L42" s="26">
        <v>0</v>
      </c>
      <c r="M42" s="26">
        <v>0</v>
      </c>
      <c r="N42" s="25">
        <v>9.5</v>
      </c>
      <c r="O42" s="26">
        <f t="shared" si="1"/>
        <v>0</v>
      </c>
      <c r="P42" s="26">
        <f t="shared" si="2"/>
        <v>0</v>
      </c>
      <c r="Q42" s="27">
        <f t="shared" si="3"/>
        <v>0</v>
      </c>
      <c r="R42" s="27">
        <f t="shared" si="4"/>
        <v>0</v>
      </c>
      <c r="S42" s="27">
        <f t="shared" si="5"/>
        <v>0</v>
      </c>
      <c r="T42" s="27">
        <f t="shared" si="6"/>
        <v>0</v>
      </c>
    </row>
    <row r="43" spans="2:20" ht="12.75" customHeight="1" x14ac:dyDescent="0.4">
      <c r="B43" s="72">
        <f t="shared" si="7"/>
        <v>31</v>
      </c>
      <c r="C43" s="72"/>
      <c r="D43" s="226" t="s">
        <v>688</v>
      </c>
      <c r="E43" s="226"/>
      <c r="F43" s="226"/>
      <c r="G43" s="226"/>
      <c r="H43" s="73" t="s">
        <v>14</v>
      </c>
      <c r="I43" s="74"/>
      <c r="J43" s="97">
        <v>60</v>
      </c>
      <c r="K43" s="97">
        <v>600</v>
      </c>
      <c r="L43" s="26">
        <v>0</v>
      </c>
      <c r="M43" s="26">
        <v>0</v>
      </c>
      <c r="N43" s="25">
        <v>9.5</v>
      </c>
      <c r="O43" s="26">
        <f t="shared" si="1"/>
        <v>0</v>
      </c>
      <c r="P43" s="26">
        <f t="shared" si="2"/>
        <v>0</v>
      </c>
      <c r="Q43" s="27">
        <f t="shared" si="3"/>
        <v>0</v>
      </c>
      <c r="R43" s="27">
        <f t="shared" si="4"/>
        <v>0</v>
      </c>
      <c r="S43" s="27">
        <f t="shared" si="5"/>
        <v>0</v>
      </c>
      <c r="T43" s="27">
        <f t="shared" si="6"/>
        <v>0</v>
      </c>
    </row>
    <row r="44" spans="2:20" ht="12.75" customHeight="1" x14ac:dyDescent="0.4">
      <c r="B44" s="72">
        <f t="shared" si="7"/>
        <v>32</v>
      </c>
      <c r="C44" s="72"/>
      <c r="D44" s="226" t="s">
        <v>689</v>
      </c>
      <c r="E44" s="226"/>
      <c r="F44" s="226"/>
      <c r="G44" s="226"/>
      <c r="H44" s="73" t="s">
        <v>14</v>
      </c>
      <c r="I44" s="74"/>
      <c r="J44" s="97">
        <v>250</v>
      </c>
      <c r="K44" s="97">
        <v>1500</v>
      </c>
      <c r="L44" s="26">
        <v>0</v>
      </c>
      <c r="M44" s="26">
        <v>0</v>
      </c>
      <c r="N44" s="25">
        <v>9.5</v>
      </c>
      <c r="O44" s="26">
        <f t="shared" si="1"/>
        <v>0</v>
      </c>
      <c r="P44" s="26">
        <f t="shared" si="2"/>
        <v>0</v>
      </c>
      <c r="Q44" s="27">
        <f t="shared" si="3"/>
        <v>0</v>
      </c>
      <c r="R44" s="27">
        <f t="shared" si="4"/>
        <v>0</v>
      </c>
      <c r="S44" s="27">
        <f t="shared" si="5"/>
        <v>0</v>
      </c>
      <c r="T44" s="27">
        <f t="shared" si="6"/>
        <v>0</v>
      </c>
    </row>
    <row r="45" spans="2:20" ht="12.75" customHeight="1" x14ac:dyDescent="0.4">
      <c r="B45" s="72">
        <f t="shared" si="7"/>
        <v>33</v>
      </c>
      <c r="C45" s="72"/>
      <c r="D45" s="226" t="s">
        <v>690</v>
      </c>
      <c r="E45" s="226"/>
      <c r="F45" s="226"/>
      <c r="G45" s="226"/>
      <c r="H45" s="73" t="s">
        <v>14</v>
      </c>
      <c r="I45" s="74"/>
      <c r="J45" s="97">
        <v>15</v>
      </c>
      <c r="K45" s="97">
        <v>150</v>
      </c>
      <c r="L45" s="26">
        <v>0</v>
      </c>
      <c r="M45" s="26">
        <v>0</v>
      </c>
      <c r="N45" s="25">
        <v>9.5</v>
      </c>
      <c r="O45" s="26">
        <f t="shared" si="1"/>
        <v>0</v>
      </c>
      <c r="P45" s="26">
        <f t="shared" si="2"/>
        <v>0</v>
      </c>
      <c r="Q45" s="27">
        <f t="shared" si="3"/>
        <v>0</v>
      </c>
      <c r="R45" s="27">
        <f t="shared" si="4"/>
        <v>0</v>
      </c>
      <c r="S45" s="27">
        <f t="shared" si="5"/>
        <v>0</v>
      </c>
      <c r="T45" s="27">
        <f t="shared" si="6"/>
        <v>0</v>
      </c>
    </row>
    <row r="46" spans="2:20" ht="12.75" customHeight="1" x14ac:dyDescent="0.4">
      <c r="B46" s="72">
        <f t="shared" si="7"/>
        <v>34</v>
      </c>
      <c r="C46" s="72"/>
      <c r="D46" s="226" t="s">
        <v>691</v>
      </c>
      <c r="E46" s="226"/>
      <c r="F46" s="226"/>
      <c r="G46" s="226"/>
      <c r="H46" s="73" t="s">
        <v>14</v>
      </c>
      <c r="I46" s="74"/>
      <c r="J46" s="97">
        <v>5</v>
      </c>
      <c r="K46" s="97">
        <v>90</v>
      </c>
      <c r="L46" s="26">
        <v>0</v>
      </c>
      <c r="M46" s="26">
        <v>0</v>
      </c>
      <c r="N46" s="25">
        <v>9.5</v>
      </c>
      <c r="O46" s="26">
        <f t="shared" si="1"/>
        <v>0</v>
      </c>
      <c r="P46" s="26">
        <f t="shared" si="2"/>
        <v>0</v>
      </c>
      <c r="Q46" s="27">
        <f t="shared" si="3"/>
        <v>0</v>
      </c>
      <c r="R46" s="27">
        <f t="shared" si="4"/>
        <v>0</v>
      </c>
      <c r="S46" s="27">
        <f t="shared" si="5"/>
        <v>0</v>
      </c>
      <c r="T46" s="27">
        <f t="shared" si="6"/>
        <v>0</v>
      </c>
    </row>
    <row r="47" spans="2:20" ht="12.75" customHeight="1" x14ac:dyDescent="0.4">
      <c r="B47" s="72">
        <f t="shared" si="7"/>
        <v>35</v>
      </c>
      <c r="C47" s="72"/>
      <c r="D47" s="226" t="s">
        <v>692</v>
      </c>
      <c r="E47" s="226"/>
      <c r="F47" s="226"/>
      <c r="G47" s="226"/>
      <c r="H47" s="73" t="s">
        <v>14</v>
      </c>
      <c r="I47" s="74"/>
      <c r="J47" s="97">
        <v>35</v>
      </c>
      <c r="K47" s="97">
        <v>250</v>
      </c>
      <c r="L47" s="26">
        <v>0</v>
      </c>
      <c r="M47" s="26">
        <v>0</v>
      </c>
      <c r="N47" s="25">
        <v>9.5</v>
      </c>
      <c r="O47" s="26">
        <f t="shared" si="1"/>
        <v>0</v>
      </c>
      <c r="P47" s="26">
        <f t="shared" si="2"/>
        <v>0</v>
      </c>
      <c r="Q47" s="27">
        <f t="shared" si="3"/>
        <v>0</v>
      </c>
      <c r="R47" s="27">
        <f t="shared" si="4"/>
        <v>0</v>
      </c>
      <c r="S47" s="27">
        <f t="shared" si="5"/>
        <v>0</v>
      </c>
      <c r="T47" s="27">
        <f t="shared" si="6"/>
        <v>0</v>
      </c>
    </row>
    <row r="48" spans="2:20" ht="12.75" customHeight="1" x14ac:dyDescent="0.4">
      <c r="B48" s="72">
        <f t="shared" si="7"/>
        <v>36</v>
      </c>
      <c r="C48" s="72"/>
      <c r="D48" s="226" t="s">
        <v>693</v>
      </c>
      <c r="E48" s="226"/>
      <c r="F48" s="226"/>
      <c r="G48" s="226"/>
      <c r="H48" s="73" t="s">
        <v>14</v>
      </c>
      <c r="I48" s="74"/>
      <c r="J48" s="97">
        <v>50</v>
      </c>
      <c r="K48" s="97">
        <v>430</v>
      </c>
      <c r="L48" s="26">
        <v>0</v>
      </c>
      <c r="M48" s="26">
        <v>0</v>
      </c>
      <c r="N48" s="25">
        <v>9.5</v>
      </c>
      <c r="O48" s="26">
        <f t="shared" si="1"/>
        <v>0</v>
      </c>
      <c r="P48" s="26">
        <f t="shared" si="2"/>
        <v>0</v>
      </c>
      <c r="Q48" s="27">
        <f t="shared" si="3"/>
        <v>0</v>
      </c>
      <c r="R48" s="27">
        <f t="shared" si="4"/>
        <v>0</v>
      </c>
      <c r="S48" s="27">
        <f t="shared" si="5"/>
        <v>0</v>
      </c>
      <c r="T48" s="27">
        <f t="shared" si="6"/>
        <v>0</v>
      </c>
    </row>
    <row r="49" spans="2:20" ht="12.75" customHeight="1" x14ac:dyDescent="0.4">
      <c r="B49" s="72">
        <f t="shared" si="7"/>
        <v>37</v>
      </c>
      <c r="C49" s="72"/>
      <c r="D49" s="226" t="s">
        <v>694</v>
      </c>
      <c r="E49" s="226"/>
      <c r="F49" s="226"/>
      <c r="G49" s="226"/>
      <c r="H49" s="73" t="s">
        <v>14</v>
      </c>
      <c r="I49" s="74"/>
      <c r="J49" s="97">
        <v>50</v>
      </c>
      <c r="K49" s="97">
        <v>480</v>
      </c>
      <c r="L49" s="26">
        <v>0</v>
      </c>
      <c r="M49" s="26">
        <v>0</v>
      </c>
      <c r="N49" s="25">
        <v>9.5</v>
      </c>
      <c r="O49" s="26">
        <f t="shared" si="1"/>
        <v>0</v>
      </c>
      <c r="P49" s="26">
        <f t="shared" si="2"/>
        <v>0</v>
      </c>
      <c r="Q49" s="27">
        <f t="shared" si="3"/>
        <v>0</v>
      </c>
      <c r="R49" s="27">
        <f t="shared" si="4"/>
        <v>0</v>
      </c>
      <c r="S49" s="27">
        <f t="shared" si="5"/>
        <v>0</v>
      </c>
      <c r="T49" s="27">
        <f t="shared" si="6"/>
        <v>0</v>
      </c>
    </row>
    <row r="50" spans="2:20" ht="12.75" customHeight="1" x14ac:dyDescent="0.4">
      <c r="B50" s="72">
        <f t="shared" si="7"/>
        <v>38</v>
      </c>
      <c r="C50" s="72"/>
      <c r="D50" s="226" t="s">
        <v>695</v>
      </c>
      <c r="E50" s="226"/>
      <c r="F50" s="226"/>
      <c r="G50" s="226"/>
      <c r="H50" s="73" t="s">
        <v>14</v>
      </c>
      <c r="I50" s="74"/>
      <c r="J50" s="97">
        <v>5000</v>
      </c>
      <c r="K50" s="97">
        <v>28000</v>
      </c>
      <c r="L50" s="26">
        <v>0</v>
      </c>
      <c r="M50" s="26">
        <v>0</v>
      </c>
      <c r="N50" s="25">
        <v>9.5</v>
      </c>
      <c r="O50" s="26">
        <f t="shared" si="1"/>
        <v>0</v>
      </c>
      <c r="P50" s="26">
        <f t="shared" si="2"/>
        <v>0</v>
      </c>
      <c r="Q50" s="27">
        <f t="shared" si="3"/>
        <v>0</v>
      </c>
      <c r="R50" s="27">
        <f t="shared" si="4"/>
        <v>0</v>
      </c>
      <c r="S50" s="27">
        <f t="shared" si="5"/>
        <v>0</v>
      </c>
      <c r="T50" s="27">
        <f t="shared" si="6"/>
        <v>0</v>
      </c>
    </row>
    <row r="51" spans="2:20" ht="12.75" customHeight="1" x14ac:dyDescent="0.4">
      <c r="B51" s="72">
        <f t="shared" si="7"/>
        <v>39</v>
      </c>
      <c r="C51" s="72"/>
      <c r="D51" s="226" t="s">
        <v>696</v>
      </c>
      <c r="E51" s="226"/>
      <c r="F51" s="226"/>
      <c r="G51" s="226"/>
      <c r="H51" s="73" t="s">
        <v>14</v>
      </c>
      <c r="I51" s="74"/>
      <c r="J51" s="97">
        <v>300</v>
      </c>
      <c r="K51" s="97">
        <v>950</v>
      </c>
      <c r="L51" s="26">
        <v>0</v>
      </c>
      <c r="M51" s="26">
        <v>0</v>
      </c>
      <c r="N51" s="25">
        <v>9.5</v>
      </c>
      <c r="O51" s="26">
        <f t="shared" si="1"/>
        <v>0</v>
      </c>
      <c r="P51" s="26">
        <f t="shared" si="2"/>
        <v>0</v>
      </c>
      <c r="Q51" s="27">
        <f t="shared" si="3"/>
        <v>0</v>
      </c>
      <c r="R51" s="27">
        <f t="shared" si="4"/>
        <v>0</v>
      </c>
      <c r="S51" s="27">
        <f t="shared" si="5"/>
        <v>0</v>
      </c>
      <c r="T51" s="27">
        <f t="shared" si="6"/>
        <v>0</v>
      </c>
    </row>
    <row r="52" spans="2:20" ht="12.75" customHeight="1" x14ac:dyDescent="0.4">
      <c r="B52" s="72">
        <f t="shared" si="7"/>
        <v>40</v>
      </c>
      <c r="C52" s="72"/>
      <c r="D52" s="226" t="s">
        <v>697</v>
      </c>
      <c r="E52" s="226"/>
      <c r="F52" s="226"/>
      <c r="G52" s="226"/>
      <c r="H52" s="73" t="s">
        <v>14</v>
      </c>
      <c r="I52" s="74"/>
      <c r="J52" s="97">
        <v>70</v>
      </c>
      <c r="K52" s="97">
        <v>250</v>
      </c>
      <c r="L52" s="26">
        <v>0</v>
      </c>
      <c r="M52" s="26">
        <v>0</v>
      </c>
      <c r="N52" s="25">
        <v>9.5</v>
      </c>
      <c r="O52" s="26">
        <f t="shared" si="1"/>
        <v>0</v>
      </c>
      <c r="P52" s="26">
        <f t="shared" si="2"/>
        <v>0</v>
      </c>
      <c r="Q52" s="27">
        <f t="shared" si="3"/>
        <v>0</v>
      </c>
      <c r="R52" s="27">
        <f t="shared" si="4"/>
        <v>0</v>
      </c>
      <c r="S52" s="27">
        <f t="shared" si="5"/>
        <v>0</v>
      </c>
      <c r="T52" s="27">
        <f t="shared" si="6"/>
        <v>0</v>
      </c>
    </row>
    <row r="53" spans="2:20" ht="12.75" customHeight="1" x14ac:dyDescent="0.4">
      <c r="B53" s="72">
        <f t="shared" si="7"/>
        <v>41</v>
      </c>
      <c r="C53" s="72"/>
      <c r="D53" s="226" t="s">
        <v>42</v>
      </c>
      <c r="E53" s="226"/>
      <c r="F53" s="226"/>
      <c r="G53" s="226"/>
      <c r="H53" s="73" t="s">
        <v>14</v>
      </c>
      <c r="I53" s="74"/>
      <c r="J53" s="97">
        <v>5</v>
      </c>
      <c r="K53" s="97">
        <v>60</v>
      </c>
      <c r="L53" s="26">
        <v>0</v>
      </c>
      <c r="M53" s="26">
        <v>0</v>
      </c>
      <c r="N53" s="25">
        <v>9.5</v>
      </c>
      <c r="O53" s="26">
        <f t="shared" si="1"/>
        <v>0</v>
      </c>
      <c r="P53" s="26">
        <f t="shared" si="2"/>
        <v>0</v>
      </c>
      <c r="Q53" s="27">
        <f t="shared" si="3"/>
        <v>0</v>
      </c>
      <c r="R53" s="27">
        <f t="shared" si="4"/>
        <v>0</v>
      </c>
      <c r="S53" s="27">
        <f t="shared" si="5"/>
        <v>0</v>
      </c>
      <c r="T53" s="27">
        <f t="shared" si="6"/>
        <v>0</v>
      </c>
    </row>
    <row r="54" spans="2:20" ht="12.75" customHeight="1" x14ac:dyDescent="0.4">
      <c r="B54" s="72">
        <f t="shared" si="7"/>
        <v>42</v>
      </c>
      <c r="C54" s="72"/>
      <c r="D54" s="226" t="s">
        <v>698</v>
      </c>
      <c r="E54" s="226"/>
      <c r="F54" s="226"/>
      <c r="G54" s="226"/>
      <c r="H54" s="73" t="s">
        <v>14</v>
      </c>
      <c r="I54" s="74"/>
      <c r="J54" s="97">
        <v>210</v>
      </c>
      <c r="K54" s="97">
        <v>1900</v>
      </c>
      <c r="L54" s="26">
        <v>0</v>
      </c>
      <c r="M54" s="26">
        <v>0</v>
      </c>
      <c r="N54" s="25">
        <v>9.5</v>
      </c>
      <c r="O54" s="26">
        <f t="shared" si="1"/>
        <v>0</v>
      </c>
      <c r="P54" s="26">
        <f t="shared" si="2"/>
        <v>0</v>
      </c>
      <c r="Q54" s="27">
        <f t="shared" si="3"/>
        <v>0</v>
      </c>
      <c r="R54" s="27">
        <f t="shared" si="4"/>
        <v>0</v>
      </c>
      <c r="S54" s="27">
        <f t="shared" si="5"/>
        <v>0</v>
      </c>
      <c r="T54" s="27">
        <f t="shared" si="6"/>
        <v>0</v>
      </c>
    </row>
    <row r="55" spans="2:20" ht="12.75" customHeight="1" x14ac:dyDescent="0.4">
      <c r="B55" s="72">
        <f t="shared" si="7"/>
        <v>43</v>
      </c>
      <c r="C55" s="72"/>
      <c r="D55" s="226" t="s">
        <v>699</v>
      </c>
      <c r="E55" s="226"/>
      <c r="F55" s="226"/>
      <c r="G55" s="226"/>
      <c r="H55" s="73" t="s">
        <v>14</v>
      </c>
      <c r="I55" s="74"/>
      <c r="J55" s="97">
        <v>30</v>
      </c>
      <c r="K55" s="97">
        <v>290</v>
      </c>
      <c r="L55" s="26">
        <v>0</v>
      </c>
      <c r="M55" s="26">
        <v>0</v>
      </c>
      <c r="N55" s="25">
        <v>9.5</v>
      </c>
      <c r="O55" s="26">
        <f t="shared" si="1"/>
        <v>0</v>
      </c>
      <c r="P55" s="26">
        <f t="shared" si="2"/>
        <v>0</v>
      </c>
      <c r="Q55" s="27">
        <f t="shared" si="3"/>
        <v>0</v>
      </c>
      <c r="R55" s="27">
        <f t="shared" si="4"/>
        <v>0</v>
      </c>
      <c r="S55" s="27">
        <f t="shared" si="5"/>
        <v>0</v>
      </c>
      <c r="T55" s="27">
        <f t="shared" si="6"/>
        <v>0</v>
      </c>
    </row>
    <row r="56" spans="2:20" ht="12.75" customHeight="1" x14ac:dyDescent="0.4">
      <c r="B56" s="72">
        <f t="shared" si="7"/>
        <v>44</v>
      </c>
      <c r="C56" s="72"/>
      <c r="D56" s="226" t="s">
        <v>700</v>
      </c>
      <c r="E56" s="226"/>
      <c r="F56" s="226"/>
      <c r="G56" s="226"/>
      <c r="H56" s="73" t="s">
        <v>14</v>
      </c>
      <c r="I56" s="74"/>
      <c r="J56" s="97">
        <v>20</v>
      </c>
      <c r="K56" s="97">
        <v>150</v>
      </c>
      <c r="L56" s="26">
        <v>0</v>
      </c>
      <c r="M56" s="26">
        <v>0</v>
      </c>
      <c r="N56" s="25">
        <v>9.5</v>
      </c>
      <c r="O56" s="26">
        <f t="shared" si="1"/>
        <v>0</v>
      </c>
      <c r="P56" s="26">
        <f t="shared" si="2"/>
        <v>0</v>
      </c>
      <c r="Q56" s="27">
        <f t="shared" si="3"/>
        <v>0</v>
      </c>
      <c r="R56" s="27">
        <f t="shared" si="4"/>
        <v>0</v>
      </c>
      <c r="S56" s="27">
        <f t="shared" si="5"/>
        <v>0</v>
      </c>
      <c r="T56" s="27">
        <f t="shared" si="6"/>
        <v>0</v>
      </c>
    </row>
    <row r="57" spans="2:20" ht="12.75" customHeight="1" x14ac:dyDescent="0.4">
      <c r="B57" s="72">
        <f t="shared" si="7"/>
        <v>45</v>
      </c>
      <c r="C57" s="72"/>
      <c r="D57" s="226" t="s">
        <v>701</v>
      </c>
      <c r="E57" s="226"/>
      <c r="F57" s="226"/>
      <c r="G57" s="226"/>
      <c r="H57" s="73" t="s">
        <v>14</v>
      </c>
      <c r="I57" s="74"/>
      <c r="J57" s="97">
        <v>20</v>
      </c>
      <c r="K57" s="97">
        <v>150</v>
      </c>
      <c r="L57" s="26">
        <v>0</v>
      </c>
      <c r="M57" s="26">
        <v>0</v>
      </c>
      <c r="N57" s="25">
        <v>9.5</v>
      </c>
      <c r="O57" s="26">
        <f t="shared" si="1"/>
        <v>0</v>
      </c>
      <c r="P57" s="26">
        <f t="shared" si="2"/>
        <v>0</v>
      </c>
      <c r="Q57" s="27">
        <f t="shared" si="3"/>
        <v>0</v>
      </c>
      <c r="R57" s="27">
        <f t="shared" si="4"/>
        <v>0</v>
      </c>
      <c r="S57" s="27">
        <f t="shared" si="5"/>
        <v>0</v>
      </c>
      <c r="T57" s="27">
        <f t="shared" si="6"/>
        <v>0</v>
      </c>
    </row>
    <row r="58" spans="2:20" ht="12.75" customHeight="1" x14ac:dyDescent="0.4">
      <c r="B58" s="72">
        <f t="shared" si="7"/>
        <v>46</v>
      </c>
      <c r="C58" s="72"/>
      <c r="D58" s="226" t="s">
        <v>702</v>
      </c>
      <c r="E58" s="226"/>
      <c r="F58" s="226"/>
      <c r="G58" s="226"/>
      <c r="H58" s="73" t="s">
        <v>14</v>
      </c>
      <c r="I58" s="74"/>
      <c r="J58" s="97">
        <v>0</v>
      </c>
      <c r="K58" s="97">
        <v>3500</v>
      </c>
      <c r="L58" s="26">
        <v>0</v>
      </c>
      <c r="M58" s="26">
        <v>0</v>
      </c>
      <c r="N58" s="25">
        <v>9.5</v>
      </c>
      <c r="O58" s="26">
        <f t="shared" si="1"/>
        <v>0</v>
      </c>
      <c r="P58" s="26">
        <f t="shared" si="2"/>
        <v>0</v>
      </c>
      <c r="Q58" s="27">
        <f t="shared" si="3"/>
        <v>0</v>
      </c>
      <c r="R58" s="27">
        <f t="shared" si="4"/>
        <v>0</v>
      </c>
      <c r="S58" s="27">
        <f t="shared" si="5"/>
        <v>0</v>
      </c>
      <c r="T58" s="27">
        <f t="shared" si="6"/>
        <v>0</v>
      </c>
    </row>
    <row r="59" spans="2:20" ht="12.75" customHeight="1" x14ac:dyDescent="0.4">
      <c r="B59" s="72">
        <f t="shared" si="7"/>
        <v>47</v>
      </c>
      <c r="C59" s="72"/>
      <c r="D59" s="226" t="s">
        <v>703</v>
      </c>
      <c r="E59" s="226"/>
      <c r="F59" s="226"/>
      <c r="G59" s="226"/>
      <c r="H59" s="73" t="s">
        <v>14</v>
      </c>
      <c r="I59" s="74"/>
      <c r="J59" s="97">
        <v>8</v>
      </c>
      <c r="K59" s="97">
        <v>35</v>
      </c>
      <c r="L59" s="26">
        <v>0</v>
      </c>
      <c r="M59" s="26">
        <v>0</v>
      </c>
      <c r="N59" s="25">
        <v>9.5</v>
      </c>
      <c r="O59" s="26">
        <f t="shared" si="1"/>
        <v>0</v>
      </c>
      <c r="P59" s="26">
        <f t="shared" si="2"/>
        <v>0</v>
      </c>
      <c r="Q59" s="27">
        <f t="shared" si="3"/>
        <v>0</v>
      </c>
      <c r="R59" s="27">
        <f t="shared" si="4"/>
        <v>0</v>
      </c>
      <c r="S59" s="27">
        <f t="shared" si="5"/>
        <v>0</v>
      </c>
      <c r="T59" s="27">
        <f t="shared" si="6"/>
        <v>0</v>
      </c>
    </row>
    <row r="60" spans="2:20" ht="12.75" customHeight="1" x14ac:dyDescent="0.4">
      <c r="B60" s="72">
        <f t="shared" si="7"/>
        <v>48</v>
      </c>
      <c r="C60" s="72"/>
      <c r="D60" s="226" t="s">
        <v>704</v>
      </c>
      <c r="E60" s="226"/>
      <c r="F60" s="226"/>
      <c r="G60" s="226"/>
      <c r="H60" s="73" t="s">
        <v>14</v>
      </c>
      <c r="I60" s="74"/>
      <c r="J60" s="97">
        <v>3</v>
      </c>
      <c r="K60" s="97">
        <v>25</v>
      </c>
      <c r="L60" s="26">
        <v>0</v>
      </c>
      <c r="M60" s="26">
        <v>0</v>
      </c>
      <c r="N60" s="25">
        <v>9.5</v>
      </c>
      <c r="O60" s="26">
        <f t="shared" si="1"/>
        <v>0</v>
      </c>
      <c r="P60" s="26">
        <f t="shared" si="2"/>
        <v>0</v>
      </c>
      <c r="Q60" s="27">
        <f t="shared" si="3"/>
        <v>0</v>
      </c>
      <c r="R60" s="27">
        <f t="shared" si="4"/>
        <v>0</v>
      </c>
      <c r="S60" s="27">
        <f t="shared" si="5"/>
        <v>0</v>
      </c>
      <c r="T60" s="27">
        <f t="shared" si="6"/>
        <v>0</v>
      </c>
    </row>
    <row r="61" spans="2:20" ht="12.75" customHeight="1" x14ac:dyDescent="0.4">
      <c r="B61" s="72">
        <f t="shared" si="7"/>
        <v>49</v>
      </c>
      <c r="C61" s="72"/>
      <c r="D61" s="226" t="s">
        <v>705</v>
      </c>
      <c r="E61" s="226"/>
      <c r="F61" s="226"/>
      <c r="G61" s="226"/>
      <c r="H61" s="73" t="s">
        <v>14</v>
      </c>
      <c r="I61" s="74"/>
      <c r="J61" s="97">
        <v>60</v>
      </c>
      <c r="K61" s="97">
        <v>500</v>
      </c>
      <c r="L61" s="26">
        <v>0</v>
      </c>
      <c r="M61" s="26">
        <v>0</v>
      </c>
      <c r="N61" s="25">
        <v>9.5</v>
      </c>
      <c r="O61" s="26">
        <f t="shared" si="1"/>
        <v>0</v>
      </c>
      <c r="P61" s="26">
        <f t="shared" si="2"/>
        <v>0</v>
      </c>
      <c r="Q61" s="27">
        <f t="shared" si="3"/>
        <v>0</v>
      </c>
      <c r="R61" s="27">
        <f t="shared" si="4"/>
        <v>0</v>
      </c>
      <c r="S61" s="27">
        <f t="shared" si="5"/>
        <v>0</v>
      </c>
      <c r="T61" s="27">
        <f t="shared" si="6"/>
        <v>0</v>
      </c>
    </row>
    <row r="62" spans="2:20" ht="12.75" customHeight="1" x14ac:dyDescent="0.4">
      <c r="B62" s="72">
        <f t="shared" si="7"/>
        <v>50</v>
      </c>
      <c r="C62" s="72"/>
      <c r="D62" s="226" t="s">
        <v>706</v>
      </c>
      <c r="E62" s="226"/>
      <c r="F62" s="226"/>
      <c r="G62" s="226"/>
      <c r="H62" s="73" t="s">
        <v>14</v>
      </c>
      <c r="I62" s="74"/>
      <c r="J62" s="97">
        <v>10</v>
      </c>
      <c r="K62" s="97">
        <v>84</v>
      </c>
      <c r="L62" s="26">
        <v>0</v>
      </c>
      <c r="M62" s="26">
        <v>0</v>
      </c>
      <c r="N62" s="25">
        <v>9.5</v>
      </c>
      <c r="O62" s="26">
        <f t="shared" si="1"/>
        <v>0</v>
      </c>
      <c r="P62" s="26">
        <f t="shared" si="2"/>
        <v>0</v>
      </c>
      <c r="Q62" s="27">
        <f t="shared" si="3"/>
        <v>0</v>
      </c>
      <c r="R62" s="27">
        <f t="shared" si="4"/>
        <v>0</v>
      </c>
      <c r="S62" s="27">
        <f t="shared" si="5"/>
        <v>0</v>
      </c>
      <c r="T62" s="27">
        <f t="shared" si="6"/>
        <v>0</v>
      </c>
    </row>
    <row r="63" spans="2:20" ht="12.75" customHeight="1" x14ac:dyDescent="0.4">
      <c r="B63" s="72">
        <f t="shared" si="7"/>
        <v>51</v>
      </c>
      <c r="C63" s="72"/>
      <c r="D63" s="226" t="s">
        <v>707</v>
      </c>
      <c r="E63" s="226"/>
      <c r="F63" s="226"/>
      <c r="G63" s="226"/>
      <c r="H63" s="73" t="s">
        <v>14</v>
      </c>
      <c r="I63" s="74"/>
      <c r="J63" s="97">
        <v>30</v>
      </c>
      <c r="K63" s="97">
        <v>25</v>
      </c>
      <c r="L63" s="26">
        <v>0</v>
      </c>
      <c r="M63" s="26">
        <v>0</v>
      </c>
      <c r="N63" s="25">
        <v>9.5</v>
      </c>
      <c r="O63" s="26">
        <f t="shared" si="1"/>
        <v>0</v>
      </c>
      <c r="P63" s="26">
        <f t="shared" si="2"/>
        <v>0</v>
      </c>
      <c r="Q63" s="27">
        <f t="shared" si="3"/>
        <v>0</v>
      </c>
      <c r="R63" s="27">
        <f t="shared" si="4"/>
        <v>0</v>
      </c>
      <c r="S63" s="27">
        <f t="shared" si="5"/>
        <v>0</v>
      </c>
      <c r="T63" s="27">
        <f t="shared" si="6"/>
        <v>0</v>
      </c>
    </row>
    <row r="64" spans="2:20" ht="12.75" customHeight="1" x14ac:dyDescent="0.4">
      <c r="B64" s="72">
        <f t="shared" si="7"/>
        <v>52</v>
      </c>
      <c r="C64" s="72"/>
      <c r="D64" s="201" t="s">
        <v>41</v>
      </c>
      <c r="E64" s="201"/>
      <c r="F64" s="201"/>
      <c r="G64" s="201"/>
      <c r="H64" s="73" t="s">
        <v>14</v>
      </c>
      <c r="I64" s="74"/>
      <c r="J64" s="97">
        <v>200</v>
      </c>
      <c r="K64" s="97">
        <v>1400</v>
      </c>
      <c r="L64" s="26">
        <v>0</v>
      </c>
      <c r="M64" s="26">
        <v>0</v>
      </c>
      <c r="N64" s="25">
        <v>9.5</v>
      </c>
      <c r="O64" s="26">
        <f t="shared" si="1"/>
        <v>0</v>
      </c>
      <c r="P64" s="26">
        <f t="shared" si="2"/>
        <v>0</v>
      </c>
      <c r="Q64" s="27">
        <f t="shared" si="3"/>
        <v>0</v>
      </c>
      <c r="R64" s="27">
        <f t="shared" si="4"/>
        <v>0</v>
      </c>
      <c r="S64" s="27">
        <f t="shared" si="5"/>
        <v>0</v>
      </c>
      <c r="T64" s="27">
        <f t="shared" si="6"/>
        <v>0</v>
      </c>
    </row>
    <row r="65" spans="2:20" ht="12.75" customHeight="1" x14ac:dyDescent="0.4">
      <c r="B65" s="72">
        <f t="shared" si="7"/>
        <v>53</v>
      </c>
      <c r="C65" s="72"/>
      <c r="D65" s="261" t="s">
        <v>647</v>
      </c>
      <c r="E65" s="261"/>
      <c r="F65" s="261"/>
      <c r="G65" s="261"/>
      <c r="H65" s="73" t="s">
        <v>14</v>
      </c>
      <c r="I65" s="74"/>
      <c r="J65" s="97">
        <v>400</v>
      </c>
      <c r="K65" s="97">
        <v>3500</v>
      </c>
      <c r="L65" s="26">
        <v>0</v>
      </c>
      <c r="M65" s="26">
        <v>0</v>
      </c>
      <c r="N65" s="25">
        <v>9.5</v>
      </c>
      <c r="O65" s="26">
        <f t="shared" si="1"/>
        <v>0</v>
      </c>
      <c r="P65" s="26">
        <f t="shared" si="2"/>
        <v>0</v>
      </c>
      <c r="Q65" s="27">
        <f t="shared" si="3"/>
        <v>0</v>
      </c>
      <c r="R65" s="27">
        <f t="shared" si="4"/>
        <v>0</v>
      </c>
      <c r="S65" s="27">
        <f t="shared" si="5"/>
        <v>0</v>
      </c>
      <c r="T65" s="27">
        <f t="shared" si="6"/>
        <v>0</v>
      </c>
    </row>
    <row r="66" spans="2:20" ht="12.75" customHeight="1" x14ac:dyDescent="0.4">
      <c r="B66" s="72">
        <f t="shared" si="7"/>
        <v>54</v>
      </c>
      <c r="C66" s="72"/>
      <c r="D66" s="226" t="s">
        <v>38</v>
      </c>
      <c r="E66" s="226"/>
      <c r="F66" s="226"/>
      <c r="G66" s="226"/>
      <c r="H66" s="73" t="s">
        <v>14</v>
      </c>
      <c r="I66" s="74"/>
      <c r="J66" s="97">
        <v>500</v>
      </c>
      <c r="K66" s="97">
        <v>11000</v>
      </c>
      <c r="L66" s="26">
        <v>0</v>
      </c>
      <c r="M66" s="26">
        <v>0</v>
      </c>
      <c r="N66" s="25">
        <v>9.5</v>
      </c>
      <c r="O66" s="26">
        <f t="shared" si="1"/>
        <v>0</v>
      </c>
      <c r="P66" s="26">
        <f t="shared" si="2"/>
        <v>0</v>
      </c>
      <c r="Q66" s="27">
        <f t="shared" si="3"/>
        <v>0</v>
      </c>
      <c r="R66" s="27">
        <f t="shared" si="4"/>
        <v>0</v>
      </c>
      <c r="S66" s="27">
        <f t="shared" si="5"/>
        <v>0</v>
      </c>
      <c r="T66" s="27">
        <f t="shared" si="6"/>
        <v>0</v>
      </c>
    </row>
    <row r="67" spans="2:20" ht="12.75" customHeight="1" x14ac:dyDescent="0.4">
      <c r="B67" s="72">
        <f t="shared" si="7"/>
        <v>55</v>
      </c>
      <c r="C67" s="72"/>
      <c r="D67" s="226" t="s">
        <v>708</v>
      </c>
      <c r="E67" s="226"/>
      <c r="F67" s="226"/>
      <c r="G67" s="226"/>
      <c r="H67" s="73" t="s">
        <v>14</v>
      </c>
      <c r="I67" s="74"/>
      <c r="J67" s="97">
        <v>100</v>
      </c>
      <c r="K67" s="97">
        <v>1300</v>
      </c>
      <c r="L67" s="26">
        <v>0</v>
      </c>
      <c r="M67" s="26">
        <v>0</v>
      </c>
      <c r="N67" s="25">
        <v>9.5</v>
      </c>
      <c r="O67" s="26">
        <f t="shared" si="1"/>
        <v>0</v>
      </c>
      <c r="P67" s="26">
        <f t="shared" si="2"/>
        <v>0</v>
      </c>
      <c r="Q67" s="27">
        <f t="shared" si="3"/>
        <v>0</v>
      </c>
      <c r="R67" s="27">
        <f t="shared" si="4"/>
        <v>0</v>
      </c>
      <c r="S67" s="27">
        <f t="shared" si="5"/>
        <v>0</v>
      </c>
      <c r="T67" s="27">
        <f t="shared" si="6"/>
        <v>0</v>
      </c>
    </row>
    <row r="68" spans="2:20" ht="12.75" customHeight="1" x14ac:dyDescent="0.4">
      <c r="B68" s="72">
        <f t="shared" si="7"/>
        <v>56</v>
      </c>
      <c r="C68" s="72"/>
      <c r="D68" s="226" t="s">
        <v>709</v>
      </c>
      <c r="E68" s="226"/>
      <c r="F68" s="226"/>
      <c r="G68" s="226"/>
      <c r="H68" s="73" t="s">
        <v>14</v>
      </c>
      <c r="I68" s="74"/>
      <c r="J68" s="97">
        <v>40</v>
      </c>
      <c r="K68" s="97">
        <v>400</v>
      </c>
      <c r="L68" s="26">
        <v>0</v>
      </c>
      <c r="M68" s="26">
        <v>0</v>
      </c>
      <c r="N68" s="25">
        <v>9.5</v>
      </c>
      <c r="O68" s="26">
        <f t="shared" si="1"/>
        <v>0</v>
      </c>
      <c r="P68" s="26">
        <f t="shared" si="2"/>
        <v>0</v>
      </c>
      <c r="Q68" s="27">
        <f t="shared" si="3"/>
        <v>0</v>
      </c>
      <c r="R68" s="27">
        <f t="shared" si="4"/>
        <v>0</v>
      </c>
      <c r="S68" s="27">
        <f t="shared" si="5"/>
        <v>0</v>
      </c>
      <c r="T68" s="27">
        <f t="shared" si="6"/>
        <v>0</v>
      </c>
    </row>
    <row r="69" spans="2:20" ht="12.75" customHeight="1" x14ac:dyDescent="0.4">
      <c r="B69" s="72">
        <f t="shared" si="7"/>
        <v>57</v>
      </c>
      <c r="C69" s="72"/>
      <c r="D69" s="246" t="s">
        <v>710</v>
      </c>
      <c r="E69" s="247"/>
      <c r="F69" s="247"/>
      <c r="G69" s="248"/>
      <c r="H69" s="73" t="s">
        <v>14</v>
      </c>
      <c r="I69" s="74"/>
      <c r="J69" s="97">
        <v>5</v>
      </c>
      <c r="K69" s="97">
        <v>35</v>
      </c>
      <c r="L69" s="26">
        <v>0</v>
      </c>
      <c r="M69" s="26">
        <v>0</v>
      </c>
      <c r="N69" s="25">
        <v>9.5</v>
      </c>
      <c r="O69" s="26">
        <f t="shared" si="1"/>
        <v>0</v>
      </c>
      <c r="P69" s="26">
        <f t="shared" si="2"/>
        <v>0</v>
      </c>
      <c r="Q69" s="27">
        <f t="shared" si="3"/>
        <v>0</v>
      </c>
      <c r="R69" s="27">
        <f t="shared" si="4"/>
        <v>0</v>
      </c>
      <c r="S69" s="27">
        <f t="shared" si="5"/>
        <v>0</v>
      </c>
      <c r="T69" s="27">
        <f t="shared" si="6"/>
        <v>0</v>
      </c>
    </row>
    <row r="70" spans="2:20" ht="12.75" customHeight="1" x14ac:dyDescent="0.4">
      <c r="B70" s="72">
        <f t="shared" si="7"/>
        <v>58</v>
      </c>
      <c r="C70" s="72"/>
      <c r="D70" s="246" t="s">
        <v>711</v>
      </c>
      <c r="E70" s="247"/>
      <c r="F70" s="247"/>
      <c r="G70" s="248"/>
      <c r="H70" s="73" t="s">
        <v>14</v>
      </c>
      <c r="I70" s="74"/>
      <c r="J70" s="97">
        <v>10</v>
      </c>
      <c r="K70" s="97">
        <v>80</v>
      </c>
      <c r="L70" s="26">
        <v>0</v>
      </c>
      <c r="M70" s="26">
        <v>0</v>
      </c>
      <c r="N70" s="25">
        <v>9.5</v>
      </c>
      <c r="O70" s="26">
        <f t="shared" si="1"/>
        <v>0</v>
      </c>
      <c r="P70" s="26">
        <f t="shared" si="2"/>
        <v>0</v>
      </c>
      <c r="Q70" s="27">
        <f t="shared" si="3"/>
        <v>0</v>
      </c>
      <c r="R70" s="27">
        <f t="shared" si="4"/>
        <v>0</v>
      </c>
      <c r="S70" s="27">
        <f t="shared" si="5"/>
        <v>0</v>
      </c>
      <c r="T70" s="27">
        <f t="shared" si="6"/>
        <v>0</v>
      </c>
    </row>
    <row r="71" spans="2:20" ht="12.75" customHeight="1" x14ac:dyDescent="0.4">
      <c r="B71" s="72">
        <f t="shared" si="7"/>
        <v>59</v>
      </c>
      <c r="C71" s="72"/>
      <c r="D71" s="246" t="s">
        <v>40</v>
      </c>
      <c r="E71" s="247"/>
      <c r="F71" s="247"/>
      <c r="G71" s="248"/>
      <c r="H71" s="73" t="s">
        <v>14</v>
      </c>
      <c r="I71" s="74"/>
      <c r="J71" s="97">
        <v>30</v>
      </c>
      <c r="K71" s="97">
        <v>300</v>
      </c>
      <c r="L71" s="26">
        <v>0</v>
      </c>
      <c r="M71" s="26">
        <v>0</v>
      </c>
      <c r="N71" s="25">
        <v>9.5</v>
      </c>
      <c r="O71" s="26">
        <f t="shared" si="1"/>
        <v>0</v>
      </c>
      <c r="P71" s="26">
        <f t="shared" si="2"/>
        <v>0</v>
      </c>
      <c r="Q71" s="27">
        <f t="shared" si="3"/>
        <v>0</v>
      </c>
      <c r="R71" s="27">
        <f t="shared" si="4"/>
        <v>0</v>
      </c>
      <c r="S71" s="27">
        <f t="shared" si="5"/>
        <v>0</v>
      </c>
      <c r="T71" s="27">
        <f t="shared" si="6"/>
        <v>0</v>
      </c>
    </row>
    <row r="72" spans="2:20" ht="12.75" customHeight="1" x14ac:dyDescent="0.4">
      <c r="B72" s="72">
        <f t="shared" si="7"/>
        <v>60</v>
      </c>
      <c r="C72" s="72"/>
      <c r="D72" s="246" t="s">
        <v>712</v>
      </c>
      <c r="E72" s="247"/>
      <c r="F72" s="247"/>
      <c r="G72" s="248"/>
      <c r="H72" s="73" t="s">
        <v>14</v>
      </c>
      <c r="I72" s="74"/>
      <c r="J72" s="97">
        <v>150</v>
      </c>
      <c r="K72" s="97">
        <v>560</v>
      </c>
      <c r="L72" s="26">
        <v>0</v>
      </c>
      <c r="M72" s="26">
        <v>0</v>
      </c>
      <c r="N72" s="25">
        <v>9.5</v>
      </c>
      <c r="O72" s="26">
        <f t="shared" si="1"/>
        <v>0</v>
      </c>
      <c r="P72" s="26">
        <f t="shared" si="2"/>
        <v>0</v>
      </c>
      <c r="Q72" s="27">
        <f t="shared" si="3"/>
        <v>0</v>
      </c>
      <c r="R72" s="27">
        <f t="shared" si="4"/>
        <v>0</v>
      </c>
      <c r="S72" s="27">
        <f t="shared" si="5"/>
        <v>0</v>
      </c>
      <c r="T72" s="27">
        <f t="shared" si="6"/>
        <v>0</v>
      </c>
    </row>
    <row r="73" spans="2:20" ht="12.75" customHeight="1" x14ac:dyDescent="0.4">
      <c r="B73" s="72">
        <f t="shared" si="7"/>
        <v>61</v>
      </c>
      <c r="C73" s="72"/>
      <c r="D73" s="246" t="s">
        <v>43</v>
      </c>
      <c r="E73" s="247"/>
      <c r="F73" s="247"/>
      <c r="G73" s="248"/>
      <c r="H73" s="73" t="s">
        <v>14</v>
      </c>
      <c r="I73" s="74"/>
      <c r="J73" s="97">
        <v>130</v>
      </c>
      <c r="K73" s="97">
        <v>400</v>
      </c>
      <c r="L73" s="26">
        <v>0</v>
      </c>
      <c r="M73" s="26">
        <v>0</v>
      </c>
      <c r="N73" s="25">
        <v>9.5</v>
      </c>
      <c r="O73" s="26">
        <f t="shared" si="1"/>
        <v>0</v>
      </c>
      <c r="P73" s="26">
        <f t="shared" si="2"/>
        <v>0</v>
      </c>
      <c r="Q73" s="27">
        <f t="shared" si="3"/>
        <v>0</v>
      </c>
      <c r="R73" s="27">
        <f t="shared" si="4"/>
        <v>0</v>
      </c>
      <c r="S73" s="27">
        <f t="shared" si="5"/>
        <v>0</v>
      </c>
      <c r="T73" s="27">
        <f t="shared" si="6"/>
        <v>0</v>
      </c>
    </row>
    <row r="74" spans="2:20" ht="12.75" customHeight="1" x14ac:dyDescent="0.4">
      <c r="B74" s="72">
        <f t="shared" si="7"/>
        <v>62</v>
      </c>
      <c r="C74" s="72"/>
      <c r="D74" s="246" t="s">
        <v>713</v>
      </c>
      <c r="E74" s="247"/>
      <c r="F74" s="247"/>
      <c r="G74" s="248"/>
      <c r="H74" s="73" t="s">
        <v>14</v>
      </c>
      <c r="I74" s="74"/>
      <c r="J74" s="97">
        <v>5</v>
      </c>
      <c r="K74" s="97">
        <v>66</v>
      </c>
      <c r="L74" s="26">
        <v>0</v>
      </c>
      <c r="M74" s="26">
        <v>0</v>
      </c>
      <c r="N74" s="25">
        <v>9.5</v>
      </c>
      <c r="O74" s="26">
        <f t="shared" si="1"/>
        <v>0</v>
      </c>
      <c r="P74" s="26">
        <f t="shared" si="2"/>
        <v>0</v>
      </c>
      <c r="Q74" s="27">
        <f t="shared" si="3"/>
        <v>0</v>
      </c>
      <c r="R74" s="27">
        <f t="shared" si="4"/>
        <v>0</v>
      </c>
      <c r="S74" s="27">
        <f t="shared" si="5"/>
        <v>0</v>
      </c>
      <c r="T74" s="27">
        <f t="shared" si="6"/>
        <v>0</v>
      </c>
    </row>
    <row r="75" spans="2:20" ht="12.75" customHeight="1" x14ac:dyDescent="0.4">
      <c r="B75" s="72">
        <f t="shared" si="7"/>
        <v>63</v>
      </c>
      <c r="C75" s="72"/>
      <c r="D75" s="254" t="s">
        <v>714</v>
      </c>
      <c r="E75" s="255"/>
      <c r="F75" s="255"/>
      <c r="G75" s="256"/>
      <c r="H75" s="73" t="s">
        <v>14</v>
      </c>
      <c r="I75" s="74"/>
      <c r="J75" s="97">
        <v>45</v>
      </c>
      <c r="K75" s="97">
        <v>300</v>
      </c>
      <c r="L75" s="26">
        <v>0</v>
      </c>
      <c r="M75" s="26">
        <v>0</v>
      </c>
      <c r="N75" s="25">
        <v>9.5</v>
      </c>
      <c r="O75" s="26">
        <f t="shared" si="1"/>
        <v>0</v>
      </c>
      <c r="P75" s="26">
        <f t="shared" si="2"/>
        <v>0</v>
      </c>
      <c r="Q75" s="27">
        <f t="shared" si="3"/>
        <v>0</v>
      </c>
      <c r="R75" s="27">
        <f t="shared" si="4"/>
        <v>0</v>
      </c>
      <c r="S75" s="27">
        <f t="shared" si="5"/>
        <v>0</v>
      </c>
      <c r="T75" s="27">
        <f t="shared" si="6"/>
        <v>0</v>
      </c>
    </row>
    <row r="76" spans="2:20" ht="12.75" customHeight="1" x14ac:dyDescent="0.4">
      <c r="B76" s="72">
        <f t="shared" si="7"/>
        <v>64</v>
      </c>
      <c r="C76" s="72"/>
      <c r="D76" s="254" t="s">
        <v>715</v>
      </c>
      <c r="E76" s="255"/>
      <c r="F76" s="255"/>
      <c r="G76" s="256"/>
      <c r="H76" s="73" t="s">
        <v>14</v>
      </c>
      <c r="I76" s="74"/>
      <c r="J76" s="97">
        <v>45</v>
      </c>
      <c r="K76" s="97">
        <v>300</v>
      </c>
      <c r="L76" s="26">
        <v>0</v>
      </c>
      <c r="M76" s="26">
        <v>0</v>
      </c>
      <c r="N76" s="25">
        <v>9.5</v>
      </c>
      <c r="O76" s="26">
        <f t="shared" si="1"/>
        <v>0</v>
      </c>
      <c r="P76" s="26">
        <f t="shared" si="2"/>
        <v>0</v>
      </c>
      <c r="Q76" s="27">
        <f t="shared" si="3"/>
        <v>0</v>
      </c>
      <c r="R76" s="27">
        <f t="shared" si="4"/>
        <v>0</v>
      </c>
      <c r="S76" s="27">
        <f t="shared" si="5"/>
        <v>0</v>
      </c>
      <c r="T76" s="27">
        <f t="shared" si="6"/>
        <v>0</v>
      </c>
    </row>
    <row r="77" spans="2:20" ht="12.75" customHeight="1" x14ac:dyDescent="0.4">
      <c r="B77" s="72">
        <f t="shared" si="7"/>
        <v>65</v>
      </c>
      <c r="C77" s="72"/>
      <c r="D77" s="226" t="s">
        <v>39</v>
      </c>
      <c r="E77" s="226"/>
      <c r="F77" s="226"/>
      <c r="G77" s="226"/>
      <c r="H77" s="73" t="s">
        <v>14</v>
      </c>
      <c r="I77" s="74"/>
      <c r="J77" s="97">
        <v>180</v>
      </c>
      <c r="K77" s="97">
        <v>1600</v>
      </c>
      <c r="L77" s="26">
        <v>0</v>
      </c>
      <c r="M77" s="26">
        <v>0</v>
      </c>
      <c r="N77" s="25">
        <v>9.5</v>
      </c>
      <c r="O77" s="26">
        <f t="shared" si="1"/>
        <v>0</v>
      </c>
      <c r="P77" s="26">
        <f t="shared" si="2"/>
        <v>0</v>
      </c>
      <c r="Q77" s="27">
        <f t="shared" si="3"/>
        <v>0</v>
      </c>
      <c r="R77" s="27">
        <f t="shared" si="4"/>
        <v>0</v>
      </c>
      <c r="S77" s="27">
        <f t="shared" si="5"/>
        <v>0</v>
      </c>
      <c r="T77" s="27">
        <f t="shared" si="6"/>
        <v>0</v>
      </c>
    </row>
    <row r="78" spans="2:20" ht="12.75" customHeight="1" x14ac:dyDescent="0.4">
      <c r="B78" s="72">
        <f t="shared" si="7"/>
        <v>66</v>
      </c>
      <c r="C78" s="72"/>
      <c r="D78" s="249" t="s">
        <v>716</v>
      </c>
      <c r="E78" s="249"/>
      <c r="F78" s="249"/>
      <c r="G78" s="249"/>
      <c r="H78" s="73" t="s">
        <v>14</v>
      </c>
      <c r="I78" s="74"/>
      <c r="J78" s="97">
        <v>120</v>
      </c>
      <c r="K78" s="97">
        <v>600</v>
      </c>
      <c r="L78" s="26">
        <v>0</v>
      </c>
      <c r="M78" s="26">
        <v>0</v>
      </c>
      <c r="N78" s="25">
        <v>9.5</v>
      </c>
      <c r="O78" s="26">
        <f t="shared" ref="O78:O95" si="8">PRODUCT(L78,1.095)</f>
        <v>0</v>
      </c>
      <c r="P78" s="26">
        <f t="shared" ref="P78:P95" si="9">PRODUCT(M78,1.095)</f>
        <v>0</v>
      </c>
      <c r="Q78" s="27">
        <f t="shared" ref="Q78:Q95" si="10">PRODUCT(J78,O78)</f>
        <v>0</v>
      </c>
      <c r="R78" s="27">
        <f t="shared" ref="R78:R95" si="11">PRODUCT(J78,L78)</f>
        <v>0</v>
      </c>
      <c r="S78" s="27">
        <f t="shared" ref="S78:S95" si="12">PRODUCT(K78,P78)</f>
        <v>0</v>
      </c>
      <c r="T78" s="27">
        <f t="shared" ref="T78:T95" si="13">PRODUCT(K78,M78)</f>
        <v>0</v>
      </c>
    </row>
    <row r="79" spans="2:20" ht="12.75" customHeight="1" x14ac:dyDescent="0.4">
      <c r="B79" s="72">
        <f t="shared" ref="B79:B95" si="14">B78+1</f>
        <v>67</v>
      </c>
      <c r="C79" s="72"/>
      <c r="D79" s="249" t="s">
        <v>717</v>
      </c>
      <c r="E79" s="249"/>
      <c r="F79" s="249"/>
      <c r="G79" s="249"/>
      <c r="H79" s="73" t="s">
        <v>14</v>
      </c>
      <c r="I79" s="74"/>
      <c r="J79" s="97">
        <v>15</v>
      </c>
      <c r="K79" s="97">
        <v>150</v>
      </c>
      <c r="L79" s="26">
        <v>0</v>
      </c>
      <c r="M79" s="26">
        <v>0</v>
      </c>
      <c r="N79" s="25">
        <v>9.5</v>
      </c>
      <c r="O79" s="26">
        <f t="shared" si="8"/>
        <v>0</v>
      </c>
      <c r="P79" s="26">
        <f t="shared" si="9"/>
        <v>0</v>
      </c>
      <c r="Q79" s="27">
        <f t="shared" si="10"/>
        <v>0</v>
      </c>
      <c r="R79" s="27">
        <f t="shared" si="11"/>
        <v>0</v>
      </c>
      <c r="S79" s="27">
        <f t="shared" si="12"/>
        <v>0</v>
      </c>
      <c r="T79" s="27">
        <f t="shared" si="13"/>
        <v>0</v>
      </c>
    </row>
    <row r="80" spans="2:20" ht="12.75" customHeight="1" x14ac:dyDescent="0.4">
      <c r="B80" s="72">
        <f t="shared" si="14"/>
        <v>68</v>
      </c>
      <c r="C80" s="72"/>
      <c r="D80" s="257" t="s">
        <v>37</v>
      </c>
      <c r="E80" s="252"/>
      <c r="F80" s="252"/>
      <c r="G80" s="253"/>
      <c r="H80" s="73" t="s">
        <v>14</v>
      </c>
      <c r="I80" s="74"/>
      <c r="J80" s="97">
        <v>0</v>
      </c>
      <c r="K80" s="97">
        <v>0</v>
      </c>
      <c r="L80" s="26">
        <v>0</v>
      </c>
      <c r="M80" s="26">
        <v>0</v>
      </c>
      <c r="N80" s="25">
        <v>9.5</v>
      </c>
      <c r="O80" s="26">
        <f t="shared" si="8"/>
        <v>0</v>
      </c>
      <c r="P80" s="26">
        <f t="shared" si="9"/>
        <v>0</v>
      </c>
      <c r="Q80" s="27">
        <f t="shared" si="10"/>
        <v>0</v>
      </c>
      <c r="R80" s="27">
        <f t="shared" si="11"/>
        <v>0</v>
      </c>
      <c r="S80" s="27">
        <f t="shared" si="12"/>
        <v>0</v>
      </c>
      <c r="T80" s="27">
        <f t="shared" si="13"/>
        <v>0</v>
      </c>
    </row>
    <row r="81" spans="2:20" ht="12.75" customHeight="1" x14ac:dyDescent="0.4">
      <c r="B81" s="72">
        <f t="shared" si="14"/>
        <v>69</v>
      </c>
      <c r="C81" s="72"/>
      <c r="D81" s="249" t="s">
        <v>718</v>
      </c>
      <c r="E81" s="249"/>
      <c r="F81" s="249"/>
      <c r="G81" s="249"/>
      <c r="H81" s="73" t="s">
        <v>14</v>
      </c>
      <c r="I81" s="74"/>
      <c r="J81" s="97">
        <v>15</v>
      </c>
      <c r="K81" s="97">
        <v>150</v>
      </c>
      <c r="L81" s="26">
        <v>0</v>
      </c>
      <c r="M81" s="26">
        <v>0</v>
      </c>
      <c r="N81" s="25">
        <v>9.5</v>
      </c>
      <c r="O81" s="26">
        <f t="shared" si="8"/>
        <v>0</v>
      </c>
      <c r="P81" s="26">
        <f t="shared" si="9"/>
        <v>0</v>
      </c>
      <c r="Q81" s="27">
        <f t="shared" si="10"/>
        <v>0</v>
      </c>
      <c r="R81" s="27">
        <f t="shared" si="11"/>
        <v>0</v>
      </c>
      <c r="S81" s="27">
        <f t="shared" si="12"/>
        <v>0</v>
      </c>
      <c r="T81" s="27">
        <f t="shared" si="13"/>
        <v>0</v>
      </c>
    </row>
    <row r="82" spans="2:20" ht="12.75" customHeight="1" x14ac:dyDescent="0.4">
      <c r="B82" s="72">
        <f t="shared" si="14"/>
        <v>70</v>
      </c>
      <c r="C82" s="72"/>
      <c r="D82" s="250" t="s">
        <v>719</v>
      </c>
      <c r="E82" s="250"/>
      <c r="F82" s="250"/>
      <c r="G82" s="250"/>
      <c r="H82" s="73" t="s">
        <v>14</v>
      </c>
      <c r="I82" s="74"/>
      <c r="J82" s="124">
        <v>0</v>
      </c>
      <c r="K82" s="124">
        <v>0</v>
      </c>
      <c r="L82" s="26">
        <v>0</v>
      </c>
      <c r="M82" s="26">
        <v>0</v>
      </c>
      <c r="N82" s="25">
        <v>9.5</v>
      </c>
      <c r="O82" s="26">
        <f t="shared" si="8"/>
        <v>0</v>
      </c>
      <c r="P82" s="26">
        <f t="shared" si="9"/>
        <v>0</v>
      </c>
      <c r="Q82" s="27">
        <f t="shared" si="10"/>
        <v>0</v>
      </c>
      <c r="R82" s="27">
        <f t="shared" si="11"/>
        <v>0</v>
      </c>
      <c r="S82" s="27">
        <f t="shared" si="12"/>
        <v>0</v>
      </c>
      <c r="T82" s="27">
        <f t="shared" si="13"/>
        <v>0</v>
      </c>
    </row>
    <row r="83" spans="2:20" ht="12.75" customHeight="1" x14ac:dyDescent="0.4">
      <c r="B83" s="72">
        <f t="shared" si="14"/>
        <v>71</v>
      </c>
      <c r="C83" s="72"/>
      <c r="D83" s="250" t="s">
        <v>720</v>
      </c>
      <c r="E83" s="250"/>
      <c r="F83" s="250"/>
      <c r="G83" s="250"/>
      <c r="H83" s="73" t="s">
        <v>14</v>
      </c>
      <c r="I83" s="74"/>
      <c r="J83" s="124">
        <v>25</v>
      </c>
      <c r="K83" s="124">
        <v>150</v>
      </c>
      <c r="L83" s="26">
        <v>0</v>
      </c>
      <c r="M83" s="26">
        <v>0</v>
      </c>
      <c r="N83" s="25">
        <v>9.5</v>
      </c>
      <c r="O83" s="26">
        <f t="shared" si="8"/>
        <v>0</v>
      </c>
      <c r="P83" s="26">
        <f t="shared" si="9"/>
        <v>0</v>
      </c>
      <c r="Q83" s="27">
        <f t="shared" si="10"/>
        <v>0</v>
      </c>
      <c r="R83" s="27">
        <f t="shared" si="11"/>
        <v>0</v>
      </c>
      <c r="S83" s="27">
        <f t="shared" si="12"/>
        <v>0</v>
      </c>
      <c r="T83" s="27">
        <f t="shared" si="13"/>
        <v>0</v>
      </c>
    </row>
    <row r="84" spans="2:20" ht="12.75" customHeight="1" x14ac:dyDescent="0.4">
      <c r="B84" s="72">
        <f t="shared" si="14"/>
        <v>72</v>
      </c>
      <c r="C84" s="72"/>
      <c r="D84" s="251" t="s">
        <v>721</v>
      </c>
      <c r="E84" s="252"/>
      <c r="F84" s="252"/>
      <c r="G84" s="253"/>
      <c r="H84" s="73" t="s">
        <v>14</v>
      </c>
      <c r="I84" s="74"/>
      <c r="J84" s="124">
        <v>0</v>
      </c>
      <c r="K84" s="124">
        <v>0</v>
      </c>
      <c r="L84" s="26">
        <v>0</v>
      </c>
      <c r="M84" s="26">
        <v>0</v>
      </c>
      <c r="N84" s="25">
        <v>9.5</v>
      </c>
      <c r="O84" s="26">
        <f t="shared" si="8"/>
        <v>0</v>
      </c>
      <c r="P84" s="26">
        <f t="shared" si="9"/>
        <v>0</v>
      </c>
      <c r="Q84" s="27">
        <f t="shared" si="10"/>
        <v>0</v>
      </c>
      <c r="R84" s="27">
        <f t="shared" si="11"/>
        <v>0</v>
      </c>
      <c r="S84" s="27">
        <f t="shared" si="12"/>
        <v>0</v>
      </c>
      <c r="T84" s="27">
        <f t="shared" si="13"/>
        <v>0</v>
      </c>
    </row>
    <row r="85" spans="2:20" ht="12.75" customHeight="1" x14ac:dyDescent="0.4">
      <c r="B85" s="72">
        <f t="shared" si="14"/>
        <v>73</v>
      </c>
      <c r="C85" s="72"/>
      <c r="D85" s="250" t="s">
        <v>722</v>
      </c>
      <c r="E85" s="250"/>
      <c r="F85" s="250"/>
      <c r="G85" s="250"/>
      <c r="H85" s="73" t="s">
        <v>14</v>
      </c>
      <c r="I85" s="74"/>
      <c r="J85" s="124">
        <v>15</v>
      </c>
      <c r="K85" s="124">
        <v>150</v>
      </c>
      <c r="L85" s="26">
        <v>0</v>
      </c>
      <c r="M85" s="26">
        <v>0</v>
      </c>
      <c r="N85" s="25">
        <v>9.5</v>
      </c>
      <c r="O85" s="26">
        <f t="shared" si="8"/>
        <v>0</v>
      </c>
      <c r="P85" s="26">
        <f t="shared" si="9"/>
        <v>0</v>
      </c>
      <c r="Q85" s="27">
        <f t="shared" si="10"/>
        <v>0</v>
      </c>
      <c r="R85" s="27">
        <f t="shared" si="11"/>
        <v>0</v>
      </c>
      <c r="S85" s="27">
        <f t="shared" si="12"/>
        <v>0</v>
      </c>
      <c r="T85" s="27">
        <f t="shared" si="13"/>
        <v>0</v>
      </c>
    </row>
    <row r="86" spans="2:20" ht="12.75" customHeight="1" x14ac:dyDescent="0.4">
      <c r="B86" s="72">
        <f t="shared" si="14"/>
        <v>74</v>
      </c>
      <c r="C86" s="72"/>
      <c r="D86" s="243" t="s">
        <v>648</v>
      </c>
      <c r="E86" s="244" t="s">
        <v>648</v>
      </c>
      <c r="F86" s="244" t="s">
        <v>648</v>
      </c>
      <c r="G86" s="245" t="s">
        <v>648</v>
      </c>
      <c r="H86" s="73" t="s">
        <v>14</v>
      </c>
      <c r="I86" s="74"/>
      <c r="J86" s="124">
        <v>15</v>
      </c>
      <c r="K86" s="124">
        <v>140</v>
      </c>
      <c r="L86" s="26">
        <v>0</v>
      </c>
      <c r="M86" s="26">
        <v>0</v>
      </c>
      <c r="N86" s="25">
        <v>9.5</v>
      </c>
      <c r="O86" s="26">
        <f t="shared" si="8"/>
        <v>0</v>
      </c>
      <c r="P86" s="26">
        <f t="shared" si="9"/>
        <v>0</v>
      </c>
      <c r="Q86" s="27">
        <f t="shared" si="10"/>
        <v>0</v>
      </c>
      <c r="R86" s="27">
        <f t="shared" si="11"/>
        <v>0</v>
      </c>
      <c r="S86" s="27">
        <f t="shared" si="12"/>
        <v>0</v>
      </c>
      <c r="T86" s="27">
        <f t="shared" si="13"/>
        <v>0</v>
      </c>
    </row>
    <row r="87" spans="2:20" ht="12.75" customHeight="1" x14ac:dyDescent="0.4">
      <c r="B87" s="72">
        <f t="shared" si="14"/>
        <v>75</v>
      </c>
      <c r="C87" s="72"/>
      <c r="D87" s="243" t="s">
        <v>649</v>
      </c>
      <c r="E87" s="244" t="s">
        <v>649</v>
      </c>
      <c r="F87" s="244" t="s">
        <v>649</v>
      </c>
      <c r="G87" s="245" t="s">
        <v>649</v>
      </c>
      <c r="H87" s="73" t="s">
        <v>14</v>
      </c>
      <c r="I87" s="74"/>
      <c r="J87" s="124">
        <v>0</v>
      </c>
      <c r="K87" s="124">
        <v>0</v>
      </c>
      <c r="L87" s="26">
        <v>0</v>
      </c>
      <c r="M87" s="26">
        <v>0</v>
      </c>
      <c r="N87" s="25">
        <v>9.5</v>
      </c>
      <c r="O87" s="26">
        <f t="shared" si="8"/>
        <v>0</v>
      </c>
      <c r="P87" s="26">
        <f t="shared" si="9"/>
        <v>0</v>
      </c>
      <c r="Q87" s="27">
        <f t="shared" si="10"/>
        <v>0</v>
      </c>
      <c r="R87" s="27">
        <f t="shared" si="11"/>
        <v>0</v>
      </c>
      <c r="S87" s="27">
        <f t="shared" si="12"/>
        <v>0</v>
      </c>
      <c r="T87" s="27">
        <f t="shared" si="13"/>
        <v>0</v>
      </c>
    </row>
    <row r="88" spans="2:20" ht="12.75" customHeight="1" x14ac:dyDescent="0.4">
      <c r="B88" s="72">
        <f t="shared" si="14"/>
        <v>76</v>
      </c>
      <c r="C88" s="72"/>
      <c r="D88" s="243" t="s">
        <v>650</v>
      </c>
      <c r="E88" s="244" t="s">
        <v>650</v>
      </c>
      <c r="F88" s="244" t="s">
        <v>650</v>
      </c>
      <c r="G88" s="245" t="s">
        <v>650</v>
      </c>
      <c r="H88" s="73" t="s">
        <v>14</v>
      </c>
      <c r="I88" s="74"/>
      <c r="J88" s="124">
        <v>100</v>
      </c>
      <c r="K88" s="124">
        <v>800</v>
      </c>
      <c r="L88" s="26">
        <v>0</v>
      </c>
      <c r="M88" s="26">
        <v>0</v>
      </c>
      <c r="N88" s="25">
        <v>9.5</v>
      </c>
      <c r="O88" s="26">
        <f t="shared" si="8"/>
        <v>0</v>
      </c>
      <c r="P88" s="26">
        <f t="shared" si="9"/>
        <v>0</v>
      </c>
      <c r="Q88" s="27">
        <f t="shared" si="10"/>
        <v>0</v>
      </c>
      <c r="R88" s="27">
        <f t="shared" si="11"/>
        <v>0</v>
      </c>
      <c r="S88" s="27">
        <f t="shared" si="12"/>
        <v>0</v>
      </c>
      <c r="T88" s="27">
        <f t="shared" si="13"/>
        <v>0</v>
      </c>
    </row>
    <row r="89" spans="2:20" ht="12.75" customHeight="1" x14ac:dyDescent="0.4">
      <c r="B89" s="72">
        <f t="shared" si="14"/>
        <v>77</v>
      </c>
      <c r="C89" s="72"/>
      <c r="D89" s="243" t="s">
        <v>651</v>
      </c>
      <c r="E89" s="244" t="s">
        <v>651</v>
      </c>
      <c r="F89" s="244" t="s">
        <v>651</v>
      </c>
      <c r="G89" s="245" t="s">
        <v>651</v>
      </c>
      <c r="H89" s="73" t="s">
        <v>14</v>
      </c>
      <c r="I89" s="74"/>
      <c r="J89" s="142">
        <v>100</v>
      </c>
      <c r="K89" s="124">
        <v>800</v>
      </c>
      <c r="L89" s="26">
        <v>0</v>
      </c>
      <c r="M89" s="26">
        <v>0</v>
      </c>
      <c r="N89" s="25">
        <v>9.5</v>
      </c>
      <c r="O89" s="26">
        <f t="shared" si="8"/>
        <v>0</v>
      </c>
      <c r="P89" s="26">
        <f t="shared" si="9"/>
        <v>0</v>
      </c>
      <c r="Q89" s="27">
        <f t="shared" si="10"/>
        <v>0</v>
      </c>
      <c r="R89" s="27">
        <f t="shared" si="11"/>
        <v>0</v>
      </c>
      <c r="S89" s="27">
        <f t="shared" si="12"/>
        <v>0</v>
      </c>
      <c r="T89" s="27">
        <f t="shared" si="13"/>
        <v>0</v>
      </c>
    </row>
    <row r="90" spans="2:20" ht="12.75" customHeight="1" x14ac:dyDescent="0.4">
      <c r="B90" s="72">
        <f t="shared" si="14"/>
        <v>78</v>
      </c>
      <c r="C90" s="72"/>
      <c r="D90" s="243" t="s">
        <v>652</v>
      </c>
      <c r="E90" s="244" t="s">
        <v>652</v>
      </c>
      <c r="F90" s="244" t="s">
        <v>652</v>
      </c>
      <c r="G90" s="245" t="s">
        <v>652</v>
      </c>
      <c r="H90" s="73" t="s">
        <v>14</v>
      </c>
      <c r="I90" s="74"/>
      <c r="J90" s="143">
        <v>5</v>
      </c>
      <c r="K90" s="144">
        <v>20</v>
      </c>
      <c r="L90" s="26">
        <v>0</v>
      </c>
      <c r="M90" s="26">
        <v>0</v>
      </c>
      <c r="N90" s="25">
        <v>9.5</v>
      </c>
      <c r="O90" s="26">
        <f t="shared" si="8"/>
        <v>0</v>
      </c>
      <c r="P90" s="26">
        <f t="shared" si="9"/>
        <v>0</v>
      </c>
      <c r="Q90" s="27">
        <f t="shared" si="10"/>
        <v>0</v>
      </c>
      <c r="R90" s="27">
        <f t="shared" si="11"/>
        <v>0</v>
      </c>
      <c r="S90" s="27">
        <f t="shared" si="12"/>
        <v>0</v>
      </c>
      <c r="T90" s="27">
        <f t="shared" si="13"/>
        <v>0</v>
      </c>
    </row>
    <row r="91" spans="2:20" ht="12.75" customHeight="1" x14ac:dyDescent="0.4">
      <c r="B91" s="72">
        <f t="shared" si="14"/>
        <v>79</v>
      </c>
      <c r="C91" s="72"/>
      <c r="D91" s="243" t="s">
        <v>653</v>
      </c>
      <c r="E91" s="244" t="s">
        <v>653</v>
      </c>
      <c r="F91" s="244" t="s">
        <v>653</v>
      </c>
      <c r="G91" s="245" t="s">
        <v>653</v>
      </c>
      <c r="H91" s="73" t="s">
        <v>14</v>
      </c>
      <c r="I91" s="74"/>
      <c r="J91" s="145">
        <v>5</v>
      </c>
      <c r="K91" s="146">
        <v>20</v>
      </c>
      <c r="L91" s="26">
        <v>0</v>
      </c>
      <c r="M91" s="26">
        <v>0</v>
      </c>
      <c r="N91" s="25">
        <v>9.5</v>
      </c>
      <c r="O91" s="26">
        <f t="shared" si="8"/>
        <v>0</v>
      </c>
      <c r="P91" s="26">
        <f t="shared" si="9"/>
        <v>0</v>
      </c>
      <c r="Q91" s="27">
        <f t="shared" si="10"/>
        <v>0</v>
      </c>
      <c r="R91" s="27">
        <f t="shared" si="11"/>
        <v>0</v>
      </c>
      <c r="S91" s="27">
        <f t="shared" si="12"/>
        <v>0</v>
      </c>
      <c r="T91" s="27">
        <f t="shared" si="13"/>
        <v>0</v>
      </c>
    </row>
    <row r="92" spans="2:20" ht="12.75" customHeight="1" x14ac:dyDescent="0.4">
      <c r="B92" s="72">
        <f t="shared" si="14"/>
        <v>80</v>
      </c>
      <c r="C92" s="72"/>
      <c r="D92" s="243" t="s">
        <v>654</v>
      </c>
      <c r="E92" s="244" t="s">
        <v>654</v>
      </c>
      <c r="F92" s="244" t="s">
        <v>654</v>
      </c>
      <c r="G92" s="245" t="s">
        <v>654</v>
      </c>
      <c r="H92" s="73" t="s">
        <v>14</v>
      </c>
      <c r="I92" s="74"/>
      <c r="J92" s="147">
        <v>300</v>
      </c>
      <c r="K92" s="147">
        <v>2000</v>
      </c>
      <c r="L92" s="26">
        <v>0</v>
      </c>
      <c r="M92" s="26">
        <v>0</v>
      </c>
      <c r="N92" s="25">
        <v>9.5</v>
      </c>
      <c r="O92" s="26">
        <f t="shared" si="8"/>
        <v>0</v>
      </c>
      <c r="P92" s="26">
        <f t="shared" si="9"/>
        <v>0</v>
      </c>
      <c r="Q92" s="27">
        <f t="shared" si="10"/>
        <v>0</v>
      </c>
      <c r="R92" s="27">
        <f t="shared" si="11"/>
        <v>0</v>
      </c>
      <c r="S92" s="27">
        <f t="shared" si="12"/>
        <v>0</v>
      </c>
      <c r="T92" s="27">
        <f t="shared" si="13"/>
        <v>0</v>
      </c>
    </row>
    <row r="93" spans="2:20" ht="12.75" customHeight="1" x14ac:dyDescent="0.4">
      <c r="B93" s="72">
        <f t="shared" si="14"/>
        <v>81</v>
      </c>
      <c r="C93" s="72"/>
      <c r="D93" s="243" t="s">
        <v>655</v>
      </c>
      <c r="E93" s="244" t="s">
        <v>655</v>
      </c>
      <c r="F93" s="244" t="s">
        <v>655</v>
      </c>
      <c r="G93" s="245" t="s">
        <v>655</v>
      </c>
      <c r="H93" s="73" t="s">
        <v>14</v>
      </c>
      <c r="I93" s="74"/>
      <c r="J93" s="147">
        <v>100</v>
      </c>
      <c r="K93" s="147">
        <v>1200</v>
      </c>
      <c r="L93" s="26">
        <v>0</v>
      </c>
      <c r="M93" s="26">
        <v>0</v>
      </c>
      <c r="N93" s="25">
        <v>9.5</v>
      </c>
      <c r="O93" s="26">
        <f t="shared" si="8"/>
        <v>0</v>
      </c>
      <c r="P93" s="26">
        <f t="shared" si="9"/>
        <v>0</v>
      </c>
      <c r="Q93" s="27">
        <f t="shared" si="10"/>
        <v>0</v>
      </c>
      <c r="R93" s="27">
        <f t="shared" si="11"/>
        <v>0</v>
      </c>
      <c r="S93" s="27">
        <f t="shared" si="12"/>
        <v>0</v>
      </c>
      <c r="T93" s="27">
        <f t="shared" si="13"/>
        <v>0</v>
      </c>
    </row>
    <row r="94" spans="2:20" ht="12.75" customHeight="1" x14ac:dyDescent="0.4">
      <c r="B94" s="72">
        <f t="shared" si="14"/>
        <v>82</v>
      </c>
      <c r="C94" s="72"/>
      <c r="D94" s="243" t="s">
        <v>656</v>
      </c>
      <c r="E94" s="244" t="s">
        <v>656</v>
      </c>
      <c r="F94" s="244" t="s">
        <v>656</v>
      </c>
      <c r="G94" s="245" t="s">
        <v>656</v>
      </c>
      <c r="H94" s="73" t="s">
        <v>14</v>
      </c>
      <c r="I94" s="74"/>
      <c r="J94" s="147">
        <v>200</v>
      </c>
      <c r="K94" s="147">
        <v>600</v>
      </c>
      <c r="L94" s="26">
        <v>0</v>
      </c>
      <c r="M94" s="26">
        <v>0</v>
      </c>
      <c r="N94" s="25">
        <v>9.5</v>
      </c>
      <c r="O94" s="26">
        <f t="shared" si="8"/>
        <v>0</v>
      </c>
      <c r="P94" s="26">
        <f t="shared" si="9"/>
        <v>0</v>
      </c>
      <c r="Q94" s="27">
        <f t="shared" si="10"/>
        <v>0</v>
      </c>
      <c r="R94" s="27">
        <f t="shared" si="11"/>
        <v>0</v>
      </c>
      <c r="S94" s="27">
        <f t="shared" si="12"/>
        <v>0</v>
      </c>
      <c r="T94" s="27">
        <f t="shared" si="13"/>
        <v>0</v>
      </c>
    </row>
    <row r="95" spans="2:20" ht="12.75" customHeight="1" x14ac:dyDescent="0.4">
      <c r="B95" s="72">
        <f t="shared" si="14"/>
        <v>83</v>
      </c>
      <c r="C95" s="72"/>
      <c r="D95" s="243" t="s">
        <v>657</v>
      </c>
      <c r="E95" s="244" t="s">
        <v>657</v>
      </c>
      <c r="F95" s="244" t="s">
        <v>657</v>
      </c>
      <c r="G95" s="245" t="s">
        <v>657</v>
      </c>
      <c r="H95" s="73" t="s">
        <v>14</v>
      </c>
      <c r="I95" s="74"/>
      <c r="J95" s="147">
        <v>25</v>
      </c>
      <c r="K95" s="147">
        <v>150</v>
      </c>
      <c r="L95" s="26">
        <v>0</v>
      </c>
      <c r="M95" s="26">
        <v>0</v>
      </c>
      <c r="N95" s="25">
        <v>9.5</v>
      </c>
      <c r="O95" s="26">
        <f t="shared" si="8"/>
        <v>0</v>
      </c>
      <c r="P95" s="26">
        <f t="shared" si="9"/>
        <v>0</v>
      </c>
      <c r="Q95" s="27">
        <f t="shared" si="10"/>
        <v>0</v>
      </c>
      <c r="R95" s="27">
        <f t="shared" si="11"/>
        <v>0</v>
      </c>
      <c r="S95" s="27">
        <f t="shared" si="12"/>
        <v>0</v>
      </c>
      <c r="T95" s="27">
        <f t="shared" si="13"/>
        <v>0</v>
      </c>
    </row>
    <row r="96" spans="2:20" ht="12.75" customHeight="1" x14ac:dyDescent="0.4">
      <c r="B96" s="77"/>
      <c r="C96" s="78"/>
      <c r="D96" s="258" t="s">
        <v>85</v>
      </c>
      <c r="E96" s="259"/>
      <c r="F96" s="259"/>
      <c r="G96" s="260"/>
      <c r="H96" s="79"/>
      <c r="I96" s="79"/>
      <c r="J96" s="79"/>
      <c r="K96" s="79"/>
      <c r="L96" s="80"/>
      <c r="M96" s="80"/>
      <c r="N96" s="79"/>
      <c r="O96" s="81"/>
      <c r="P96" s="81"/>
      <c r="Q96" s="82">
        <f>SUM(Q13:Q95)</f>
        <v>0</v>
      </c>
      <c r="R96" s="82">
        <f>SUM(R13:R95)</f>
        <v>0</v>
      </c>
      <c r="S96" s="83">
        <f>SUM(S13:S95)</f>
        <v>0</v>
      </c>
      <c r="T96" s="83">
        <f>SUM(T13:T95)</f>
        <v>0</v>
      </c>
    </row>
    <row r="97" spans="2:20" ht="12.75" customHeight="1" x14ac:dyDescent="0.4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2:20" ht="12.75" customHeight="1" x14ac:dyDescent="0.4">
      <c r="B98" s="4" t="s">
        <v>16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2:20" ht="12.75" customHeight="1" x14ac:dyDescent="0.4">
      <c r="B99" s="4" t="s">
        <v>17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2:20" ht="12.75" customHeight="1" x14ac:dyDescent="0.4">
      <c r="B100" s="4" t="s">
        <v>18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2:20" ht="12.75" customHeight="1" x14ac:dyDescent="0.4">
      <c r="B101" s="91" t="s">
        <v>58</v>
      </c>
      <c r="C101" s="91"/>
      <c r="D101" s="91"/>
      <c r="E101" s="91"/>
      <c r="F101" s="91"/>
      <c r="G101" s="91"/>
      <c r="H101" s="91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2:20" ht="12.75" customHeight="1" x14ac:dyDescent="0.4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2:20" ht="12.75" customHeight="1" x14ac:dyDescent="0.4">
      <c r="B103" s="1" t="s">
        <v>45</v>
      </c>
      <c r="C103" s="1"/>
      <c r="D103" s="1"/>
      <c r="E103" s="1"/>
      <c r="F103" s="1"/>
      <c r="G103" s="8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2:20" ht="12.75" customHeight="1" x14ac:dyDescent="0.4">
      <c r="B104" s="1"/>
      <c r="C104" s="1"/>
      <c r="D104" s="1"/>
      <c r="E104" s="1"/>
      <c r="F104" s="1"/>
      <c r="G104" s="8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2:20" ht="12.75" customHeight="1" x14ac:dyDescent="0.4">
      <c r="B105" s="1" t="s">
        <v>86</v>
      </c>
      <c r="C105" s="1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2:20" ht="12.75" customHeight="1" x14ac:dyDescent="0.4">
      <c r="B106" s="1"/>
      <c r="C106" s="1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2:20" ht="12.75" customHeight="1" x14ac:dyDescent="0.4">
      <c r="B107" s="1" t="s">
        <v>87</v>
      </c>
      <c r="C107" s="1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2:20" ht="12.75" customHeight="1" x14ac:dyDescent="0.4">
      <c r="B108" s="1" t="s">
        <v>46</v>
      </c>
      <c r="C108" s="1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2:20" ht="12.75" customHeight="1" x14ac:dyDescent="0.4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2:20" ht="12.75" customHeight="1" x14ac:dyDescent="0.4">
      <c r="B110" s="4" t="s">
        <v>20</v>
      </c>
      <c r="C110" s="4"/>
      <c r="D110" s="4"/>
      <c r="E110" s="4"/>
      <c r="F110" s="4"/>
      <c r="G110" s="4"/>
      <c r="H110" s="4"/>
      <c r="I110" s="42" t="s">
        <v>21</v>
      </c>
      <c r="J110" s="4"/>
      <c r="K110" s="4"/>
      <c r="L110" s="4"/>
      <c r="M110" s="4"/>
      <c r="N110" s="4" t="s">
        <v>22</v>
      </c>
      <c r="O110" s="4"/>
      <c r="P110" s="4"/>
      <c r="Q110" s="4"/>
      <c r="R110" s="4"/>
      <c r="S110" s="4"/>
      <c r="T110" s="4"/>
    </row>
    <row r="115" spans="9:9" ht="12.75" customHeight="1" x14ac:dyDescent="0.4">
      <c r="I115" s="43"/>
    </row>
  </sheetData>
  <sheetProtection algorithmName="SHA-512" hashValue="aLYUZeldEflsPnHNzTjnDwemjrGtrEPGrqCUNec09KaUieqxz53CZnKlH++H9Ck8X2DroG9X0XTwz6qn83m3jg==" saltValue="PYxkwrGE3Pk8WswucZAgNw==" spinCount="100000" sheet="1" objects="1" scenarios="1"/>
  <protectedRanges>
    <protectedRange sqref="D110" name="Obseg7"/>
    <protectedRange sqref="I4" name="Obseg6"/>
    <protectedRange sqref="E110" name="Range4"/>
    <protectedRange sqref="L13:M95" name="Range3"/>
    <protectedRange sqref="I13:I95" name="Range2"/>
    <protectedRange sqref="E4:F5" name="Range1"/>
    <protectedRange sqref="C13:C95" name="Obseg5"/>
  </protectedRanges>
  <mergeCells count="86">
    <mergeCell ref="D22:G22"/>
    <mergeCell ref="D10:G10"/>
    <mergeCell ref="E11:H11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34:G34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46:G46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58:G58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87:G87"/>
    <mergeCell ref="D59:G59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2:G72"/>
    <mergeCell ref="D73:G73"/>
    <mergeCell ref="D74:G74"/>
    <mergeCell ref="D75:G75"/>
    <mergeCell ref="D96:G96"/>
    <mergeCell ref="D88:G88"/>
    <mergeCell ref="D89:G89"/>
    <mergeCell ref="D90:G90"/>
    <mergeCell ref="D91:G91"/>
    <mergeCell ref="D92:G92"/>
    <mergeCell ref="D93:G93"/>
    <mergeCell ref="D94:G94"/>
    <mergeCell ref="D95:G95"/>
    <mergeCell ref="D86:G86"/>
    <mergeCell ref="D70:G70"/>
    <mergeCell ref="D71:G71"/>
    <mergeCell ref="D81:G81"/>
    <mergeCell ref="D82:G82"/>
    <mergeCell ref="D83:G83"/>
    <mergeCell ref="D84:G84"/>
    <mergeCell ref="D85:G85"/>
    <mergeCell ref="D76:G76"/>
    <mergeCell ref="D77:G77"/>
    <mergeCell ref="D78:G78"/>
    <mergeCell ref="D79:G79"/>
    <mergeCell ref="D80:G80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1B772-0CDA-4DCB-B461-189EC7ECA83B}">
  <dimension ref="A1:N50"/>
  <sheetViews>
    <sheetView topLeftCell="A21" zoomScaleNormal="100" workbookViewId="0">
      <selection activeCell="N37" sqref="N37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747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88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48" t="s">
        <v>2</v>
      </c>
      <c r="B10" s="149" t="s">
        <v>3</v>
      </c>
      <c r="C10" s="174" t="s">
        <v>4</v>
      </c>
      <c r="D10" s="175"/>
      <c r="E10" s="175"/>
      <c r="F10" s="176"/>
      <c r="G10" s="150" t="s">
        <v>5</v>
      </c>
      <c r="H10" s="151" t="s">
        <v>6</v>
      </c>
      <c r="I10" s="152" t="s">
        <v>7</v>
      </c>
      <c r="J10" s="152" t="s">
        <v>8</v>
      </c>
      <c r="K10" s="152" t="s">
        <v>9</v>
      </c>
      <c r="L10" s="152" t="s">
        <v>10</v>
      </c>
      <c r="M10" s="152" t="s">
        <v>11</v>
      </c>
      <c r="N10" s="152" t="s">
        <v>23</v>
      </c>
    </row>
    <row r="11" spans="1:14" s="1" customFormat="1" ht="12.75" customHeight="1" x14ac:dyDescent="0.35">
      <c r="A11" s="153"/>
      <c r="B11" s="154"/>
      <c r="C11" s="155"/>
      <c r="D11" s="156"/>
      <c r="E11" s="156"/>
      <c r="F11" s="157"/>
      <c r="G11" s="158"/>
      <c r="H11" s="159"/>
      <c r="I11" s="160"/>
      <c r="J11" s="160"/>
      <c r="K11" s="160"/>
      <c r="L11" s="160"/>
      <c r="M11" s="160"/>
      <c r="N11" s="160" t="s">
        <v>24</v>
      </c>
    </row>
    <row r="12" spans="1:14" ht="15" customHeight="1" x14ac:dyDescent="0.4">
      <c r="A12" s="21">
        <v>1</v>
      </c>
      <c r="B12" s="22"/>
      <c r="C12" s="168" t="s">
        <v>447</v>
      </c>
      <c r="D12" s="169"/>
      <c r="E12" s="169"/>
      <c r="F12" s="170"/>
      <c r="G12" s="44" t="s">
        <v>161</v>
      </c>
      <c r="H12" s="23"/>
      <c r="I12" s="36">
        <v>90</v>
      </c>
      <c r="J12" s="24">
        <v>0</v>
      </c>
      <c r="K12" s="25">
        <v>9.5</v>
      </c>
      <c r="L12" s="26">
        <f t="shared" ref="L12:L36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68" t="s">
        <v>448</v>
      </c>
      <c r="D13" s="169"/>
      <c r="E13" s="169"/>
      <c r="F13" s="170"/>
      <c r="G13" s="44" t="s">
        <v>161</v>
      </c>
      <c r="H13" s="23"/>
      <c r="I13" s="36">
        <v>30</v>
      </c>
      <c r="J13" s="24">
        <v>0</v>
      </c>
      <c r="K13" s="25">
        <v>9.5</v>
      </c>
      <c r="L13" s="26">
        <f t="shared" si="0"/>
        <v>0</v>
      </c>
      <c r="M13" s="27">
        <f t="shared" ref="M13:M36" si="1">PRODUCT(I13,L13)</f>
        <v>0</v>
      </c>
      <c r="N13" s="27">
        <f t="shared" ref="N13:N36" si="2">PRODUCT(I13,J13)</f>
        <v>0</v>
      </c>
    </row>
    <row r="14" spans="1:14" ht="15" customHeight="1" x14ac:dyDescent="0.4">
      <c r="A14" s="21">
        <f t="shared" ref="A14:A36" si="3">A13+1</f>
        <v>3</v>
      </c>
      <c r="B14" s="22"/>
      <c r="C14" s="168" t="s">
        <v>449</v>
      </c>
      <c r="D14" s="169"/>
      <c r="E14" s="169"/>
      <c r="F14" s="170"/>
      <c r="G14" s="44" t="s">
        <v>161</v>
      </c>
      <c r="H14" s="23"/>
      <c r="I14" s="36">
        <v>80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68" t="s">
        <v>450</v>
      </c>
      <c r="D15" s="169"/>
      <c r="E15" s="169"/>
      <c r="F15" s="170"/>
      <c r="G15" s="44" t="s">
        <v>161</v>
      </c>
      <c r="H15" s="23"/>
      <c r="I15" s="36">
        <v>90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68" t="s">
        <v>451</v>
      </c>
      <c r="D16" s="169"/>
      <c r="E16" s="169"/>
      <c r="F16" s="170"/>
      <c r="G16" s="44" t="s">
        <v>161</v>
      </c>
      <c r="H16" s="23"/>
      <c r="I16" s="36">
        <v>30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68" t="s">
        <v>452</v>
      </c>
      <c r="D17" s="169"/>
      <c r="E17" s="169"/>
      <c r="F17" s="170"/>
      <c r="G17" s="44" t="s">
        <v>161</v>
      </c>
      <c r="H17" s="23"/>
      <c r="I17" s="36">
        <v>45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68" t="s">
        <v>453</v>
      </c>
      <c r="D18" s="169"/>
      <c r="E18" s="169"/>
      <c r="F18" s="170"/>
      <c r="G18" s="44" t="s">
        <v>161</v>
      </c>
      <c r="H18" s="23"/>
      <c r="I18" s="36">
        <v>20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68" t="s">
        <v>454</v>
      </c>
      <c r="D19" s="169"/>
      <c r="E19" s="169"/>
      <c r="F19" s="170"/>
      <c r="G19" s="44" t="s">
        <v>161</v>
      </c>
      <c r="H19" s="23"/>
      <c r="I19" s="36">
        <v>40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 t="shared" si="3"/>
        <v>9</v>
      </c>
      <c r="B20" s="22"/>
      <c r="C20" s="168" t="s">
        <v>455</v>
      </c>
      <c r="D20" s="169"/>
      <c r="E20" s="169"/>
      <c r="F20" s="170"/>
      <c r="G20" s="44" t="s">
        <v>161</v>
      </c>
      <c r="H20" s="23"/>
      <c r="I20" s="36">
        <v>60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168" t="s">
        <v>456</v>
      </c>
      <c r="D21" s="169"/>
      <c r="E21" s="169"/>
      <c r="F21" s="170"/>
      <c r="G21" s="44" t="s">
        <v>161</v>
      </c>
      <c r="H21" s="23"/>
      <c r="I21" s="36">
        <v>45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168" t="s">
        <v>457</v>
      </c>
      <c r="D22" s="169"/>
      <c r="E22" s="169"/>
      <c r="F22" s="170"/>
      <c r="G22" s="44" t="s">
        <v>161</v>
      </c>
      <c r="H22" s="23"/>
      <c r="I22" s="36">
        <v>60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168" t="s">
        <v>458</v>
      </c>
      <c r="D23" s="169"/>
      <c r="E23" s="169"/>
      <c r="F23" s="170"/>
      <c r="G23" s="44" t="s">
        <v>161</v>
      </c>
      <c r="H23" s="23"/>
      <c r="I23" s="36">
        <v>20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5" customHeight="1" x14ac:dyDescent="0.4">
      <c r="A24" s="21">
        <f t="shared" si="3"/>
        <v>13</v>
      </c>
      <c r="B24" s="22"/>
      <c r="C24" s="168" t="s">
        <v>459</v>
      </c>
      <c r="D24" s="169"/>
      <c r="E24" s="169"/>
      <c r="F24" s="170"/>
      <c r="G24" s="44" t="s">
        <v>161</v>
      </c>
      <c r="H24" s="23"/>
      <c r="I24" s="36">
        <v>70</v>
      </c>
      <c r="J24" s="24">
        <v>0</v>
      </c>
      <c r="K24" s="25">
        <v>9.5</v>
      </c>
      <c r="L24" s="26">
        <f t="shared" si="0"/>
        <v>0</v>
      </c>
      <c r="M24" s="27">
        <f t="shared" si="1"/>
        <v>0</v>
      </c>
      <c r="N24" s="27">
        <f t="shared" si="2"/>
        <v>0</v>
      </c>
    </row>
    <row r="25" spans="1:14" ht="15" customHeight="1" x14ac:dyDescent="0.4">
      <c r="A25" s="21">
        <f t="shared" si="3"/>
        <v>14</v>
      </c>
      <c r="B25" s="22"/>
      <c r="C25" s="168" t="s">
        <v>460</v>
      </c>
      <c r="D25" s="169"/>
      <c r="E25" s="169"/>
      <c r="F25" s="170"/>
      <c r="G25" s="44" t="s">
        <v>161</v>
      </c>
      <c r="H25" s="23"/>
      <c r="I25" s="36">
        <v>40</v>
      </c>
      <c r="J25" s="24">
        <v>0</v>
      </c>
      <c r="K25" s="25">
        <v>9.5</v>
      </c>
      <c r="L25" s="26">
        <f t="shared" si="0"/>
        <v>0</v>
      </c>
      <c r="M25" s="27">
        <f t="shared" si="1"/>
        <v>0</v>
      </c>
      <c r="N25" s="27">
        <f t="shared" si="2"/>
        <v>0</v>
      </c>
    </row>
    <row r="26" spans="1:14" ht="15" customHeight="1" x14ac:dyDescent="0.4">
      <c r="A26" s="21">
        <f t="shared" si="3"/>
        <v>15</v>
      </c>
      <c r="B26" s="22"/>
      <c r="C26" s="168" t="s">
        <v>461</v>
      </c>
      <c r="D26" s="169"/>
      <c r="E26" s="169"/>
      <c r="F26" s="170"/>
      <c r="G26" s="44" t="s">
        <v>161</v>
      </c>
      <c r="H26" s="23"/>
      <c r="I26" s="36">
        <v>50</v>
      </c>
      <c r="J26" s="24">
        <v>0</v>
      </c>
      <c r="K26" s="25">
        <v>9.5</v>
      </c>
      <c r="L26" s="26">
        <f t="shared" si="0"/>
        <v>0</v>
      </c>
      <c r="M26" s="27">
        <f t="shared" si="1"/>
        <v>0</v>
      </c>
      <c r="N26" s="27">
        <f t="shared" si="2"/>
        <v>0</v>
      </c>
    </row>
    <row r="27" spans="1:14" ht="15" customHeight="1" x14ac:dyDescent="0.4">
      <c r="A27" s="21">
        <f t="shared" si="3"/>
        <v>16</v>
      </c>
      <c r="B27" s="22"/>
      <c r="C27" s="168" t="s">
        <v>462</v>
      </c>
      <c r="D27" s="169"/>
      <c r="E27" s="169"/>
      <c r="F27" s="170"/>
      <c r="G27" s="44" t="s">
        <v>161</v>
      </c>
      <c r="H27" s="23"/>
      <c r="I27" s="36">
        <v>25</v>
      </c>
      <c r="J27" s="24">
        <v>0</v>
      </c>
      <c r="K27" s="25">
        <v>9.5</v>
      </c>
      <c r="L27" s="26">
        <f t="shared" si="0"/>
        <v>0</v>
      </c>
      <c r="M27" s="27">
        <f t="shared" si="1"/>
        <v>0</v>
      </c>
      <c r="N27" s="27">
        <f t="shared" si="2"/>
        <v>0</v>
      </c>
    </row>
    <row r="28" spans="1:14" ht="15" customHeight="1" x14ac:dyDescent="0.4">
      <c r="A28" s="21">
        <f t="shared" si="3"/>
        <v>17</v>
      </c>
      <c r="B28" s="22"/>
      <c r="C28" s="168" t="s">
        <v>463</v>
      </c>
      <c r="D28" s="169"/>
      <c r="E28" s="169"/>
      <c r="F28" s="170"/>
      <c r="G28" s="44" t="s">
        <v>161</v>
      </c>
      <c r="H28" s="23"/>
      <c r="I28" s="36">
        <v>20</v>
      </c>
      <c r="J28" s="24">
        <v>0</v>
      </c>
      <c r="K28" s="25">
        <v>9.5</v>
      </c>
      <c r="L28" s="26">
        <f t="shared" si="0"/>
        <v>0</v>
      </c>
      <c r="M28" s="27">
        <f t="shared" si="1"/>
        <v>0</v>
      </c>
      <c r="N28" s="27">
        <f t="shared" si="2"/>
        <v>0</v>
      </c>
    </row>
    <row r="29" spans="1:14" ht="15" customHeight="1" x14ac:dyDescent="0.4">
      <c r="A29" s="21">
        <f t="shared" si="3"/>
        <v>18</v>
      </c>
      <c r="B29" s="22"/>
      <c r="C29" s="168" t="s">
        <v>464</v>
      </c>
      <c r="D29" s="169"/>
      <c r="E29" s="169"/>
      <c r="F29" s="170"/>
      <c r="G29" s="44" t="s">
        <v>161</v>
      </c>
      <c r="H29" s="23"/>
      <c r="I29" s="36">
        <v>40</v>
      </c>
      <c r="J29" s="24">
        <v>0</v>
      </c>
      <c r="K29" s="25">
        <v>9.5</v>
      </c>
      <c r="L29" s="26">
        <f t="shared" si="0"/>
        <v>0</v>
      </c>
      <c r="M29" s="27">
        <f t="shared" si="1"/>
        <v>0</v>
      </c>
      <c r="N29" s="27">
        <f t="shared" si="2"/>
        <v>0</v>
      </c>
    </row>
    <row r="30" spans="1:14" ht="15" customHeight="1" x14ac:dyDescent="0.4">
      <c r="A30" s="21">
        <f t="shared" si="3"/>
        <v>19</v>
      </c>
      <c r="B30" s="22"/>
      <c r="C30" s="168" t="s">
        <v>465</v>
      </c>
      <c r="D30" s="169"/>
      <c r="E30" s="169"/>
      <c r="F30" s="170"/>
      <c r="G30" s="44" t="s">
        <v>14</v>
      </c>
      <c r="H30" s="23"/>
      <c r="I30" s="36">
        <v>50</v>
      </c>
      <c r="J30" s="24">
        <v>0</v>
      </c>
      <c r="K30" s="25">
        <v>9.5</v>
      </c>
      <c r="L30" s="26">
        <f t="shared" si="0"/>
        <v>0</v>
      </c>
      <c r="M30" s="27">
        <f t="shared" si="1"/>
        <v>0</v>
      </c>
      <c r="N30" s="27">
        <f t="shared" si="2"/>
        <v>0</v>
      </c>
    </row>
    <row r="31" spans="1:14" ht="15" customHeight="1" x14ac:dyDescent="0.4">
      <c r="A31" s="21">
        <f t="shared" si="3"/>
        <v>20</v>
      </c>
      <c r="B31" s="22"/>
      <c r="C31" s="168" t="s">
        <v>466</v>
      </c>
      <c r="D31" s="169"/>
      <c r="E31" s="169"/>
      <c r="F31" s="170"/>
      <c r="G31" s="44" t="s">
        <v>161</v>
      </c>
      <c r="H31" s="23"/>
      <c r="I31" s="36">
        <v>40</v>
      </c>
      <c r="J31" s="24">
        <v>0</v>
      </c>
      <c r="K31" s="25">
        <v>9.5</v>
      </c>
      <c r="L31" s="26">
        <f t="shared" si="0"/>
        <v>0</v>
      </c>
      <c r="M31" s="27">
        <f t="shared" si="1"/>
        <v>0</v>
      </c>
      <c r="N31" s="27">
        <f t="shared" si="2"/>
        <v>0</v>
      </c>
    </row>
    <row r="32" spans="1:14" ht="15" customHeight="1" x14ac:dyDescent="0.4">
      <c r="A32" s="21">
        <f t="shared" si="3"/>
        <v>21</v>
      </c>
      <c r="B32" s="22"/>
      <c r="C32" s="168" t="s">
        <v>442</v>
      </c>
      <c r="D32" s="169"/>
      <c r="E32" s="169"/>
      <c r="F32" s="170"/>
      <c r="G32" s="44" t="s">
        <v>161</v>
      </c>
      <c r="H32" s="23"/>
      <c r="I32" s="36">
        <v>1500</v>
      </c>
      <c r="J32" s="24">
        <v>0</v>
      </c>
      <c r="K32" s="25">
        <v>9.5</v>
      </c>
      <c r="L32" s="26">
        <f t="shared" si="0"/>
        <v>0</v>
      </c>
      <c r="M32" s="27">
        <f t="shared" si="1"/>
        <v>0</v>
      </c>
      <c r="N32" s="27">
        <f t="shared" si="2"/>
        <v>0</v>
      </c>
    </row>
    <row r="33" spans="1:14" ht="15" customHeight="1" x14ac:dyDescent="0.4">
      <c r="A33" s="21">
        <f t="shared" si="3"/>
        <v>22</v>
      </c>
      <c r="B33" s="22"/>
      <c r="C33" s="168" t="s">
        <v>443</v>
      </c>
      <c r="D33" s="169"/>
      <c r="E33" s="169"/>
      <c r="F33" s="170"/>
      <c r="G33" s="44" t="s">
        <v>161</v>
      </c>
      <c r="H33" s="23"/>
      <c r="I33" s="36">
        <v>30</v>
      </c>
      <c r="J33" s="24">
        <v>0</v>
      </c>
      <c r="K33" s="25">
        <v>9.5</v>
      </c>
      <c r="L33" s="26">
        <f t="shared" si="0"/>
        <v>0</v>
      </c>
      <c r="M33" s="27">
        <f t="shared" si="1"/>
        <v>0</v>
      </c>
      <c r="N33" s="27">
        <f t="shared" si="2"/>
        <v>0</v>
      </c>
    </row>
    <row r="34" spans="1:14" ht="15" customHeight="1" x14ac:dyDescent="0.4">
      <c r="A34" s="21">
        <f t="shared" si="3"/>
        <v>23</v>
      </c>
      <c r="B34" s="22"/>
      <c r="C34" s="168" t="s">
        <v>444</v>
      </c>
      <c r="D34" s="169"/>
      <c r="E34" s="169"/>
      <c r="F34" s="170"/>
      <c r="G34" s="44" t="s">
        <v>161</v>
      </c>
      <c r="H34" s="23"/>
      <c r="I34" s="36">
        <v>25</v>
      </c>
      <c r="J34" s="24">
        <v>0</v>
      </c>
      <c r="K34" s="25">
        <v>9.5</v>
      </c>
      <c r="L34" s="26">
        <f t="shared" si="0"/>
        <v>0</v>
      </c>
      <c r="M34" s="27">
        <f t="shared" si="1"/>
        <v>0</v>
      </c>
      <c r="N34" s="27">
        <f t="shared" si="2"/>
        <v>0</v>
      </c>
    </row>
    <row r="35" spans="1:14" ht="15" customHeight="1" x14ac:dyDescent="0.4">
      <c r="A35" s="21">
        <f t="shared" si="3"/>
        <v>24</v>
      </c>
      <c r="B35" s="22"/>
      <c r="C35" s="168" t="s">
        <v>445</v>
      </c>
      <c r="D35" s="169"/>
      <c r="E35" s="169"/>
      <c r="F35" s="170"/>
      <c r="G35" s="44" t="s">
        <v>161</v>
      </c>
      <c r="H35" s="23"/>
      <c r="I35" s="36">
        <v>1000</v>
      </c>
      <c r="J35" s="24">
        <v>0</v>
      </c>
      <c r="K35" s="25">
        <v>9.5</v>
      </c>
      <c r="L35" s="26">
        <f t="shared" si="0"/>
        <v>0</v>
      </c>
      <c r="M35" s="27">
        <f t="shared" si="1"/>
        <v>0</v>
      </c>
      <c r="N35" s="27">
        <f t="shared" si="2"/>
        <v>0</v>
      </c>
    </row>
    <row r="36" spans="1:14" ht="15" customHeight="1" x14ac:dyDescent="0.4">
      <c r="A36" s="21">
        <f t="shared" si="3"/>
        <v>25</v>
      </c>
      <c r="B36" s="22"/>
      <c r="C36" s="168" t="s">
        <v>446</v>
      </c>
      <c r="D36" s="169"/>
      <c r="E36" s="169"/>
      <c r="F36" s="170"/>
      <c r="G36" s="44" t="s">
        <v>161</v>
      </c>
      <c r="H36" s="23"/>
      <c r="I36" s="36">
        <v>40</v>
      </c>
      <c r="J36" s="24">
        <v>0</v>
      </c>
      <c r="K36" s="25">
        <v>9.5</v>
      </c>
      <c r="L36" s="26">
        <f t="shared" si="0"/>
        <v>0</v>
      </c>
      <c r="M36" s="27">
        <f t="shared" si="1"/>
        <v>0</v>
      </c>
      <c r="N36" s="27">
        <f t="shared" si="2"/>
        <v>0</v>
      </c>
    </row>
    <row r="37" spans="1:14" ht="12.75" customHeight="1" x14ac:dyDescent="0.4">
      <c r="A37" s="162"/>
      <c r="B37" s="162"/>
      <c r="C37" s="167" t="s">
        <v>101</v>
      </c>
      <c r="D37" s="167"/>
      <c r="E37" s="167"/>
      <c r="F37" s="167"/>
      <c r="G37" s="163"/>
      <c r="H37" s="163"/>
      <c r="I37" s="163"/>
      <c r="J37" s="164"/>
      <c r="K37" s="163"/>
      <c r="L37" s="165"/>
      <c r="M37" s="166">
        <f>SUM(M12:M36)</f>
        <v>0</v>
      </c>
      <c r="N37" s="166">
        <f>SUM(N12:N36)</f>
        <v>0</v>
      </c>
    </row>
    <row r="38" spans="1:14" ht="12.75" customHeight="1" x14ac:dyDescent="0.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17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91" t="s">
        <v>58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20</v>
      </c>
      <c r="B44" s="4"/>
      <c r="C44" s="4"/>
      <c r="D44" s="4"/>
      <c r="E44" s="4"/>
      <c r="F44" s="4"/>
      <c r="G44" s="4"/>
      <c r="H44" s="42" t="s">
        <v>21</v>
      </c>
      <c r="I44" s="4"/>
      <c r="J44" s="4"/>
      <c r="K44" s="4" t="s">
        <v>22</v>
      </c>
      <c r="L44" s="4"/>
      <c r="M44" s="4"/>
      <c r="N44" s="4"/>
    </row>
    <row r="47" spans="1:14" ht="12.75" customHeight="1" x14ac:dyDescent="0.4">
      <c r="B47" s="43"/>
      <c r="C47" s="43"/>
    </row>
    <row r="48" spans="1:14" ht="12.75" customHeight="1" x14ac:dyDescent="0.4">
      <c r="B48" s="43"/>
      <c r="C48" s="43"/>
    </row>
    <row r="49" spans="2:3" ht="12.75" customHeight="1" x14ac:dyDescent="0.4">
      <c r="B49" s="43"/>
      <c r="C49" s="43"/>
    </row>
    <row r="50" spans="2:3" ht="12.75" customHeight="1" x14ac:dyDescent="0.4">
      <c r="B50" s="43"/>
      <c r="C50" s="43"/>
    </row>
  </sheetData>
  <sheetProtection algorithmName="SHA-512" hashValue="KuzJqZainL9sMA9CIoAfU0bJ0To4FgWLtUGo2tbsncIfynFWWEYI+K5N40A2NeHQhVWVfwb6mVPziduYMgI0nw==" saltValue="DaiXCONXCpG14xyS7XgGUA==" spinCount="100000" sheet="1" objects="1" scenarios="1"/>
  <protectedRanges>
    <protectedRange sqref="C44" name="Obseg3"/>
    <protectedRange sqref="C4:C5" name="Obseg2"/>
    <protectedRange sqref="C44" name="Range2"/>
  </protectedRanges>
  <mergeCells count="27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7:F37"/>
    <mergeCell ref="C34:F34"/>
    <mergeCell ref="C35:F35"/>
    <mergeCell ref="C36:F3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87A3C-7F9D-4F85-9F72-343F98F73FB0}">
  <dimension ref="A1:N46"/>
  <sheetViews>
    <sheetView topLeftCell="A3" zoomScaleNormal="100" workbookViewId="0">
      <selection activeCell="I27" sqref="I27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748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89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48" t="s">
        <v>2</v>
      </c>
      <c r="B10" s="149" t="s">
        <v>3</v>
      </c>
      <c r="C10" s="174" t="s">
        <v>4</v>
      </c>
      <c r="D10" s="175"/>
      <c r="E10" s="175"/>
      <c r="F10" s="176"/>
      <c r="G10" s="150" t="s">
        <v>5</v>
      </c>
      <c r="H10" s="151" t="s">
        <v>6</v>
      </c>
      <c r="I10" s="152" t="s">
        <v>7</v>
      </c>
      <c r="J10" s="152" t="s">
        <v>8</v>
      </c>
      <c r="K10" s="152" t="s">
        <v>9</v>
      </c>
      <c r="L10" s="152" t="s">
        <v>10</v>
      </c>
      <c r="M10" s="152" t="s">
        <v>11</v>
      </c>
      <c r="N10" s="152" t="s">
        <v>23</v>
      </c>
    </row>
    <row r="11" spans="1:14" s="1" customFormat="1" ht="12.75" customHeight="1" x14ac:dyDescent="0.35">
      <c r="A11" s="153"/>
      <c r="B11" s="154"/>
      <c r="C11" s="155"/>
      <c r="D11" s="156"/>
      <c r="E11" s="156"/>
      <c r="F11" s="157"/>
      <c r="G11" s="158"/>
      <c r="H11" s="159"/>
      <c r="I11" s="160"/>
      <c r="J11" s="160"/>
      <c r="K11" s="160"/>
      <c r="L11" s="160"/>
      <c r="M11" s="160"/>
      <c r="N11" s="160" t="s">
        <v>24</v>
      </c>
    </row>
    <row r="12" spans="1:14" ht="15" customHeight="1" x14ac:dyDescent="0.4">
      <c r="A12" s="21">
        <v>1</v>
      </c>
      <c r="B12" s="22"/>
      <c r="C12" s="168" t="s">
        <v>167</v>
      </c>
      <c r="D12" s="169"/>
      <c r="E12" s="169"/>
      <c r="F12" s="170"/>
      <c r="G12" s="44" t="s">
        <v>161</v>
      </c>
      <c r="H12" s="23"/>
      <c r="I12" s="36">
        <v>40</v>
      </c>
      <c r="J12" s="24">
        <v>0</v>
      </c>
      <c r="K12" s="25">
        <v>9.5</v>
      </c>
      <c r="L12" s="26">
        <f t="shared" ref="L12:L32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68" t="s">
        <v>168</v>
      </c>
      <c r="D13" s="169"/>
      <c r="E13" s="169"/>
      <c r="F13" s="170"/>
      <c r="G13" s="44" t="s">
        <v>161</v>
      </c>
      <c r="H13" s="23"/>
      <c r="I13" s="36">
        <v>40</v>
      </c>
      <c r="J13" s="24">
        <v>0</v>
      </c>
      <c r="K13" s="25">
        <v>9.5</v>
      </c>
      <c r="L13" s="26">
        <f t="shared" si="0"/>
        <v>0</v>
      </c>
      <c r="M13" s="27">
        <f t="shared" ref="M13:M32" si="1">PRODUCT(I13,L13)</f>
        <v>0</v>
      </c>
      <c r="N13" s="27">
        <f t="shared" ref="N13:N32" si="2">PRODUCT(I13,J13)</f>
        <v>0</v>
      </c>
    </row>
    <row r="14" spans="1:14" ht="15" customHeight="1" x14ac:dyDescent="0.4">
      <c r="A14" s="21">
        <f t="shared" ref="A14:A32" si="3">A13+1</f>
        <v>3</v>
      </c>
      <c r="B14" s="22"/>
      <c r="C14" s="168" t="s">
        <v>169</v>
      </c>
      <c r="D14" s="169"/>
      <c r="E14" s="169"/>
      <c r="F14" s="170"/>
      <c r="G14" s="44" t="s">
        <v>14</v>
      </c>
      <c r="H14" s="23"/>
      <c r="I14" s="36">
        <v>200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68" t="s">
        <v>773</v>
      </c>
      <c r="D15" s="169"/>
      <c r="E15" s="169"/>
      <c r="F15" s="170"/>
      <c r="G15" s="44" t="s">
        <v>14</v>
      </c>
      <c r="H15" s="23"/>
      <c r="I15" s="36">
        <v>30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68" t="s">
        <v>468</v>
      </c>
      <c r="D16" s="169"/>
      <c r="E16" s="169" t="s">
        <v>468</v>
      </c>
      <c r="F16" s="170"/>
      <c r="G16" s="44" t="s">
        <v>161</v>
      </c>
      <c r="H16" s="23"/>
      <c r="I16" s="36">
        <v>130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68" t="s">
        <v>469</v>
      </c>
      <c r="D17" s="169"/>
      <c r="E17" s="169" t="s">
        <v>469</v>
      </c>
      <c r="F17" s="170"/>
      <c r="G17" s="44" t="s">
        <v>161</v>
      </c>
      <c r="H17" s="23"/>
      <c r="I17" s="36">
        <v>120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68" t="s">
        <v>774</v>
      </c>
      <c r="D18" s="169"/>
      <c r="E18" s="169" t="s">
        <v>470</v>
      </c>
      <c r="F18" s="170"/>
      <c r="G18" s="44" t="s">
        <v>161</v>
      </c>
      <c r="H18" s="23"/>
      <c r="I18" s="36">
        <v>10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68" t="s">
        <v>471</v>
      </c>
      <c r="D19" s="169"/>
      <c r="E19" s="169" t="s">
        <v>471</v>
      </c>
      <c r="F19" s="170"/>
      <c r="G19" s="44" t="s">
        <v>161</v>
      </c>
      <c r="H19" s="23"/>
      <c r="I19" s="36">
        <v>30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 t="shared" si="3"/>
        <v>9</v>
      </c>
      <c r="B20" s="22"/>
      <c r="C20" s="168" t="s">
        <v>472</v>
      </c>
      <c r="D20" s="169"/>
      <c r="E20" s="169" t="s">
        <v>472</v>
      </c>
      <c r="F20" s="170"/>
      <c r="G20" s="44" t="s">
        <v>161</v>
      </c>
      <c r="H20" s="23"/>
      <c r="I20" s="36">
        <v>50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168" t="s">
        <v>473</v>
      </c>
      <c r="D21" s="169"/>
      <c r="E21" s="169" t="s">
        <v>473</v>
      </c>
      <c r="F21" s="170"/>
      <c r="G21" s="44" t="s">
        <v>161</v>
      </c>
      <c r="H21" s="23"/>
      <c r="I21" s="36">
        <v>30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168" t="s">
        <v>474</v>
      </c>
      <c r="D22" s="169"/>
      <c r="E22" s="169" t="s">
        <v>474</v>
      </c>
      <c r="F22" s="170"/>
      <c r="G22" s="44" t="s">
        <v>161</v>
      </c>
      <c r="H22" s="23"/>
      <c r="I22" s="36">
        <v>120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168" t="s">
        <v>475</v>
      </c>
      <c r="D23" s="169"/>
      <c r="E23" s="169" t="s">
        <v>475</v>
      </c>
      <c r="F23" s="170"/>
      <c r="G23" s="44" t="s">
        <v>161</v>
      </c>
      <c r="H23" s="23"/>
      <c r="I23" s="36">
        <v>120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5" customHeight="1" x14ac:dyDescent="0.4">
      <c r="A24" s="21">
        <f t="shared" si="3"/>
        <v>13</v>
      </c>
      <c r="B24" s="22"/>
      <c r="C24" s="168" t="s">
        <v>476</v>
      </c>
      <c r="D24" s="169"/>
      <c r="E24" s="169" t="s">
        <v>476</v>
      </c>
      <c r="F24" s="170"/>
      <c r="G24" s="44" t="s">
        <v>161</v>
      </c>
      <c r="H24" s="23"/>
      <c r="I24" s="36">
        <v>15</v>
      </c>
      <c r="J24" s="24">
        <v>0</v>
      </c>
      <c r="K24" s="25">
        <v>9.5</v>
      </c>
      <c r="L24" s="26">
        <f t="shared" si="0"/>
        <v>0</v>
      </c>
      <c r="M24" s="27">
        <f t="shared" si="1"/>
        <v>0</v>
      </c>
      <c r="N24" s="27">
        <f t="shared" si="2"/>
        <v>0</v>
      </c>
    </row>
    <row r="25" spans="1:14" ht="15" customHeight="1" x14ac:dyDescent="0.4">
      <c r="A25" s="21">
        <f t="shared" si="3"/>
        <v>14</v>
      </c>
      <c r="B25" s="22"/>
      <c r="C25" s="168" t="s">
        <v>477</v>
      </c>
      <c r="D25" s="169"/>
      <c r="E25" s="169" t="s">
        <v>477</v>
      </c>
      <c r="F25" s="170"/>
      <c r="G25" s="44" t="s">
        <v>161</v>
      </c>
      <c r="H25" s="23"/>
      <c r="I25" s="36">
        <v>10</v>
      </c>
      <c r="J25" s="24">
        <v>0</v>
      </c>
      <c r="K25" s="25">
        <v>9.5</v>
      </c>
      <c r="L25" s="26">
        <f t="shared" si="0"/>
        <v>0</v>
      </c>
      <c r="M25" s="27">
        <f t="shared" si="1"/>
        <v>0</v>
      </c>
      <c r="N25" s="27">
        <f t="shared" si="2"/>
        <v>0</v>
      </c>
    </row>
    <row r="26" spans="1:14" ht="15" customHeight="1" x14ac:dyDescent="0.4">
      <c r="A26" s="21">
        <f t="shared" si="3"/>
        <v>15</v>
      </c>
      <c r="B26" s="22"/>
      <c r="C26" s="168" t="s">
        <v>478</v>
      </c>
      <c r="D26" s="169"/>
      <c r="E26" s="169" t="s">
        <v>478</v>
      </c>
      <c r="F26" s="170"/>
      <c r="G26" s="44" t="s">
        <v>161</v>
      </c>
      <c r="H26" s="23"/>
      <c r="I26" s="36">
        <v>25</v>
      </c>
      <c r="J26" s="24">
        <v>0</v>
      </c>
      <c r="K26" s="25">
        <v>9.5</v>
      </c>
      <c r="L26" s="26">
        <f t="shared" si="0"/>
        <v>0</v>
      </c>
      <c r="M26" s="27">
        <f t="shared" si="1"/>
        <v>0</v>
      </c>
      <c r="N26" s="27">
        <f t="shared" si="2"/>
        <v>0</v>
      </c>
    </row>
    <row r="27" spans="1:14" ht="15" customHeight="1" x14ac:dyDescent="0.4">
      <c r="A27" s="21">
        <f t="shared" si="3"/>
        <v>16</v>
      </c>
      <c r="B27" s="22"/>
      <c r="C27" s="168" t="s">
        <v>479</v>
      </c>
      <c r="D27" s="169"/>
      <c r="E27" s="169" t="s">
        <v>479</v>
      </c>
      <c r="F27" s="170"/>
      <c r="G27" s="44" t="s">
        <v>161</v>
      </c>
      <c r="H27" s="23"/>
      <c r="I27" s="36">
        <v>10</v>
      </c>
      <c r="J27" s="24">
        <v>0</v>
      </c>
      <c r="K27" s="25">
        <v>9.5</v>
      </c>
      <c r="L27" s="26">
        <f t="shared" si="0"/>
        <v>0</v>
      </c>
      <c r="M27" s="27">
        <f t="shared" si="1"/>
        <v>0</v>
      </c>
      <c r="N27" s="27">
        <f t="shared" si="2"/>
        <v>0</v>
      </c>
    </row>
    <row r="28" spans="1:14" ht="15" customHeight="1" x14ac:dyDescent="0.4">
      <c r="A28" s="21">
        <f t="shared" si="3"/>
        <v>17</v>
      </c>
      <c r="B28" s="22"/>
      <c r="C28" s="168" t="s">
        <v>480</v>
      </c>
      <c r="D28" s="169"/>
      <c r="E28" s="169" t="s">
        <v>480</v>
      </c>
      <c r="F28" s="170"/>
      <c r="G28" s="44" t="s">
        <v>161</v>
      </c>
      <c r="H28" s="23"/>
      <c r="I28" s="36">
        <v>10</v>
      </c>
      <c r="J28" s="24">
        <v>0</v>
      </c>
      <c r="K28" s="25">
        <v>9.5</v>
      </c>
      <c r="L28" s="26">
        <f t="shared" si="0"/>
        <v>0</v>
      </c>
      <c r="M28" s="27">
        <f t="shared" si="1"/>
        <v>0</v>
      </c>
      <c r="N28" s="27">
        <f t="shared" si="2"/>
        <v>0</v>
      </c>
    </row>
    <row r="29" spans="1:14" ht="15" customHeight="1" x14ac:dyDescent="0.4">
      <c r="A29" s="21">
        <f t="shared" si="3"/>
        <v>18</v>
      </c>
      <c r="B29" s="22"/>
      <c r="C29" s="168" t="s">
        <v>481</v>
      </c>
      <c r="D29" s="169"/>
      <c r="E29" s="169" t="s">
        <v>481</v>
      </c>
      <c r="F29" s="170"/>
      <c r="G29" s="44" t="s">
        <v>161</v>
      </c>
      <c r="H29" s="23"/>
      <c r="I29" s="36">
        <v>15</v>
      </c>
      <c r="J29" s="24">
        <v>0</v>
      </c>
      <c r="K29" s="25">
        <v>9.5</v>
      </c>
      <c r="L29" s="26">
        <f t="shared" si="0"/>
        <v>0</v>
      </c>
      <c r="M29" s="27">
        <f t="shared" si="1"/>
        <v>0</v>
      </c>
      <c r="N29" s="27">
        <f t="shared" si="2"/>
        <v>0</v>
      </c>
    </row>
    <row r="30" spans="1:14" ht="15" customHeight="1" x14ac:dyDescent="0.4">
      <c r="A30" s="21">
        <f t="shared" si="3"/>
        <v>19</v>
      </c>
      <c r="B30" s="22"/>
      <c r="C30" s="168" t="s">
        <v>482</v>
      </c>
      <c r="D30" s="169"/>
      <c r="E30" s="169" t="s">
        <v>482</v>
      </c>
      <c r="F30" s="170"/>
      <c r="G30" s="44" t="s">
        <v>161</v>
      </c>
      <c r="H30" s="23"/>
      <c r="I30" s="36">
        <v>20</v>
      </c>
      <c r="J30" s="24">
        <v>0</v>
      </c>
      <c r="K30" s="25">
        <v>9.5</v>
      </c>
      <c r="L30" s="26">
        <f t="shared" si="0"/>
        <v>0</v>
      </c>
      <c r="M30" s="27">
        <f t="shared" si="1"/>
        <v>0</v>
      </c>
      <c r="N30" s="27">
        <f t="shared" si="2"/>
        <v>0</v>
      </c>
    </row>
    <row r="31" spans="1:14" ht="15" customHeight="1" x14ac:dyDescent="0.4">
      <c r="A31" s="21">
        <f t="shared" si="3"/>
        <v>20</v>
      </c>
      <c r="B31" s="22"/>
      <c r="C31" s="168" t="s">
        <v>483</v>
      </c>
      <c r="D31" s="169"/>
      <c r="E31" s="169" t="s">
        <v>483</v>
      </c>
      <c r="F31" s="170"/>
      <c r="G31" s="44" t="s">
        <v>161</v>
      </c>
      <c r="H31" s="23"/>
      <c r="I31" s="36">
        <v>10</v>
      </c>
      <c r="J31" s="24">
        <v>0</v>
      </c>
      <c r="K31" s="25">
        <v>9.5</v>
      </c>
      <c r="L31" s="26">
        <f t="shared" si="0"/>
        <v>0</v>
      </c>
      <c r="M31" s="27">
        <f t="shared" si="1"/>
        <v>0</v>
      </c>
      <c r="N31" s="27">
        <f t="shared" si="2"/>
        <v>0</v>
      </c>
    </row>
    <row r="32" spans="1:14" ht="15" customHeight="1" x14ac:dyDescent="0.4">
      <c r="A32" s="21">
        <f t="shared" si="3"/>
        <v>21</v>
      </c>
      <c r="B32" s="22"/>
      <c r="C32" s="168" t="s">
        <v>467</v>
      </c>
      <c r="D32" s="169"/>
      <c r="E32" s="169" t="s">
        <v>467</v>
      </c>
      <c r="F32" s="170"/>
      <c r="G32" s="44" t="s">
        <v>161</v>
      </c>
      <c r="H32" s="23"/>
      <c r="I32" s="36">
        <v>15</v>
      </c>
      <c r="J32" s="24">
        <v>0</v>
      </c>
      <c r="K32" s="25">
        <v>9.5</v>
      </c>
      <c r="L32" s="26">
        <f t="shared" si="0"/>
        <v>0</v>
      </c>
      <c r="M32" s="27">
        <f t="shared" si="1"/>
        <v>0</v>
      </c>
      <c r="N32" s="27">
        <f t="shared" si="2"/>
        <v>0</v>
      </c>
    </row>
    <row r="33" spans="1:14" ht="12.75" customHeight="1" x14ac:dyDescent="0.4">
      <c r="A33" s="162"/>
      <c r="B33" s="162"/>
      <c r="C33" s="167" t="s">
        <v>90</v>
      </c>
      <c r="D33" s="167"/>
      <c r="E33" s="167"/>
      <c r="F33" s="167"/>
      <c r="G33" s="163"/>
      <c r="H33" s="163"/>
      <c r="I33" s="163"/>
      <c r="J33" s="164"/>
      <c r="K33" s="163"/>
      <c r="L33" s="165"/>
      <c r="M33" s="166">
        <f>SUM(M12:M32)</f>
        <v>0</v>
      </c>
      <c r="N33" s="166">
        <f>SUM(N12:N32)</f>
        <v>0</v>
      </c>
    </row>
    <row r="34" spans="1:14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17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91" t="s">
        <v>78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20</v>
      </c>
      <c r="B40" s="4"/>
      <c r="C40" s="4"/>
      <c r="D40" s="4"/>
      <c r="E40" s="4"/>
      <c r="F40" s="4"/>
      <c r="G40" s="4"/>
      <c r="H40" s="42" t="s">
        <v>21</v>
      </c>
      <c r="I40" s="4"/>
      <c r="J40" s="4"/>
      <c r="K40" s="4" t="s">
        <v>22</v>
      </c>
      <c r="L40" s="4"/>
      <c r="M40" s="4"/>
      <c r="N40" s="4"/>
    </row>
    <row r="43" spans="1:14" ht="12.75" customHeight="1" x14ac:dyDescent="0.4">
      <c r="B43" s="43"/>
      <c r="C43" s="43"/>
    </row>
    <row r="44" spans="1:14" ht="12.75" customHeight="1" x14ac:dyDescent="0.4">
      <c r="B44" s="43"/>
      <c r="C44" s="43"/>
    </row>
    <row r="45" spans="1:14" ht="12.75" customHeight="1" x14ac:dyDescent="0.4">
      <c r="B45" s="43"/>
      <c r="C45" s="43"/>
    </row>
    <row r="46" spans="1:14" ht="12.75" customHeight="1" x14ac:dyDescent="0.4">
      <c r="B46" s="43"/>
      <c r="C46" s="43"/>
    </row>
  </sheetData>
  <sheetProtection algorithmName="SHA-512" hashValue="q/6RG09QTyPAbGIjrBVm7H8oSgf+yS/WgSJsZJ2CJvIpQ5kgN5ZGDKEmB+c38QduxRytbUvcx0t4+fP3du25cA==" saltValue="2gGExHquCmVD2XiRymvKOA==" spinCount="100000" sheet="1" objects="1" scenarios="1"/>
  <protectedRanges>
    <protectedRange sqref="C40" name="Obseg3"/>
    <protectedRange sqref="C4:C5" name="Obseg2"/>
    <protectedRange sqref="C40" name="Range2"/>
  </protectedRanges>
  <mergeCells count="23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3:F33"/>
    <mergeCell ref="C29:F29"/>
    <mergeCell ref="C30:F30"/>
    <mergeCell ref="C31:F31"/>
    <mergeCell ref="C32:F3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1D37E-D996-45C2-B745-F820215ED547}">
  <dimension ref="A1:N43"/>
  <sheetViews>
    <sheetView zoomScaleNormal="100" workbookViewId="0">
      <selection activeCell="N30" sqref="N30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87" t="s">
        <v>4</v>
      </c>
      <c r="D10" s="188"/>
      <c r="E10" s="188"/>
      <c r="F10" s="18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168" t="s">
        <v>484</v>
      </c>
      <c r="D12" s="169"/>
      <c r="E12" s="169"/>
      <c r="F12" s="170"/>
      <c r="G12" s="44" t="s">
        <v>161</v>
      </c>
      <c r="H12" s="23"/>
      <c r="I12" s="36">
        <v>1160</v>
      </c>
      <c r="J12" s="24">
        <v>0</v>
      </c>
      <c r="K12" s="25">
        <v>9.5</v>
      </c>
      <c r="L12" s="26">
        <f t="shared" ref="L12:L27" si="0">PRODUCT(J12,1.095)</f>
        <v>0</v>
      </c>
      <c r="M12" s="27">
        <f t="shared" ref="M12:N27" si="1">PRODUCT(I12,L12)</f>
        <v>0</v>
      </c>
      <c r="N12" s="31">
        <f t="shared" si="1"/>
        <v>0</v>
      </c>
    </row>
    <row r="13" spans="1:14" ht="15" customHeight="1" x14ac:dyDescent="0.4">
      <c r="A13" s="21">
        <f>A12+1</f>
        <v>2</v>
      </c>
      <c r="B13" s="22"/>
      <c r="C13" s="168" t="s">
        <v>486</v>
      </c>
      <c r="D13" s="169"/>
      <c r="E13" s="169"/>
      <c r="F13" s="170"/>
      <c r="G13" s="44" t="s">
        <v>161</v>
      </c>
      <c r="H13" s="23"/>
      <c r="I13" s="36">
        <v>135</v>
      </c>
      <c r="J13" s="24">
        <v>0</v>
      </c>
      <c r="K13" s="25">
        <v>22</v>
      </c>
      <c r="L13" s="26">
        <f>PRODUCT(J13,1.22)</f>
        <v>0</v>
      </c>
      <c r="M13" s="27">
        <f t="shared" si="1"/>
        <v>0</v>
      </c>
      <c r="N13" s="31">
        <f t="shared" si="1"/>
        <v>0</v>
      </c>
    </row>
    <row r="14" spans="1:14" ht="15" customHeight="1" x14ac:dyDescent="0.4">
      <c r="A14" s="21">
        <f t="shared" ref="A14:A29" si="2">A13+1</f>
        <v>3</v>
      </c>
      <c r="B14" s="22"/>
      <c r="C14" s="168" t="s">
        <v>487</v>
      </c>
      <c r="D14" s="169"/>
      <c r="E14" s="169"/>
      <c r="F14" s="170"/>
      <c r="G14" s="44" t="s">
        <v>161</v>
      </c>
      <c r="H14" s="23"/>
      <c r="I14" s="36">
        <v>350</v>
      </c>
      <c r="J14" s="24">
        <v>0</v>
      </c>
      <c r="K14" s="25">
        <v>22</v>
      </c>
      <c r="L14" s="26">
        <f t="shared" ref="L14" si="3">PRODUCT(J14,1.22)</f>
        <v>0</v>
      </c>
      <c r="M14" s="27">
        <f t="shared" si="1"/>
        <v>0</v>
      </c>
      <c r="N14" s="31">
        <f t="shared" si="1"/>
        <v>0</v>
      </c>
    </row>
    <row r="15" spans="1:14" ht="15" customHeight="1" x14ac:dyDescent="0.4">
      <c r="A15" s="21">
        <f t="shared" si="2"/>
        <v>4</v>
      </c>
      <c r="B15" s="22"/>
      <c r="C15" s="168" t="s">
        <v>488</v>
      </c>
      <c r="D15" s="169"/>
      <c r="E15" s="169"/>
      <c r="F15" s="170"/>
      <c r="G15" s="44" t="s">
        <v>161</v>
      </c>
      <c r="H15" s="23"/>
      <c r="I15" s="36">
        <v>2000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31">
        <f t="shared" si="1"/>
        <v>0</v>
      </c>
    </row>
    <row r="16" spans="1:14" ht="15" customHeight="1" x14ac:dyDescent="0.4">
      <c r="A16" s="21">
        <f t="shared" si="2"/>
        <v>5</v>
      </c>
      <c r="B16" s="22"/>
      <c r="C16" s="168" t="s">
        <v>489</v>
      </c>
      <c r="D16" s="169"/>
      <c r="E16" s="169"/>
      <c r="F16" s="170"/>
      <c r="G16" s="44" t="s">
        <v>161</v>
      </c>
      <c r="H16" s="23"/>
      <c r="I16" s="36">
        <v>1000</v>
      </c>
      <c r="J16" s="24">
        <v>0</v>
      </c>
      <c r="K16" s="25">
        <v>22</v>
      </c>
      <c r="L16" s="26">
        <f>PRODUCT(J16,1.22)</f>
        <v>0</v>
      </c>
      <c r="M16" s="27">
        <f t="shared" si="1"/>
        <v>0</v>
      </c>
      <c r="N16" s="31">
        <f t="shared" si="1"/>
        <v>0</v>
      </c>
    </row>
    <row r="17" spans="1:14" ht="15" customHeight="1" x14ac:dyDescent="0.4">
      <c r="A17" s="21">
        <f t="shared" si="2"/>
        <v>6</v>
      </c>
      <c r="B17" s="22"/>
      <c r="C17" s="168" t="s">
        <v>490</v>
      </c>
      <c r="D17" s="169"/>
      <c r="E17" s="169"/>
      <c r="F17" s="170"/>
      <c r="G17" s="44" t="s">
        <v>161</v>
      </c>
      <c r="H17" s="23"/>
      <c r="I17" s="36">
        <v>6000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31">
        <f t="shared" si="1"/>
        <v>0</v>
      </c>
    </row>
    <row r="18" spans="1:14" ht="15" customHeight="1" x14ac:dyDescent="0.4">
      <c r="A18" s="21">
        <f t="shared" si="2"/>
        <v>7</v>
      </c>
      <c r="B18" s="22"/>
      <c r="C18" s="168" t="s">
        <v>491</v>
      </c>
      <c r="D18" s="169"/>
      <c r="E18" s="169"/>
      <c r="F18" s="170"/>
      <c r="G18" s="44" t="s">
        <v>161</v>
      </c>
      <c r="H18" s="23"/>
      <c r="I18" s="36">
        <v>3800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31">
        <f t="shared" si="1"/>
        <v>0</v>
      </c>
    </row>
    <row r="19" spans="1:14" ht="15" customHeight="1" x14ac:dyDescent="0.4">
      <c r="A19" s="21">
        <f t="shared" si="2"/>
        <v>8</v>
      </c>
      <c r="B19" s="22"/>
      <c r="C19" s="168" t="s">
        <v>492</v>
      </c>
      <c r="D19" s="169"/>
      <c r="E19" s="169"/>
      <c r="F19" s="170"/>
      <c r="G19" s="44" t="s">
        <v>161</v>
      </c>
      <c r="H19" s="23"/>
      <c r="I19" s="36">
        <v>10</v>
      </c>
      <c r="J19" s="24">
        <v>0</v>
      </c>
      <c r="K19" s="25">
        <v>22</v>
      </c>
      <c r="L19" s="26">
        <f t="shared" ref="L19" si="4">PRODUCT(J19,1.22)</f>
        <v>0</v>
      </c>
      <c r="M19" s="27">
        <f t="shared" si="1"/>
        <v>0</v>
      </c>
      <c r="N19" s="31">
        <f t="shared" si="1"/>
        <v>0</v>
      </c>
    </row>
    <row r="20" spans="1:14" ht="15" customHeight="1" x14ac:dyDescent="0.4">
      <c r="A20" s="21">
        <f t="shared" si="2"/>
        <v>9</v>
      </c>
      <c r="B20" s="22"/>
      <c r="C20" s="168" t="s">
        <v>493</v>
      </c>
      <c r="D20" s="169"/>
      <c r="E20" s="169"/>
      <c r="F20" s="170"/>
      <c r="G20" s="44" t="s">
        <v>161</v>
      </c>
      <c r="H20" s="23"/>
      <c r="I20" s="36">
        <v>50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31">
        <f t="shared" si="1"/>
        <v>0</v>
      </c>
    </row>
    <row r="21" spans="1:14" ht="15" customHeight="1" x14ac:dyDescent="0.4">
      <c r="A21" s="21">
        <f t="shared" si="2"/>
        <v>10</v>
      </c>
      <c r="B21" s="22"/>
      <c r="C21" s="168" t="s">
        <v>494</v>
      </c>
      <c r="D21" s="169"/>
      <c r="E21" s="169"/>
      <c r="F21" s="170"/>
      <c r="G21" s="44" t="s">
        <v>161</v>
      </c>
      <c r="H21" s="23"/>
      <c r="I21" s="36">
        <v>50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31">
        <f t="shared" si="1"/>
        <v>0</v>
      </c>
    </row>
    <row r="22" spans="1:14" ht="15" customHeight="1" x14ac:dyDescent="0.4">
      <c r="A22" s="21">
        <f t="shared" si="2"/>
        <v>11</v>
      </c>
      <c r="B22" s="22"/>
      <c r="C22" s="168" t="s">
        <v>495</v>
      </c>
      <c r="D22" s="169"/>
      <c r="E22" s="169"/>
      <c r="F22" s="170"/>
      <c r="G22" s="44" t="s">
        <v>161</v>
      </c>
      <c r="H22" s="23"/>
      <c r="I22" s="36">
        <v>150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31">
        <f t="shared" si="1"/>
        <v>0</v>
      </c>
    </row>
    <row r="23" spans="1:14" ht="15" customHeight="1" x14ac:dyDescent="0.4">
      <c r="A23" s="21">
        <f t="shared" si="2"/>
        <v>12</v>
      </c>
      <c r="B23" s="22"/>
      <c r="C23" s="168" t="s">
        <v>496</v>
      </c>
      <c r="D23" s="169"/>
      <c r="E23" s="169"/>
      <c r="F23" s="170"/>
      <c r="G23" s="44" t="s">
        <v>161</v>
      </c>
      <c r="H23" s="23"/>
      <c r="I23" s="36">
        <v>30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31">
        <f t="shared" si="1"/>
        <v>0</v>
      </c>
    </row>
    <row r="24" spans="1:14" ht="15" customHeight="1" x14ac:dyDescent="0.4">
      <c r="A24" s="21">
        <f t="shared" si="2"/>
        <v>13</v>
      </c>
      <c r="B24" s="22"/>
      <c r="C24" s="168" t="s">
        <v>497</v>
      </c>
      <c r="D24" s="169"/>
      <c r="E24" s="169"/>
      <c r="F24" s="170"/>
      <c r="G24" s="44" t="s">
        <v>161</v>
      </c>
      <c r="H24" s="23"/>
      <c r="I24" s="36">
        <v>15</v>
      </c>
      <c r="J24" s="24">
        <v>0</v>
      </c>
      <c r="K24" s="25">
        <v>22</v>
      </c>
      <c r="L24" s="26">
        <f t="shared" ref="L24:L26" si="5">PRODUCT(J24,1.22)</f>
        <v>0</v>
      </c>
      <c r="M24" s="27">
        <f t="shared" si="1"/>
        <v>0</v>
      </c>
      <c r="N24" s="31">
        <f t="shared" si="1"/>
        <v>0</v>
      </c>
    </row>
    <row r="25" spans="1:14" ht="15" customHeight="1" x14ac:dyDescent="0.4">
      <c r="A25" s="21">
        <f t="shared" si="2"/>
        <v>14</v>
      </c>
      <c r="B25" s="22"/>
      <c r="C25" s="168" t="s">
        <v>498</v>
      </c>
      <c r="D25" s="169"/>
      <c r="E25" s="169"/>
      <c r="F25" s="170"/>
      <c r="G25" s="44" t="s">
        <v>161</v>
      </c>
      <c r="H25" s="23"/>
      <c r="I25" s="36">
        <v>15</v>
      </c>
      <c r="J25" s="24">
        <v>0</v>
      </c>
      <c r="K25" s="25">
        <v>22</v>
      </c>
      <c r="L25" s="26">
        <f t="shared" si="5"/>
        <v>0</v>
      </c>
      <c r="M25" s="27">
        <f t="shared" si="1"/>
        <v>0</v>
      </c>
      <c r="N25" s="31">
        <f t="shared" si="1"/>
        <v>0</v>
      </c>
    </row>
    <row r="26" spans="1:14" ht="15" customHeight="1" x14ac:dyDescent="0.4">
      <c r="A26" s="21">
        <f t="shared" si="2"/>
        <v>15</v>
      </c>
      <c r="B26" s="22"/>
      <c r="C26" s="168" t="s">
        <v>499</v>
      </c>
      <c r="D26" s="169"/>
      <c r="E26" s="169"/>
      <c r="F26" s="170"/>
      <c r="G26" s="44" t="s">
        <v>161</v>
      </c>
      <c r="H26" s="23"/>
      <c r="I26" s="36">
        <v>15</v>
      </c>
      <c r="J26" s="24">
        <v>0</v>
      </c>
      <c r="K26" s="25">
        <v>22</v>
      </c>
      <c r="L26" s="26">
        <f t="shared" si="5"/>
        <v>0</v>
      </c>
      <c r="M26" s="27">
        <f t="shared" si="1"/>
        <v>0</v>
      </c>
      <c r="N26" s="31">
        <f t="shared" si="1"/>
        <v>0</v>
      </c>
    </row>
    <row r="27" spans="1:14" ht="15" customHeight="1" x14ac:dyDescent="0.4">
      <c r="A27" s="21">
        <f t="shared" si="2"/>
        <v>16</v>
      </c>
      <c r="B27" s="22"/>
      <c r="C27" s="168" t="s">
        <v>500</v>
      </c>
      <c r="D27" s="169"/>
      <c r="E27" s="169"/>
      <c r="F27" s="170"/>
      <c r="G27" s="44" t="s">
        <v>161</v>
      </c>
      <c r="H27" s="23"/>
      <c r="I27" s="36">
        <v>830</v>
      </c>
      <c r="J27" s="24">
        <v>0</v>
      </c>
      <c r="K27" s="25">
        <v>9.5</v>
      </c>
      <c r="L27" s="26">
        <f t="shared" si="0"/>
        <v>0</v>
      </c>
      <c r="M27" s="27">
        <f t="shared" si="1"/>
        <v>0</v>
      </c>
      <c r="N27" s="31">
        <f t="shared" si="1"/>
        <v>0</v>
      </c>
    </row>
    <row r="28" spans="1:14" ht="15" customHeight="1" x14ac:dyDescent="0.4">
      <c r="A28" s="21">
        <f t="shared" si="2"/>
        <v>17</v>
      </c>
      <c r="B28" s="22"/>
      <c r="C28" s="168" t="s">
        <v>485</v>
      </c>
      <c r="D28" s="169"/>
      <c r="E28" s="169"/>
      <c r="F28" s="170"/>
      <c r="G28" s="44" t="s">
        <v>161</v>
      </c>
      <c r="H28" s="23"/>
      <c r="I28" s="36">
        <v>2000</v>
      </c>
      <c r="J28" s="24">
        <v>0</v>
      </c>
      <c r="K28" s="25">
        <v>9.5</v>
      </c>
      <c r="L28" s="26">
        <f t="shared" ref="L28" si="6">PRODUCT(J28,1.095)</f>
        <v>0</v>
      </c>
      <c r="M28" s="27">
        <f t="shared" ref="M28:N28" si="7">PRODUCT(I28,L28)</f>
        <v>0</v>
      </c>
      <c r="N28" s="31">
        <f t="shared" si="7"/>
        <v>0</v>
      </c>
    </row>
    <row r="29" spans="1:14" ht="15" customHeight="1" x14ac:dyDescent="0.4">
      <c r="A29" s="21">
        <f t="shared" si="2"/>
        <v>18</v>
      </c>
      <c r="B29" s="22"/>
      <c r="C29" s="168" t="s">
        <v>528</v>
      </c>
      <c r="D29" s="169"/>
      <c r="E29" s="169"/>
      <c r="F29" s="170"/>
      <c r="G29" s="44" t="s">
        <v>161</v>
      </c>
      <c r="H29" s="23"/>
      <c r="I29" s="36">
        <v>1500</v>
      </c>
      <c r="J29" s="24">
        <v>0</v>
      </c>
      <c r="K29" s="25">
        <v>9.5</v>
      </c>
      <c r="L29" s="26">
        <f t="shared" ref="L29" si="8">PRODUCT(J29,1.095)</f>
        <v>0</v>
      </c>
      <c r="M29" s="27">
        <f t="shared" ref="M29" si="9">PRODUCT(I29,L29)</f>
        <v>0</v>
      </c>
      <c r="N29" s="31">
        <f t="shared" ref="N29" si="10">PRODUCT(J29,M29)</f>
        <v>0</v>
      </c>
    </row>
    <row r="30" spans="1:14" ht="12.75" customHeight="1" x14ac:dyDescent="0.4">
      <c r="A30" s="37"/>
      <c r="B30" s="37"/>
      <c r="C30" s="194" t="s">
        <v>91</v>
      </c>
      <c r="D30" s="194"/>
      <c r="E30" s="194"/>
      <c r="F30" s="194"/>
      <c r="G30" s="38"/>
      <c r="H30" s="38"/>
      <c r="I30" s="38"/>
      <c r="J30" s="39"/>
      <c r="K30" s="38"/>
      <c r="L30" s="40"/>
      <c r="M30" s="41">
        <f>SUM(M12:M29)</f>
        <v>0</v>
      </c>
      <c r="N30" s="41">
        <f>SUM(N12:N29)</f>
        <v>0</v>
      </c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18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91" t="s">
        <v>78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20</v>
      </c>
      <c r="B37" s="4"/>
      <c r="C37" s="4"/>
      <c r="D37" s="4"/>
      <c r="E37" s="4"/>
      <c r="F37" s="4"/>
      <c r="G37" s="4"/>
      <c r="H37" s="42" t="s">
        <v>21</v>
      </c>
      <c r="I37" s="4"/>
      <c r="J37" s="4"/>
      <c r="K37" s="4" t="s">
        <v>22</v>
      </c>
      <c r="L37" s="4"/>
      <c r="M37" s="4"/>
      <c r="N37" s="4"/>
    </row>
    <row r="40" spans="1:14" ht="12.75" customHeight="1" x14ac:dyDescent="0.4">
      <c r="B40" s="43"/>
      <c r="C40" s="43"/>
    </row>
    <row r="41" spans="1:14" ht="12.75" customHeight="1" x14ac:dyDescent="0.4">
      <c r="B41" s="43"/>
      <c r="C41" s="43"/>
    </row>
    <row r="42" spans="1:14" ht="12.75" customHeight="1" x14ac:dyDescent="0.4">
      <c r="B42" s="43"/>
      <c r="C42" s="43"/>
    </row>
    <row r="43" spans="1:14" ht="12.75" customHeight="1" x14ac:dyDescent="0.4">
      <c r="B43" s="43"/>
      <c r="C43" s="43"/>
    </row>
  </sheetData>
  <sheetProtection algorithmName="SHA-512" hashValue="lZDLr0zYF/aSFRJn/OBZmpCjv+GARi3pI/4rHLfLINAHDJDZOvT63rl+seVTV1XuL0nY7Rl6wOss/k8JWhhODQ==" saltValue="bYhgD0iC0E/kM8OoLmVJmg==" spinCount="100000" sheet="1" objects="1" scenarios="1"/>
  <protectedRanges>
    <protectedRange sqref="C37" name="Obseg3"/>
  </protectedRanges>
  <mergeCells count="20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0:F30"/>
    <mergeCell ref="C29:F29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15:L16 L19 L27" 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4E0A2-890C-4173-8600-DF7F22B4A88C}">
  <dimension ref="A1:N48"/>
  <sheetViews>
    <sheetView zoomScaleNormal="100" workbookViewId="0">
      <selection activeCell="H25" sqref="H25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748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48" t="s">
        <v>2</v>
      </c>
      <c r="B10" s="149" t="s">
        <v>3</v>
      </c>
      <c r="C10" s="174" t="s">
        <v>4</v>
      </c>
      <c r="D10" s="175"/>
      <c r="E10" s="175"/>
      <c r="F10" s="176"/>
      <c r="G10" s="150" t="s">
        <v>5</v>
      </c>
      <c r="H10" s="151" t="s">
        <v>6</v>
      </c>
      <c r="I10" s="152" t="s">
        <v>7</v>
      </c>
      <c r="J10" s="152" t="s">
        <v>8</v>
      </c>
      <c r="K10" s="152" t="s">
        <v>9</v>
      </c>
      <c r="L10" s="152" t="s">
        <v>10</v>
      </c>
      <c r="M10" s="152" t="s">
        <v>11</v>
      </c>
      <c r="N10" s="152" t="s">
        <v>23</v>
      </c>
    </row>
    <row r="11" spans="1:14" s="1" customFormat="1" ht="12.75" customHeight="1" x14ac:dyDescent="0.35">
      <c r="A11" s="153"/>
      <c r="B11" s="154"/>
      <c r="C11" s="155"/>
      <c r="D11" s="156"/>
      <c r="E11" s="156"/>
      <c r="F11" s="157"/>
      <c r="G11" s="158"/>
      <c r="H11" s="159"/>
      <c r="I11" s="160"/>
      <c r="J11" s="160"/>
      <c r="K11" s="160"/>
      <c r="L11" s="160"/>
      <c r="M11" s="160"/>
      <c r="N11" s="160" t="s">
        <v>24</v>
      </c>
    </row>
    <row r="12" spans="1:14" ht="15" customHeight="1" x14ac:dyDescent="0.4">
      <c r="A12" s="21">
        <v>1</v>
      </c>
      <c r="B12" s="22"/>
      <c r="C12" s="168" t="s">
        <v>510</v>
      </c>
      <c r="D12" s="169"/>
      <c r="E12" s="169"/>
      <c r="F12" s="170"/>
      <c r="G12" s="44" t="s">
        <v>161</v>
      </c>
      <c r="H12" s="23"/>
      <c r="I12" s="36">
        <v>6</v>
      </c>
      <c r="J12" s="24">
        <v>0</v>
      </c>
      <c r="K12" s="25">
        <v>9.5</v>
      </c>
      <c r="L12" s="26">
        <f t="shared" ref="L12:L34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68" t="s">
        <v>511</v>
      </c>
      <c r="D13" s="169"/>
      <c r="E13" s="169"/>
      <c r="F13" s="170"/>
      <c r="G13" s="44" t="s">
        <v>161</v>
      </c>
      <c r="H13" s="23"/>
      <c r="I13" s="36">
        <v>8</v>
      </c>
      <c r="J13" s="24">
        <v>0</v>
      </c>
      <c r="K13" s="25">
        <v>9.5</v>
      </c>
      <c r="L13" s="26">
        <f t="shared" si="0"/>
        <v>0</v>
      </c>
      <c r="M13" s="27">
        <f t="shared" ref="M13:M34" si="1">PRODUCT(I13,L13)</f>
        <v>0</v>
      </c>
      <c r="N13" s="27">
        <f t="shared" ref="N13:N34" si="2">PRODUCT(I13,J13)</f>
        <v>0</v>
      </c>
    </row>
    <row r="14" spans="1:14" ht="15" customHeight="1" x14ac:dyDescent="0.4">
      <c r="A14" s="21">
        <f t="shared" ref="A14:A34" si="3">A13+1</f>
        <v>3</v>
      </c>
      <c r="B14" s="22"/>
      <c r="C14" s="168" t="s">
        <v>512</v>
      </c>
      <c r="D14" s="169"/>
      <c r="E14" s="169"/>
      <c r="F14" s="170"/>
      <c r="G14" s="44" t="s">
        <v>161</v>
      </c>
      <c r="H14" s="23"/>
      <c r="I14" s="36">
        <v>5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68" t="s">
        <v>513</v>
      </c>
      <c r="D15" s="169"/>
      <c r="E15" s="169"/>
      <c r="F15" s="170"/>
      <c r="G15" s="44" t="s">
        <v>161</v>
      </c>
      <c r="H15" s="23"/>
      <c r="I15" s="36">
        <v>10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68" t="s">
        <v>514</v>
      </c>
      <c r="D16" s="169"/>
      <c r="E16" s="169"/>
      <c r="F16" s="170"/>
      <c r="G16" s="44" t="s">
        <v>161</v>
      </c>
      <c r="H16" s="23"/>
      <c r="I16" s="36">
        <v>2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68" t="s">
        <v>515</v>
      </c>
      <c r="D17" s="169"/>
      <c r="E17" s="169"/>
      <c r="F17" s="170"/>
      <c r="G17" s="44" t="s">
        <v>161</v>
      </c>
      <c r="H17" s="23"/>
      <c r="I17" s="36">
        <v>2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68" t="s">
        <v>516</v>
      </c>
      <c r="D18" s="169"/>
      <c r="E18" s="169"/>
      <c r="F18" s="170"/>
      <c r="G18" s="44" t="s">
        <v>161</v>
      </c>
      <c r="H18" s="23"/>
      <c r="I18" s="36">
        <v>2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68" t="s">
        <v>517</v>
      </c>
      <c r="D19" s="169"/>
      <c r="E19" s="169"/>
      <c r="F19" s="170"/>
      <c r="G19" s="44" t="s">
        <v>161</v>
      </c>
      <c r="H19" s="23"/>
      <c r="I19" s="36">
        <v>30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 t="shared" si="3"/>
        <v>9</v>
      </c>
      <c r="B20" s="22"/>
      <c r="C20" s="168" t="s">
        <v>518</v>
      </c>
      <c r="D20" s="169"/>
      <c r="E20" s="169"/>
      <c r="F20" s="170"/>
      <c r="G20" s="44" t="s">
        <v>161</v>
      </c>
      <c r="H20" s="23"/>
      <c r="I20" s="36">
        <v>10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168" t="s">
        <v>519</v>
      </c>
      <c r="D21" s="169"/>
      <c r="E21" s="169"/>
      <c r="F21" s="170"/>
      <c r="G21" s="44" t="s">
        <v>161</v>
      </c>
      <c r="H21" s="23"/>
      <c r="I21" s="36">
        <v>2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168" t="s">
        <v>520</v>
      </c>
      <c r="D22" s="169"/>
      <c r="E22" s="169"/>
      <c r="F22" s="170"/>
      <c r="G22" s="44" t="s">
        <v>161</v>
      </c>
      <c r="H22" s="23"/>
      <c r="I22" s="36">
        <v>10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168" t="s">
        <v>521</v>
      </c>
      <c r="D23" s="169"/>
      <c r="E23" s="169"/>
      <c r="F23" s="170"/>
      <c r="G23" s="44" t="s">
        <v>161</v>
      </c>
      <c r="H23" s="23"/>
      <c r="I23" s="36">
        <v>5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5" customHeight="1" x14ac:dyDescent="0.4">
      <c r="A24" s="21">
        <f t="shared" si="3"/>
        <v>13</v>
      </c>
      <c r="B24" s="22"/>
      <c r="C24" s="168" t="s">
        <v>522</v>
      </c>
      <c r="D24" s="169"/>
      <c r="E24" s="169"/>
      <c r="F24" s="170"/>
      <c r="G24" s="44" t="s">
        <v>161</v>
      </c>
      <c r="H24" s="23"/>
      <c r="I24" s="36">
        <v>10</v>
      </c>
      <c r="J24" s="24">
        <v>0</v>
      </c>
      <c r="K24" s="25">
        <v>9.5</v>
      </c>
      <c r="L24" s="26">
        <f t="shared" si="0"/>
        <v>0</v>
      </c>
      <c r="M24" s="27">
        <f t="shared" si="1"/>
        <v>0</v>
      </c>
      <c r="N24" s="27">
        <f t="shared" si="2"/>
        <v>0</v>
      </c>
    </row>
    <row r="25" spans="1:14" ht="15" customHeight="1" x14ac:dyDescent="0.4">
      <c r="A25" s="21">
        <f t="shared" si="3"/>
        <v>14</v>
      </c>
      <c r="B25" s="22"/>
      <c r="C25" s="168" t="s">
        <v>775</v>
      </c>
      <c r="D25" s="169"/>
      <c r="E25" s="169"/>
      <c r="F25" s="170"/>
      <c r="G25" s="44" t="s">
        <v>161</v>
      </c>
      <c r="H25" s="23"/>
      <c r="I25" s="36">
        <v>60</v>
      </c>
      <c r="J25" s="24">
        <v>0</v>
      </c>
      <c r="K25" s="25">
        <v>9.5</v>
      </c>
      <c r="L25" s="26">
        <f t="shared" si="0"/>
        <v>0</v>
      </c>
      <c r="M25" s="27">
        <f t="shared" si="1"/>
        <v>0</v>
      </c>
      <c r="N25" s="27">
        <f t="shared" si="2"/>
        <v>0</v>
      </c>
    </row>
    <row r="26" spans="1:14" ht="15" customHeight="1" x14ac:dyDescent="0.4">
      <c r="A26" s="21">
        <f t="shared" si="3"/>
        <v>15</v>
      </c>
      <c r="B26" s="22"/>
      <c r="C26" s="168" t="s">
        <v>776</v>
      </c>
      <c r="D26" s="169"/>
      <c r="E26" s="169"/>
      <c r="F26" s="170"/>
      <c r="G26" s="44" t="s">
        <v>161</v>
      </c>
      <c r="H26" s="23"/>
      <c r="I26" s="36">
        <v>30</v>
      </c>
      <c r="J26" s="24">
        <v>0</v>
      </c>
      <c r="K26" s="25">
        <v>9.5</v>
      </c>
      <c r="L26" s="26">
        <f t="shared" si="0"/>
        <v>0</v>
      </c>
      <c r="M26" s="27">
        <f t="shared" si="1"/>
        <v>0</v>
      </c>
      <c r="N26" s="27">
        <f t="shared" si="2"/>
        <v>0</v>
      </c>
    </row>
    <row r="27" spans="1:14" ht="15" customHeight="1" x14ac:dyDescent="0.4">
      <c r="A27" s="21">
        <f t="shared" si="3"/>
        <v>16</v>
      </c>
      <c r="B27" s="22"/>
      <c r="C27" s="168" t="s">
        <v>777</v>
      </c>
      <c r="D27" s="169"/>
      <c r="E27" s="169"/>
      <c r="F27" s="170"/>
      <c r="G27" s="44" t="s">
        <v>161</v>
      </c>
      <c r="H27" s="23"/>
      <c r="I27" s="36">
        <v>30</v>
      </c>
      <c r="J27" s="24">
        <v>0</v>
      </c>
      <c r="K27" s="25">
        <v>9.5</v>
      </c>
      <c r="L27" s="26">
        <f t="shared" si="0"/>
        <v>0</v>
      </c>
      <c r="M27" s="27">
        <f t="shared" si="1"/>
        <v>0</v>
      </c>
      <c r="N27" s="27">
        <f t="shared" si="2"/>
        <v>0</v>
      </c>
    </row>
    <row r="28" spans="1:14" ht="15" customHeight="1" x14ac:dyDescent="0.4">
      <c r="A28" s="21">
        <f t="shared" si="3"/>
        <v>17</v>
      </c>
      <c r="B28" s="22"/>
      <c r="C28" s="168" t="s">
        <v>523</v>
      </c>
      <c r="D28" s="169"/>
      <c r="E28" s="169"/>
      <c r="F28" s="170"/>
      <c r="G28" s="44" t="s">
        <v>161</v>
      </c>
      <c r="H28" s="23"/>
      <c r="I28" s="36">
        <v>15</v>
      </c>
      <c r="J28" s="24">
        <v>0</v>
      </c>
      <c r="K28" s="25">
        <v>9.5</v>
      </c>
      <c r="L28" s="26">
        <f t="shared" si="0"/>
        <v>0</v>
      </c>
      <c r="M28" s="27">
        <f t="shared" si="1"/>
        <v>0</v>
      </c>
      <c r="N28" s="27">
        <f t="shared" si="2"/>
        <v>0</v>
      </c>
    </row>
    <row r="29" spans="1:14" ht="15" customHeight="1" x14ac:dyDescent="0.4">
      <c r="A29" s="21">
        <f t="shared" si="3"/>
        <v>18</v>
      </c>
      <c r="B29" s="22"/>
      <c r="C29" s="168" t="s">
        <v>505</v>
      </c>
      <c r="D29" s="169"/>
      <c r="E29" s="169"/>
      <c r="F29" s="170"/>
      <c r="G29" s="44" t="s">
        <v>161</v>
      </c>
      <c r="H29" s="23"/>
      <c r="I29" s="36">
        <v>10</v>
      </c>
      <c r="J29" s="24">
        <v>0</v>
      </c>
      <c r="K29" s="25">
        <v>9.5</v>
      </c>
      <c r="L29" s="26">
        <f t="shared" si="0"/>
        <v>0</v>
      </c>
      <c r="M29" s="27">
        <f t="shared" si="1"/>
        <v>0</v>
      </c>
      <c r="N29" s="27">
        <f t="shared" si="2"/>
        <v>0</v>
      </c>
    </row>
    <row r="30" spans="1:14" ht="15" customHeight="1" x14ac:dyDescent="0.4">
      <c r="A30" s="21">
        <f t="shared" si="3"/>
        <v>19</v>
      </c>
      <c r="B30" s="22"/>
      <c r="C30" s="168" t="s">
        <v>778</v>
      </c>
      <c r="D30" s="169"/>
      <c r="E30" s="169"/>
      <c r="F30" s="170"/>
      <c r="G30" s="44" t="s">
        <v>161</v>
      </c>
      <c r="H30" s="23"/>
      <c r="I30" s="36">
        <v>4</v>
      </c>
      <c r="J30" s="24">
        <v>0</v>
      </c>
      <c r="K30" s="25">
        <v>9.5</v>
      </c>
      <c r="L30" s="26">
        <f t="shared" si="0"/>
        <v>0</v>
      </c>
      <c r="M30" s="27">
        <f t="shared" si="1"/>
        <v>0</v>
      </c>
      <c r="N30" s="27">
        <f t="shared" si="2"/>
        <v>0</v>
      </c>
    </row>
    <row r="31" spans="1:14" ht="15" customHeight="1" x14ac:dyDescent="0.4">
      <c r="A31" s="21">
        <f t="shared" si="3"/>
        <v>20</v>
      </c>
      <c r="B31" s="22"/>
      <c r="C31" s="168" t="s">
        <v>506</v>
      </c>
      <c r="D31" s="169"/>
      <c r="E31" s="169"/>
      <c r="F31" s="170"/>
      <c r="G31" s="44" t="s">
        <v>161</v>
      </c>
      <c r="H31" s="23"/>
      <c r="I31" s="36">
        <v>6</v>
      </c>
      <c r="J31" s="24">
        <v>0</v>
      </c>
      <c r="K31" s="25">
        <v>9.5</v>
      </c>
      <c r="L31" s="26">
        <f t="shared" si="0"/>
        <v>0</v>
      </c>
      <c r="M31" s="27">
        <f t="shared" si="1"/>
        <v>0</v>
      </c>
      <c r="N31" s="27">
        <f t="shared" si="2"/>
        <v>0</v>
      </c>
    </row>
    <row r="32" spans="1:14" ht="15" customHeight="1" x14ac:dyDescent="0.4">
      <c r="A32" s="21">
        <f t="shared" si="3"/>
        <v>21</v>
      </c>
      <c r="B32" s="22"/>
      <c r="C32" s="168" t="s">
        <v>507</v>
      </c>
      <c r="D32" s="169"/>
      <c r="E32" s="169"/>
      <c r="F32" s="170"/>
      <c r="G32" s="44" t="s">
        <v>161</v>
      </c>
      <c r="H32" s="23"/>
      <c r="I32" s="36">
        <v>6</v>
      </c>
      <c r="J32" s="24">
        <v>0</v>
      </c>
      <c r="K32" s="25">
        <v>9.5</v>
      </c>
      <c r="L32" s="26">
        <f t="shared" si="0"/>
        <v>0</v>
      </c>
      <c r="M32" s="27">
        <f t="shared" si="1"/>
        <v>0</v>
      </c>
      <c r="N32" s="27">
        <f t="shared" si="2"/>
        <v>0</v>
      </c>
    </row>
    <row r="33" spans="1:14" ht="15" customHeight="1" x14ac:dyDescent="0.4">
      <c r="A33" s="21">
        <f t="shared" si="3"/>
        <v>22</v>
      </c>
      <c r="B33" s="22"/>
      <c r="C33" s="168" t="s">
        <v>508</v>
      </c>
      <c r="D33" s="169"/>
      <c r="E33" s="169"/>
      <c r="F33" s="170"/>
      <c r="G33" s="44" t="s">
        <v>161</v>
      </c>
      <c r="H33" s="23"/>
      <c r="I33" s="36">
        <v>40</v>
      </c>
      <c r="J33" s="24">
        <v>0</v>
      </c>
      <c r="K33" s="25">
        <v>9.5</v>
      </c>
      <c r="L33" s="26">
        <f t="shared" si="0"/>
        <v>0</v>
      </c>
      <c r="M33" s="27">
        <f t="shared" si="1"/>
        <v>0</v>
      </c>
      <c r="N33" s="27">
        <f t="shared" si="2"/>
        <v>0</v>
      </c>
    </row>
    <row r="34" spans="1:14" ht="15" customHeight="1" x14ac:dyDescent="0.4">
      <c r="A34" s="21">
        <f t="shared" si="3"/>
        <v>23</v>
      </c>
      <c r="B34" s="22"/>
      <c r="C34" s="168" t="s">
        <v>509</v>
      </c>
      <c r="D34" s="169"/>
      <c r="E34" s="169"/>
      <c r="F34" s="170"/>
      <c r="G34" s="44" t="s">
        <v>161</v>
      </c>
      <c r="H34" s="23"/>
      <c r="I34" s="36">
        <v>20</v>
      </c>
      <c r="J34" s="24">
        <v>0</v>
      </c>
      <c r="K34" s="25">
        <v>9.5</v>
      </c>
      <c r="L34" s="26">
        <f t="shared" si="0"/>
        <v>0</v>
      </c>
      <c r="M34" s="27">
        <f t="shared" si="1"/>
        <v>0</v>
      </c>
      <c r="N34" s="27">
        <f t="shared" si="2"/>
        <v>0</v>
      </c>
    </row>
    <row r="35" spans="1:14" ht="12.75" customHeight="1" x14ac:dyDescent="0.4">
      <c r="A35" s="162"/>
      <c r="B35" s="162"/>
      <c r="C35" s="167" t="s">
        <v>93</v>
      </c>
      <c r="D35" s="167"/>
      <c r="E35" s="167"/>
      <c r="F35" s="167"/>
      <c r="G35" s="163"/>
      <c r="H35" s="163"/>
      <c r="I35" s="163"/>
      <c r="J35" s="164"/>
      <c r="K35" s="163"/>
      <c r="L35" s="165"/>
      <c r="M35" s="166">
        <f>SUM(M12:M34)</f>
        <v>0</v>
      </c>
      <c r="N35" s="166">
        <f>SUM(N12:N34)</f>
        <v>0</v>
      </c>
    </row>
    <row r="36" spans="1:14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91" t="s">
        <v>78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 t="s">
        <v>20</v>
      </c>
      <c r="B42" s="4"/>
      <c r="C42" s="4"/>
      <c r="D42" s="4"/>
      <c r="E42" s="4"/>
      <c r="F42" s="4"/>
      <c r="G42" s="4"/>
      <c r="H42" s="42" t="s">
        <v>21</v>
      </c>
      <c r="I42" s="4"/>
      <c r="J42" s="4"/>
      <c r="K42" s="4" t="s">
        <v>22</v>
      </c>
      <c r="L42" s="4"/>
      <c r="M42" s="4"/>
      <c r="N42" s="4"/>
    </row>
    <row r="45" spans="1:14" ht="12.75" customHeight="1" x14ac:dyDescent="0.4">
      <c r="B45" s="43"/>
      <c r="C45" s="43"/>
    </row>
    <row r="46" spans="1:14" ht="12.75" customHeight="1" x14ac:dyDescent="0.4">
      <c r="B46" s="43"/>
      <c r="C46" s="43"/>
    </row>
    <row r="47" spans="1:14" ht="12.75" customHeight="1" x14ac:dyDescent="0.4">
      <c r="B47" s="43"/>
      <c r="C47" s="43"/>
    </row>
    <row r="48" spans="1:14" ht="12.75" customHeight="1" x14ac:dyDescent="0.4">
      <c r="B48" s="43"/>
      <c r="C48" s="43"/>
    </row>
  </sheetData>
  <sheetProtection algorithmName="SHA-512" hashValue="/+o0PWk6tS3Q226+q4wip7clyXG50sOvlI6G3uX8sOV65blvzfspLyCQpsRcqV7iCtN64N63t8GY4jfkOqSGFA==" saltValue="6tVm4zo3ZKo7RR42qcEwbw==" spinCount="100000" sheet="1" objects="1" scenarios="1"/>
  <protectedRanges>
    <protectedRange sqref="C42" name="Obseg3"/>
    <protectedRange sqref="C4:C5" name="Obseg2"/>
    <protectedRange sqref="C42" name="Range2"/>
  </protectedRanges>
  <mergeCells count="25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5:F35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E90EC-5262-46BC-8014-783D6BF338D7}">
  <dimension ref="A1:N102"/>
  <sheetViews>
    <sheetView topLeftCell="A72" zoomScaleNormal="100" workbookViewId="0">
      <selection activeCell="M89" sqref="M89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747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48" t="s">
        <v>2</v>
      </c>
      <c r="B10" s="149" t="s">
        <v>3</v>
      </c>
      <c r="C10" s="174" t="s">
        <v>4</v>
      </c>
      <c r="D10" s="175"/>
      <c r="E10" s="175"/>
      <c r="F10" s="176"/>
      <c r="G10" s="150" t="s">
        <v>5</v>
      </c>
      <c r="H10" s="151" t="s">
        <v>6</v>
      </c>
      <c r="I10" s="152" t="s">
        <v>7</v>
      </c>
      <c r="J10" s="152" t="s">
        <v>8</v>
      </c>
      <c r="K10" s="152" t="s">
        <v>9</v>
      </c>
      <c r="L10" s="152" t="s">
        <v>10</v>
      </c>
      <c r="M10" s="152" t="s">
        <v>11</v>
      </c>
      <c r="N10" s="152" t="s">
        <v>23</v>
      </c>
    </row>
    <row r="11" spans="1:14" s="1" customFormat="1" ht="12.75" customHeight="1" x14ac:dyDescent="0.35">
      <c r="A11" s="153"/>
      <c r="B11" s="154"/>
      <c r="C11" s="155"/>
      <c r="D11" s="156"/>
      <c r="E11" s="156"/>
      <c r="F11" s="157"/>
      <c r="G11" s="158"/>
      <c r="H11" s="159"/>
      <c r="I11" s="160"/>
      <c r="J11" s="160"/>
      <c r="K11" s="160"/>
      <c r="L11" s="160"/>
      <c r="M11" s="160"/>
      <c r="N11" s="160" t="s">
        <v>24</v>
      </c>
    </row>
    <row r="12" spans="1:14" ht="15" customHeight="1" x14ac:dyDescent="0.4">
      <c r="A12" s="21">
        <v>1</v>
      </c>
      <c r="B12" s="22"/>
      <c r="C12" s="234" t="s">
        <v>541</v>
      </c>
      <c r="D12" s="234"/>
      <c r="E12" s="234"/>
      <c r="F12" s="234"/>
      <c r="G12" s="94" t="s">
        <v>161</v>
      </c>
      <c r="H12" s="132"/>
      <c r="I12" s="97">
        <v>200</v>
      </c>
      <c r="J12" s="24">
        <v>0</v>
      </c>
      <c r="K12" s="25">
        <v>9.5</v>
      </c>
      <c r="L12" s="26">
        <f t="shared" ref="L12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234" t="s">
        <v>542</v>
      </c>
      <c r="D13" s="234"/>
      <c r="E13" s="234"/>
      <c r="F13" s="234"/>
      <c r="G13" s="94" t="s">
        <v>161</v>
      </c>
      <c r="H13" s="132"/>
      <c r="I13" s="97">
        <v>300</v>
      </c>
      <c r="J13" s="24">
        <v>0</v>
      </c>
      <c r="K13" s="25">
        <v>9.5</v>
      </c>
      <c r="L13" s="26">
        <f t="shared" ref="L13:L76" si="1">PRODUCT(J13,1.095)</f>
        <v>0</v>
      </c>
      <c r="M13" s="27">
        <f t="shared" ref="M13:M76" si="2">PRODUCT(I13,L13)</f>
        <v>0</v>
      </c>
      <c r="N13" s="27">
        <f t="shared" ref="N13:N76" si="3">PRODUCT(I13,J13)</f>
        <v>0</v>
      </c>
    </row>
    <row r="14" spans="1:14" ht="15" customHeight="1" x14ac:dyDescent="0.4">
      <c r="A14" s="21">
        <f t="shared" ref="A14:A77" si="4">A13+1</f>
        <v>3</v>
      </c>
      <c r="B14" s="22"/>
      <c r="C14" s="234" t="s">
        <v>543</v>
      </c>
      <c r="D14" s="234"/>
      <c r="E14" s="234"/>
      <c r="F14" s="234"/>
      <c r="G14" s="94" t="s">
        <v>161</v>
      </c>
      <c r="H14" s="132"/>
      <c r="I14" s="97">
        <v>20</v>
      </c>
      <c r="J14" s="24">
        <v>0</v>
      </c>
      <c r="K14" s="25">
        <v>9.5</v>
      </c>
      <c r="L14" s="26">
        <f t="shared" si="1"/>
        <v>0</v>
      </c>
      <c r="M14" s="27">
        <f t="shared" si="2"/>
        <v>0</v>
      </c>
      <c r="N14" s="27">
        <f t="shared" si="3"/>
        <v>0</v>
      </c>
    </row>
    <row r="15" spans="1:14" ht="15" customHeight="1" x14ac:dyDescent="0.4">
      <c r="A15" s="21">
        <f t="shared" si="4"/>
        <v>4</v>
      </c>
      <c r="B15" s="22"/>
      <c r="C15" s="234" t="s">
        <v>544</v>
      </c>
      <c r="D15" s="234"/>
      <c r="E15" s="234"/>
      <c r="F15" s="234"/>
      <c r="G15" s="94" t="s">
        <v>161</v>
      </c>
      <c r="H15" s="132"/>
      <c r="I15" s="97">
        <v>400</v>
      </c>
      <c r="J15" s="24">
        <v>0</v>
      </c>
      <c r="K15" s="25">
        <v>9.5</v>
      </c>
      <c r="L15" s="26">
        <f t="shared" si="1"/>
        <v>0</v>
      </c>
      <c r="M15" s="27">
        <f t="shared" si="2"/>
        <v>0</v>
      </c>
      <c r="N15" s="27">
        <f t="shared" si="3"/>
        <v>0</v>
      </c>
    </row>
    <row r="16" spans="1:14" ht="15" customHeight="1" x14ac:dyDescent="0.4">
      <c r="A16" s="21">
        <f t="shared" si="4"/>
        <v>5</v>
      </c>
      <c r="B16" s="22"/>
      <c r="C16" s="234" t="s">
        <v>545</v>
      </c>
      <c r="D16" s="234"/>
      <c r="E16" s="234"/>
      <c r="F16" s="234"/>
      <c r="G16" s="94" t="s">
        <v>161</v>
      </c>
      <c r="H16" s="132"/>
      <c r="I16" s="133">
        <v>40</v>
      </c>
      <c r="J16" s="24">
        <v>0</v>
      </c>
      <c r="K16" s="25">
        <v>9.5</v>
      </c>
      <c r="L16" s="26">
        <f t="shared" si="1"/>
        <v>0</v>
      </c>
      <c r="M16" s="27">
        <f t="shared" si="2"/>
        <v>0</v>
      </c>
      <c r="N16" s="27">
        <f t="shared" si="3"/>
        <v>0</v>
      </c>
    </row>
    <row r="17" spans="1:14" ht="15" customHeight="1" x14ac:dyDescent="0.4">
      <c r="A17" s="21">
        <f t="shared" si="4"/>
        <v>6</v>
      </c>
      <c r="B17" s="22"/>
      <c r="C17" s="234" t="s">
        <v>546</v>
      </c>
      <c r="D17" s="234"/>
      <c r="E17" s="234"/>
      <c r="F17" s="234"/>
      <c r="G17" s="94" t="s">
        <v>161</v>
      </c>
      <c r="H17" s="132"/>
      <c r="I17" s="133">
        <v>40</v>
      </c>
      <c r="J17" s="24">
        <v>0</v>
      </c>
      <c r="K17" s="25">
        <v>9.5</v>
      </c>
      <c r="L17" s="26">
        <f t="shared" si="1"/>
        <v>0</v>
      </c>
      <c r="M17" s="27">
        <f t="shared" si="2"/>
        <v>0</v>
      </c>
      <c r="N17" s="27">
        <f t="shared" si="3"/>
        <v>0</v>
      </c>
    </row>
    <row r="18" spans="1:14" ht="15" customHeight="1" x14ac:dyDescent="0.4">
      <c r="A18" s="21">
        <f t="shared" si="4"/>
        <v>7</v>
      </c>
      <c r="B18" s="22"/>
      <c r="C18" s="234" t="s">
        <v>547</v>
      </c>
      <c r="D18" s="234"/>
      <c r="E18" s="234"/>
      <c r="F18" s="234"/>
      <c r="G18" s="94" t="s">
        <v>161</v>
      </c>
      <c r="H18" s="132"/>
      <c r="I18" s="133">
        <v>50</v>
      </c>
      <c r="J18" s="24">
        <v>0</v>
      </c>
      <c r="K18" s="25">
        <v>9.5</v>
      </c>
      <c r="L18" s="26">
        <f t="shared" si="1"/>
        <v>0</v>
      </c>
      <c r="M18" s="27">
        <f t="shared" si="2"/>
        <v>0</v>
      </c>
      <c r="N18" s="27">
        <f t="shared" si="3"/>
        <v>0</v>
      </c>
    </row>
    <row r="19" spans="1:14" ht="15" customHeight="1" x14ac:dyDescent="0.4">
      <c r="A19" s="21">
        <f t="shared" si="4"/>
        <v>8</v>
      </c>
      <c r="B19" s="22"/>
      <c r="C19" s="227" t="s">
        <v>548</v>
      </c>
      <c r="D19" s="227"/>
      <c r="E19" s="227"/>
      <c r="F19" s="227"/>
      <c r="G19" s="94" t="s">
        <v>161</v>
      </c>
      <c r="H19" s="132"/>
      <c r="I19" s="97">
        <v>20</v>
      </c>
      <c r="J19" s="24">
        <v>0</v>
      </c>
      <c r="K19" s="25">
        <v>9.5</v>
      </c>
      <c r="L19" s="26">
        <f t="shared" si="1"/>
        <v>0</v>
      </c>
      <c r="M19" s="27">
        <f t="shared" si="2"/>
        <v>0</v>
      </c>
      <c r="N19" s="27">
        <f t="shared" si="3"/>
        <v>0</v>
      </c>
    </row>
    <row r="20" spans="1:14" ht="15" customHeight="1" x14ac:dyDescent="0.4">
      <c r="A20" s="21">
        <f t="shared" si="4"/>
        <v>9</v>
      </c>
      <c r="B20" s="22"/>
      <c r="C20" s="227" t="s">
        <v>549</v>
      </c>
      <c r="D20" s="227"/>
      <c r="E20" s="227"/>
      <c r="F20" s="227"/>
      <c r="G20" s="94" t="s">
        <v>161</v>
      </c>
      <c r="H20" s="132"/>
      <c r="I20" s="97">
        <v>20</v>
      </c>
      <c r="J20" s="24">
        <v>0</v>
      </c>
      <c r="K20" s="25">
        <v>9.5</v>
      </c>
      <c r="L20" s="26">
        <f t="shared" si="1"/>
        <v>0</v>
      </c>
      <c r="M20" s="27">
        <f t="shared" si="2"/>
        <v>0</v>
      </c>
      <c r="N20" s="27">
        <f t="shared" si="3"/>
        <v>0</v>
      </c>
    </row>
    <row r="21" spans="1:14" ht="15" customHeight="1" x14ac:dyDescent="0.4">
      <c r="A21" s="21">
        <f t="shared" si="4"/>
        <v>10</v>
      </c>
      <c r="B21" s="22"/>
      <c r="C21" s="227" t="s">
        <v>550</v>
      </c>
      <c r="D21" s="227"/>
      <c r="E21" s="227"/>
      <c r="F21" s="227"/>
      <c r="G21" s="94" t="s">
        <v>161</v>
      </c>
      <c r="H21" s="132"/>
      <c r="I21" s="97">
        <v>1000</v>
      </c>
      <c r="J21" s="24">
        <v>0</v>
      </c>
      <c r="K21" s="25">
        <v>9.5</v>
      </c>
      <c r="L21" s="26">
        <f t="shared" si="1"/>
        <v>0</v>
      </c>
      <c r="M21" s="27">
        <f t="shared" si="2"/>
        <v>0</v>
      </c>
      <c r="N21" s="27">
        <f t="shared" si="3"/>
        <v>0</v>
      </c>
    </row>
    <row r="22" spans="1:14" ht="15" customHeight="1" x14ac:dyDescent="0.4">
      <c r="A22" s="21">
        <f t="shared" si="4"/>
        <v>11</v>
      </c>
      <c r="B22" s="22"/>
      <c r="C22" s="227" t="s">
        <v>551</v>
      </c>
      <c r="D22" s="227"/>
      <c r="E22" s="227"/>
      <c r="F22" s="227"/>
      <c r="G22" s="94" t="s">
        <v>161</v>
      </c>
      <c r="H22" s="132"/>
      <c r="I22" s="97">
        <v>70</v>
      </c>
      <c r="J22" s="24">
        <v>0</v>
      </c>
      <c r="K22" s="25">
        <v>9.5</v>
      </c>
      <c r="L22" s="26">
        <f t="shared" si="1"/>
        <v>0</v>
      </c>
      <c r="M22" s="27">
        <f t="shared" si="2"/>
        <v>0</v>
      </c>
      <c r="N22" s="27">
        <f t="shared" si="3"/>
        <v>0</v>
      </c>
    </row>
    <row r="23" spans="1:14" ht="15" customHeight="1" x14ac:dyDescent="0.4">
      <c r="A23" s="21">
        <f t="shared" si="4"/>
        <v>12</v>
      </c>
      <c r="B23" s="22"/>
      <c r="C23" s="227" t="s">
        <v>552</v>
      </c>
      <c r="D23" s="227"/>
      <c r="E23" s="227"/>
      <c r="F23" s="227"/>
      <c r="G23" s="94" t="s">
        <v>173</v>
      </c>
      <c r="H23" s="132"/>
      <c r="I23" s="97">
        <v>800</v>
      </c>
      <c r="J23" s="24">
        <v>0</v>
      </c>
      <c r="K23" s="25">
        <v>9.5</v>
      </c>
      <c r="L23" s="26">
        <f t="shared" si="1"/>
        <v>0</v>
      </c>
      <c r="M23" s="27">
        <f t="shared" si="2"/>
        <v>0</v>
      </c>
      <c r="N23" s="27">
        <f t="shared" si="3"/>
        <v>0</v>
      </c>
    </row>
    <row r="24" spans="1:14" ht="15" customHeight="1" x14ac:dyDescent="0.4">
      <c r="A24" s="21">
        <f t="shared" si="4"/>
        <v>13</v>
      </c>
      <c r="B24" s="22"/>
      <c r="C24" s="227" t="s">
        <v>553</v>
      </c>
      <c r="D24" s="227"/>
      <c r="E24" s="227"/>
      <c r="F24" s="227"/>
      <c r="G24" s="94" t="s">
        <v>173</v>
      </c>
      <c r="H24" s="132"/>
      <c r="I24" s="97">
        <v>30</v>
      </c>
      <c r="J24" s="24">
        <v>0</v>
      </c>
      <c r="K24" s="25">
        <v>9.5</v>
      </c>
      <c r="L24" s="26">
        <f t="shared" si="1"/>
        <v>0</v>
      </c>
      <c r="M24" s="27">
        <f t="shared" si="2"/>
        <v>0</v>
      </c>
      <c r="N24" s="27">
        <f t="shared" si="3"/>
        <v>0</v>
      </c>
    </row>
    <row r="25" spans="1:14" ht="15" customHeight="1" x14ac:dyDescent="0.4">
      <c r="A25" s="21">
        <f t="shared" si="4"/>
        <v>14</v>
      </c>
      <c r="B25" s="22"/>
      <c r="C25" s="285" t="s">
        <v>554</v>
      </c>
      <c r="D25" s="286"/>
      <c r="E25" s="286"/>
      <c r="F25" s="287"/>
      <c r="G25" s="94" t="s">
        <v>173</v>
      </c>
      <c r="H25" s="132"/>
      <c r="I25" s="97">
        <v>20</v>
      </c>
      <c r="J25" s="24">
        <v>0</v>
      </c>
      <c r="K25" s="25">
        <v>9.5</v>
      </c>
      <c r="L25" s="26">
        <f t="shared" si="1"/>
        <v>0</v>
      </c>
      <c r="M25" s="27">
        <f t="shared" si="2"/>
        <v>0</v>
      </c>
      <c r="N25" s="27">
        <f t="shared" si="3"/>
        <v>0</v>
      </c>
    </row>
    <row r="26" spans="1:14" ht="15" customHeight="1" x14ac:dyDescent="0.4">
      <c r="A26" s="21">
        <f t="shared" si="4"/>
        <v>15</v>
      </c>
      <c r="B26" s="22"/>
      <c r="C26" s="227" t="s">
        <v>555</v>
      </c>
      <c r="D26" s="227"/>
      <c r="E26" s="227"/>
      <c r="F26" s="227"/>
      <c r="G26" s="94" t="s">
        <v>161</v>
      </c>
      <c r="H26" s="132"/>
      <c r="I26" s="97">
        <v>500</v>
      </c>
      <c r="J26" s="24">
        <v>0</v>
      </c>
      <c r="K26" s="25">
        <v>9.5</v>
      </c>
      <c r="L26" s="26">
        <f t="shared" si="1"/>
        <v>0</v>
      </c>
      <c r="M26" s="27">
        <f t="shared" si="2"/>
        <v>0</v>
      </c>
      <c r="N26" s="27">
        <f t="shared" si="3"/>
        <v>0</v>
      </c>
    </row>
    <row r="27" spans="1:14" ht="15" customHeight="1" x14ac:dyDescent="0.4">
      <c r="A27" s="21">
        <f t="shared" si="4"/>
        <v>16</v>
      </c>
      <c r="B27" s="22"/>
      <c r="C27" s="227" t="s">
        <v>556</v>
      </c>
      <c r="D27" s="227"/>
      <c r="E27" s="227"/>
      <c r="F27" s="227"/>
      <c r="G27" s="94" t="s">
        <v>161</v>
      </c>
      <c r="H27" s="132"/>
      <c r="I27" s="97">
        <v>10</v>
      </c>
      <c r="J27" s="24">
        <v>0</v>
      </c>
      <c r="K27" s="25">
        <v>9.5</v>
      </c>
      <c r="L27" s="26">
        <f t="shared" si="1"/>
        <v>0</v>
      </c>
      <c r="M27" s="27">
        <f t="shared" si="2"/>
        <v>0</v>
      </c>
      <c r="N27" s="27">
        <f t="shared" si="3"/>
        <v>0</v>
      </c>
    </row>
    <row r="28" spans="1:14" ht="15" customHeight="1" x14ac:dyDescent="0.4">
      <c r="A28" s="21">
        <f t="shared" si="4"/>
        <v>17</v>
      </c>
      <c r="B28" s="22"/>
      <c r="C28" s="227" t="s">
        <v>557</v>
      </c>
      <c r="D28" s="227"/>
      <c r="E28" s="227"/>
      <c r="F28" s="227"/>
      <c r="G28" s="94" t="s">
        <v>161</v>
      </c>
      <c r="H28" s="132"/>
      <c r="I28" s="97">
        <v>30</v>
      </c>
      <c r="J28" s="24">
        <v>0</v>
      </c>
      <c r="K28" s="25">
        <v>9.5</v>
      </c>
      <c r="L28" s="26">
        <f t="shared" si="1"/>
        <v>0</v>
      </c>
      <c r="M28" s="27">
        <f t="shared" si="2"/>
        <v>0</v>
      </c>
      <c r="N28" s="27">
        <f t="shared" si="3"/>
        <v>0</v>
      </c>
    </row>
    <row r="29" spans="1:14" ht="15" customHeight="1" x14ac:dyDescent="0.4">
      <c r="A29" s="21">
        <f t="shared" si="4"/>
        <v>18</v>
      </c>
      <c r="B29" s="22"/>
      <c r="C29" s="227" t="s">
        <v>779</v>
      </c>
      <c r="D29" s="227"/>
      <c r="E29" s="227"/>
      <c r="F29" s="227"/>
      <c r="G29" s="94" t="s">
        <v>161</v>
      </c>
      <c r="H29" s="132"/>
      <c r="I29" s="97">
        <v>20</v>
      </c>
      <c r="J29" s="24">
        <v>0</v>
      </c>
      <c r="K29" s="25">
        <v>9.5</v>
      </c>
      <c r="L29" s="26">
        <f t="shared" si="1"/>
        <v>0</v>
      </c>
      <c r="M29" s="27">
        <f t="shared" si="2"/>
        <v>0</v>
      </c>
      <c r="N29" s="27">
        <f t="shared" si="3"/>
        <v>0</v>
      </c>
    </row>
    <row r="30" spans="1:14" ht="15" customHeight="1" x14ac:dyDescent="0.4">
      <c r="A30" s="21">
        <f t="shared" si="4"/>
        <v>19</v>
      </c>
      <c r="B30" s="22"/>
      <c r="C30" s="227" t="s">
        <v>780</v>
      </c>
      <c r="D30" s="227"/>
      <c r="E30" s="227"/>
      <c r="F30" s="227"/>
      <c r="G30" s="94" t="s">
        <v>161</v>
      </c>
      <c r="H30" s="132"/>
      <c r="I30" s="97">
        <v>10</v>
      </c>
      <c r="J30" s="24">
        <v>0</v>
      </c>
      <c r="K30" s="25">
        <v>9.5</v>
      </c>
      <c r="L30" s="26">
        <f t="shared" si="1"/>
        <v>0</v>
      </c>
      <c r="M30" s="27">
        <f t="shared" si="2"/>
        <v>0</v>
      </c>
      <c r="N30" s="27">
        <f t="shared" si="3"/>
        <v>0</v>
      </c>
    </row>
    <row r="31" spans="1:14" ht="15" customHeight="1" x14ac:dyDescent="0.4">
      <c r="A31" s="21">
        <f t="shared" si="4"/>
        <v>20</v>
      </c>
      <c r="B31" s="22"/>
      <c r="C31" s="227" t="s">
        <v>558</v>
      </c>
      <c r="D31" s="227"/>
      <c r="E31" s="227"/>
      <c r="F31" s="227"/>
      <c r="G31" s="94" t="s">
        <v>161</v>
      </c>
      <c r="H31" s="132"/>
      <c r="I31" s="97">
        <v>800</v>
      </c>
      <c r="J31" s="24">
        <v>0</v>
      </c>
      <c r="K31" s="25">
        <v>9.5</v>
      </c>
      <c r="L31" s="26">
        <f t="shared" si="1"/>
        <v>0</v>
      </c>
      <c r="M31" s="27">
        <f t="shared" si="2"/>
        <v>0</v>
      </c>
      <c r="N31" s="27">
        <f t="shared" si="3"/>
        <v>0</v>
      </c>
    </row>
    <row r="32" spans="1:14" ht="15" customHeight="1" x14ac:dyDescent="0.4">
      <c r="A32" s="21">
        <f t="shared" si="4"/>
        <v>21</v>
      </c>
      <c r="B32" s="22"/>
      <c r="C32" s="282" t="s">
        <v>529</v>
      </c>
      <c r="D32" s="283"/>
      <c r="E32" s="283"/>
      <c r="F32" s="284"/>
      <c r="G32" s="94" t="s">
        <v>161</v>
      </c>
      <c r="H32" s="132"/>
      <c r="I32" s="97">
        <v>120</v>
      </c>
      <c r="J32" s="24">
        <v>0</v>
      </c>
      <c r="K32" s="25">
        <v>9.5</v>
      </c>
      <c r="L32" s="26">
        <f t="shared" si="1"/>
        <v>0</v>
      </c>
      <c r="M32" s="27">
        <f t="shared" si="2"/>
        <v>0</v>
      </c>
      <c r="N32" s="27">
        <f t="shared" si="3"/>
        <v>0</v>
      </c>
    </row>
    <row r="33" spans="1:14" ht="15" customHeight="1" x14ac:dyDescent="0.4">
      <c r="A33" s="21">
        <f t="shared" si="4"/>
        <v>22</v>
      </c>
      <c r="B33" s="22"/>
      <c r="C33" s="227" t="s">
        <v>559</v>
      </c>
      <c r="D33" s="227"/>
      <c r="E33" s="227"/>
      <c r="F33" s="227"/>
      <c r="G33" s="94" t="s">
        <v>161</v>
      </c>
      <c r="H33" s="132"/>
      <c r="I33" s="97">
        <v>200</v>
      </c>
      <c r="J33" s="24">
        <v>0</v>
      </c>
      <c r="K33" s="25">
        <v>9.5</v>
      </c>
      <c r="L33" s="26">
        <f t="shared" si="1"/>
        <v>0</v>
      </c>
      <c r="M33" s="27">
        <f t="shared" si="2"/>
        <v>0</v>
      </c>
      <c r="N33" s="27">
        <f t="shared" si="3"/>
        <v>0</v>
      </c>
    </row>
    <row r="34" spans="1:14" ht="15" customHeight="1" x14ac:dyDescent="0.4">
      <c r="A34" s="21">
        <f t="shared" si="4"/>
        <v>23</v>
      </c>
      <c r="B34" s="22"/>
      <c r="C34" s="227" t="s">
        <v>560</v>
      </c>
      <c r="D34" s="227"/>
      <c r="E34" s="227"/>
      <c r="F34" s="227"/>
      <c r="G34" s="94" t="s">
        <v>161</v>
      </c>
      <c r="H34" s="132"/>
      <c r="I34" s="97">
        <v>20</v>
      </c>
      <c r="J34" s="24">
        <v>0</v>
      </c>
      <c r="K34" s="25">
        <v>9.5</v>
      </c>
      <c r="L34" s="26">
        <f t="shared" si="1"/>
        <v>0</v>
      </c>
      <c r="M34" s="27">
        <f t="shared" si="2"/>
        <v>0</v>
      </c>
      <c r="N34" s="27">
        <f t="shared" si="3"/>
        <v>0</v>
      </c>
    </row>
    <row r="35" spans="1:14" ht="15" customHeight="1" x14ac:dyDescent="0.4">
      <c r="A35" s="21">
        <f t="shared" si="4"/>
        <v>24</v>
      </c>
      <c r="B35" s="22"/>
      <c r="C35" s="227" t="s">
        <v>561</v>
      </c>
      <c r="D35" s="227"/>
      <c r="E35" s="227"/>
      <c r="F35" s="227"/>
      <c r="G35" s="94" t="s">
        <v>161</v>
      </c>
      <c r="H35" s="132"/>
      <c r="I35" s="97">
        <v>500</v>
      </c>
      <c r="J35" s="24">
        <v>0</v>
      </c>
      <c r="K35" s="25">
        <v>9.5</v>
      </c>
      <c r="L35" s="26">
        <f t="shared" si="1"/>
        <v>0</v>
      </c>
      <c r="M35" s="27">
        <f t="shared" si="2"/>
        <v>0</v>
      </c>
      <c r="N35" s="27">
        <f t="shared" si="3"/>
        <v>0</v>
      </c>
    </row>
    <row r="36" spans="1:14" ht="15" customHeight="1" x14ac:dyDescent="0.4">
      <c r="A36" s="21">
        <f t="shared" si="4"/>
        <v>25</v>
      </c>
      <c r="B36" s="22"/>
      <c r="C36" s="289" t="s">
        <v>562</v>
      </c>
      <c r="D36" s="290"/>
      <c r="E36" s="290"/>
      <c r="F36" s="291"/>
      <c r="G36" s="130" t="s">
        <v>161</v>
      </c>
      <c r="H36" s="134"/>
      <c r="I36" s="124">
        <v>80</v>
      </c>
      <c r="J36" s="24">
        <v>0</v>
      </c>
      <c r="K36" s="25">
        <v>9.5</v>
      </c>
      <c r="L36" s="26">
        <f t="shared" si="1"/>
        <v>0</v>
      </c>
      <c r="M36" s="27">
        <f t="shared" si="2"/>
        <v>0</v>
      </c>
      <c r="N36" s="27">
        <f t="shared" si="3"/>
        <v>0</v>
      </c>
    </row>
    <row r="37" spans="1:14" ht="15" customHeight="1" x14ac:dyDescent="0.4">
      <c r="A37" s="21">
        <f t="shared" si="4"/>
        <v>26</v>
      </c>
      <c r="B37" s="22"/>
      <c r="C37" s="289" t="s">
        <v>563</v>
      </c>
      <c r="D37" s="290"/>
      <c r="E37" s="290"/>
      <c r="F37" s="291"/>
      <c r="G37" s="130" t="s">
        <v>161</v>
      </c>
      <c r="H37" s="132"/>
      <c r="I37" s="124">
        <v>100</v>
      </c>
      <c r="J37" s="24">
        <v>0</v>
      </c>
      <c r="K37" s="25">
        <v>9.5</v>
      </c>
      <c r="L37" s="26">
        <f t="shared" si="1"/>
        <v>0</v>
      </c>
      <c r="M37" s="27">
        <f t="shared" si="2"/>
        <v>0</v>
      </c>
      <c r="N37" s="27">
        <f t="shared" si="3"/>
        <v>0</v>
      </c>
    </row>
    <row r="38" spans="1:14" ht="15" customHeight="1" x14ac:dyDescent="0.4">
      <c r="A38" s="21">
        <f t="shared" si="4"/>
        <v>27</v>
      </c>
      <c r="B38" s="22"/>
      <c r="C38" s="289" t="s">
        <v>564</v>
      </c>
      <c r="D38" s="290"/>
      <c r="E38" s="290"/>
      <c r="F38" s="291"/>
      <c r="G38" s="130" t="s">
        <v>161</v>
      </c>
      <c r="H38" s="132"/>
      <c r="I38" s="124">
        <v>100</v>
      </c>
      <c r="J38" s="24">
        <v>0</v>
      </c>
      <c r="K38" s="25">
        <v>9.5</v>
      </c>
      <c r="L38" s="26">
        <f t="shared" si="1"/>
        <v>0</v>
      </c>
      <c r="M38" s="27">
        <f t="shared" si="2"/>
        <v>0</v>
      </c>
      <c r="N38" s="27">
        <f t="shared" si="3"/>
        <v>0</v>
      </c>
    </row>
    <row r="39" spans="1:14" ht="15" customHeight="1" x14ac:dyDescent="0.4">
      <c r="A39" s="21">
        <f t="shared" si="4"/>
        <v>28</v>
      </c>
      <c r="B39" s="22"/>
      <c r="C39" s="289" t="s">
        <v>565</v>
      </c>
      <c r="D39" s="290"/>
      <c r="E39" s="290"/>
      <c r="F39" s="291"/>
      <c r="G39" s="130" t="s">
        <v>161</v>
      </c>
      <c r="H39" s="132"/>
      <c r="I39" s="124">
        <v>80</v>
      </c>
      <c r="J39" s="24">
        <v>0</v>
      </c>
      <c r="K39" s="25">
        <v>9.5</v>
      </c>
      <c r="L39" s="26">
        <f t="shared" si="1"/>
        <v>0</v>
      </c>
      <c r="M39" s="27">
        <f t="shared" si="2"/>
        <v>0</v>
      </c>
      <c r="N39" s="27">
        <f t="shared" si="3"/>
        <v>0</v>
      </c>
    </row>
    <row r="40" spans="1:14" ht="15" customHeight="1" x14ac:dyDescent="0.4">
      <c r="A40" s="21">
        <f t="shared" si="4"/>
        <v>29</v>
      </c>
      <c r="B40" s="22"/>
      <c r="C40" s="292" t="s">
        <v>566</v>
      </c>
      <c r="D40" s="292"/>
      <c r="E40" s="292"/>
      <c r="F40" s="292"/>
      <c r="G40" s="130" t="s">
        <v>530</v>
      </c>
      <c r="H40" s="132"/>
      <c r="I40" s="124">
        <v>50</v>
      </c>
      <c r="J40" s="24">
        <v>0</v>
      </c>
      <c r="K40" s="25">
        <v>9.5</v>
      </c>
      <c r="L40" s="26">
        <f t="shared" si="1"/>
        <v>0</v>
      </c>
      <c r="M40" s="27">
        <f t="shared" si="2"/>
        <v>0</v>
      </c>
      <c r="N40" s="27">
        <f t="shared" si="3"/>
        <v>0</v>
      </c>
    </row>
    <row r="41" spans="1:14" ht="15" customHeight="1" x14ac:dyDescent="0.4">
      <c r="A41" s="21">
        <f t="shared" si="4"/>
        <v>30</v>
      </c>
      <c r="B41" s="22"/>
      <c r="C41" s="292" t="s">
        <v>567</v>
      </c>
      <c r="D41" s="292"/>
      <c r="E41" s="292"/>
      <c r="F41" s="292"/>
      <c r="G41" s="130" t="s">
        <v>161</v>
      </c>
      <c r="H41" s="132"/>
      <c r="I41" s="124">
        <v>10</v>
      </c>
      <c r="J41" s="24">
        <v>0</v>
      </c>
      <c r="K41" s="25">
        <v>9.5</v>
      </c>
      <c r="L41" s="26">
        <f t="shared" si="1"/>
        <v>0</v>
      </c>
      <c r="M41" s="27">
        <f t="shared" si="2"/>
        <v>0</v>
      </c>
      <c r="N41" s="27">
        <f t="shared" si="3"/>
        <v>0</v>
      </c>
    </row>
    <row r="42" spans="1:14" ht="15" customHeight="1" x14ac:dyDescent="0.4">
      <c r="A42" s="21">
        <f t="shared" si="4"/>
        <v>31</v>
      </c>
      <c r="B42" s="22"/>
      <c r="C42" s="292" t="s">
        <v>568</v>
      </c>
      <c r="D42" s="292"/>
      <c r="E42" s="292"/>
      <c r="F42" s="292"/>
      <c r="G42" s="130" t="s">
        <v>14</v>
      </c>
      <c r="H42" s="134"/>
      <c r="I42" s="124">
        <v>10</v>
      </c>
      <c r="J42" s="24">
        <v>0</v>
      </c>
      <c r="K42" s="25">
        <v>9.5</v>
      </c>
      <c r="L42" s="26">
        <f t="shared" si="1"/>
        <v>0</v>
      </c>
      <c r="M42" s="27">
        <f t="shared" si="2"/>
        <v>0</v>
      </c>
      <c r="N42" s="27">
        <f t="shared" si="3"/>
        <v>0</v>
      </c>
    </row>
    <row r="43" spans="1:14" ht="15" customHeight="1" x14ac:dyDescent="0.4">
      <c r="A43" s="21">
        <f t="shared" si="4"/>
        <v>32</v>
      </c>
      <c r="B43" s="22"/>
      <c r="C43" s="288" t="s">
        <v>569</v>
      </c>
      <c r="D43" s="288"/>
      <c r="E43" s="288"/>
      <c r="F43" s="288"/>
      <c r="G43" s="130" t="s">
        <v>173</v>
      </c>
      <c r="H43" s="134"/>
      <c r="I43" s="124">
        <v>40</v>
      </c>
      <c r="J43" s="24">
        <v>0</v>
      </c>
      <c r="K43" s="25">
        <v>9.5</v>
      </c>
      <c r="L43" s="26">
        <f t="shared" si="1"/>
        <v>0</v>
      </c>
      <c r="M43" s="27">
        <f t="shared" si="2"/>
        <v>0</v>
      </c>
      <c r="N43" s="27">
        <f t="shared" si="3"/>
        <v>0</v>
      </c>
    </row>
    <row r="44" spans="1:14" ht="15" customHeight="1" x14ac:dyDescent="0.4">
      <c r="A44" s="21">
        <f t="shared" si="4"/>
        <v>33</v>
      </c>
      <c r="B44" s="22"/>
      <c r="C44" s="288" t="s">
        <v>570</v>
      </c>
      <c r="D44" s="288"/>
      <c r="E44" s="288"/>
      <c r="F44" s="288"/>
      <c r="G44" s="123" t="s">
        <v>161</v>
      </c>
      <c r="H44" s="132"/>
      <c r="I44" s="124">
        <v>30</v>
      </c>
      <c r="J44" s="24">
        <v>0</v>
      </c>
      <c r="K44" s="25">
        <v>9.5</v>
      </c>
      <c r="L44" s="26">
        <f t="shared" si="1"/>
        <v>0</v>
      </c>
      <c r="M44" s="27">
        <f t="shared" si="2"/>
        <v>0</v>
      </c>
      <c r="N44" s="27">
        <f t="shared" si="3"/>
        <v>0</v>
      </c>
    </row>
    <row r="45" spans="1:14" ht="15" customHeight="1" x14ac:dyDescent="0.4">
      <c r="A45" s="21">
        <f t="shared" si="4"/>
        <v>34</v>
      </c>
      <c r="B45" s="22"/>
      <c r="C45" s="288" t="s">
        <v>571</v>
      </c>
      <c r="D45" s="288"/>
      <c r="E45" s="288"/>
      <c r="F45" s="288"/>
      <c r="G45" s="123" t="s">
        <v>161</v>
      </c>
      <c r="H45" s="134"/>
      <c r="I45" s="124">
        <v>30</v>
      </c>
      <c r="J45" s="24">
        <v>0</v>
      </c>
      <c r="K45" s="25">
        <v>9.5</v>
      </c>
      <c r="L45" s="26">
        <f t="shared" si="1"/>
        <v>0</v>
      </c>
      <c r="M45" s="27">
        <f t="shared" si="2"/>
        <v>0</v>
      </c>
      <c r="N45" s="27">
        <f t="shared" si="3"/>
        <v>0</v>
      </c>
    </row>
    <row r="46" spans="1:14" ht="15" customHeight="1" x14ac:dyDescent="0.4">
      <c r="A46" s="21">
        <f t="shared" si="4"/>
        <v>35</v>
      </c>
      <c r="B46" s="22"/>
      <c r="C46" s="288" t="s">
        <v>572</v>
      </c>
      <c r="D46" s="288"/>
      <c r="E46" s="288"/>
      <c r="F46" s="288"/>
      <c r="G46" s="123" t="s">
        <v>161</v>
      </c>
      <c r="H46" s="132"/>
      <c r="I46" s="124">
        <v>40</v>
      </c>
      <c r="J46" s="24">
        <v>0</v>
      </c>
      <c r="K46" s="25">
        <v>9.5</v>
      </c>
      <c r="L46" s="26">
        <f t="shared" si="1"/>
        <v>0</v>
      </c>
      <c r="M46" s="27">
        <f t="shared" si="2"/>
        <v>0</v>
      </c>
      <c r="N46" s="27">
        <f t="shared" si="3"/>
        <v>0</v>
      </c>
    </row>
    <row r="47" spans="1:14" ht="15" customHeight="1" x14ac:dyDescent="0.4">
      <c r="A47" s="21">
        <f t="shared" si="4"/>
        <v>36</v>
      </c>
      <c r="B47" s="22"/>
      <c r="C47" s="275" t="s">
        <v>573</v>
      </c>
      <c r="D47" s="276"/>
      <c r="E47" s="276"/>
      <c r="F47" s="277"/>
      <c r="G47" s="123" t="s">
        <v>161</v>
      </c>
      <c r="H47" s="134"/>
      <c r="I47" s="124">
        <v>200</v>
      </c>
      <c r="J47" s="24">
        <v>0</v>
      </c>
      <c r="K47" s="25">
        <v>22</v>
      </c>
      <c r="L47" s="26">
        <f>PRODUCT(J47,1.22)</f>
        <v>0</v>
      </c>
      <c r="M47" s="27">
        <f t="shared" si="2"/>
        <v>0</v>
      </c>
      <c r="N47" s="27">
        <f t="shared" si="3"/>
        <v>0</v>
      </c>
    </row>
    <row r="48" spans="1:14" ht="15" customHeight="1" x14ac:dyDescent="0.4">
      <c r="A48" s="21">
        <f t="shared" si="4"/>
        <v>37</v>
      </c>
      <c r="B48" s="22"/>
      <c r="C48" s="278" t="s">
        <v>531</v>
      </c>
      <c r="D48" s="279"/>
      <c r="E48" s="279"/>
      <c r="F48" s="279"/>
      <c r="G48" s="135" t="s">
        <v>161</v>
      </c>
      <c r="H48" s="132"/>
      <c r="I48" s="136">
        <v>100</v>
      </c>
      <c r="J48" s="24">
        <v>0</v>
      </c>
      <c r="K48" s="25">
        <v>9.5</v>
      </c>
      <c r="L48" s="26">
        <f t="shared" si="1"/>
        <v>0</v>
      </c>
      <c r="M48" s="27">
        <f t="shared" si="2"/>
        <v>0</v>
      </c>
      <c r="N48" s="27">
        <f t="shared" si="3"/>
        <v>0</v>
      </c>
    </row>
    <row r="49" spans="1:14" ht="15" customHeight="1" x14ac:dyDescent="0.4">
      <c r="A49" s="21">
        <f t="shared" si="4"/>
        <v>38</v>
      </c>
      <c r="B49" s="22"/>
      <c r="C49" s="280" t="s">
        <v>532</v>
      </c>
      <c r="D49" s="281"/>
      <c r="E49" s="281"/>
      <c r="F49" s="281"/>
      <c r="G49" s="135" t="s">
        <v>161</v>
      </c>
      <c r="H49" s="132"/>
      <c r="I49" s="136">
        <v>600</v>
      </c>
      <c r="J49" s="24">
        <v>0</v>
      </c>
      <c r="K49" s="25">
        <v>9.5</v>
      </c>
      <c r="L49" s="26">
        <f t="shared" si="1"/>
        <v>0</v>
      </c>
      <c r="M49" s="27">
        <f t="shared" si="2"/>
        <v>0</v>
      </c>
      <c r="N49" s="27">
        <f t="shared" si="3"/>
        <v>0</v>
      </c>
    </row>
    <row r="50" spans="1:14" ht="15" customHeight="1" x14ac:dyDescent="0.4">
      <c r="A50" s="21">
        <f t="shared" si="4"/>
        <v>39</v>
      </c>
      <c r="B50" s="22"/>
      <c r="C50" s="282" t="s">
        <v>574</v>
      </c>
      <c r="D50" s="283"/>
      <c r="E50" s="283"/>
      <c r="F50" s="284"/>
      <c r="G50" s="94" t="s">
        <v>161</v>
      </c>
      <c r="H50" s="132"/>
      <c r="I50" s="97">
        <v>30</v>
      </c>
      <c r="J50" s="24">
        <v>0</v>
      </c>
      <c r="K50" s="25">
        <v>9.5</v>
      </c>
      <c r="L50" s="26">
        <f t="shared" si="1"/>
        <v>0</v>
      </c>
      <c r="M50" s="27">
        <f t="shared" si="2"/>
        <v>0</v>
      </c>
      <c r="N50" s="27">
        <f t="shared" si="3"/>
        <v>0</v>
      </c>
    </row>
    <row r="51" spans="1:14" ht="15" customHeight="1" x14ac:dyDescent="0.4">
      <c r="A51" s="21">
        <f t="shared" si="4"/>
        <v>40</v>
      </c>
      <c r="B51" s="22"/>
      <c r="C51" s="285" t="s">
        <v>575</v>
      </c>
      <c r="D51" s="286"/>
      <c r="E51" s="286"/>
      <c r="F51" s="287"/>
      <c r="G51" s="94" t="s">
        <v>161</v>
      </c>
      <c r="H51" s="132"/>
      <c r="I51" s="97">
        <v>400</v>
      </c>
      <c r="J51" s="24">
        <v>0</v>
      </c>
      <c r="K51" s="25">
        <v>9.5</v>
      </c>
      <c r="L51" s="26">
        <f t="shared" si="1"/>
        <v>0</v>
      </c>
      <c r="M51" s="27">
        <f t="shared" si="2"/>
        <v>0</v>
      </c>
      <c r="N51" s="27">
        <f t="shared" si="3"/>
        <v>0</v>
      </c>
    </row>
    <row r="52" spans="1:14" ht="15" customHeight="1" x14ac:dyDescent="0.4">
      <c r="A52" s="21">
        <f t="shared" si="4"/>
        <v>41</v>
      </c>
      <c r="B52" s="22"/>
      <c r="C52" s="285" t="s">
        <v>576</v>
      </c>
      <c r="D52" s="286"/>
      <c r="E52" s="286"/>
      <c r="F52" s="287"/>
      <c r="G52" s="94" t="s">
        <v>161</v>
      </c>
      <c r="H52" s="134"/>
      <c r="I52" s="97">
        <v>50</v>
      </c>
      <c r="J52" s="24">
        <v>0</v>
      </c>
      <c r="K52" s="25">
        <v>9.5</v>
      </c>
      <c r="L52" s="26">
        <f t="shared" si="1"/>
        <v>0</v>
      </c>
      <c r="M52" s="27">
        <f t="shared" si="2"/>
        <v>0</v>
      </c>
      <c r="N52" s="27">
        <f t="shared" si="3"/>
        <v>0</v>
      </c>
    </row>
    <row r="53" spans="1:14" ht="15" customHeight="1" x14ac:dyDescent="0.4">
      <c r="A53" s="21">
        <f t="shared" si="4"/>
        <v>42</v>
      </c>
      <c r="B53" s="22"/>
      <c r="C53" s="285" t="s">
        <v>577</v>
      </c>
      <c r="D53" s="286"/>
      <c r="E53" s="286"/>
      <c r="F53" s="287"/>
      <c r="G53" s="94" t="s">
        <v>161</v>
      </c>
      <c r="H53" s="132"/>
      <c r="I53" s="97">
        <v>150</v>
      </c>
      <c r="J53" s="24">
        <v>0</v>
      </c>
      <c r="K53" s="25">
        <v>9.5</v>
      </c>
      <c r="L53" s="26">
        <f t="shared" si="1"/>
        <v>0</v>
      </c>
      <c r="M53" s="27">
        <f t="shared" si="2"/>
        <v>0</v>
      </c>
      <c r="N53" s="27">
        <f t="shared" si="3"/>
        <v>0</v>
      </c>
    </row>
    <row r="54" spans="1:14" ht="15" customHeight="1" x14ac:dyDescent="0.4">
      <c r="A54" s="21">
        <f t="shared" si="4"/>
        <v>43</v>
      </c>
      <c r="B54" s="22"/>
      <c r="C54" s="285" t="s">
        <v>578</v>
      </c>
      <c r="D54" s="286"/>
      <c r="E54" s="286"/>
      <c r="F54" s="287"/>
      <c r="G54" s="94" t="s">
        <v>161</v>
      </c>
      <c r="H54" s="132"/>
      <c r="I54" s="97">
        <v>40</v>
      </c>
      <c r="J54" s="24">
        <v>0</v>
      </c>
      <c r="K54" s="25">
        <v>9.5</v>
      </c>
      <c r="L54" s="26">
        <f t="shared" si="1"/>
        <v>0</v>
      </c>
      <c r="M54" s="27">
        <f t="shared" si="2"/>
        <v>0</v>
      </c>
      <c r="N54" s="27">
        <f t="shared" si="3"/>
        <v>0</v>
      </c>
    </row>
    <row r="55" spans="1:14" ht="15" customHeight="1" x14ac:dyDescent="0.4">
      <c r="A55" s="21">
        <f t="shared" si="4"/>
        <v>44</v>
      </c>
      <c r="B55" s="22"/>
      <c r="C55" s="227" t="s">
        <v>579</v>
      </c>
      <c r="D55" s="227"/>
      <c r="E55" s="227"/>
      <c r="F55" s="227"/>
      <c r="G55" s="94" t="s">
        <v>14</v>
      </c>
      <c r="H55" s="134"/>
      <c r="I55" s="121">
        <v>15</v>
      </c>
      <c r="J55" s="24">
        <v>0</v>
      </c>
      <c r="K55" s="25">
        <v>9.5</v>
      </c>
      <c r="L55" s="26">
        <f t="shared" si="1"/>
        <v>0</v>
      </c>
      <c r="M55" s="27">
        <f t="shared" si="2"/>
        <v>0</v>
      </c>
      <c r="N55" s="27">
        <f t="shared" si="3"/>
        <v>0</v>
      </c>
    </row>
    <row r="56" spans="1:14" ht="15" customHeight="1" x14ac:dyDescent="0.4">
      <c r="A56" s="21">
        <f t="shared" si="4"/>
        <v>45</v>
      </c>
      <c r="B56" s="22"/>
      <c r="C56" s="227" t="s">
        <v>580</v>
      </c>
      <c r="D56" s="227"/>
      <c r="E56" s="227"/>
      <c r="F56" s="227"/>
      <c r="G56" s="94" t="s">
        <v>161</v>
      </c>
      <c r="H56" s="134"/>
      <c r="I56" s="97">
        <v>30</v>
      </c>
      <c r="J56" s="24">
        <v>0</v>
      </c>
      <c r="K56" s="25">
        <v>9.5</v>
      </c>
      <c r="L56" s="26">
        <f t="shared" si="1"/>
        <v>0</v>
      </c>
      <c r="M56" s="27">
        <f t="shared" si="2"/>
        <v>0</v>
      </c>
      <c r="N56" s="27">
        <f t="shared" si="3"/>
        <v>0</v>
      </c>
    </row>
    <row r="57" spans="1:14" ht="15" customHeight="1" x14ac:dyDescent="0.4">
      <c r="A57" s="21">
        <f t="shared" si="4"/>
        <v>46</v>
      </c>
      <c r="B57" s="22"/>
      <c r="C57" s="227" t="s">
        <v>581</v>
      </c>
      <c r="D57" s="227"/>
      <c r="E57" s="227"/>
      <c r="F57" s="227"/>
      <c r="G57" s="94" t="s">
        <v>161</v>
      </c>
      <c r="H57" s="134"/>
      <c r="I57" s="121">
        <v>400</v>
      </c>
      <c r="J57" s="24">
        <v>0</v>
      </c>
      <c r="K57" s="25">
        <v>9.5</v>
      </c>
      <c r="L57" s="26">
        <f t="shared" si="1"/>
        <v>0</v>
      </c>
      <c r="M57" s="27">
        <f t="shared" si="2"/>
        <v>0</v>
      </c>
      <c r="N57" s="27">
        <f t="shared" si="3"/>
        <v>0</v>
      </c>
    </row>
    <row r="58" spans="1:14" ht="15" customHeight="1" x14ac:dyDescent="0.4">
      <c r="A58" s="21">
        <f t="shared" si="4"/>
        <v>47</v>
      </c>
      <c r="B58" s="22"/>
      <c r="C58" s="227" t="s">
        <v>582</v>
      </c>
      <c r="D58" s="227"/>
      <c r="E58" s="227"/>
      <c r="F58" s="227"/>
      <c r="G58" s="94" t="s">
        <v>173</v>
      </c>
      <c r="H58" s="134"/>
      <c r="I58" s="97">
        <v>60</v>
      </c>
      <c r="J58" s="24">
        <v>0</v>
      </c>
      <c r="K58" s="25">
        <v>9.5</v>
      </c>
      <c r="L58" s="26">
        <f t="shared" si="1"/>
        <v>0</v>
      </c>
      <c r="M58" s="27">
        <f t="shared" si="2"/>
        <v>0</v>
      </c>
      <c r="N58" s="27">
        <f t="shared" si="3"/>
        <v>0</v>
      </c>
    </row>
    <row r="59" spans="1:14" ht="15" customHeight="1" x14ac:dyDescent="0.4">
      <c r="A59" s="21">
        <f t="shared" si="4"/>
        <v>48</v>
      </c>
      <c r="B59" s="22"/>
      <c r="C59" s="227" t="s">
        <v>583</v>
      </c>
      <c r="D59" s="227"/>
      <c r="E59" s="227"/>
      <c r="F59" s="227"/>
      <c r="G59" s="94" t="s">
        <v>173</v>
      </c>
      <c r="H59" s="134"/>
      <c r="I59" s="97">
        <v>20</v>
      </c>
      <c r="J59" s="24">
        <v>0</v>
      </c>
      <c r="K59" s="25">
        <v>9.5</v>
      </c>
      <c r="L59" s="26">
        <f t="shared" si="1"/>
        <v>0</v>
      </c>
      <c r="M59" s="27">
        <f t="shared" si="2"/>
        <v>0</v>
      </c>
      <c r="N59" s="27">
        <f t="shared" si="3"/>
        <v>0</v>
      </c>
    </row>
    <row r="60" spans="1:14" ht="15" customHeight="1" x14ac:dyDescent="0.4">
      <c r="A60" s="21">
        <f t="shared" si="4"/>
        <v>49</v>
      </c>
      <c r="B60" s="22"/>
      <c r="C60" s="227" t="s">
        <v>584</v>
      </c>
      <c r="D60" s="227"/>
      <c r="E60" s="227"/>
      <c r="F60" s="227"/>
      <c r="G60" s="94" t="s">
        <v>161</v>
      </c>
      <c r="H60" s="134"/>
      <c r="I60" s="97">
        <v>35</v>
      </c>
      <c r="J60" s="24">
        <v>0</v>
      </c>
      <c r="K60" s="25">
        <v>22</v>
      </c>
      <c r="L60" s="26">
        <f>PRODUCT(J60,1.22)</f>
        <v>0</v>
      </c>
      <c r="M60" s="27">
        <f t="shared" si="2"/>
        <v>0</v>
      </c>
      <c r="N60" s="27">
        <f t="shared" si="3"/>
        <v>0</v>
      </c>
    </row>
    <row r="61" spans="1:14" ht="15" customHeight="1" x14ac:dyDescent="0.4">
      <c r="A61" s="21">
        <f t="shared" si="4"/>
        <v>50</v>
      </c>
      <c r="B61" s="22"/>
      <c r="C61" s="227" t="s">
        <v>585</v>
      </c>
      <c r="D61" s="227"/>
      <c r="E61" s="227"/>
      <c r="F61" s="227"/>
      <c r="G61" s="94" t="s">
        <v>161</v>
      </c>
      <c r="H61" s="134"/>
      <c r="I61" s="97">
        <v>40</v>
      </c>
      <c r="J61" s="24">
        <v>0</v>
      </c>
      <c r="K61" s="25">
        <v>22</v>
      </c>
      <c r="L61" s="26">
        <f>PRODUCT(J61,1.22)</f>
        <v>0</v>
      </c>
      <c r="M61" s="27">
        <f t="shared" si="2"/>
        <v>0</v>
      </c>
      <c r="N61" s="27">
        <f t="shared" si="3"/>
        <v>0</v>
      </c>
    </row>
    <row r="62" spans="1:14" ht="15" customHeight="1" x14ac:dyDescent="0.4">
      <c r="A62" s="21">
        <f t="shared" si="4"/>
        <v>51</v>
      </c>
      <c r="B62" s="22"/>
      <c r="C62" s="272" t="s">
        <v>586</v>
      </c>
      <c r="D62" s="273"/>
      <c r="E62" s="273"/>
      <c r="F62" s="274"/>
      <c r="G62" s="137" t="s">
        <v>14</v>
      </c>
      <c r="H62" s="132"/>
      <c r="I62" s="138">
        <v>30</v>
      </c>
      <c r="J62" s="24">
        <v>0</v>
      </c>
      <c r="K62" s="25">
        <v>9.5</v>
      </c>
      <c r="L62" s="26">
        <f t="shared" si="1"/>
        <v>0</v>
      </c>
      <c r="M62" s="27">
        <f t="shared" si="2"/>
        <v>0</v>
      </c>
      <c r="N62" s="27">
        <f t="shared" si="3"/>
        <v>0</v>
      </c>
    </row>
    <row r="63" spans="1:14" ht="15" customHeight="1" x14ac:dyDescent="0.4">
      <c r="A63" s="21">
        <f t="shared" si="4"/>
        <v>52</v>
      </c>
      <c r="B63" s="22"/>
      <c r="C63" s="272" t="s">
        <v>533</v>
      </c>
      <c r="D63" s="273"/>
      <c r="E63" s="273"/>
      <c r="F63" s="274"/>
      <c r="G63" s="94" t="s">
        <v>161</v>
      </c>
      <c r="H63" s="134"/>
      <c r="I63" s="97">
        <v>20</v>
      </c>
      <c r="J63" s="24">
        <v>0</v>
      </c>
      <c r="K63" s="25">
        <v>9.5</v>
      </c>
      <c r="L63" s="26">
        <f t="shared" si="1"/>
        <v>0</v>
      </c>
      <c r="M63" s="27">
        <f t="shared" si="2"/>
        <v>0</v>
      </c>
      <c r="N63" s="27">
        <f t="shared" si="3"/>
        <v>0</v>
      </c>
    </row>
    <row r="64" spans="1:14" ht="15" customHeight="1" x14ac:dyDescent="0.4">
      <c r="A64" s="21">
        <f t="shared" si="4"/>
        <v>53</v>
      </c>
      <c r="B64" s="22"/>
      <c r="C64" s="227" t="s">
        <v>587</v>
      </c>
      <c r="D64" s="227"/>
      <c r="E64" s="227"/>
      <c r="F64" s="227"/>
      <c r="G64" s="94" t="s">
        <v>161</v>
      </c>
      <c r="H64" s="134"/>
      <c r="I64" s="121">
        <v>20</v>
      </c>
      <c r="J64" s="24">
        <v>0</v>
      </c>
      <c r="K64" s="25">
        <v>9.5</v>
      </c>
      <c r="L64" s="26">
        <f t="shared" si="1"/>
        <v>0</v>
      </c>
      <c r="M64" s="27">
        <f t="shared" si="2"/>
        <v>0</v>
      </c>
      <c r="N64" s="27">
        <f t="shared" si="3"/>
        <v>0</v>
      </c>
    </row>
    <row r="65" spans="1:14" ht="15" customHeight="1" x14ac:dyDescent="0.4">
      <c r="A65" s="21">
        <f t="shared" si="4"/>
        <v>54</v>
      </c>
      <c r="B65" s="22"/>
      <c r="C65" s="227" t="s">
        <v>588</v>
      </c>
      <c r="D65" s="227"/>
      <c r="E65" s="227"/>
      <c r="F65" s="227"/>
      <c r="G65" s="94" t="s">
        <v>161</v>
      </c>
      <c r="H65" s="134"/>
      <c r="I65" s="97">
        <v>15</v>
      </c>
      <c r="J65" s="24">
        <v>0</v>
      </c>
      <c r="K65" s="25">
        <v>9.5</v>
      </c>
      <c r="L65" s="26">
        <f t="shared" si="1"/>
        <v>0</v>
      </c>
      <c r="M65" s="27">
        <f t="shared" si="2"/>
        <v>0</v>
      </c>
      <c r="N65" s="27">
        <f t="shared" si="3"/>
        <v>0</v>
      </c>
    </row>
    <row r="66" spans="1:14" ht="15" customHeight="1" x14ac:dyDescent="0.4">
      <c r="A66" s="21">
        <f t="shared" si="4"/>
        <v>55</v>
      </c>
      <c r="B66" s="22"/>
      <c r="C66" s="227" t="s">
        <v>589</v>
      </c>
      <c r="D66" s="227"/>
      <c r="E66" s="227"/>
      <c r="F66" s="227"/>
      <c r="G66" s="94" t="s">
        <v>161</v>
      </c>
      <c r="H66" s="134"/>
      <c r="I66" s="97">
        <v>30</v>
      </c>
      <c r="J66" s="24">
        <v>0</v>
      </c>
      <c r="K66" s="25">
        <v>9.5</v>
      </c>
      <c r="L66" s="26">
        <f t="shared" si="1"/>
        <v>0</v>
      </c>
      <c r="M66" s="27">
        <f t="shared" si="2"/>
        <v>0</v>
      </c>
      <c r="N66" s="27">
        <f t="shared" si="3"/>
        <v>0</v>
      </c>
    </row>
    <row r="67" spans="1:14" ht="15" customHeight="1" x14ac:dyDescent="0.4">
      <c r="A67" s="21">
        <f t="shared" si="4"/>
        <v>56</v>
      </c>
      <c r="B67" s="22"/>
      <c r="C67" s="272" t="s">
        <v>781</v>
      </c>
      <c r="D67" s="273"/>
      <c r="E67" s="273"/>
      <c r="F67" s="274"/>
      <c r="G67" s="94" t="s">
        <v>161</v>
      </c>
      <c r="H67" s="134"/>
      <c r="I67" s="97">
        <v>10</v>
      </c>
      <c r="J67" s="24">
        <v>0</v>
      </c>
      <c r="K67" s="25">
        <v>9.5</v>
      </c>
      <c r="L67" s="26">
        <f t="shared" si="1"/>
        <v>0</v>
      </c>
      <c r="M67" s="27">
        <f t="shared" si="2"/>
        <v>0</v>
      </c>
      <c r="N67" s="27">
        <f t="shared" si="3"/>
        <v>0</v>
      </c>
    </row>
    <row r="68" spans="1:14" ht="15" customHeight="1" x14ac:dyDescent="0.4">
      <c r="A68" s="21">
        <f t="shared" si="4"/>
        <v>57</v>
      </c>
      <c r="B68" s="22"/>
      <c r="C68" s="272" t="s">
        <v>534</v>
      </c>
      <c r="D68" s="273"/>
      <c r="E68" s="273"/>
      <c r="F68" s="274"/>
      <c r="G68" s="94" t="s">
        <v>161</v>
      </c>
      <c r="H68" s="134"/>
      <c r="I68" s="97">
        <v>50</v>
      </c>
      <c r="J68" s="24">
        <v>0</v>
      </c>
      <c r="K68" s="25">
        <v>9.5</v>
      </c>
      <c r="L68" s="26">
        <f t="shared" si="1"/>
        <v>0</v>
      </c>
      <c r="M68" s="27">
        <f t="shared" si="2"/>
        <v>0</v>
      </c>
      <c r="N68" s="27">
        <f t="shared" si="3"/>
        <v>0</v>
      </c>
    </row>
    <row r="69" spans="1:14" ht="15" customHeight="1" x14ac:dyDescent="0.4">
      <c r="A69" s="21">
        <f t="shared" si="4"/>
        <v>58</v>
      </c>
      <c r="B69" s="22"/>
      <c r="C69" s="227" t="s">
        <v>590</v>
      </c>
      <c r="D69" s="227"/>
      <c r="E69" s="227"/>
      <c r="F69" s="227"/>
      <c r="G69" s="94" t="s">
        <v>161</v>
      </c>
      <c r="H69" s="134"/>
      <c r="I69" s="97">
        <v>40</v>
      </c>
      <c r="J69" s="24">
        <v>0</v>
      </c>
      <c r="K69" s="25">
        <v>9.5</v>
      </c>
      <c r="L69" s="26">
        <f t="shared" si="1"/>
        <v>0</v>
      </c>
      <c r="M69" s="27">
        <f t="shared" si="2"/>
        <v>0</v>
      </c>
      <c r="N69" s="27">
        <f t="shared" si="3"/>
        <v>0</v>
      </c>
    </row>
    <row r="70" spans="1:14" ht="15" customHeight="1" x14ac:dyDescent="0.4">
      <c r="A70" s="21">
        <f t="shared" si="4"/>
        <v>59</v>
      </c>
      <c r="B70" s="22"/>
      <c r="C70" s="272" t="s">
        <v>591</v>
      </c>
      <c r="D70" s="273"/>
      <c r="E70" s="273"/>
      <c r="F70" s="274"/>
      <c r="G70" s="122" t="s">
        <v>161</v>
      </c>
      <c r="H70" s="139"/>
      <c r="I70" s="121">
        <v>24</v>
      </c>
      <c r="J70" s="24">
        <v>0</v>
      </c>
      <c r="K70" s="25">
        <v>9.5</v>
      </c>
      <c r="L70" s="26">
        <f t="shared" si="1"/>
        <v>0</v>
      </c>
      <c r="M70" s="27">
        <f t="shared" si="2"/>
        <v>0</v>
      </c>
      <c r="N70" s="27">
        <f t="shared" si="3"/>
        <v>0</v>
      </c>
    </row>
    <row r="71" spans="1:14" ht="15" customHeight="1" x14ac:dyDescent="0.4">
      <c r="A71" s="21">
        <f t="shared" si="4"/>
        <v>60</v>
      </c>
      <c r="B71" s="22"/>
      <c r="C71" s="228" t="s">
        <v>592</v>
      </c>
      <c r="D71" s="229" t="s">
        <v>535</v>
      </c>
      <c r="E71" s="229" t="s">
        <v>535</v>
      </c>
      <c r="F71" s="230" t="s">
        <v>535</v>
      </c>
      <c r="G71" s="94" t="s">
        <v>161</v>
      </c>
      <c r="H71" s="134"/>
      <c r="I71" s="127">
        <v>250</v>
      </c>
      <c r="J71" s="24">
        <v>0</v>
      </c>
      <c r="K71" s="25">
        <v>9.5</v>
      </c>
      <c r="L71" s="26">
        <f t="shared" si="1"/>
        <v>0</v>
      </c>
      <c r="M71" s="27">
        <f t="shared" si="2"/>
        <v>0</v>
      </c>
      <c r="N71" s="27">
        <f t="shared" si="3"/>
        <v>0</v>
      </c>
    </row>
    <row r="72" spans="1:14" ht="15" customHeight="1" x14ac:dyDescent="0.4">
      <c r="A72" s="21">
        <f t="shared" si="4"/>
        <v>61</v>
      </c>
      <c r="B72" s="22"/>
      <c r="C72" s="266" t="s">
        <v>536</v>
      </c>
      <c r="D72" s="267"/>
      <c r="E72" s="267"/>
      <c r="F72" s="268"/>
      <c r="G72" s="128" t="s">
        <v>161</v>
      </c>
      <c r="H72" s="131"/>
      <c r="I72" s="129">
        <v>30</v>
      </c>
      <c r="J72" s="24">
        <v>0</v>
      </c>
      <c r="K72" s="25">
        <v>9.5</v>
      </c>
      <c r="L72" s="26">
        <f t="shared" si="1"/>
        <v>0</v>
      </c>
      <c r="M72" s="27">
        <f t="shared" si="2"/>
        <v>0</v>
      </c>
      <c r="N72" s="27">
        <f t="shared" si="3"/>
        <v>0</v>
      </c>
    </row>
    <row r="73" spans="1:14" ht="15" customHeight="1" x14ac:dyDescent="0.4">
      <c r="A73" s="21">
        <f t="shared" si="4"/>
        <v>62</v>
      </c>
      <c r="B73" s="22"/>
      <c r="C73" s="269" t="s">
        <v>537</v>
      </c>
      <c r="D73" s="270"/>
      <c r="E73" s="270"/>
      <c r="F73" s="271"/>
      <c r="G73" s="128" t="s">
        <v>161</v>
      </c>
      <c r="H73" s="131"/>
      <c r="I73" s="129">
        <v>400</v>
      </c>
      <c r="J73" s="24">
        <v>0</v>
      </c>
      <c r="K73" s="25">
        <v>9.5</v>
      </c>
      <c r="L73" s="26">
        <f t="shared" si="1"/>
        <v>0</v>
      </c>
      <c r="M73" s="27">
        <f t="shared" si="2"/>
        <v>0</v>
      </c>
      <c r="N73" s="27">
        <f t="shared" si="3"/>
        <v>0</v>
      </c>
    </row>
    <row r="74" spans="1:14" ht="15" customHeight="1" x14ac:dyDescent="0.4">
      <c r="A74" s="21">
        <f t="shared" si="4"/>
        <v>63</v>
      </c>
      <c r="B74" s="22"/>
      <c r="C74" s="269" t="s">
        <v>538</v>
      </c>
      <c r="D74" s="270"/>
      <c r="E74" s="270"/>
      <c r="F74" s="271"/>
      <c r="G74" s="128" t="s">
        <v>161</v>
      </c>
      <c r="H74" s="131"/>
      <c r="I74" s="129">
        <v>400</v>
      </c>
      <c r="J74" s="24">
        <v>0</v>
      </c>
      <c r="K74" s="25">
        <v>9.5</v>
      </c>
      <c r="L74" s="26">
        <f t="shared" si="1"/>
        <v>0</v>
      </c>
      <c r="M74" s="27">
        <f t="shared" si="2"/>
        <v>0</v>
      </c>
      <c r="N74" s="27">
        <f t="shared" si="3"/>
        <v>0</v>
      </c>
    </row>
    <row r="75" spans="1:14" ht="15" customHeight="1" x14ac:dyDescent="0.4">
      <c r="A75" s="21">
        <f t="shared" si="4"/>
        <v>64</v>
      </c>
      <c r="B75" s="22"/>
      <c r="C75" s="269" t="s">
        <v>539</v>
      </c>
      <c r="D75" s="270"/>
      <c r="E75" s="270"/>
      <c r="F75" s="271"/>
      <c r="G75" s="128" t="s">
        <v>161</v>
      </c>
      <c r="H75" s="131"/>
      <c r="I75" s="129">
        <v>400</v>
      </c>
      <c r="J75" s="24">
        <v>0</v>
      </c>
      <c r="K75" s="25">
        <v>9.5</v>
      </c>
      <c r="L75" s="26">
        <f t="shared" si="1"/>
        <v>0</v>
      </c>
      <c r="M75" s="27">
        <f t="shared" si="2"/>
        <v>0</v>
      </c>
      <c r="N75" s="27">
        <f t="shared" si="3"/>
        <v>0</v>
      </c>
    </row>
    <row r="76" spans="1:14" ht="15" customHeight="1" x14ac:dyDescent="0.4">
      <c r="A76" s="21">
        <f t="shared" si="4"/>
        <v>65</v>
      </c>
      <c r="B76" s="22"/>
      <c r="C76" s="264" t="s">
        <v>540</v>
      </c>
      <c r="D76" s="265"/>
      <c r="E76" s="265"/>
      <c r="F76" s="265"/>
      <c r="G76" s="128" t="s">
        <v>161</v>
      </c>
      <c r="H76" s="131"/>
      <c r="I76" s="129">
        <v>400</v>
      </c>
      <c r="J76" s="24">
        <v>0</v>
      </c>
      <c r="K76" s="25">
        <v>9.5</v>
      </c>
      <c r="L76" s="26">
        <f t="shared" si="1"/>
        <v>0</v>
      </c>
      <c r="M76" s="27">
        <f t="shared" si="2"/>
        <v>0</v>
      </c>
      <c r="N76" s="27">
        <f t="shared" si="3"/>
        <v>0</v>
      </c>
    </row>
    <row r="77" spans="1:14" ht="15" customHeight="1" x14ac:dyDescent="0.4">
      <c r="A77" s="21">
        <f t="shared" si="4"/>
        <v>66</v>
      </c>
      <c r="B77" s="22"/>
      <c r="C77" s="168" t="s">
        <v>501</v>
      </c>
      <c r="D77" s="169"/>
      <c r="E77" s="169"/>
      <c r="F77" s="170"/>
      <c r="G77" s="44" t="s">
        <v>161</v>
      </c>
      <c r="H77" s="23"/>
      <c r="I77" s="36">
        <v>40</v>
      </c>
      <c r="J77" s="24">
        <v>0</v>
      </c>
      <c r="K77" s="25">
        <v>9.5</v>
      </c>
      <c r="L77" s="26">
        <f t="shared" ref="L77:L81" si="5">PRODUCT(J77,1.095)</f>
        <v>0</v>
      </c>
      <c r="M77" s="27">
        <f>PRODUCT(I77,L77)</f>
        <v>0</v>
      </c>
      <c r="N77" s="27">
        <f>PRODUCT(I77,J77)</f>
        <v>0</v>
      </c>
    </row>
    <row r="78" spans="1:14" ht="15" customHeight="1" x14ac:dyDescent="0.4">
      <c r="A78" s="21">
        <f t="shared" ref="A78:A88" si="6">A77+1</f>
        <v>67</v>
      </c>
      <c r="B78" s="28"/>
      <c r="C78" s="168" t="s">
        <v>502</v>
      </c>
      <c r="D78" s="169"/>
      <c r="E78" s="169"/>
      <c r="F78" s="170"/>
      <c r="G78" s="44" t="s">
        <v>161</v>
      </c>
      <c r="H78" s="23"/>
      <c r="I78" s="36">
        <v>40</v>
      </c>
      <c r="J78" s="24">
        <v>0</v>
      </c>
      <c r="K78" s="25">
        <v>9.5</v>
      </c>
      <c r="L78" s="26">
        <f t="shared" si="5"/>
        <v>0</v>
      </c>
      <c r="M78" s="27">
        <f t="shared" ref="M78:M81" si="7">PRODUCT(I78,L78)</f>
        <v>0</v>
      </c>
      <c r="N78" s="27">
        <f t="shared" ref="N78:N81" si="8">PRODUCT(I78,J78)</f>
        <v>0</v>
      </c>
    </row>
    <row r="79" spans="1:14" ht="15" customHeight="1" x14ac:dyDescent="0.4">
      <c r="A79" s="21">
        <f t="shared" si="6"/>
        <v>68</v>
      </c>
      <c r="B79" s="28"/>
      <c r="C79" s="168" t="s">
        <v>503</v>
      </c>
      <c r="D79" s="169"/>
      <c r="E79" s="169"/>
      <c r="F79" s="170"/>
      <c r="G79" s="44" t="s">
        <v>161</v>
      </c>
      <c r="H79" s="23"/>
      <c r="I79" s="36">
        <v>200</v>
      </c>
      <c r="J79" s="24">
        <v>0</v>
      </c>
      <c r="K79" s="25">
        <v>9.5</v>
      </c>
      <c r="L79" s="26">
        <f t="shared" si="5"/>
        <v>0</v>
      </c>
      <c r="M79" s="27">
        <f t="shared" si="7"/>
        <v>0</v>
      </c>
      <c r="N79" s="27">
        <f t="shared" si="8"/>
        <v>0</v>
      </c>
    </row>
    <row r="80" spans="1:14" ht="15" customHeight="1" x14ac:dyDescent="0.4">
      <c r="A80" s="21">
        <f t="shared" si="6"/>
        <v>69</v>
      </c>
      <c r="B80" s="22"/>
      <c r="C80" s="168" t="s">
        <v>524</v>
      </c>
      <c r="D80" s="169"/>
      <c r="E80" s="169"/>
      <c r="F80" s="170"/>
      <c r="G80" s="44" t="s">
        <v>161</v>
      </c>
      <c r="H80" s="23"/>
      <c r="I80" s="36">
        <v>500</v>
      </c>
      <c r="J80" s="24">
        <v>0</v>
      </c>
      <c r="K80" s="25">
        <v>22</v>
      </c>
      <c r="L80" s="26">
        <f>PRODUCT(J80,1.22)</f>
        <v>0</v>
      </c>
      <c r="M80" s="27">
        <f t="shared" si="7"/>
        <v>0</v>
      </c>
      <c r="N80" s="27">
        <f t="shared" si="8"/>
        <v>0</v>
      </c>
    </row>
    <row r="81" spans="1:14" ht="15" customHeight="1" x14ac:dyDescent="0.4">
      <c r="A81" s="21">
        <f t="shared" si="6"/>
        <v>70</v>
      </c>
      <c r="B81" s="22"/>
      <c r="C81" s="168" t="s">
        <v>504</v>
      </c>
      <c r="D81" s="169"/>
      <c r="E81" s="169"/>
      <c r="F81" s="170"/>
      <c r="G81" s="44" t="s">
        <v>161</v>
      </c>
      <c r="H81" s="23"/>
      <c r="I81" s="36">
        <v>400</v>
      </c>
      <c r="J81" s="24">
        <v>0</v>
      </c>
      <c r="K81" s="25">
        <v>9.5</v>
      </c>
      <c r="L81" s="26">
        <f t="shared" si="5"/>
        <v>0</v>
      </c>
      <c r="M81" s="27">
        <f t="shared" si="7"/>
        <v>0</v>
      </c>
      <c r="N81" s="27">
        <f t="shared" si="8"/>
        <v>0</v>
      </c>
    </row>
    <row r="82" spans="1:14" ht="15" customHeight="1" x14ac:dyDescent="0.4">
      <c r="A82" s="21">
        <f t="shared" si="6"/>
        <v>71</v>
      </c>
      <c r="B82" s="22"/>
      <c r="C82" s="168" t="s">
        <v>525</v>
      </c>
      <c r="D82" s="169"/>
      <c r="E82" s="169"/>
      <c r="F82" s="170"/>
      <c r="G82" s="44" t="s">
        <v>161</v>
      </c>
      <c r="H82" s="23"/>
      <c r="I82" s="36">
        <v>800</v>
      </c>
      <c r="J82" s="24">
        <v>0</v>
      </c>
      <c r="K82" s="25">
        <v>9.5</v>
      </c>
      <c r="L82" s="26">
        <f t="shared" ref="L82:L86" si="9">PRODUCT(J82,1.095)</f>
        <v>0</v>
      </c>
      <c r="M82" s="27">
        <f t="shared" ref="M82:M86" si="10">PRODUCT(I82,L82)</f>
        <v>0</v>
      </c>
      <c r="N82" s="27">
        <f t="shared" ref="N82:N86" si="11">PRODUCT(I82,J82)</f>
        <v>0</v>
      </c>
    </row>
    <row r="83" spans="1:14" ht="15" customHeight="1" x14ac:dyDescent="0.4">
      <c r="A83" s="21">
        <f t="shared" si="6"/>
        <v>72</v>
      </c>
      <c r="B83" s="22"/>
      <c r="C83" s="168" t="s">
        <v>526</v>
      </c>
      <c r="D83" s="169"/>
      <c r="E83" s="169"/>
      <c r="F83" s="170"/>
      <c r="G83" s="44" t="s">
        <v>161</v>
      </c>
      <c r="H83" s="23"/>
      <c r="I83" s="36">
        <v>800</v>
      </c>
      <c r="J83" s="24">
        <v>0</v>
      </c>
      <c r="K83" s="25">
        <v>9.5</v>
      </c>
      <c r="L83" s="26">
        <f t="shared" si="9"/>
        <v>0</v>
      </c>
      <c r="M83" s="27">
        <f t="shared" si="10"/>
        <v>0</v>
      </c>
      <c r="N83" s="27">
        <f t="shared" si="11"/>
        <v>0</v>
      </c>
    </row>
    <row r="84" spans="1:14" ht="15" customHeight="1" x14ac:dyDescent="0.4">
      <c r="A84" s="21">
        <f t="shared" si="6"/>
        <v>73</v>
      </c>
      <c r="B84" s="22"/>
      <c r="C84" s="168" t="s">
        <v>527</v>
      </c>
      <c r="D84" s="169"/>
      <c r="E84" s="169"/>
      <c r="F84" s="170"/>
      <c r="G84" s="44" t="s">
        <v>161</v>
      </c>
      <c r="H84" s="23"/>
      <c r="I84" s="36">
        <v>800</v>
      </c>
      <c r="J84" s="24">
        <v>0</v>
      </c>
      <c r="K84" s="25">
        <v>9.5</v>
      </c>
      <c r="L84" s="26">
        <f t="shared" si="9"/>
        <v>0</v>
      </c>
      <c r="M84" s="27">
        <f t="shared" si="10"/>
        <v>0</v>
      </c>
      <c r="N84" s="27">
        <f t="shared" si="11"/>
        <v>0</v>
      </c>
    </row>
    <row r="85" spans="1:14" ht="15" customHeight="1" x14ac:dyDescent="0.4">
      <c r="A85" s="21">
        <f t="shared" si="6"/>
        <v>74</v>
      </c>
      <c r="B85" s="22"/>
      <c r="C85" s="168" t="s">
        <v>782</v>
      </c>
      <c r="D85" s="169"/>
      <c r="E85" s="169"/>
      <c r="F85" s="170"/>
      <c r="G85" s="44" t="s">
        <v>161</v>
      </c>
      <c r="H85" s="23"/>
      <c r="I85" s="36">
        <v>800</v>
      </c>
      <c r="J85" s="24">
        <v>0</v>
      </c>
      <c r="K85" s="25">
        <v>9.5</v>
      </c>
      <c r="L85" s="26">
        <f t="shared" si="9"/>
        <v>0</v>
      </c>
      <c r="M85" s="27">
        <f t="shared" si="10"/>
        <v>0</v>
      </c>
      <c r="N85" s="27">
        <f t="shared" si="11"/>
        <v>0</v>
      </c>
    </row>
    <row r="86" spans="1:14" ht="15" customHeight="1" x14ac:dyDescent="0.4">
      <c r="A86" s="21">
        <f t="shared" si="6"/>
        <v>75</v>
      </c>
      <c r="B86" s="22"/>
      <c r="C86" s="168" t="s">
        <v>783</v>
      </c>
      <c r="D86" s="169"/>
      <c r="E86" s="169"/>
      <c r="F86" s="170"/>
      <c r="G86" s="44" t="s">
        <v>161</v>
      </c>
      <c r="H86" s="23"/>
      <c r="I86" s="36">
        <v>800</v>
      </c>
      <c r="J86" s="24">
        <v>0</v>
      </c>
      <c r="K86" s="25">
        <v>9.5</v>
      </c>
      <c r="L86" s="26">
        <f t="shared" si="9"/>
        <v>0</v>
      </c>
      <c r="M86" s="27">
        <f t="shared" si="10"/>
        <v>0</v>
      </c>
      <c r="N86" s="27">
        <f t="shared" si="11"/>
        <v>0</v>
      </c>
    </row>
    <row r="87" spans="1:14" ht="15" customHeight="1" x14ac:dyDescent="0.4">
      <c r="A87" s="21">
        <f t="shared" si="6"/>
        <v>76</v>
      </c>
      <c r="B87" s="22"/>
      <c r="C87" s="293" t="s">
        <v>766</v>
      </c>
      <c r="D87" s="294"/>
      <c r="E87" s="294"/>
      <c r="F87" s="295"/>
      <c r="G87" s="44" t="s">
        <v>14</v>
      </c>
      <c r="H87" s="23"/>
      <c r="I87" s="36">
        <v>60</v>
      </c>
      <c r="J87" s="24">
        <v>0</v>
      </c>
      <c r="K87" s="25">
        <v>9.5</v>
      </c>
      <c r="L87" s="26">
        <f t="shared" ref="L87:L88" si="12">PRODUCT(J87,1.095)</f>
        <v>0</v>
      </c>
      <c r="M87" s="27">
        <f t="shared" ref="M87:M88" si="13">PRODUCT(I87,L87)</f>
        <v>0</v>
      </c>
      <c r="N87" s="27">
        <f t="shared" ref="N87:N88" si="14">PRODUCT(I87,J87)</f>
        <v>0</v>
      </c>
    </row>
    <row r="88" spans="1:14" ht="15" customHeight="1" x14ac:dyDescent="0.4">
      <c r="A88" s="21">
        <f t="shared" si="6"/>
        <v>77</v>
      </c>
      <c r="B88" s="22"/>
      <c r="C88" s="293" t="s">
        <v>767</v>
      </c>
      <c r="D88" s="294"/>
      <c r="E88" s="294"/>
      <c r="F88" s="295"/>
      <c r="G88" s="44" t="s">
        <v>14</v>
      </c>
      <c r="H88" s="23"/>
      <c r="I88" s="36">
        <v>40</v>
      </c>
      <c r="J88" s="24">
        <v>0</v>
      </c>
      <c r="K88" s="25">
        <v>9.5</v>
      </c>
      <c r="L88" s="26">
        <f t="shared" si="12"/>
        <v>0</v>
      </c>
      <c r="M88" s="27">
        <f t="shared" si="13"/>
        <v>0</v>
      </c>
      <c r="N88" s="27">
        <f t="shared" si="14"/>
        <v>0</v>
      </c>
    </row>
    <row r="89" spans="1:14" ht="12.75" customHeight="1" x14ac:dyDescent="0.4">
      <c r="A89" s="162"/>
      <c r="B89" s="162"/>
      <c r="C89" s="167" t="s">
        <v>96</v>
      </c>
      <c r="D89" s="167"/>
      <c r="E89" s="167"/>
      <c r="F89" s="167"/>
      <c r="G89" s="163"/>
      <c r="H89" s="163"/>
      <c r="I89" s="163"/>
      <c r="J89" s="164"/>
      <c r="K89" s="163"/>
      <c r="L89" s="165"/>
      <c r="M89" s="166">
        <f>SUM(M12:M88)</f>
        <v>0</v>
      </c>
      <c r="N89" s="166">
        <f>SUM(N12:N88)</f>
        <v>0</v>
      </c>
    </row>
    <row r="90" spans="1:14" ht="12.75" customHeight="1" x14ac:dyDescent="0.4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2.75" customHeight="1" x14ac:dyDescent="0.4">
      <c r="A91" s="4" t="s">
        <v>16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12.75" customHeight="1" x14ac:dyDescent="0.4">
      <c r="A92" s="4" t="s">
        <v>17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12.75" customHeight="1" x14ac:dyDescent="0.4">
      <c r="A93" s="4" t="s">
        <v>18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ht="12.75" customHeight="1" x14ac:dyDescent="0.4">
      <c r="A94" s="91" t="s">
        <v>78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ht="12.75" customHeight="1" x14ac:dyDescent="0.4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ht="12.75" customHeight="1" x14ac:dyDescent="0.4">
      <c r="A96" s="4" t="s">
        <v>20</v>
      </c>
      <c r="B96" s="4"/>
      <c r="C96" s="4"/>
      <c r="D96" s="4"/>
      <c r="E96" s="4"/>
      <c r="F96" s="4"/>
      <c r="G96" s="4"/>
      <c r="H96" s="42" t="s">
        <v>21</v>
      </c>
      <c r="I96" s="4"/>
      <c r="J96" s="4"/>
      <c r="K96" s="4" t="s">
        <v>22</v>
      </c>
      <c r="L96" s="4"/>
      <c r="M96" s="4"/>
      <c r="N96" s="4"/>
    </row>
    <row r="99" spans="2:3" ht="12.75" customHeight="1" x14ac:dyDescent="0.4">
      <c r="B99" s="43"/>
      <c r="C99" s="43"/>
    </row>
    <row r="100" spans="2:3" ht="12.75" customHeight="1" x14ac:dyDescent="0.4">
      <c r="B100" s="43"/>
      <c r="C100" s="43"/>
    </row>
    <row r="101" spans="2:3" ht="12.75" customHeight="1" x14ac:dyDescent="0.4">
      <c r="B101" s="43"/>
      <c r="C101" s="43"/>
    </row>
    <row r="102" spans="2:3" ht="12.75" customHeight="1" x14ac:dyDescent="0.4">
      <c r="B102" s="43"/>
      <c r="C102" s="43"/>
    </row>
  </sheetData>
  <sheetProtection algorithmName="SHA-512" hashValue="bVlmPBjlDxDEcJNg4ippuEqR8zIkgCK8qfrf7fUCdeefJpaF3hdNCmtCc70+EQSVa6xpFXG+HC615C+tpgnQig==" saltValue="05qwCKl+WYttDqhf0XT/BQ==" spinCount="100000" sheet="1" objects="1" scenarios="1"/>
  <protectedRanges>
    <protectedRange sqref="C96" name="Obseg3"/>
    <protectedRange sqref="C4:C5" name="Obseg2"/>
  </protectedRanges>
  <mergeCells count="79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35:F35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86:F86"/>
    <mergeCell ref="C89:F89"/>
    <mergeCell ref="C77:F77"/>
    <mergeCell ref="C78:F78"/>
    <mergeCell ref="C79:F79"/>
    <mergeCell ref="C80:F80"/>
    <mergeCell ref="C85:F85"/>
    <mergeCell ref="C87:F87"/>
    <mergeCell ref="C88:F88"/>
    <mergeCell ref="C46:F46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8:F58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70:F70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71:F71"/>
    <mergeCell ref="C72:F72"/>
    <mergeCell ref="C73:F73"/>
    <mergeCell ref="C74:F74"/>
    <mergeCell ref="C75:F75"/>
    <mergeCell ref="C76:F76"/>
    <mergeCell ref="C81:F81"/>
    <mergeCell ref="C82:F82"/>
    <mergeCell ref="C83:F83"/>
    <mergeCell ref="C84:F8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47 L80" formula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BFCE7-3D96-45DA-88C3-A5C42FB1DD23}">
  <dimension ref="A1:N41"/>
  <sheetViews>
    <sheetView topLeftCell="A22" zoomScaleNormal="100" workbookViewId="0">
      <selection activeCell="M28" sqref="M28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87" t="s">
        <v>4</v>
      </c>
      <c r="D10" s="188"/>
      <c r="E10" s="188"/>
      <c r="F10" s="18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168" t="s">
        <v>593</v>
      </c>
      <c r="D12" s="169"/>
      <c r="E12" s="169" t="s">
        <v>594</v>
      </c>
      <c r="F12" s="170"/>
      <c r="G12" s="44" t="s">
        <v>14</v>
      </c>
      <c r="H12" s="23"/>
      <c r="I12" s="36">
        <v>250</v>
      </c>
      <c r="J12" s="24">
        <v>0</v>
      </c>
      <c r="K12" s="25">
        <v>9.5</v>
      </c>
      <c r="L12" s="26">
        <f t="shared" ref="L12:L27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68" t="s">
        <v>615</v>
      </c>
      <c r="D13" s="169"/>
      <c r="E13" s="169" t="s">
        <v>595</v>
      </c>
      <c r="F13" s="170"/>
      <c r="G13" s="44" t="s">
        <v>14</v>
      </c>
      <c r="H13" s="23"/>
      <c r="I13" s="36">
        <v>140</v>
      </c>
      <c r="J13" s="24">
        <v>0</v>
      </c>
      <c r="K13" s="25">
        <v>9.5</v>
      </c>
      <c r="L13" s="26">
        <f t="shared" si="0"/>
        <v>0</v>
      </c>
      <c r="M13" s="27">
        <f t="shared" ref="M13:M27" si="1">PRODUCT(I13,L13)</f>
        <v>0</v>
      </c>
      <c r="N13" s="27">
        <f t="shared" ref="N13:N27" si="2">PRODUCT(I13,J13)</f>
        <v>0</v>
      </c>
    </row>
    <row r="14" spans="1:14" ht="15" customHeight="1" x14ac:dyDescent="0.4">
      <c r="A14" s="21">
        <f t="shared" ref="A14:A27" si="3">A13+1</f>
        <v>3</v>
      </c>
      <c r="B14" s="22"/>
      <c r="C14" s="168" t="s">
        <v>596</v>
      </c>
      <c r="D14" s="169"/>
      <c r="E14" s="169" t="s">
        <v>597</v>
      </c>
      <c r="F14" s="170"/>
      <c r="G14" s="44" t="s">
        <v>14</v>
      </c>
      <c r="H14" s="23"/>
      <c r="I14" s="36">
        <v>140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68" t="s">
        <v>598</v>
      </c>
      <c r="D15" s="169"/>
      <c r="E15" s="169" t="s">
        <v>598</v>
      </c>
      <c r="F15" s="170"/>
      <c r="G15" s="44" t="s">
        <v>14</v>
      </c>
      <c r="H15" s="23"/>
      <c r="I15" s="36">
        <v>300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68" t="s">
        <v>616</v>
      </c>
      <c r="D16" s="169"/>
      <c r="E16" s="169" t="s">
        <v>599</v>
      </c>
      <c r="F16" s="170"/>
      <c r="G16" s="44" t="s">
        <v>14</v>
      </c>
      <c r="H16" s="23"/>
      <c r="I16" s="36">
        <v>70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68" t="s">
        <v>600</v>
      </c>
      <c r="D17" s="169"/>
      <c r="E17" s="169" t="s">
        <v>601</v>
      </c>
      <c r="F17" s="170"/>
      <c r="G17" s="44" t="s">
        <v>14</v>
      </c>
      <c r="H17" s="23"/>
      <c r="I17" s="36">
        <v>140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68" t="s">
        <v>602</v>
      </c>
      <c r="D18" s="169"/>
      <c r="E18" s="169" t="s">
        <v>603</v>
      </c>
      <c r="F18" s="170"/>
      <c r="G18" s="44" t="s">
        <v>14</v>
      </c>
      <c r="H18" s="23"/>
      <c r="I18" s="36">
        <v>100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68" t="s">
        <v>604</v>
      </c>
      <c r="D19" s="169"/>
      <c r="E19" s="169" t="s">
        <v>605</v>
      </c>
      <c r="F19" s="170"/>
      <c r="G19" s="44" t="s">
        <v>14</v>
      </c>
      <c r="H19" s="23"/>
      <c r="I19" s="36">
        <v>150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 t="shared" si="3"/>
        <v>9</v>
      </c>
      <c r="B20" s="22"/>
      <c r="C20" s="168" t="s">
        <v>606</v>
      </c>
      <c r="D20" s="169"/>
      <c r="E20" s="169" t="s">
        <v>602</v>
      </c>
      <c r="F20" s="170"/>
      <c r="G20" s="44" t="s">
        <v>14</v>
      </c>
      <c r="H20" s="23"/>
      <c r="I20" s="36">
        <v>200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168" t="s">
        <v>607</v>
      </c>
      <c r="D21" s="169"/>
      <c r="E21" s="169"/>
      <c r="F21" s="170"/>
      <c r="G21" s="44" t="s">
        <v>14</v>
      </c>
      <c r="H21" s="23"/>
      <c r="I21" s="36">
        <v>240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168" t="s">
        <v>608</v>
      </c>
      <c r="D22" s="169"/>
      <c r="E22" s="169"/>
      <c r="F22" s="170"/>
      <c r="G22" s="44" t="s">
        <v>14</v>
      </c>
      <c r="H22" s="23"/>
      <c r="I22" s="36">
        <v>180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168" t="s">
        <v>609</v>
      </c>
      <c r="D23" s="169"/>
      <c r="E23" s="169"/>
      <c r="F23" s="170"/>
      <c r="G23" s="44" t="s">
        <v>14</v>
      </c>
      <c r="H23" s="23"/>
      <c r="I23" s="36">
        <v>500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5" customHeight="1" x14ac:dyDescent="0.4">
      <c r="A24" s="21">
        <f t="shared" si="3"/>
        <v>13</v>
      </c>
      <c r="B24" s="22"/>
      <c r="C24" s="168" t="s">
        <v>610</v>
      </c>
      <c r="D24" s="169"/>
      <c r="E24" s="169"/>
      <c r="F24" s="170"/>
      <c r="G24" s="44" t="s">
        <v>14</v>
      </c>
      <c r="H24" s="23"/>
      <c r="I24" s="36">
        <v>150</v>
      </c>
      <c r="J24" s="24">
        <v>0</v>
      </c>
      <c r="K24" s="25">
        <v>9.5</v>
      </c>
      <c r="L24" s="26">
        <f t="shared" si="0"/>
        <v>0</v>
      </c>
      <c r="M24" s="27">
        <f t="shared" si="1"/>
        <v>0</v>
      </c>
      <c r="N24" s="27">
        <f t="shared" si="2"/>
        <v>0</v>
      </c>
    </row>
    <row r="25" spans="1:14" ht="15" customHeight="1" x14ac:dyDescent="0.4">
      <c r="A25" s="21">
        <f t="shared" si="3"/>
        <v>14</v>
      </c>
      <c r="B25" s="22"/>
      <c r="C25" s="168" t="s">
        <v>611</v>
      </c>
      <c r="D25" s="169" t="s">
        <v>612</v>
      </c>
      <c r="E25" s="169" t="s">
        <v>612</v>
      </c>
      <c r="F25" s="170" t="s">
        <v>612</v>
      </c>
      <c r="G25" s="44" t="s">
        <v>14</v>
      </c>
      <c r="H25" s="23"/>
      <c r="I25" s="36">
        <v>350</v>
      </c>
      <c r="J25" s="24">
        <v>0</v>
      </c>
      <c r="K25" s="25">
        <v>9.5</v>
      </c>
      <c r="L25" s="26">
        <f t="shared" si="0"/>
        <v>0</v>
      </c>
      <c r="M25" s="27">
        <f t="shared" si="1"/>
        <v>0</v>
      </c>
      <c r="N25" s="27">
        <f t="shared" si="2"/>
        <v>0</v>
      </c>
    </row>
    <row r="26" spans="1:14" ht="15" customHeight="1" x14ac:dyDescent="0.4">
      <c r="A26" s="21">
        <f t="shared" si="3"/>
        <v>15</v>
      </c>
      <c r="B26" s="22"/>
      <c r="C26" s="168" t="s">
        <v>613</v>
      </c>
      <c r="D26" s="169" t="s">
        <v>612</v>
      </c>
      <c r="E26" s="169" t="s">
        <v>612</v>
      </c>
      <c r="F26" s="170" t="s">
        <v>612</v>
      </c>
      <c r="G26" s="44" t="s">
        <v>14</v>
      </c>
      <c r="H26" s="23"/>
      <c r="I26" s="36">
        <v>200</v>
      </c>
      <c r="J26" s="24">
        <v>0</v>
      </c>
      <c r="K26" s="25">
        <v>9.5</v>
      </c>
      <c r="L26" s="26">
        <f t="shared" si="0"/>
        <v>0</v>
      </c>
      <c r="M26" s="27">
        <f t="shared" si="1"/>
        <v>0</v>
      </c>
      <c r="N26" s="27">
        <f t="shared" si="2"/>
        <v>0</v>
      </c>
    </row>
    <row r="27" spans="1:14" ht="15" customHeight="1" x14ac:dyDescent="0.4">
      <c r="A27" s="21">
        <f t="shared" si="3"/>
        <v>16</v>
      </c>
      <c r="B27" s="22"/>
      <c r="C27" s="168" t="s">
        <v>614</v>
      </c>
      <c r="D27" s="169"/>
      <c r="E27" s="169"/>
      <c r="F27" s="170"/>
      <c r="G27" s="44" t="s">
        <v>14</v>
      </c>
      <c r="H27" s="23"/>
      <c r="I27" s="36">
        <v>40</v>
      </c>
      <c r="J27" s="24">
        <v>0</v>
      </c>
      <c r="K27" s="25">
        <v>9.5</v>
      </c>
      <c r="L27" s="26">
        <f t="shared" si="0"/>
        <v>0</v>
      </c>
      <c r="M27" s="27">
        <f t="shared" si="1"/>
        <v>0</v>
      </c>
      <c r="N27" s="27">
        <f t="shared" si="2"/>
        <v>0</v>
      </c>
    </row>
    <row r="28" spans="1:14" ht="12.75" customHeight="1" x14ac:dyDescent="0.4">
      <c r="A28" s="37"/>
      <c r="B28" s="37"/>
      <c r="C28" s="194" t="s">
        <v>97</v>
      </c>
      <c r="D28" s="194"/>
      <c r="E28" s="194"/>
      <c r="F28" s="194"/>
      <c r="G28" s="38"/>
      <c r="H28" s="38"/>
      <c r="I28" s="38"/>
      <c r="J28" s="39"/>
      <c r="K28" s="38"/>
      <c r="L28" s="40"/>
      <c r="M28" s="41">
        <f>SUM(M12:M27)</f>
        <v>0</v>
      </c>
      <c r="N28" s="41">
        <f>SUM(N12:N27)</f>
        <v>0</v>
      </c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91" t="s">
        <v>58</v>
      </c>
      <c r="B33" s="91"/>
      <c r="C33" s="91"/>
      <c r="D33" s="91"/>
      <c r="E33" s="91"/>
      <c r="F33" s="91"/>
      <c r="G33" s="91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20</v>
      </c>
      <c r="B35" s="4"/>
      <c r="C35" s="4"/>
      <c r="D35" s="4"/>
      <c r="E35" s="4"/>
      <c r="F35" s="4"/>
      <c r="G35" s="4"/>
      <c r="H35" s="42" t="s">
        <v>21</v>
      </c>
      <c r="I35" s="4"/>
      <c r="J35" s="4"/>
      <c r="K35" s="4" t="s">
        <v>22</v>
      </c>
      <c r="L35" s="4"/>
      <c r="M35" s="4"/>
      <c r="N35" s="4"/>
    </row>
    <row r="38" spans="1:14" ht="12.75" customHeight="1" x14ac:dyDescent="0.4">
      <c r="B38" s="43"/>
      <c r="C38" s="43"/>
    </row>
    <row r="39" spans="1:14" ht="12.75" customHeight="1" x14ac:dyDescent="0.4">
      <c r="B39" s="43"/>
      <c r="C39" s="43"/>
    </row>
    <row r="40" spans="1:14" ht="12.75" customHeight="1" x14ac:dyDescent="0.4">
      <c r="B40" s="43"/>
      <c r="C40" s="43"/>
    </row>
    <row r="41" spans="1:14" ht="12.75" customHeight="1" x14ac:dyDescent="0.4">
      <c r="B41" s="43"/>
      <c r="C41" s="43"/>
    </row>
  </sheetData>
  <sheetProtection algorithmName="SHA-512" hashValue="2v6JfEEEHuV5YPKv5stZJ6UNhOllznhCVCXVuZ04S3N42NYW0+/ZUl7JjFdi8VoZysP9lee0fxRdBier6IbZZQ==" saltValue="9fLYesMtF9nmgBS5LNqRoQ==" spinCount="100000" sheet="1" objects="1" scenarios="1"/>
  <protectedRanges>
    <protectedRange sqref="C35" name="Obseg3"/>
    <protectedRange sqref="C4:C5" name="Obseg2"/>
    <protectedRange sqref="C35" name="Range2"/>
  </protectedRanges>
  <mergeCells count="18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8:F28"/>
    <mergeCell ref="C23:F23"/>
    <mergeCell ref="C24:F24"/>
    <mergeCell ref="C25:F25"/>
    <mergeCell ref="C26:F26"/>
    <mergeCell ref="C27:F2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D00D5-1556-4FA9-8918-A442C4A83E7B}">
  <dimension ref="A1:N62"/>
  <sheetViews>
    <sheetView topLeftCell="A33" zoomScaleNormal="100" workbookViewId="0">
      <selection activeCell="H43" sqref="H43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3" width="13.7265625" style="2" customWidth="1"/>
    <col min="4" max="4" width="13.81640625" style="2" customWidth="1"/>
    <col min="5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747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48" t="s">
        <v>2</v>
      </c>
      <c r="B10" s="149" t="s">
        <v>3</v>
      </c>
      <c r="C10" s="174" t="s">
        <v>4</v>
      </c>
      <c r="D10" s="175"/>
      <c r="E10" s="175"/>
      <c r="F10" s="176"/>
      <c r="G10" s="150" t="s">
        <v>5</v>
      </c>
      <c r="H10" s="151" t="s">
        <v>6</v>
      </c>
      <c r="I10" s="152" t="s">
        <v>7</v>
      </c>
      <c r="J10" s="152" t="s">
        <v>8</v>
      </c>
      <c r="K10" s="152" t="s">
        <v>9</v>
      </c>
      <c r="L10" s="152" t="s">
        <v>10</v>
      </c>
      <c r="M10" s="152" t="s">
        <v>11</v>
      </c>
      <c r="N10" s="152" t="s">
        <v>23</v>
      </c>
    </row>
    <row r="11" spans="1:14" s="1" customFormat="1" ht="12.75" customHeight="1" x14ac:dyDescent="0.35">
      <c r="A11" s="153"/>
      <c r="B11" s="154"/>
      <c r="C11" s="155"/>
      <c r="D11" s="156"/>
      <c r="E11" s="156"/>
      <c r="F11" s="157"/>
      <c r="G11" s="158"/>
      <c r="H11" s="159"/>
      <c r="I11" s="160"/>
      <c r="J11" s="160"/>
      <c r="K11" s="160"/>
      <c r="L11" s="160"/>
      <c r="M11" s="160"/>
      <c r="N11" s="160" t="s">
        <v>24</v>
      </c>
    </row>
    <row r="12" spans="1:14" ht="15" customHeight="1" x14ac:dyDescent="0.4">
      <c r="A12" s="21">
        <v>1</v>
      </c>
      <c r="B12" s="22"/>
      <c r="C12" s="168" t="s">
        <v>631</v>
      </c>
      <c r="D12" s="169"/>
      <c r="E12" s="169"/>
      <c r="F12" s="170"/>
      <c r="G12" s="44" t="s">
        <v>14</v>
      </c>
      <c r="H12" s="23"/>
      <c r="I12" s="36">
        <v>15</v>
      </c>
      <c r="J12" s="24">
        <v>0</v>
      </c>
      <c r="K12" s="25">
        <v>9.5</v>
      </c>
      <c r="L12" s="26">
        <f t="shared" ref="L12:L48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68" t="s">
        <v>632</v>
      </c>
      <c r="D13" s="169"/>
      <c r="E13" s="169"/>
      <c r="F13" s="170"/>
      <c r="G13" s="44" t="s">
        <v>173</v>
      </c>
      <c r="H13" s="23"/>
      <c r="I13" s="36">
        <v>60</v>
      </c>
      <c r="J13" s="24">
        <v>0</v>
      </c>
      <c r="K13" s="25">
        <v>9.5</v>
      </c>
      <c r="L13" s="26">
        <f t="shared" si="0"/>
        <v>0</v>
      </c>
      <c r="M13" s="27">
        <f t="shared" ref="M13:M48" si="1">PRODUCT(I13,L13)</f>
        <v>0</v>
      </c>
      <c r="N13" s="27">
        <f t="shared" ref="N13:N48" si="2">PRODUCT(I13,J13)</f>
        <v>0</v>
      </c>
    </row>
    <row r="14" spans="1:14" ht="15" customHeight="1" x14ac:dyDescent="0.4">
      <c r="A14" s="21">
        <f t="shared" ref="A14:A48" si="3">A13+1</f>
        <v>3</v>
      </c>
      <c r="B14" s="22"/>
      <c r="C14" s="168" t="s">
        <v>633</v>
      </c>
      <c r="D14" s="169"/>
      <c r="E14" s="169"/>
      <c r="F14" s="170"/>
      <c r="G14" s="44" t="s">
        <v>161</v>
      </c>
      <c r="H14" s="23"/>
      <c r="I14" s="36">
        <v>40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68" t="s">
        <v>634</v>
      </c>
      <c r="D15" s="169"/>
      <c r="E15" s="169"/>
      <c r="F15" s="170"/>
      <c r="G15" s="44" t="s">
        <v>161</v>
      </c>
      <c r="H15" s="23"/>
      <c r="I15" s="36">
        <v>15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68" t="s">
        <v>635</v>
      </c>
      <c r="D16" s="169"/>
      <c r="E16" s="169"/>
      <c r="F16" s="170"/>
      <c r="G16" s="44" t="s">
        <v>161</v>
      </c>
      <c r="H16" s="23"/>
      <c r="I16" s="36">
        <v>40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68" t="s">
        <v>636</v>
      </c>
      <c r="D17" s="169"/>
      <c r="E17" s="169"/>
      <c r="F17" s="170"/>
      <c r="G17" s="44" t="s">
        <v>161</v>
      </c>
      <c r="H17" s="23"/>
      <c r="I17" s="36">
        <v>30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68" t="s">
        <v>637</v>
      </c>
      <c r="D18" s="169"/>
      <c r="E18" s="169"/>
      <c r="F18" s="170"/>
      <c r="G18" s="44" t="s">
        <v>161</v>
      </c>
      <c r="H18" s="23"/>
      <c r="I18" s="36">
        <v>40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68" t="s">
        <v>638</v>
      </c>
      <c r="D19" s="169"/>
      <c r="E19" s="169"/>
      <c r="F19" s="170"/>
      <c r="G19" s="44" t="s">
        <v>173</v>
      </c>
      <c r="H19" s="23"/>
      <c r="I19" s="36">
        <v>10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 t="shared" si="3"/>
        <v>9</v>
      </c>
      <c r="B20" s="22"/>
      <c r="C20" s="168" t="s">
        <v>639</v>
      </c>
      <c r="D20" s="169"/>
      <c r="E20" s="169"/>
      <c r="F20" s="170"/>
      <c r="G20" s="44" t="s">
        <v>161</v>
      </c>
      <c r="H20" s="23"/>
      <c r="I20" s="36">
        <v>25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168" t="s">
        <v>640</v>
      </c>
      <c r="D21" s="169"/>
      <c r="E21" s="169"/>
      <c r="F21" s="170"/>
      <c r="G21" s="44" t="s">
        <v>14</v>
      </c>
      <c r="H21" s="23"/>
      <c r="I21" s="36">
        <v>10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171" t="s">
        <v>641</v>
      </c>
      <c r="D22" s="172"/>
      <c r="E22" s="172"/>
      <c r="F22" s="173"/>
      <c r="G22" s="44" t="s">
        <v>161</v>
      </c>
      <c r="H22" s="23"/>
      <c r="I22" s="36">
        <v>40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171" t="s">
        <v>642</v>
      </c>
      <c r="D23" s="172"/>
      <c r="E23" s="172"/>
      <c r="F23" s="173"/>
      <c r="G23" s="44" t="s">
        <v>161</v>
      </c>
      <c r="H23" s="23"/>
      <c r="I23" s="36">
        <v>25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5" customHeight="1" x14ac:dyDescent="0.4">
      <c r="A24" s="21">
        <f t="shared" si="3"/>
        <v>13</v>
      </c>
      <c r="B24" s="22"/>
      <c r="C24" s="171" t="s">
        <v>784</v>
      </c>
      <c r="D24" s="172"/>
      <c r="E24" s="172"/>
      <c r="F24" s="173"/>
      <c r="G24" s="44" t="s">
        <v>14</v>
      </c>
      <c r="H24" s="23"/>
      <c r="I24" s="36">
        <v>5</v>
      </c>
      <c r="J24" s="24">
        <v>0</v>
      </c>
      <c r="K24" s="25">
        <v>9.5</v>
      </c>
      <c r="L24" s="26">
        <f t="shared" si="0"/>
        <v>0</v>
      </c>
      <c r="M24" s="27">
        <f t="shared" si="1"/>
        <v>0</v>
      </c>
      <c r="N24" s="27">
        <f t="shared" si="2"/>
        <v>0</v>
      </c>
    </row>
    <row r="25" spans="1:14" ht="15" customHeight="1" x14ac:dyDescent="0.4">
      <c r="A25" s="21">
        <f t="shared" si="3"/>
        <v>14</v>
      </c>
      <c r="B25" s="22"/>
      <c r="C25" s="171" t="s">
        <v>643</v>
      </c>
      <c r="D25" s="172"/>
      <c r="E25" s="172"/>
      <c r="F25" s="173"/>
      <c r="G25" s="44" t="s">
        <v>161</v>
      </c>
      <c r="H25" s="23"/>
      <c r="I25" s="36">
        <v>10</v>
      </c>
      <c r="J25" s="24">
        <v>0</v>
      </c>
      <c r="K25" s="25">
        <v>9.5</v>
      </c>
      <c r="L25" s="26">
        <f t="shared" si="0"/>
        <v>0</v>
      </c>
      <c r="M25" s="27">
        <f t="shared" si="1"/>
        <v>0</v>
      </c>
      <c r="N25" s="27">
        <f t="shared" si="2"/>
        <v>0</v>
      </c>
    </row>
    <row r="26" spans="1:14" ht="15" customHeight="1" x14ac:dyDescent="0.4">
      <c r="A26" s="21">
        <f t="shared" si="3"/>
        <v>15</v>
      </c>
      <c r="B26" s="22"/>
      <c r="C26" s="168" t="s">
        <v>617</v>
      </c>
      <c r="D26" s="169"/>
      <c r="E26" s="169"/>
      <c r="F26" s="170"/>
      <c r="G26" s="44" t="s">
        <v>161</v>
      </c>
      <c r="H26" s="23"/>
      <c r="I26" s="36">
        <v>10</v>
      </c>
      <c r="J26" s="24">
        <v>0</v>
      </c>
      <c r="K26" s="25">
        <v>9.5</v>
      </c>
      <c r="L26" s="26">
        <f t="shared" si="0"/>
        <v>0</v>
      </c>
      <c r="M26" s="27">
        <f t="shared" si="1"/>
        <v>0</v>
      </c>
      <c r="N26" s="27">
        <f t="shared" si="2"/>
        <v>0</v>
      </c>
    </row>
    <row r="27" spans="1:14" ht="15" customHeight="1" x14ac:dyDescent="0.4">
      <c r="A27" s="21">
        <f t="shared" si="3"/>
        <v>16</v>
      </c>
      <c r="B27" s="22"/>
      <c r="C27" s="168" t="s">
        <v>644</v>
      </c>
      <c r="D27" s="169"/>
      <c r="E27" s="169"/>
      <c r="F27" s="170"/>
      <c r="G27" s="44" t="s">
        <v>161</v>
      </c>
      <c r="H27" s="23"/>
      <c r="I27" s="36">
        <v>20</v>
      </c>
      <c r="J27" s="24">
        <v>0</v>
      </c>
      <c r="K27" s="25">
        <v>9.5</v>
      </c>
      <c r="L27" s="26">
        <f t="shared" si="0"/>
        <v>0</v>
      </c>
      <c r="M27" s="27">
        <f t="shared" si="1"/>
        <v>0</v>
      </c>
      <c r="N27" s="27">
        <f t="shared" si="2"/>
        <v>0</v>
      </c>
    </row>
    <row r="28" spans="1:14" ht="15" customHeight="1" x14ac:dyDescent="0.4">
      <c r="A28" s="21">
        <f t="shared" si="3"/>
        <v>17</v>
      </c>
      <c r="B28" s="22"/>
      <c r="C28" s="168" t="s">
        <v>785</v>
      </c>
      <c r="D28" s="169"/>
      <c r="E28" s="169"/>
      <c r="F28" s="170"/>
      <c r="G28" s="44" t="s">
        <v>161</v>
      </c>
      <c r="H28" s="23"/>
      <c r="I28" s="36">
        <v>20</v>
      </c>
      <c r="J28" s="24">
        <v>0</v>
      </c>
      <c r="K28" s="25">
        <v>9.5</v>
      </c>
      <c r="L28" s="26">
        <f t="shared" si="0"/>
        <v>0</v>
      </c>
      <c r="M28" s="27">
        <f t="shared" si="1"/>
        <v>0</v>
      </c>
      <c r="N28" s="27">
        <f t="shared" si="2"/>
        <v>0</v>
      </c>
    </row>
    <row r="29" spans="1:14" ht="15" customHeight="1" x14ac:dyDescent="0.4">
      <c r="A29" s="21">
        <f t="shared" si="3"/>
        <v>18</v>
      </c>
      <c r="B29" s="22"/>
      <c r="C29" s="168" t="s">
        <v>786</v>
      </c>
      <c r="D29" s="169"/>
      <c r="E29" s="169"/>
      <c r="F29" s="170"/>
      <c r="G29" s="44" t="s">
        <v>161</v>
      </c>
      <c r="H29" s="23"/>
      <c r="I29" s="36">
        <v>40</v>
      </c>
      <c r="J29" s="24">
        <v>0</v>
      </c>
      <c r="K29" s="25">
        <v>9.5</v>
      </c>
      <c r="L29" s="26">
        <f t="shared" si="0"/>
        <v>0</v>
      </c>
      <c r="M29" s="27">
        <f t="shared" si="1"/>
        <v>0</v>
      </c>
      <c r="N29" s="27">
        <f t="shared" si="2"/>
        <v>0</v>
      </c>
    </row>
    <row r="30" spans="1:14" ht="15" customHeight="1" x14ac:dyDescent="0.4">
      <c r="A30" s="21">
        <f t="shared" si="3"/>
        <v>19</v>
      </c>
      <c r="B30" s="22"/>
      <c r="C30" s="168" t="s">
        <v>787</v>
      </c>
      <c r="D30" s="169"/>
      <c r="E30" s="169"/>
      <c r="F30" s="170"/>
      <c r="G30" s="44" t="s">
        <v>161</v>
      </c>
      <c r="H30" s="23"/>
      <c r="I30" s="36">
        <v>80</v>
      </c>
      <c r="J30" s="24">
        <v>0</v>
      </c>
      <c r="K30" s="25">
        <v>9.5</v>
      </c>
      <c r="L30" s="26">
        <f t="shared" si="0"/>
        <v>0</v>
      </c>
      <c r="M30" s="27">
        <f t="shared" si="1"/>
        <v>0</v>
      </c>
      <c r="N30" s="27">
        <f t="shared" si="2"/>
        <v>0</v>
      </c>
    </row>
    <row r="31" spans="1:14" ht="15" customHeight="1" x14ac:dyDescent="0.4">
      <c r="A31" s="21">
        <f t="shared" si="3"/>
        <v>20</v>
      </c>
      <c r="B31" s="22"/>
      <c r="C31" s="168" t="s">
        <v>788</v>
      </c>
      <c r="D31" s="169"/>
      <c r="E31" s="169"/>
      <c r="F31" s="170"/>
      <c r="G31" s="44" t="s">
        <v>161</v>
      </c>
      <c r="H31" s="23"/>
      <c r="I31" s="36">
        <v>20</v>
      </c>
      <c r="J31" s="24">
        <v>0</v>
      </c>
      <c r="K31" s="25">
        <v>9.5</v>
      </c>
      <c r="L31" s="26">
        <f t="shared" si="0"/>
        <v>0</v>
      </c>
      <c r="M31" s="27">
        <f t="shared" si="1"/>
        <v>0</v>
      </c>
      <c r="N31" s="27">
        <f t="shared" si="2"/>
        <v>0</v>
      </c>
    </row>
    <row r="32" spans="1:14" ht="15" customHeight="1" x14ac:dyDescent="0.4">
      <c r="A32" s="21">
        <f t="shared" si="3"/>
        <v>21</v>
      </c>
      <c r="B32" s="22"/>
      <c r="C32" s="168" t="s">
        <v>645</v>
      </c>
      <c r="D32" s="169"/>
      <c r="E32" s="169"/>
      <c r="F32" s="170"/>
      <c r="G32" s="44" t="s">
        <v>161</v>
      </c>
      <c r="H32" s="23"/>
      <c r="I32" s="36">
        <v>20</v>
      </c>
      <c r="J32" s="24">
        <v>0</v>
      </c>
      <c r="K32" s="25">
        <v>9.5</v>
      </c>
      <c r="L32" s="26">
        <f t="shared" si="0"/>
        <v>0</v>
      </c>
      <c r="M32" s="27">
        <f t="shared" si="1"/>
        <v>0</v>
      </c>
      <c r="N32" s="27">
        <f t="shared" si="2"/>
        <v>0</v>
      </c>
    </row>
    <row r="33" spans="1:14" ht="15" customHeight="1" x14ac:dyDescent="0.4">
      <c r="A33" s="21">
        <f t="shared" si="3"/>
        <v>22</v>
      </c>
      <c r="B33" s="22"/>
      <c r="C33" s="168" t="s">
        <v>646</v>
      </c>
      <c r="D33" s="169"/>
      <c r="E33" s="169"/>
      <c r="F33" s="170"/>
      <c r="G33" s="44" t="s">
        <v>161</v>
      </c>
      <c r="H33" s="23"/>
      <c r="I33" s="36">
        <v>30</v>
      </c>
      <c r="J33" s="24">
        <v>0</v>
      </c>
      <c r="K33" s="25">
        <v>9.5</v>
      </c>
      <c r="L33" s="26">
        <f t="shared" si="0"/>
        <v>0</v>
      </c>
      <c r="M33" s="27">
        <f t="shared" si="1"/>
        <v>0</v>
      </c>
      <c r="N33" s="27">
        <f t="shared" si="2"/>
        <v>0</v>
      </c>
    </row>
    <row r="34" spans="1:14" ht="15" customHeight="1" x14ac:dyDescent="0.4">
      <c r="A34" s="21">
        <f t="shared" si="3"/>
        <v>23</v>
      </c>
      <c r="B34" s="22"/>
      <c r="C34" s="168" t="s">
        <v>618</v>
      </c>
      <c r="D34" s="169"/>
      <c r="E34" s="169"/>
      <c r="F34" s="170"/>
      <c r="G34" s="44" t="s">
        <v>161</v>
      </c>
      <c r="H34" s="23"/>
      <c r="I34" s="36">
        <v>20</v>
      </c>
      <c r="J34" s="24">
        <v>0</v>
      </c>
      <c r="K34" s="25">
        <v>9.5</v>
      </c>
      <c r="L34" s="26">
        <f t="shared" si="0"/>
        <v>0</v>
      </c>
      <c r="M34" s="27">
        <f t="shared" si="1"/>
        <v>0</v>
      </c>
      <c r="N34" s="27">
        <f t="shared" si="2"/>
        <v>0</v>
      </c>
    </row>
    <row r="35" spans="1:14" ht="15" customHeight="1" x14ac:dyDescent="0.4">
      <c r="A35" s="21">
        <f t="shared" si="3"/>
        <v>24</v>
      </c>
      <c r="B35" s="22"/>
      <c r="C35" s="168" t="s">
        <v>619</v>
      </c>
      <c r="D35" s="169"/>
      <c r="E35" s="169"/>
      <c r="F35" s="170"/>
      <c r="G35" s="44" t="s">
        <v>161</v>
      </c>
      <c r="H35" s="23"/>
      <c r="I35" s="36">
        <v>20</v>
      </c>
      <c r="J35" s="24">
        <v>0</v>
      </c>
      <c r="K35" s="25">
        <v>9.5</v>
      </c>
      <c r="L35" s="26">
        <f t="shared" si="0"/>
        <v>0</v>
      </c>
      <c r="M35" s="27">
        <f t="shared" si="1"/>
        <v>0</v>
      </c>
      <c r="N35" s="27">
        <f t="shared" si="2"/>
        <v>0</v>
      </c>
    </row>
    <row r="36" spans="1:14" ht="15" customHeight="1" x14ac:dyDescent="0.4">
      <c r="A36" s="21">
        <f t="shared" si="3"/>
        <v>25</v>
      </c>
      <c r="B36" s="22"/>
      <c r="C36" s="168" t="s">
        <v>620</v>
      </c>
      <c r="D36" s="169"/>
      <c r="E36" s="169"/>
      <c r="F36" s="170"/>
      <c r="G36" s="44" t="s">
        <v>161</v>
      </c>
      <c r="H36" s="23"/>
      <c r="I36" s="36">
        <v>20</v>
      </c>
      <c r="J36" s="24">
        <v>0</v>
      </c>
      <c r="K36" s="25">
        <v>9.5</v>
      </c>
      <c r="L36" s="26">
        <f t="shared" si="0"/>
        <v>0</v>
      </c>
      <c r="M36" s="27">
        <f t="shared" si="1"/>
        <v>0</v>
      </c>
      <c r="N36" s="27">
        <f t="shared" si="2"/>
        <v>0</v>
      </c>
    </row>
    <row r="37" spans="1:14" ht="15" customHeight="1" x14ac:dyDescent="0.4">
      <c r="A37" s="21">
        <f t="shared" si="3"/>
        <v>26</v>
      </c>
      <c r="B37" s="22"/>
      <c r="C37" s="168" t="s">
        <v>621</v>
      </c>
      <c r="D37" s="169"/>
      <c r="E37" s="169"/>
      <c r="F37" s="170"/>
      <c r="G37" s="44" t="s">
        <v>161</v>
      </c>
      <c r="H37" s="23"/>
      <c r="I37" s="36">
        <v>15</v>
      </c>
      <c r="J37" s="24">
        <v>0</v>
      </c>
      <c r="K37" s="25">
        <v>9.5</v>
      </c>
      <c r="L37" s="26">
        <f t="shared" si="0"/>
        <v>0</v>
      </c>
      <c r="M37" s="27">
        <f t="shared" si="1"/>
        <v>0</v>
      </c>
      <c r="N37" s="27">
        <f t="shared" si="2"/>
        <v>0</v>
      </c>
    </row>
    <row r="38" spans="1:14" ht="15" customHeight="1" x14ac:dyDescent="0.4">
      <c r="A38" s="21">
        <f t="shared" si="3"/>
        <v>27</v>
      </c>
      <c r="B38" s="22"/>
      <c r="C38" s="168" t="s">
        <v>622</v>
      </c>
      <c r="D38" s="169"/>
      <c r="E38" s="169"/>
      <c r="F38" s="170"/>
      <c r="G38" s="44" t="s">
        <v>161</v>
      </c>
      <c r="H38" s="23"/>
      <c r="I38" s="36">
        <v>20</v>
      </c>
      <c r="J38" s="24">
        <v>0</v>
      </c>
      <c r="K38" s="25">
        <v>9.5</v>
      </c>
      <c r="L38" s="26">
        <f t="shared" si="0"/>
        <v>0</v>
      </c>
      <c r="M38" s="27">
        <f t="shared" si="1"/>
        <v>0</v>
      </c>
      <c r="N38" s="27">
        <f t="shared" si="2"/>
        <v>0</v>
      </c>
    </row>
    <row r="39" spans="1:14" ht="15" customHeight="1" x14ac:dyDescent="0.4">
      <c r="A39" s="21">
        <f t="shared" si="3"/>
        <v>28</v>
      </c>
      <c r="B39" s="22"/>
      <c r="C39" s="168" t="s">
        <v>623</v>
      </c>
      <c r="D39" s="169"/>
      <c r="E39" s="169"/>
      <c r="F39" s="170"/>
      <c r="G39" s="44" t="s">
        <v>161</v>
      </c>
      <c r="H39" s="23"/>
      <c r="I39" s="36">
        <v>10</v>
      </c>
      <c r="J39" s="24">
        <v>0</v>
      </c>
      <c r="K39" s="25">
        <v>9.5</v>
      </c>
      <c r="L39" s="26">
        <f t="shared" si="0"/>
        <v>0</v>
      </c>
      <c r="M39" s="27">
        <f t="shared" si="1"/>
        <v>0</v>
      </c>
      <c r="N39" s="27">
        <f t="shared" si="2"/>
        <v>0</v>
      </c>
    </row>
    <row r="40" spans="1:14" ht="15" customHeight="1" x14ac:dyDescent="0.4">
      <c r="A40" s="21">
        <f t="shared" si="3"/>
        <v>29</v>
      </c>
      <c r="B40" s="22"/>
      <c r="C40" s="168" t="s">
        <v>624</v>
      </c>
      <c r="D40" s="169"/>
      <c r="E40" s="169"/>
      <c r="F40" s="170"/>
      <c r="G40" s="44" t="s">
        <v>161</v>
      </c>
      <c r="H40" s="23"/>
      <c r="I40" s="36">
        <v>10</v>
      </c>
      <c r="J40" s="24">
        <v>0</v>
      </c>
      <c r="K40" s="25">
        <v>9.5</v>
      </c>
      <c r="L40" s="26">
        <f t="shared" si="0"/>
        <v>0</v>
      </c>
      <c r="M40" s="27">
        <f t="shared" si="1"/>
        <v>0</v>
      </c>
      <c r="N40" s="27">
        <f t="shared" si="2"/>
        <v>0</v>
      </c>
    </row>
    <row r="41" spans="1:14" ht="15" customHeight="1" x14ac:dyDescent="0.4">
      <c r="A41" s="21">
        <f t="shared" si="3"/>
        <v>30</v>
      </c>
      <c r="B41" s="22"/>
      <c r="C41" s="168" t="s">
        <v>625</v>
      </c>
      <c r="D41" s="169"/>
      <c r="E41" s="169"/>
      <c r="F41" s="170"/>
      <c r="G41" s="44" t="s">
        <v>161</v>
      </c>
      <c r="H41" s="23"/>
      <c r="I41" s="36">
        <v>5</v>
      </c>
      <c r="J41" s="24">
        <v>0</v>
      </c>
      <c r="K41" s="25">
        <v>9.5</v>
      </c>
      <c r="L41" s="26">
        <f t="shared" si="0"/>
        <v>0</v>
      </c>
      <c r="M41" s="27">
        <f t="shared" si="1"/>
        <v>0</v>
      </c>
      <c r="N41" s="27">
        <f t="shared" si="2"/>
        <v>0</v>
      </c>
    </row>
    <row r="42" spans="1:14" ht="15" customHeight="1" x14ac:dyDescent="0.4">
      <c r="A42" s="21">
        <f t="shared" si="3"/>
        <v>31</v>
      </c>
      <c r="B42" s="22"/>
      <c r="C42" s="168" t="s">
        <v>626</v>
      </c>
      <c r="D42" s="169"/>
      <c r="E42" s="169"/>
      <c r="F42" s="170"/>
      <c r="G42" s="44" t="s">
        <v>161</v>
      </c>
      <c r="H42" s="23"/>
      <c r="I42" s="36">
        <v>20</v>
      </c>
      <c r="J42" s="24">
        <v>0</v>
      </c>
      <c r="K42" s="25">
        <v>9.5</v>
      </c>
      <c r="L42" s="26">
        <f t="shared" si="0"/>
        <v>0</v>
      </c>
      <c r="M42" s="27">
        <f t="shared" si="1"/>
        <v>0</v>
      </c>
      <c r="N42" s="27">
        <f t="shared" si="2"/>
        <v>0</v>
      </c>
    </row>
    <row r="43" spans="1:14" ht="15" customHeight="1" x14ac:dyDescent="0.4">
      <c r="A43" s="21">
        <f t="shared" si="3"/>
        <v>32</v>
      </c>
      <c r="B43" s="22"/>
      <c r="C43" s="168" t="s">
        <v>627</v>
      </c>
      <c r="D43" s="169"/>
      <c r="E43" s="169"/>
      <c r="F43" s="170"/>
      <c r="G43" s="44" t="s">
        <v>161</v>
      </c>
      <c r="H43" s="23"/>
      <c r="I43" s="36">
        <v>40</v>
      </c>
      <c r="J43" s="24">
        <v>0</v>
      </c>
      <c r="K43" s="25">
        <v>9.5</v>
      </c>
      <c r="L43" s="26">
        <f t="shared" si="0"/>
        <v>0</v>
      </c>
      <c r="M43" s="27">
        <f t="shared" si="1"/>
        <v>0</v>
      </c>
      <c r="N43" s="27">
        <f t="shared" si="2"/>
        <v>0</v>
      </c>
    </row>
    <row r="44" spans="1:14" ht="15" customHeight="1" x14ac:dyDescent="0.4">
      <c r="A44" s="21">
        <f t="shared" si="3"/>
        <v>33</v>
      </c>
      <c r="B44" s="22"/>
      <c r="C44" s="168" t="s">
        <v>628</v>
      </c>
      <c r="D44" s="169"/>
      <c r="E44" s="169"/>
      <c r="F44" s="170"/>
      <c r="G44" s="44" t="s">
        <v>173</v>
      </c>
      <c r="H44" s="23"/>
      <c r="I44" s="36">
        <v>10</v>
      </c>
      <c r="J44" s="24">
        <v>0</v>
      </c>
      <c r="K44" s="25">
        <v>9.5</v>
      </c>
      <c r="L44" s="26">
        <f t="shared" si="0"/>
        <v>0</v>
      </c>
      <c r="M44" s="27">
        <f t="shared" si="1"/>
        <v>0</v>
      </c>
      <c r="N44" s="27">
        <f t="shared" si="2"/>
        <v>0</v>
      </c>
    </row>
    <row r="45" spans="1:14" ht="15" customHeight="1" x14ac:dyDescent="0.4">
      <c r="A45" s="21">
        <f t="shared" si="3"/>
        <v>34</v>
      </c>
      <c r="B45" s="22"/>
      <c r="C45" s="168" t="s">
        <v>629</v>
      </c>
      <c r="D45" s="169"/>
      <c r="E45" s="169"/>
      <c r="F45" s="170"/>
      <c r="G45" s="44" t="s">
        <v>173</v>
      </c>
      <c r="H45" s="23"/>
      <c r="I45" s="36">
        <v>15</v>
      </c>
      <c r="J45" s="24">
        <v>0</v>
      </c>
      <c r="K45" s="25">
        <v>9.5</v>
      </c>
      <c r="L45" s="26">
        <f t="shared" si="0"/>
        <v>0</v>
      </c>
      <c r="M45" s="27">
        <f t="shared" si="1"/>
        <v>0</v>
      </c>
      <c r="N45" s="27">
        <f t="shared" si="2"/>
        <v>0</v>
      </c>
    </row>
    <row r="46" spans="1:14" ht="15" customHeight="1" x14ac:dyDescent="0.4">
      <c r="A46" s="21">
        <f t="shared" si="3"/>
        <v>35</v>
      </c>
      <c r="B46" s="22"/>
      <c r="C46" s="168" t="s">
        <v>790</v>
      </c>
      <c r="D46" s="169"/>
      <c r="E46" s="169"/>
      <c r="F46" s="170"/>
      <c r="G46" s="44" t="s">
        <v>161</v>
      </c>
      <c r="H46" s="23"/>
      <c r="I46" s="36">
        <v>200</v>
      </c>
      <c r="J46" s="24">
        <v>0</v>
      </c>
      <c r="K46" s="25">
        <v>9.5</v>
      </c>
      <c r="L46" s="26">
        <f t="shared" si="0"/>
        <v>0</v>
      </c>
      <c r="M46" s="27">
        <f t="shared" si="1"/>
        <v>0</v>
      </c>
      <c r="N46" s="27">
        <f t="shared" si="2"/>
        <v>0</v>
      </c>
    </row>
    <row r="47" spans="1:14" ht="15" customHeight="1" x14ac:dyDescent="0.4">
      <c r="A47" s="21">
        <f t="shared" si="3"/>
        <v>36</v>
      </c>
      <c r="B47" s="22"/>
      <c r="C47" s="168" t="s">
        <v>789</v>
      </c>
      <c r="D47" s="169"/>
      <c r="E47" s="169"/>
      <c r="F47" s="170"/>
      <c r="G47" s="44" t="s">
        <v>161</v>
      </c>
      <c r="H47" s="23"/>
      <c r="I47" s="36">
        <v>150</v>
      </c>
      <c r="J47" s="24">
        <v>0</v>
      </c>
      <c r="K47" s="25">
        <v>9.5</v>
      </c>
      <c r="L47" s="26">
        <f t="shared" si="0"/>
        <v>0</v>
      </c>
      <c r="M47" s="27">
        <f t="shared" si="1"/>
        <v>0</v>
      </c>
      <c r="N47" s="27">
        <f t="shared" si="2"/>
        <v>0</v>
      </c>
    </row>
    <row r="48" spans="1:14" ht="15" customHeight="1" x14ac:dyDescent="0.4">
      <c r="A48" s="21">
        <f t="shared" si="3"/>
        <v>37</v>
      </c>
      <c r="B48" s="22"/>
      <c r="C48" s="168" t="s">
        <v>630</v>
      </c>
      <c r="D48" s="169"/>
      <c r="E48" s="169"/>
      <c r="F48" s="170"/>
      <c r="G48" s="44" t="s">
        <v>161</v>
      </c>
      <c r="H48" s="23"/>
      <c r="I48" s="36">
        <v>40</v>
      </c>
      <c r="J48" s="24">
        <v>0</v>
      </c>
      <c r="K48" s="25">
        <v>9.5</v>
      </c>
      <c r="L48" s="26">
        <f t="shared" si="0"/>
        <v>0</v>
      </c>
      <c r="M48" s="27">
        <f t="shared" si="1"/>
        <v>0</v>
      </c>
      <c r="N48" s="27">
        <f t="shared" si="2"/>
        <v>0</v>
      </c>
    </row>
    <row r="49" spans="1:14" ht="12.75" customHeight="1" x14ac:dyDescent="0.4">
      <c r="A49" s="162"/>
      <c r="B49" s="162"/>
      <c r="C49" s="167" t="s">
        <v>100</v>
      </c>
      <c r="D49" s="167"/>
      <c r="E49" s="167"/>
      <c r="F49" s="167"/>
      <c r="G49" s="163"/>
      <c r="H49" s="163"/>
      <c r="I49" s="163"/>
      <c r="J49" s="164"/>
      <c r="K49" s="163"/>
      <c r="L49" s="165"/>
      <c r="M49" s="166">
        <f>SUM(M12:M48)</f>
        <v>0</v>
      </c>
      <c r="N49" s="166">
        <f>SUM(N12:N48)</f>
        <v>0</v>
      </c>
    </row>
    <row r="50" spans="1:14" ht="12.75" customHeight="1" x14ac:dyDescent="0.4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" t="s">
        <v>16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4">
      <c r="A52" s="4" t="s">
        <v>17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4">
      <c r="A53" s="4" t="s">
        <v>18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4">
      <c r="A54" s="91" t="s">
        <v>78</v>
      </c>
      <c r="B54" s="4"/>
      <c r="C54" s="4"/>
      <c r="D54" s="4"/>
      <c r="E54" s="4"/>
      <c r="F54" s="91"/>
      <c r="G54" s="91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 t="s">
        <v>20</v>
      </c>
      <c r="B56" s="4"/>
      <c r="C56" s="4"/>
      <c r="D56" s="4"/>
      <c r="E56" s="4"/>
      <c r="F56" s="4"/>
      <c r="G56" s="4"/>
      <c r="H56" s="42" t="s">
        <v>21</v>
      </c>
      <c r="I56" s="4"/>
      <c r="J56" s="4"/>
      <c r="K56" s="4" t="s">
        <v>22</v>
      </c>
      <c r="L56" s="4"/>
      <c r="M56" s="4"/>
      <c r="N56" s="4"/>
    </row>
    <row r="59" spans="1:14" ht="12.75" customHeight="1" x14ac:dyDescent="0.4">
      <c r="B59" s="43"/>
      <c r="C59" s="43"/>
    </row>
    <row r="60" spans="1:14" ht="12.75" customHeight="1" x14ac:dyDescent="0.4">
      <c r="B60" s="43"/>
      <c r="C60" s="43"/>
    </row>
    <row r="61" spans="1:14" ht="12.75" customHeight="1" x14ac:dyDescent="0.4">
      <c r="B61" s="43"/>
      <c r="C61" s="43"/>
    </row>
    <row r="62" spans="1:14" ht="12.75" customHeight="1" x14ac:dyDescent="0.4">
      <c r="B62" s="43"/>
      <c r="C62" s="43"/>
    </row>
  </sheetData>
  <sheetProtection algorithmName="SHA-512" hashValue="T3d0n93fQRHLaM1Yg9uAHTAQmxViavct7tefea/hqDfUuiaIfmr2XmmXgOuuKNj015dfZUdsXq/cVKXbs1AE1A==" saltValue="sex8qk7wWfF4y6UKP2aPrQ==" spinCount="100000" sheet="1" objects="1" scenarios="1"/>
  <protectedRanges>
    <protectedRange sqref="C56" name="Obseg3"/>
    <protectedRange sqref="C4:C5" name="Obseg2"/>
    <protectedRange sqref="C56" name="Range2"/>
  </protectedRanges>
  <mergeCells count="39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9:F49"/>
    <mergeCell ref="C47:F47"/>
    <mergeCell ref="C48:F48"/>
    <mergeCell ref="C41:F41"/>
    <mergeCell ref="C42:F42"/>
    <mergeCell ref="C43:F43"/>
    <mergeCell ref="C44:F44"/>
    <mergeCell ref="C45:F45"/>
    <mergeCell ref="C46:F4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23</vt:i4>
      </vt:variant>
    </vt:vector>
  </HeadingPairs>
  <TitlesOfParts>
    <vt:vector size="47" baseType="lpstr">
      <vt:lpstr>Sveže meso</vt:lpstr>
      <vt:lpstr>Ekološko meso</vt:lpstr>
      <vt:lpstr>Mesni izdelki</vt:lpstr>
      <vt:lpstr>Perutninsko meso</vt:lpstr>
      <vt:lpstr>Jajca</vt:lpstr>
      <vt:lpstr>Ribe</vt:lpstr>
      <vt:lpstr>Mleko in mlečni izdelki</vt:lpstr>
      <vt:lpstr>Ekološko mlečni izdelki</vt:lpstr>
      <vt:lpstr>Kefir</vt:lpstr>
      <vt:lpstr>Kruh in krušni izdelki</vt:lpstr>
      <vt:lpstr>Kruh z manj soli</vt:lpstr>
      <vt:lpstr>Ekološki kruh</vt:lpstr>
      <vt:lpstr>Slaščice in peciva</vt:lpstr>
      <vt:lpstr>Zamrznjeni izdelki iz testa</vt:lpstr>
      <vt:lpstr>Žita, mlevski izdelki</vt:lpstr>
      <vt:lpstr>Jajčne testenine</vt:lpstr>
      <vt:lpstr>Sadje, zelenjava </vt:lpstr>
      <vt:lpstr>Zamrznjeno sadje in zelenjava</vt:lpstr>
      <vt:lpstr>Konzervirana živila</vt:lpstr>
      <vt:lpstr>Sadni sokovi</vt:lpstr>
      <vt:lpstr>Juhe, začimbe</vt:lpstr>
      <vt:lpstr>Splošno prehrambeno blago</vt:lpstr>
      <vt:lpstr>Predpripravljene jedi</vt:lpstr>
      <vt:lpstr>Dietetični proizvodi</vt:lpstr>
      <vt:lpstr>'Dietetični proizvodi'!Tiskanje_naslovov</vt:lpstr>
      <vt:lpstr>'Ekološki kruh'!Tiskanje_naslovov</vt:lpstr>
      <vt:lpstr>'Ekološko meso'!Tiskanje_naslovov</vt:lpstr>
      <vt:lpstr>'Ekološko mlečni izdelki'!Tiskanje_naslovov</vt:lpstr>
      <vt:lpstr>Jajca!Tiskanje_naslovov</vt:lpstr>
      <vt:lpstr>'Jajčne testenine'!Tiskanje_naslovov</vt:lpstr>
      <vt:lpstr>'Juhe, začimbe'!Tiskanje_naslovov</vt:lpstr>
      <vt:lpstr>Kefir!Tiskanje_naslovov</vt:lpstr>
      <vt:lpstr>'Konzervirana živila'!Tiskanje_naslovov</vt:lpstr>
      <vt:lpstr>'Kruh in krušni izdelki'!Tiskanje_naslovov</vt:lpstr>
      <vt:lpstr>'Kruh z manj soli'!Tiskanje_naslovov</vt:lpstr>
      <vt:lpstr>'Mesni izdelki'!Tiskanje_naslovov</vt:lpstr>
      <vt:lpstr>'Mleko in mlečni izdelki'!Tiskanje_naslovov</vt:lpstr>
      <vt:lpstr>'Perutninsko meso'!Tiskanje_naslovov</vt:lpstr>
      <vt:lpstr>'Predpripravljene jedi'!Tiskanje_naslovov</vt:lpstr>
      <vt:lpstr>Ribe!Tiskanje_naslovov</vt:lpstr>
      <vt:lpstr>'Sadni sokovi'!Tiskanje_naslovov</vt:lpstr>
      <vt:lpstr>'Slaščice in peciva'!Tiskanje_naslovov</vt:lpstr>
      <vt:lpstr>'Splošno prehrambeno blago'!Tiskanje_naslovov</vt:lpstr>
      <vt:lpstr>'Sveže meso'!Tiskanje_naslovov</vt:lpstr>
      <vt:lpstr>'Zamrznjeni izdelki iz testa'!Tiskanje_naslovov</vt:lpstr>
      <vt:lpstr>'Zamrznjeno sadje in zelenjava'!Tiskanje_naslovov</vt:lpstr>
      <vt:lpstr>'Žita,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2026-06-09T08:50:55Z</dcterms:modified>
</cp:coreProperties>
</file>