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irdg/GC/WebDav/2811/414240095/"/>
    </mc:Choice>
  </mc:AlternateContent>
  <xr:revisionPtr revIDLastSave="0" documentId="13_ncr:1_{98C931E5-1601-47E6-B63F-33CE70B2D3FC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SKLOP 1" sheetId="3" r:id="rId1"/>
    <sheet name="SKLOP 2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3" i="6" l="1"/>
  <c r="K12" i="6" l="1"/>
  <c r="J12" i="6" s="1"/>
  <c r="K11" i="6"/>
  <c r="K12" i="3"/>
  <c r="K15" i="6" l="1"/>
  <c r="K14" i="6" s="1"/>
  <c r="J11" i="6"/>
  <c r="K11" i="3" l="1"/>
  <c r="K14" i="3" s="1"/>
  <c r="K13" i="3" s="1"/>
  <c r="J11" i="3" l="1"/>
</calcChain>
</file>

<file path=xl/sharedStrings.xml><?xml version="1.0" encoding="utf-8"?>
<sst xmlns="http://schemas.openxmlformats.org/spreadsheetml/2006/main" count="75" uniqueCount="42">
  <si>
    <t>Zap. št.</t>
  </si>
  <si>
    <t>E.M.</t>
  </si>
  <si>
    <t>1.</t>
  </si>
  <si>
    <t>3.</t>
  </si>
  <si>
    <t>22% DDV v EUR</t>
  </si>
  <si>
    <t xml:space="preserve">Cena / E.M. v EUR Z DDV
</t>
  </si>
  <si>
    <t xml:space="preserve"> </t>
  </si>
  <si>
    <t xml:space="preserve">Obrazec »PREDRAČUN« </t>
  </si>
  <si>
    <t>Količina</t>
  </si>
  <si>
    <t>Št. ponudbe:</t>
  </si>
  <si>
    <t>Datum:</t>
  </si>
  <si>
    <t>Naziv ponudnika:</t>
  </si>
  <si>
    <t>kos</t>
  </si>
  <si>
    <t>KRAJ DOBAVE:</t>
  </si>
  <si>
    <t xml:space="preserve">DOBAVNI ROK: </t>
  </si>
  <si>
    <t>GARANCIJSKI ROK:</t>
  </si>
  <si>
    <t>Ponudniku ni dovoljeno spreminjanje vsebine zahtev naročnika. Če naročnik ugotovi, da je ponudnik vsebino spreminjal, bo ponudnik v tem delu izločen iz nadaljnje obravnave.</t>
  </si>
  <si>
    <t xml:space="preserve">Blago </t>
  </si>
  <si>
    <t xml:space="preserve">Cena / E.M. v EUR brez DDV
</t>
  </si>
  <si>
    <t>SKUPNA VREDNOST PONUDBE Z DDV V EUR</t>
  </si>
  <si>
    <t>SKUPNA VREDNOST PONUDBE BREZ DDV V EUR</t>
  </si>
  <si>
    <t>PLAČILO</t>
  </si>
  <si>
    <t>Najkasneje v 30ih dneh. Rok plačila začne teči naslednji dan od uradnega prejema računa na naslovu naročnika.</t>
  </si>
  <si>
    <t>VELJAVNOST PONUDBE:</t>
  </si>
  <si>
    <t>90 dni, šteto od datuma določenega za oddajo ponudb.</t>
  </si>
  <si>
    <t xml:space="preserve">V času garancijskega roka morajo biti v Republiki Sloveniji, na stroške dobavitelja, zagotovljena morebitna popravila. </t>
  </si>
  <si>
    <t>SKUPNA VREDNOST 22% DDV V EUR</t>
  </si>
  <si>
    <t>PISARNIŠKI ERGONOMSKI STOL</t>
  </si>
  <si>
    <t>Blago, ki je predmet JN mora v celoti ustrezati tehničnemu opisu, ki je naveden v razpisni dokumentaciji v poglavju V.</t>
  </si>
  <si>
    <t xml:space="preserve">Proizvajalec in tip ponujenega stola
</t>
  </si>
  <si>
    <t>Konferenčni stol – brez opor za roke</t>
  </si>
  <si>
    <t>Konferenčni stol -  leseno sedišče in naslon</t>
  </si>
  <si>
    <t xml:space="preserve">SKLOP 1: PISARNIŠKI ERGONOMSKI STOLI - okoljsko manj obremenjujoče blago
</t>
  </si>
  <si>
    <t xml:space="preserve">SKLOP 2: KONFERENČNI STOLI - okoljsko manj obremenjujoče blago
</t>
  </si>
  <si>
    <r>
      <t xml:space="preserve">garancijski rok </t>
    </r>
    <r>
      <rPr>
        <b/>
        <sz val="10"/>
        <color indexed="8"/>
        <rFont val="Arial"/>
        <family val="2"/>
        <charset val="238"/>
      </rPr>
      <t xml:space="preserve"> 60 mesecev</t>
    </r>
    <r>
      <rPr>
        <sz val="10"/>
        <color indexed="8"/>
        <rFont val="Arial"/>
        <family val="2"/>
        <charset val="238"/>
      </rPr>
      <t xml:space="preserve"> od datuma kakovostnega prevzema blaga</t>
    </r>
  </si>
  <si>
    <r>
      <t xml:space="preserve">garancijski rok  </t>
    </r>
    <r>
      <rPr>
        <b/>
        <sz val="10"/>
        <color indexed="8"/>
        <rFont val="Arial"/>
        <family val="2"/>
        <charset val="238"/>
      </rPr>
      <t>60 mesecev</t>
    </r>
    <r>
      <rPr>
        <sz val="10"/>
        <color indexed="8"/>
        <rFont val="Arial"/>
        <family val="2"/>
        <charset val="238"/>
      </rPr>
      <t xml:space="preserve"> od datuma kakovostnega prevzema blaga</t>
    </r>
  </si>
  <si>
    <t xml:space="preserve">MORS 89/2026 – ODP; PISARNIŠKI STOLI
</t>
  </si>
  <si>
    <t>1. DOBAVA (leto 2026) - najkasneje v roku 90 koledarskih dni od dneva podpisa pogodbe s strani obeh pogodbenih strank in
2. DOBAVA (leto 2027) – od 1. 12. 2026 do 26. 2. 2027</t>
  </si>
  <si>
    <t>Skupaj Količina</t>
  </si>
  <si>
    <t xml:space="preserve">1. DOBAVA (leto 2026) </t>
  </si>
  <si>
    <t xml:space="preserve">2. DOBAVA (leto 2027) </t>
  </si>
  <si>
    <t xml:space="preserve">so lokacije notranjih organizacijskih enot Ministrstva za obrambo RS, Slovenske vojske, URSZR in vseh ostalih organov v sestavi MORS na območju Republike Slovenije,  točne lokacije (mikrolokacije) s količinami, kontaktne osebe in vse ostale potrebne informacije za izvedbo dobave blaga bo naročnik podal izbranemu dobavitelju  ob podpisu pogodbe.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</si>
</sst>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&quot; €&quot;"/>
    <numFmt numFmtId="165" formatCode="#,##0.00&quot;       &quot;;\-#,##0.00&quot;       &quot;;&quot; -&quot;#&quot;       &quot;;@\ "/>
    <numFmt numFmtId="166" formatCode="#,##0.00&quot; SIT &quot;;\-#,##0.00&quot; SIT &quot;;&quot; -&quot;#&quot; SIT &quot;;@\ "/>
  </numFmts>
  <fonts count="45" x14ac:knownFonts="1">
    <font>
      <sz val="11"/>
      <color indexed="8"/>
      <name val="Calibri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17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 C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name val="Garamond"/>
      <family val="1"/>
    </font>
    <font>
      <sz val="11"/>
      <color indexed="10"/>
      <name val="Calibri"/>
      <family val="2"/>
    </font>
    <font>
      <b/>
      <sz val="10"/>
      <color indexed="63"/>
      <name val="Arial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0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rgb="FFFF000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21"/>
      </patternFill>
    </fill>
    <fill>
      <patternFill patternType="solid">
        <fgColor indexed="52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0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3">
    <xf numFmtId="0" fontId="0" fillId="0" borderId="0" applyNumberFormat="0" applyFill="0" applyBorder="0" applyProtection="0"/>
    <xf numFmtId="0" fontId="4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0" fontId="10" fillId="22" borderId="8" applyNumberFormat="0" applyAlignment="0" applyProtection="0"/>
    <xf numFmtId="0" fontId="11" fillId="23" borderId="9" applyNumberFormat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0" fontId="12" fillId="6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8" applyNumberFormat="0" applyAlignment="0" applyProtection="0"/>
    <xf numFmtId="0" fontId="19" fillId="22" borderId="13" applyNumberFormat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25" borderId="15" applyNumberFormat="0" applyAlignment="0" applyProtection="0"/>
    <xf numFmtId="0" fontId="4" fillId="25" borderId="15" applyNumberFormat="0" applyAlignment="0" applyProtection="0"/>
    <xf numFmtId="0" fontId="29" fillId="0" borderId="0" applyNumberFormat="0" applyFill="0" applyBorder="0" applyAlignment="0" applyProtection="0"/>
    <xf numFmtId="0" fontId="30" fillId="22" borderId="13" applyNumberFormat="0" applyAlignment="0" applyProtection="0"/>
    <xf numFmtId="0" fontId="31" fillId="0" borderId="0" applyNumberForma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32" fillId="0" borderId="14" applyNumberFormat="0" applyFill="0" applyAlignment="0" applyProtection="0"/>
    <xf numFmtId="0" fontId="33" fillId="23" borderId="9" applyNumberFormat="0" applyAlignment="0" applyProtection="0"/>
    <xf numFmtId="0" fontId="34" fillId="22" borderId="8" applyNumberFormat="0" applyAlignment="0" applyProtection="0"/>
    <xf numFmtId="0" fontId="35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9" borderId="8" applyNumberFormat="0" applyAlignment="0" applyProtection="0"/>
    <xf numFmtId="0" fontId="38" fillId="0" borderId="16" applyNumberFormat="0" applyFill="0" applyAlignment="0" applyProtection="0"/>
    <xf numFmtId="0" fontId="39" fillId="0" borderId="0" applyNumberFormat="0" applyFill="0" applyBorder="0" applyAlignment="0" applyProtection="0"/>
    <xf numFmtId="43" fontId="43" fillId="0" borderId="0" applyFont="0" applyFill="0" applyBorder="0" applyAlignment="0" applyProtection="0"/>
  </cellStyleXfs>
  <cellXfs count="98">
    <xf numFmtId="0" fontId="0" fillId="0" borderId="0" xfId="0" applyFont="1" applyAlignment="1"/>
    <xf numFmtId="0" fontId="42" fillId="0" borderId="0" xfId="1" applyFont="1" applyAlignment="1" applyProtection="1">
      <alignment vertical="top"/>
      <protection hidden="1"/>
    </xf>
    <xf numFmtId="0" fontId="40" fillId="0" borderId="0" xfId="1" applyFont="1" applyAlignment="1" applyProtection="1">
      <alignment horizontal="center" vertical="top"/>
      <protection hidden="1"/>
    </xf>
    <xf numFmtId="0" fontId="40" fillId="0" borderId="0" xfId="1" applyFont="1" applyAlignment="1" applyProtection="1">
      <alignment vertical="top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top"/>
      <protection hidden="1"/>
    </xf>
    <xf numFmtId="0" fontId="3" fillId="0" borderId="0" xfId="1" applyFont="1" applyAlignment="1" applyProtection="1">
      <alignment horizontal="center" vertical="top"/>
      <protection hidden="1"/>
    </xf>
    <xf numFmtId="0" fontId="2" fillId="0" borderId="0" xfId="0" applyNumberFormat="1" applyFont="1" applyAlignment="1" applyProtection="1">
      <protection hidden="1"/>
    </xf>
    <xf numFmtId="0" fontId="2" fillId="0" borderId="0" xfId="0" applyFont="1" applyAlignment="1" applyProtection="1"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2" fillId="2" borderId="2" xfId="0" applyFont="1" applyFill="1" applyBorder="1" applyAlignment="1" applyProtection="1">
      <alignment vertical="top" wrapText="1"/>
      <protection hidden="1"/>
    </xf>
    <xf numFmtId="0" fontId="2" fillId="2" borderId="4" xfId="0" applyFont="1" applyFill="1" applyBorder="1" applyAlignment="1" applyProtection="1">
      <alignment vertical="top" wrapText="1"/>
      <protection hidden="1"/>
    </xf>
    <xf numFmtId="0" fontId="2" fillId="2" borderId="5" xfId="0" applyNumberFormat="1" applyFont="1" applyFill="1" applyBorder="1" applyAlignment="1" applyProtection="1">
      <alignment horizontal="center" vertical="top"/>
      <protection hidden="1"/>
    </xf>
    <xf numFmtId="0" fontId="2" fillId="2" borderId="4" xfId="0" applyNumberFormat="1" applyFont="1" applyFill="1" applyBorder="1" applyAlignment="1" applyProtection="1">
      <alignment vertical="top"/>
      <protection hidden="1"/>
    </xf>
    <xf numFmtId="0" fontId="2" fillId="2" borderId="3" xfId="0" applyFont="1" applyFill="1" applyBorder="1" applyAlignment="1" applyProtection="1">
      <alignment vertical="top" wrapText="1"/>
      <protection hidden="1"/>
    </xf>
    <xf numFmtId="49" fontId="1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Alignment="1" applyProtection="1">
      <protection hidden="1"/>
    </xf>
    <xf numFmtId="0" fontId="1" fillId="2" borderId="1" xfId="0" applyFont="1" applyFill="1" applyBorder="1" applyAlignment="1" applyProtection="1">
      <alignment vertical="top" wrapText="1"/>
      <protection hidden="1"/>
    </xf>
    <xf numFmtId="0" fontId="1" fillId="0" borderId="0" xfId="0" applyFont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0" fontId="1" fillId="2" borderId="1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1" xfId="0" applyNumberFormat="1" applyFont="1" applyFill="1" applyBorder="1" applyAlignment="1" applyProtection="1">
      <alignment horizontal="left" vertical="top" wrapText="1"/>
      <protection hidden="1"/>
    </xf>
    <xf numFmtId="164" fontId="1" fillId="2" borderId="1" xfId="0" applyNumberFormat="1" applyFont="1" applyFill="1" applyBorder="1" applyAlignment="1" applyProtection="1">
      <alignment horizontal="center" vertical="top" wrapText="1"/>
      <protection hidden="1"/>
    </xf>
    <xf numFmtId="0" fontId="1" fillId="2" borderId="4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4" xfId="0" applyNumberFormat="1" applyFont="1" applyFill="1" applyBorder="1" applyAlignment="1" applyProtection="1">
      <alignment horizontal="center" vertical="top" wrapText="1"/>
      <protection hidden="1"/>
    </xf>
    <xf numFmtId="0" fontId="1" fillId="2" borderId="3" xfId="0" applyNumberFormat="1" applyFont="1" applyFill="1" applyBorder="1" applyAlignment="1" applyProtection="1">
      <alignment horizontal="center" vertical="top" wrapText="1"/>
      <protection hidden="1"/>
    </xf>
    <xf numFmtId="0" fontId="1" fillId="2" borderId="17" xfId="0" applyNumberFormat="1" applyFont="1" applyFill="1" applyBorder="1" applyAlignment="1" applyProtection="1">
      <alignment horizontal="center" vertical="top" wrapText="1"/>
      <protection hidden="1"/>
    </xf>
    <xf numFmtId="0" fontId="2" fillId="2" borderId="5" xfId="0" applyNumberFormat="1" applyFont="1" applyFill="1" applyBorder="1" applyAlignment="1" applyProtection="1">
      <alignment vertical="top"/>
      <protection hidden="1"/>
    </xf>
    <xf numFmtId="0" fontId="1" fillId="2" borderId="20" xfId="0" applyNumberFormat="1" applyFont="1" applyFill="1" applyBorder="1" applyAlignment="1" applyProtection="1">
      <alignment horizontal="center" vertical="top" wrapText="1"/>
      <protection hidden="1"/>
    </xf>
    <xf numFmtId="0" fontId="1" fillId="2" borderId="20" xfId="0" applyNumberFormat="1" applyFont="1" applyFill="1" applyBorder="1" applyAlignment="1" applyProtection="1">
      <alignment horizontal="left" vertical="top" wrapText="1"/>
      <protection hidden="1"/>
    </xf>
    <xf numFmtId="164" fontId="1" fillId="2" borderId="18" xfId="0" applyNumberFormat="1" applyFont="1" applyFill="1" applyBorder="1" applyAlignment="1" applyProtection="1">
      <alignment horizontal="right" vertical="top" wrapText="1"/>
      <protection hidden="1"/>
    </xf>
    <xf numFmtId="0" fontId="1" fillId="2" borderId="17" xfId="0" applyFont="1" applyFill="1" applyBorder="1" applyAlignment="1" applyProtection="1">
      <alignment vertical="top" wrapText="1"/>
      <protection hidden="1"/>
    </xf>
    <xf numFmtId="164" fontId="2" fillId="2" borderId="5" xfId="0" applyNumberFormat="1" applyFont="1" applyFill="1" applyBorder="1" applyAlignment="1" applyProtection="1">
      <alignment horizontal="center" vertical="top"/>
      <protection hidden="1"/>
    </xf>
    <xf numFmtId="164" fontId="1" fillId="2" borderId="20" xfId="0" applyNumberFormat="1" applyFont="1" applyFill="1" applyBorder="1" applyAlignment="1" applyProtection="1">
      <alignment horizontal="center" vertical="top" wrapText="1"/>
      <protection hidden="1"/>
    </xf>
    <xf numFmtId="49" fontId="1" fillId="2" borderId="6" xfId="0" applyNumberFormat="1" applyFont="1" applyFill="1" applyBorder="1" applyAlignment="1" applyProtection="1">
      <alignment horizontal="left" vertical="top" wrapText="1"/>
      <protection hidden="1"/>
    </xf>
    <xf numFmtId="49" fontId="1" fillId="2" borderId="7" xfId="0" applyNumberFormat="1" applyFont="1" applyFill="1" applyBorder="1" applyAlignment="1" applyProtection="1">
      <alignment horizontal="left" vertical="top" wrapText="1"/>
      <protection hidden="1"/>
    </xf>
    <xf numFmtId="0" fontId="42" fillId="0" borderId="0" xfId="1" applyFont="1" applyAlignment="1" applyProtection="1">
      <alignment vertical="top" wrapText="1"/>
      <protection hidden="1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NumberFormat="1" applyFont="1" applyBorder="1" applyAlignment="1" applyProtection="1">
      <protection hidden="1"/>
    </xf>
    <xf numFmtId="0" fontId="41" fillId="0" borderId="0" xfId="0" applyFont="1" applyFill="1" applyBorder="1" applyAlignment="1">
      <alignment vertical="center" wrapText="1"/>
    </xf>
    <xf numFmtId="0" fontId="2" fillId="0" borderId="0" xfId="0" applyFont="1" applyBorder="1" applyAlignment="1" applyProtection="1">
      <protection hidden="1"/>
    </xf>
    <xf numFmtId="49" fontId="1" fillId="3" borderId="20" xfId="0" applyNumberFormat="1" applyFont="1" applyFill="1" applyBorder="1" applyAlignment="1" applyProtection="1">
      <alignment horizontal="center" vertical="center"/>
      <protection hidden="1"/>
    </xf>
    <xf numFmtId="49" fontId="1" fillId="3" borderId="20" xfId="0" applyNumberFormat="1" applyFont="1" applyFill="1" applyBorder="1" applyAlignment="1" applyProtection="1">
      <alignment horizontal="center" vertical="center" wrapText="1"/>
      <protection hidden="1"/>
    </xf>
    <xf numFmtId="49" fontId="1" fillId="2" borderId="20" xfId="0" applyNumberFormat="1" applyFont="1" applyFill="1" applyBorder="1" applyAlignment="1" applyProtection="1">
      <alignment horizontal="center" vertical="center"/>
      <protection hidden="1"/>
    </xf>
    <xf numFmtId="3" fontId="2" fillId="2" borderId="20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0" xfId="0" applyNumberFormat="1" applyFont="1" applyFill="1" applyBorder="1" applyAlignment="1" applyProtection="1">
      <alignment horizontal="center" vertical="center"/>
      <protection hidden="1"/>
    </xf>
    <xf numFmtId="4" fontId="2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41" fillId="0" borderId="0" xfId="0" applyFont="1" applyAlignment="1"/>
    <xf numFmtId="0" fontId="40" fillId="0" borderId="0" xfId="0" applyFont="1"/>
    <xf numFmtId="0" fontId="40" fillId="0" borderId="0" xfId="0" applyFont="1" applyAlignment="1"/>
    <xf numFmtId="0" fontId="41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0" fillId="0" borderId="21" xfId="0" applyFont="1" applyBorder="1" applyAlignment="1"/>
    <xf numFmtId="0" fontId="40" fillId="0" borderId="0" xfId="0" applyFont="1" applyBorder="1" applyAlignment="1"/>
    <xf numFmtId="0" fontId="2" fillId="2" borderId="0" xfId="0" applyFont="1" applyFill="1" applyBorder="1" applyAlignment="1" applyProtection="1">
      <alignment vertical="top" wrapText="1"/>
      <protection hidden="1"/>
    </xf>
    <xf numFmtId="49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41" fillId="0" borderId="0" xfId="0" applyFont="1" applyAlignment="1">
      <alignment horizontal="right"/>
    </xf>
    <xf numFmtId="0" fontId="40" fillId="0" borderId="0" xfId="0" applyFont="1" applyAlignment="1">
      <alignment horizontal="right"/>
    </xf>
    <xf numFmtId="0" fontId="41" fillId="0" borderId="0" xfId="0" applyFont="1" applyAlignment="1">
      <alignment horizontal="right"/>
    </xf>
    <xf numFmtId="0" fontId="3" fillId="0" borderId="0" xfId="0" applyFont="1" applyAlignment="1">
      <alignment horizontal="left" vertical="top" wrapText="1"/>
    </xf>
    <xf numFmtId="49" fontId="1" fillId="2" borderId="6" xfId="0" applyNumberFormat="1" applyFont="1" applyFill="1" applyBorder="1" applyAlignment="1" applyProtection="1">
      <alignment horizontal="left" vertical="top" wrapText="1"/>
      <protection hidden="1"/>
    </xf>
    <xf numFmtId="49" fontId="1" fillId="2" borderId="7" xfId="0" applyNumberFormat="1" applyFont="1" applyFill="1" applyBorder="1" applyAlignment="1" applyProtection="1">
      <alignment horizontal="left" vertical="top" wrapText="1"/>
      <protection hidden="1"/>
    </xf>
    <xf numFmtId="0" fontId="41" fillId="0" borderId="0" xfId="0" applyFont="1" applyAlignment="1"/>
    <xf numFmtId="0" fontId="42" fillId="0" borderId="0" xfId="1" applyFont="1" applyAlignment="1" applyProtection="1">
      <alignment vertical="top" wrapText="1"/>
      <protection hidden="1"/>
    </xf>
    <xf numFmtId="4" fontId="40" fillId="0" borderId="20" xfId="192" applyNumberFormat="1" applyFont="1" applyFill="1" applyBorder="1" applyAlignment="1">
      <alignment horizontal="center" vertical="center" wrapText="1"/>
    </xf>
    <xf numFmtId="4" fontId="40" fillId="0" borderId="22" xfId="192" applyNumberFormat="1" applyFont="1" applyFill="1" applyBorder="1" applyAlignment="1">
      <alignment horizontal="center" vertical="center" wrapText="1"/>
    </xf>
    <xf numFmtId="14" fontId="1" fillId="2" borderId="20" xfId="0" applyNumberFormat="1" applyFont="1" applyFill="1" applyBorder="1" applyAlignment="1" applyProtection="1">
      <alignment horizontal="center" vertical="top" wrapText="1"/>
      <protection hidden="1"/>
    </xf>
    <xf numFmtId="49" fontId="1" fillId="2" borderId="6" xfId="0" applyNumberFormat="1" applyFont="1" applyFill="1" applyBorder="1" applyAlignment="1" applyProtection="1">
      <alignment horizontal="left" vertical="top" wrapText="1"/>
      <protection hidden="1"/>
    </xf>
    <xf numFmtId="0" fontId="1" fillId="2" borderId="18" xfId="0" applyNumberFormat="1" applyFont="1" applyFill="1" applyBorder="1" applyAlignment="1" applyProtection="1">
      <alignment horizontal="center" vertical="top" wrapText="1"/>
      <protection hidden="1"/>
    </xf>
    <xf numFmtId="49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0" xfId="192" applyNumberFormat="1" applyFont="1" applyFill="1" applyBorder="1" applyAlignment="1" applyProtection="1">
      <alignment horizontal="center" vertical="center"/>
      <protection hidden="1"/>
    </xf>
    <xf numFmtId="4" fontId="40" fillId="0" borderId="26" xfId="192" applyNumberFormat="1" applyFont="1" applyFill="1" applyBorder="1" applyAlignment="1">
      <alignment horizontal="center" vertical="center" wrapText="1"/>
    </xf>
    <xf numFmtId="4" fontId="1" fillId="0" borderId="25" xfId="192" applyNumberFormat="1" applyFont="1" applyBorder="1" applyAlignment="1" applyProtection="1">
      <alignment horizontal="center"/>
      <protection hidden="1"/>
    </xf>
    <xf numFmtId="49" fontId="1" fillId="3" borderId="26" xfId="0" applyNumberFormat="1" applyFont="1" applyFill="1" applyBorder="1" applyAlignment="1" applyProtection="1">
      <alignment horizontal="center" vertical="center" wrapText="1"/>
      <protection hidden="1"/>
    </xf>
    <xf numFmtId="49" fontId="1" fillId="3" borderId="26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Font="1" applyBorder="1" applyAlignment="1">
      <alignment horizontal="center" vertical="center" wrapText="1"/>
    </xf>
    <xf numFmtId="0" fontId="41" fillId="0" borderId="0" xfId="0" applyFont="1" applyAlignment="1">
      <alignment horizontal="right"/>
    </xf>
    <xf numFmtId="0" fontId="42" fillId="0" borderId="0" xfId="1" applyFont="1" applyFill="1" applyAlignment="1" applyProtection="1">
      <alignment horizontal="left" vertical="top" wrapText="1"/>
      <protection hidden="1"/>
    </xf>
    <xf numFmtId="0" fontId="42" fillId="0" borderId="0" xfId="1" applyFont="1" applyAlignment="1" applyProtection="1">
      <alignment horizontal="left" vertical="top" wrapText="1"/>
      <protection hidden="1"/>
    </xf>
    <xf numFmtId="0" fontId="40" fillId="0" borderId="20" xfId="0" applyFont="1" applyFill="1" applyBorder="1" applyAlignment="1">
      <alignment horizontal="right" vertical="center" wrapText="1"/>
    </xf>
    <xf numFmtId="0" fontId="40" fillId="0" borderId="20" xfId="0" applyFont="1" applyBorder="1" applyAlignment="1">
      <alignment horizontal="right" vertical="center"/>
    </xf>
    <xf numFmtId="0" fontId="40" fillId="0" borderId="24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41" fillId="0" borderId="0" xfId="0" applyFont="1" applyAlignment="1">
      <alignment horizontal="right" vertical="top"/>
    </xf>
    <xf numFmtId="0" fontId="40" fillId="0" borderId="0" xfId="0" applyFont="1" applyAlignment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6" xfId="0" applyNumberFormat="1" applyFont="1" applyFill="1" applyBorder="1" applyAlignment="1" applyProtection="1">
      <alignment horizontal="left" vertical="top" wrapText="1"/>
      <protection hidden="1"/>
    </xf>
    <xf numFmtId="49" fontId="1" fillId="2" borderId="7" xfId="0" applyNumberFormat="1" applyFont="1" applyFill="1" applyBorder="1" applyAlignment="1" applyProtection="1">
      <alignment horizontal="left" vertical="top" wrapText="1"/>
      <protection hidden="1"/>
    </xf>
    <xf numFmtId="0" fontId="1" fillId="2" borderId="2" xfId="0" applyNumberFormat="1" applyFont="1" applyFill="1" applyBorder="1" applyAlignment="1" applyProtection="1">
      <alignment horizontal="left" vertical="top" wrapText="1"/>
      <protection hidden="1"/>
    </xf>
    <xf numFmtId="0" fontId="1" fillId="2" borderId="7" xfId="0" applyNumberFormat="1" applyFont="1" applyFill="1" applyBorder="1" applyAlignment="1" applyProtection="1">
      <alignment horizontal="left" vertical="top" wrapText="1"/>
      <protection hidden="1"/>
    </xf>
    <xf numFmtId="0" fontId="1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2" borderId="17" xfId="0" applyNumberFormat="1" applyFont="1" applyFill="1" applyBorder="1" applyAlignment="1" applyProtection="1">
      <alignment horizontal="left" vertical="top" wrapText="1"/>
      <protection hidden="1"/>
    </xf>
    <xf numFmtId="0" fontId="1" fillId="2" borderId="19" xfId="0" applyNumberFormat="1" applyFont="1" applyFill="1" applyBorder="1" applyAlignment="1" applyProtection="1">
      <alignment horizontal="right" vertical="top" wrapText="1"/>
      <protection hidden="1"/>
    </xf>
    <xf numFmtId="0" fontId="1" fillId="2" borderId="23" xfId="0" applyNumberFormat="1" applyFont="1" applyFill="1" applyBorder="1" applyAlignment="1" applyProtection="1">
      <alignment horizontal="right" vertical="top" wrapText="1"/>
      <protection hidden="1"/>
    </xf>
    <xf numFmtId="0" fontId="40" fillId="0" borderId="22" xfId="0" applyFont="1" applyFill="1" applyBorder="1" applyAlignment="1">
      <alignment horizontal="right" vertical="center" wrapText="1"/>
    </xf>
  </cellXfs>
  <cellStyles count="193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20% - Accent1" xfId="8" xr:uid="{00000000-0005-0000-0000-000006000000}"/>
    <cellStyle name="20% - Accent2" xfId="9" xr:uid="{00000000-0005-0000-0000-000007000000}"/>
    <cellStyle name="20% - Accent3" xfId="10" xr:uid="{00000000-0005-0000-0000-000008000000}"/>
    <cellStyle name="20% - Accent4" xfId="11" xr:uid="{00000000-0005-0000-0000-000009000000}"/>
    <cellStyle name="20% - Accent5" xfId="12" xr:uid="{00000000-0005-0000-0000-00000A000000}"/>
    <cellStyle name="20% - Accent6" xfId="13" xr:uid="{00000000-0005-0000-0000-00000B000000}"/>
    <cellStyle name="40 % – Poudarek1 2" xfId="14" xr:uid="{00000000-0005-0000-0000-00000C000000}"/>
    <cellStyle name="40 % – Poudarek2 2" xfId="15" xr:uid="{00000000-0005-0000-0000-00000D000000}"/>
    <cellStyle name="40 % – Poudarek3 2" xfId="16" xr:uid="{00000000-0005-0000-0000-00000E000000}"/>
    <cellStyle name="40 % – Poudarek4 2" xfId="17" xr:uid="{00000000-0005-0000-0000-00000F000000}"/>
    <cellStyle name="40 % – Poudarek5 2" xfId="18" xr:uid="{00000000-0005-0000-0000-000010000000}"/>
    <cellStyle name="40 % – Poudarek6 2" xfId="19" xr:uid="{00000000-0005-0000-0000-000011000000}"/>
    <cellStyle name="40% - Accent1" xfId="20" xr:uid="{00000000-0005-0000-0000-000012000000}"/>
    <cellStyle name="40% - Accent2" xfId="21" xr:uid="{00000000-0005-0000-0000-000013000000}"/>
    <cellStyle name="40% - Accent3" xfId="22" xr:uid="{00000000-0005-0000-0000-000014000000}"/>
    <cellStyle name="40% - Accent4" xfId="23" xr:uid="{00000000-0005-0000-0000-000015000000}"/>
    <cellStyle name="40% - Accent5" xfId="24" xr:uid="{00000000-0005-0000-0000-000016000000}"/>
    <cellStyle name="40% - Accent6" xfId="25" xr:uid="{00000000-0005-0000-0000-000017000000}"/>
    <cellStyle name="60 % – Poudarek1 2" xfId="26" xr:uid="{00000000-0005-0000-0000-000018000000}"/>
    <cellStyle name="60 % – Poudarek2 2" xfId="27" xr:uid="{00000000-0005-0000-0000-000019000000}"/>
    <cellStyle name="60 % – Poudarek3 2" xfId="28" xr:uid="{00000000-0005-0000-0000-00001A000000}"/>
    <cellStyle name="60 % – Poudarek4 2" xfId="29" xr:uid="{00000000-0005-0000-0000-00001B000000}"/>
    <cellStyle name="60 % – Poudarek5 2" xfId="30" xr:uid="{00000000-0005-0000-0000-00001C000000}"/>
    <cellStyle name="60 % – Poudarek6 2" xfId="31" xr:uid="{00000000-0005-0000-0000-00001D000000}"/>
    <cellStyle name="60% - Accent1" xfId="32" xr:uid="{00000000-0005-0000-0000-00001E000000}"/>
    <cellStyle name="60% - Accent2" xfId="33" xr:uid="{00000000-0005-0000-0000-00001F000000}"/>
    <cellStyle name="60% - Accent3" xfId="34" xr:uid="{00000000-0005-0000-0000-000020000000}"/>
    <cellStyle name="60% - Accent4" xfId="35" xr:uid="{00000000-0005-0000-0000-000021000000}"/>
    <cellStyle name="60% - Accent5" xfId="36" xr:uid="{00000000-0005-0000-0000-000022000000}"/>
    <cellStyle name="60% - Accent6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44" xr:uid="{00000000-0005-0000-0000-00002A000000}"/>
    <cellStyle name="Calculation" xfId="45" xr:uid="{00000000-0005-0000-0000-00002B000000}"/>
    <cellStyle name="Check Cell" xfId="46" xr:uid="{00000000-0005-0000-0000-00002C000000}"/>
    <cellStyle name="Comma 10" xfId="47" xr:uid="{00000000-0005-0000-0000-00002D000000}"/>
    <cellStyle name="Comma 11" xfId="48" xr:uid="{00000000-0005-0000-0000-00002E000000}"/>
    <cellStyle name="Comma 12" xfId="49" xr:uid="{00000000-0005-0000-0000-00002F000000}"/>
    <cellStyle name="Comma 13" xfId="50" xr:uid="{00000000-0005-0000-0000-000030000000}"/>
    <cellStyle name="Comma 14" xfId="51" xr:uid="{00000000-0005-0000-0000-000031000000}"/>
    <cellStyle name="Comma 15" xfId="52" xr:uid="{00000000-0005-0000-0000-000032000000}"/>
    <cellStyle name="Comma 16" xfId="53" xr:uid="{00000000-0005-0000-0000-000033000000}"/>
    <cellStyle name="Comma 17" xfId="54" xr:uid="{00000000-0005-0000-0000-000034000000}"/>
    <cellStyle name="Comma 18" xfId="55" xr:uid="{00000000-0005-0000-0000-000035000000}"/>
    <cellStyle name="Comma 19" xfId="56" xr:uid="{00000000-0005-0000-0000-000036000000}"/>
    <cellStyle name="Comma 2" xfId="57" xr:uid="{00000000-0005-0000-0000-000037000000}"/>
    <cellStyle name="Comma 20" xfId="58" xr:uid="{00000000-0005-0000-0000-000038000000}"/>
    <cellStyle name="Comma 21" xfId="59" xr:uid="{00000000-0005-0000-0000-000039000000}"/>
    <cellStyle name="Comma 22" xfId="60" xr:uid="{00000000-0005-0000-0000-00003A000000}"/>
    <cellStyle name="Comma 23" xfId="61" xr:uid="{00000000-0005-0000-0000-00003B000000}"/>
    <cellStyle name="Comma 24" xfId="62" xr:uid="{00000000-0005-0000-0000-00003C000000}"/>
    <cellStyle name="Comma 25" xfId="63" xr:uid="{00000000-0005-0000-0000-00003D000000}"/>
    <cellStyle name="Comma 26" xfId="64" xr:uid="{00000000-0005-0000-0000-00003E000000}"/>
    <cellStyle name="Comma 27" xfId="65" xr:uid="{00000000-0005-0000-0000-00003F000000}"/>
    <cellStyle name="Comma 28" xfId="66" xr:uid="{00000000-0005-0000-0000-000040000000}"/>
    <cellStyle name="Comma 29" xfId="67" xr:uid="{00000000-0005-0000-0000-000041000000}"/>
    <cellStyle name="Comma 3" xfId="68" xr:uid="{00000000-0005-0000-0000-000042000000}"/>
    <cellStyle name="Comma 30" xfId="69" xr:uid="{00000000-0005-0000-0000-000043000000}"/>
    <cellStyle name="Comma 31" xfId="70" xr:uid="{00000000-0005-0000-0000-000044000000}"/>
    <cellStyle name="Comma 32" xfId="71" xr:uid="{00000000-0005-0000-0000-000045000000}"/>
    <cellStyle name="Comma 33" xfId="72" xr:uid="{00000000-0005-0000-0000-000046000000}"/>
    <cellStyle name="Comma 34" xfId="73" xr:uid="{00000000-0005-0000-0000-000047000000}"/>
    <cellStyle name="Comma 35" xfId="74" xr:uid="{00000000-0005-0000-0000-000048000000}"/>
    <cellStyle name="Comma 36" xfId="75" xr:uid="{00000000-0005-0000-0000-000049000000}"/>
    <cellStyle name="Comma 37" xfId="76" xr:uid="{00000000-0005-0000-0000-00004A000000}"/>
    <cellStyle name="Comma 38" xfId="77" xr:uid="{00000000-0005-0000-0000-00004B000000}"/>
    <cellStyle name="Comma 39" xfId="78" xr:uid="{00000000-0005-0000-0000-00004C000000}"/>
    <cellStyle name="Comma 4" xfId="79" xr:uid="{00000000-0005-0000-0000-00004D000000}"/>
    <cellStyle name="Comma 40" xfId="80" xr:uid="{00000000-0005-0000-0000-00004E000000}"/>
    <cellStyle name="Comma 5" xfId="81" xr:uid="{00000000-0005-0000-0000-00004F000000}"/>
    <cellStyle name="Comma 6" xfId="82" xr:uid="{00000000-0005-0000-0000-000050000000}"/>
    <cellStyle name="Comma 7" xfId="83" xr:uid="{00000000-0005-0000-0000-000051000000}"/>
    <cellStyle name="Comma 8" xfId="84" xr:uid="{00000000-0005-0000-0000-000052000000}"/>
    <cellStyle name="Comma 9" xfId="85" xr:uid="{00000000-0005-0000-0000-000053000000}"/>
    <cellStyle name="Currency 10" xfId="86" xr:uid="{00000000-0005-0000-0000-000054000000}"/>
    <cellStyle name="Currency 11" xfId="87" xr:uid="{00000000-0005-0000-0000-000055000000}"/>
    <cellStyle name="Currency 12" xfId="88" xr:uid="{00000000-0005-0000-0000-000056000000}"/>
    <cellStyle name="Currency 13" xfId="89" xr:uid="{00000000-0005-0000-0000-000057000000}"/>
    <cellStyle name="Currency 14" xfId="90" xr:uid="{00000000-0005-0000-0000-000058000000}"/>
    <cellStyle name="Currency 15" xfId="91" xr:uid="{00000000-0005-0000-0000-000059000000}"/>
    <cellStyle name="Currency 16" xfId="92" xr:uid="{00000000-0005-0000-0000-00005A000000}"/>
    <cellStyle name="Currency 17" xfId="93" xr:uid="{00000000-0005-0000-0000-00005B000000}"/>
    <cellStyle name="Currency 18" xfId="94" xr:uid="{00000000-0005-0000-0000-00005C000000}"/>
    <cellStyle name="Currency 19" xfId="95" xr:uid="{00000000-0005-0000-0000-00005D000000}"/>
    <cellStyle name="Currency 2" xfId="96" xr:uid="{00000000-0005-0000-0000-00005E000000}"/>
    <cellStyle name="Currency 20" xfId="97" xr:uid="{00000000-0005-0000-0000-00005F000000}"/>
    <cellStyle name="Currency 21" xfId="98" xr:uid="{00000000-0005-0000-0000-000060000000}"/>
    <cellStyle name="Currency 22" xfId="99" xr:uid="{00000000-0005-0000-0000-000061000000}"/>
    <cellStyle name="Currency 23" xfId="100" xr:uid="{00000000-0005-0000-0000-000062000000}"/>
    <cellStyle name="Currency 24" xfId="101" xr:uid="{00000000-0005-0000-0000-000063000000}"/>
    <cellStyle name="Currency 25" xfId="102" xr:uid="{00000000-0005-0000-0000-000064000000}"/>
    <cellStyle name="Currency 26" xfId="103" xr:uid="{00000000-0005-0000-0000-000065000000}"/>
    <cellStyle name="Currency 27" xfId="104" xr:uid="{00000000-0005-0000-0000-000066000000}"/>
    <cellStyle name="Currency 28" xfId="105" xr:uid="{00000000-0005-0000-0000-000067000000}"/>
    <cellStyle name="Currency 29" xfId="106" xr:uid="{00000000-0005-0000-0000-000068000000}"/>
    <cellStyle name="Currency 3" xfId="107" xr:uid="{00000000-0005-0000-0000-000069000000}"/>
    <cellStyle name="Currency 30" xfId="108" xr:uid="{00000000-0005-0000-0000-00006A000000}"/>
    <cellStyle name="Currency 31" xfId="109" xr:uid="{00000000-0005-0000-0000-00006B000000}"/>
    <cellStyle name="Currency 4" xfId="110" xr:uid="{00000000-0005-0000-0000-00006C000000}"/>
    <cellStyle name="Currency 5" xfId="111" xr:uid="{00000000-0005-0000-0000-00006D000000}"/>
    <cellStyle name="Currency 6" xfId="112" xr:uid="{00000000-0005-0000-0000-00006E000000}"/>
    <cellStyle name="Currency 7" xfId="113" xr:uid="{00000000-0005-0000-0000-00006F000000}"/>
    <cellStyle name="Currency 8" xfId="114" xr:uid="{00000000-0005-0000-0000-000070000000}"/>
    <cellStyle name="Currency 9" xfId="115" xr:uid="{00000000-0005-0000-0000-000071000000}"/>
    <cellStyle name="Dobro 2" xfId="116" xr:uid="{00000000-0005-0000-0000-000072000000}"/>
    <cellStyle name="Explanatory Text" xfId="117" xr:uid="{00000000-0005-0000-0000-000073000000}"/>
    <cellStyle name="Good" xfId="118" xr:uid="{00000000-0005-0000-0000-000074000000}"/>
    <cellStyle name="Heading 1" xfId="119" xr:uid="{00000000-0005-0000-0000-000075000000}"/>
    <cellStyle name="Heading 2" xfId="120" xr:uid="{00000000-0005-0000-0000-000076000000}"/>
    <cellStyle name="Heading 3" xfId="121" xr:uid="{00000000-0005-0000-0000-000077000000}"/>
    <cellStyle name="Heading 4" xfId="122" xr:uid="{00000000-0005-0000-0000-000078000000}"/>
    <cellStyle name="Input" xfId="123" xr:uid="{00000000-0005-0000-0000-000079000000}"/>
    <cellStyle name="Izhod 2" xfId="124" xr:uid="{00000000-0005-0000-0000-00007A000000}"/>
    <cellStyle name="Linked Cell" xfId="125" xr:uid="{00000000-0005-0000-0000-00007B000000}"/>
    <cellStyle name="Naslov 1 2" xfId="127" xr:uid="{00000000-0005-0000-0000-00007C000000}"/>
    <cellStyle name="Naslov 2 2" xfId="128" xr:uid="{00000000-0005-0000-0000-00007D000000}"/>
    <cellStyle name="Naslov 3 2" xfId="129" xr:uid="{00000000-0005-0000-0000-00007E000000}"/>
    <cellStyle name="Naslov 4 2" xfId="130" xr:uid="{00000000-0005-0000-0000-00007F000000}"/>
    <cellStyle name="Naslov 5" xfId="126" xr:uid="{00000000-0005-0000-0000-000080000000}"/>
    <cellStyle name="Navadno" xfId="0" builtinId="0"/>
    <cellStyle name="Navadno 2" xfId="1" xr:uid="{00000000-0005-0000-0000-000082000000}"/>
    <cellStyle name="Neutral" xfId="131" xr:uid="{00000000-0005-0000-0000-000083000000}"/>
    <cellStyle name="Nevtralno 2" xfId="132" xr:uid="{00000000-0005-0000-0000-000084000000}"/>
    <cellStyle name="Normal 10" xfId="133" xr:uid="{00000000-0005-0000-0000-000085000000}"/>
    <cellStyle name="Normal 11" xfId="134" xr:uid="{00000000-0005-0000-0000-000086000000}"/>
    <cellStyle name="Normal 12" xfId="135" xr:uid="{00000000-0005-0000-0000-000087000000}"/>
    <cellStyle name="Normal 13" xfId="136" xr:uid="{00000000-0005-0000-0000-000088000000}"/>
    <cellStyle name="Normal 14" xfId="137" xr:uid="{00000000-0005-0000-0000-000089000000}"/>
    <cellStyle name="Normal 15" xfId="138" xr:uid="{00000000-0005-0000-0000-00008A000000}"/>
    <cellStyle name="Normal 16" xfId="139" xr:uid="{00000000-0005-0000-0000-00008B000000}"/>
    <cellStyle name="Normal 17" xfId="140" xr:uid="{00000000-0005-0000-0000-00008C000000}"/>
    <cellStyle name="Normal 18" xfId="141" xr:uid="{00000000-0005-0000-0000-00008D000000}"/>
    <cellStyle name="Normal 19" xfId="142" xr:uid="{00000000-0005-0000-0000-00008E000000}"/>
    <cellStyle name="Normal 2" xfId="143" xr:uid="{00000000-0005-0000-0000-00008F000000}"/>
    <cellStyle name="Normal 20" xfId="144" xr:uid="{00000000-0005-0000-0000-000090000000}"/>
    <cellStyle name="Normal 21" xfId="145" xr:uid="{00000000-0005-0000-0000-000091000000}"/>
    <cellStyle name="Normal 22" xfId="146" xr:uid="{00000000-0005-0000-0000-000092000000}"/>
    <cellStyle name="Normal 23" xfId="147" xr:uid="{00000000-0005-0000-0000-000093000000}"/>
    <cellStyle name="Normal 24" xfId="148" xr:uid="{00000000-0005-0000-0000-000094000000}"/>
    <cellStyle name="Normal 25" xfId="149" xr:uid="{00000000-0005-0000-0000-000095000000}"/>
    <cellStyle name="Normal 26" xfId="150" xr:uid="{00000000-0005-0000-0000-000096000000}"/>
    <cellStyle name="Normal 27" xfId="151" xr:uid="{00000000-0005-0000-0000-000097000000}"/>
    <cellStyle name="Normal 28" xfId="152" xr:uid="{00000000-0005-0000-0000-000098000000}"/>
    <cellStyle name="Normal 29" xfId="153" xr:uid="{00000000-0005-0000-0000-000099000000}"/>
    <cellStyle name="Normal 3" xfId="154" xr:uid="{00000000-0005-0000-0000-00009A000000}"/>
    <cellStyle name="Normal 30" xfId="155" xr:uid="{00000000-0005-0000-0000-00009B000000}"/>
    <cellStyle name="Normal 31" xfId="156" xr:uid="{00000000-0005-0000-0000-00009C000000}"/>
    <cellStyle name="Normal 32" xfId="157" xr:uid="{00000000-0005-0000-0000-00009D000000}"/>
    <cellStyle name="Normal 33" xfId="158" xr:uid="{00000000-0005-0000-0000-00009E000000}"/>
    <cellStyle name="Normal 34" xfId="159" xr:uid="{00000000-0005-0000-0000-00009F000000}"/>
    <cellStyle name="Normal 35" xfId="160" xr:uid="{00000000-0005-0000-0000-0000A0000000}"/>
    <cellStyle name="Normal 36" xfId="161" xr:uid="{00000000-0005-0000-0000-0000A1000000}"/>
    <cellStyle name="Normal 37" xfId="162" xr:uid="{00000000-0005-0000-0000-0000A2000000}"/>
    <cellStyle name="Normal 38" xfId="163" xr:uid="{00000000-0005-0000-0000-0000A3000000}"/>
    <cellStyle name="Normal 39" xfId="164" xr:uid="{00000000-0005-0000-0000-0000A4000000}"/>
    <cellStyle name="Normal 4" xfId="165" xr:uid="{00000000-0005-0000-0000-0000A5000000}"/>
    <cellStyle name="Normal 40" xfId="166" xr:uid="{00000000-0005-0000-0000-0000A6000000}"/>
    <cellStyle name="Normal 5" xfId="167" xr:uid="{00000000-0005-0000-0000-0000A7000000}"/>
    <cellStyle name="Normal 6" xfId="168" xr:uid="{00000000-0005-0000-0000-0000A8000000}"/>
    <cellStyle name="Normal 7" xfId="169" xr:uid="{00000000-0005-0000-0000-0000A9000000}"/>
    <cellStyle name="Normal 8" xfId="170" xr:uid="{00000000-0005-0000-0000-0000AA000000}"/>
    <cellStyle name="Normal 9" xfId="171" xr:uid="{00000000-0005-0000-0000-0000AB000000}"/>
    <cellStyle name="Note" xfId="172" xr:uid="{00000000-0005-0000-0000-0000AC000000}"/>
    <cellStyle name="Opomba 2" xfId="173" xr:uid="{00000000-0005-0000-0000-0000AD000000}"/>
    <cellStyle name="Opozorilo 2" xfId="174" xr:uid="{00000000-0005-0000-0000-0000AE000000}"/>
    <cellStyle name="Output" xfId="175" xr:uid="{00000000-0005-0000-0000-0000AF000000}"/>
    <cellStyle name="Pojasnjevalno besedilo 2" xfId="176" xr:uid="{00000000-0005-0000-0000-0000B0000000}"/>
    <cellStyle name="Poudarek1 2" xfId="177" xr:uid="{00000000-0005-0000-0000-0000B1000000}"/>
    <cellStyle name="Poudarek2 2" xfId="178" xr:uid="{00000000-0005-0000-0000-0000B2000000}"/>
    <cellStyle name="Poudarek3 2" xfId="179" xr:uid="{00000000-0005-0000-0000-0000B3000000}"/>
    <cellStyle name="Poudarek4 2" xfId="180" xr:uid="{00000000-0005-0000-0000-0000B4000000}"/>
    <cellStyle name="Poudarek5 2" xfId="181" xr:uid="{00000000-0005-0000-0000-0000B5000000}"/>
    <cellStyle name="Poudarek6 2" xfId="182" xr:uid="{00000000-0005-0000-0000-0000B6000000}"/>
    <cellStyle name="Povezana celica 2" xfId="183" xr:uid="{00000000-0005-0000-0000-0000B7000000}"/>
    <cellStyle name="Preveri celico 2" xfId="184" xr:uid="{00000000-0005-0000-0000-0000B8000000}"/>
    <cellStyle name="Računanje 2" xfId="185" xr:uid="{00000000-0005-0000-0000-0000B9000000}"/>
    <cellStyle name="Slabo 2" xfId="186" xr:uid="{00000000-0005-0000-0000-0000BA000000}"/>
    <cellStyle name="Title" xfId="187" xr:uid="{00000000-0005-0000-0000-0000BB000000}"/>
    <cellStyle name="Total" xfId="188" xr:uid="{00000000-0005-0000-0000-0000BC000000}"/>
    <cellStyle name="Vejica" xfId="192" builtinId="3"/>
    <cellStyle name="Vnos 2" xfId="189" xr:uid="{00000000-0005-0000-0000-0000BE000000}"/>
    <cellStyle name="Vsota 2" xfId="190" xr:uid="{00000000-0005-0000-0000-0000BF000000}"/>
    <cellStyle name="Warning Text" xfId="191" xr:uid="{00000000-0005-0000-0000-0000C0000000}"/>
  </cellStyles>
  <dxfs count="4">
    <dxf>
      <fill>
        <patternFill patternType="solid">
          <fgColor indexed="15"/>
          <bgColor indexed="16"/>
        </patternFill>
      </fill>
    </dxf>
    <dxf>
      <fill>
        <patternFill>
          <bgColor theme="9" tint="0.59996337778862885"/>
        </patternFill>
      </fill>
    </dxf>
    <dxf>
      <fill>
        <patternFill patternType="solid">
          <fgColor indexed="15"/>
          <bgColor indexed="16"/>
        </patternFill>
      </fill>
    </dxf>
    <dxf>
      <fill>
        <patternFill>
          <bgColor theme="9" tint="0.59996337778862885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BE5F1"/>
      <rgbColor rgb="FFF2F2F2"/>
      <rgbColor rgb="FFFF0000"/>
      <rgbColor rgb="FFEAF1DD"/>
      <rgbColor rgb="00000000"/>
      <rgbColor rgb="FFFBD4B4"/>
      <rgbColor rgb="FF0070C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Officeova tema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ova tema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ova tem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35"/>
  <sheetViews>
    <sheetView zoomScaleNormal="100" workbookViewId="0">
      <selection activeCell="C15" sqref="C15:H15"/>
    </sheetView>
  </sheetViews>
  <sheetFormatPr defaultColWidth="8.85546875" defaultRowHeight="12.75" x14ac:dyDescent="0.2"/>
  <cols>
    <col min="1" max="1" width="9.140625" style="7" customWidth="1"/>
    <col min="2" max="2" width="16.140625" style="7" customWidth="1"/>
    <col min="3" max="3" width="46.85546875" style="7" customWidth="1"/>
    <col min="4" max="6" width="12.85546875" style="7" customWidth="1"/>
    <col min="7" max="7" width="14.140625" style="7" customWidth="1"/>
    <col min="8" max="8" width="34.5703125" style="7" bestFit="1" customWidth="1"/>
    <col min="9" max="9" width="22" style="7" customWidth="1"/>
    <col min="10" max="10" width="23.42578125" style="7" customWidth="1"/>
    <col min="11" max="11" width="31.28515625" style="7" customWidth="1"/>
    <col min="12" max="257" width="8.85546875" style="7" customWidth="1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88" t="s">
        <v>7</v>
      </c>
      <c r="C2" s="89"/>
      <c r="D2" s="89"/>
      <c r="E2" s="89"/>
      <c r="F2" s="89"/>
      <c r="G2" s="89"/>
      <c r="H2" s="89"/>
      <c r="I2" s="90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9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88" t="s">
        <v>36</v>
      </c>
      <c r="C4" s="89"/>
      <c r="D4" s="89"/>
      <c r="E4" s="89"/>
      <c r="F4" s="89"/>
      <c r="G4" s="89"/>
      <c r="H4" s="89"/>
      <c r="I4" s="89"/>
      <c r="J4" s="90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34"/>
      <c r="D5" s="34"/>
      <c r="E5" s="70"/>
      <c r="F5" s="70"/>
      <c r="G5" s="34"/>
      <c r="H5" s="34"/>
      <c r="I5" s="34"/>
      <c r="J5" s="35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91" t="s">
        <v>32</v>
      </c>
      <c r="C6" s="92"/>
      <c r="D6" s="20"/>
      <c r="E6" s="20"/>
      <c r="F6" s="20"/>
      <c r="G6" s="20"/>
      <c r="H6" s="20"/>
      <c r="I6" s="21"/>
      <c r="J6" s="22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x14ac:dyDescent="0.2">
      <c r="A7" s="17"/>
      <c r="B7" s="93"/>
      <c r="C7" s="94"/>
      <c r="D7" s="20"/>
      <c r="E7" s="20"/>
      <c r="F7" s="20"/>
      <c r="G7" s="20"/>
      <c r="H7" s="23"/>
      <c r="I7" s="21"/>
      <c r="J7" s="24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5" customHeight="1" x14ac:dyDescent="0.2">
      <c r="A8" s="95" t="s">
        <v>11</v>
      </c>
      <c r="B8" s="96"/>
      <c r="C8" s="29"/>
      <c r="D8" s="26"/>
      <c r="E8" s="71"/>
      <c r="F8" s="71"/>
      <c r="G8" s="25" t="s">
        <v>9</v>
      </c>
      <c r="H8" s="28"/>
      <c r="I8" s="30" t="s">
        <v>10</v>
      </c>
      <c r="J8" s="69"/>
      <c r="K8" s="31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ht="15" customHeight="1" x14ac:dyDescent="0.2">
      <c r="A9" s="9" t="s">
        <v>6</v>
      </c>
      <c r="B9" s="12"/>
      <c r="C9" s="27"/>
      <c r="D9" s="13"/>
      <c r="E9" s="13"/>
      <c r="F9" s="13"/>
      <c r="G9" s="13"/>
      <c r="H9" s="27"/>
      <c r="I9" s="13"/>
      <c r="J9" s="32"/>
      <c r="K9" s="11"/>
    </row>
    <row r="10" spans="1:257" ht="36.75" customHeight="1" x14ac:dyDescent="0.2">
      <c r="A10" s="10"/>
      <c r="B10" s="42" t="s">
        <v>0</v>
      </c>
      <c r="C10" s="43" t="s">
        <v>17</v>
      </c>
      <c r="D10" s="43" t="s">
        <v>38</v>
      </c>
      <c r="E10" s="43" t="s">
        <v>39</v>
      </c>
      <c r="F10" s="43" t="s">
        <v>40</v>
      </c>
      <c r="G10" s="43" t="s">
        <v>1</v>
      </c>
      <c r="H10" s="43" t="s">
        <v>29</v>
      </c>
      <c r="I10" s="43" t="s">
        <v>18</v>
      </c>
      <c r="J10" s="42" t="s">
        <v>4</v>
      </c>
      <c r="K10" s="43" t="s">
        <v>5</v>
      </c>
    </row>
    <row r="11" spans="1:257" ht="18" customHeight="1" x14ac:dyDescent="0.2">
      <c r="A11" s="14"/>
      <c r="B11" s="44" t="s">
        <v>2</v>
      </c>
      <c r="C11" s="72" t="s">
        <v>27</v>
      </c>
      <c r="D11" s="73">
        <v>1216</v>
      </c>
      <c r="E11" s="73">
        <v>706</v>
      </c>
      <c r="F11" s="73">
        <v>510</v>
      </c>
      <c r="G11" s="58" t="s">
        <v>12</v>
      </c>
      <c r="H11" s="45"/>
      <c r="I11" s="46"/>
      <c r="J11" s="46">
        <f>K11-I11</f>
        <v>0</v>
      </c>
      <c r="K11" s="47">
        <f>I11*122/100</f>
        <v>0</v>
      </c>
    </row>
    <row r="12" spans="1:257" s="41" customFormat="1" x14ac:dyDescent="0.2">
      <c r="A12" s="39"/>
      <c r="B12" s="40"/>
      <c r="C12" s="40"/>
      <c r="D12" s="40"/>
      <c r="E12" s="40"/>
      <c r="F12" s="40"/>
      <c r="G12" s="40"/>
      <c r="H12" s="40"/>
      <c r="I12" s="82" t="s">
        <v>20</v>
      </c>
      <c r="J12" s="82"/>
      <c r="K12" s="67">
        <f>I11*D11</f>
        <v>0</v>
      </c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</row>
    <row r="13" spans="1:257" s="41" customFormat="1" ht="13.5" thickBot="1" x14ac:dyDescent="0.25">
      <c r="A13" s="39"/>
      <c r="B13" s="40"/>
      <c r="C13" s="40"/>
      <c r="D13" s="40"/>
      <c r="E13" s="40"/>
      <c r="F13" s="40"/>
      <c r="G13" s="40"/>
      <c r="H13" s="40"/>
      <c r="I13" s="83" t="s">
        <v>26</v>
      </c>
      <c r="J13" s="83"/>
      <c r="K13" s="74">
        <f>K14-K12</f>
        <v>0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</row>
    <row r="14" spans="1:257" s="41" customFormat="1" ht="19.5" customHeight="1" thickBot="1" x14ac:dyDescent="0.25">
      <c r="A14" s="39"/>
      <c r="B14" s="39"/>
      <c r="C14" s="39"/>
      <c r="D14" s="39"/>
      <c r="E14" s="39"/>
      <c r="F14" s="39"/>
      <c r="G14" s="39"/>
      <c r="H14" s="39"/>
      <c r="I14" s="82" t="s">
        <v>19</v>
      </c>
      <c r="J14" s="84"/>
      <c r="K14" s="75">
        <f>K11*D11</f>
        <v>0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</row>
    <row r="15" spans="1:257" s="50" customFormat="1" ht="51" customHeight="1" x14ac:dyDescent="0.2">
      <c r="A15" s="86" t="s">
        <v>13</v>
      </c>
      <c r="B15" s="86"/>
      <c r="C15" s="87" t="s">
        <v>41</v>
      </c>
      <c r="D15" s="87"/>
      <c r="E15" s="87"/>
      <c r="F15" s="87"/>
      <c r="G15" s="87"/>
      <c r="H15" s="87"/>
      <c r="I15" s="49"/>
      <c r="J15" s="49"/>
    </row>
    <row r="16" spans="1:257" s="50" customFormat="1" x14ac:dyDescent="0.2">
      <c r="A16" s="79" t="s">
        <v>21</v>
      </c>
      <c r="B16" s="79"/>
      <c r="C16" s="50" t="s">
        <v>22</v>
      </c>
    </row>
    <row r="17" spans="1:257" s="50" customFormat="1" ht="28.5" customHeight="1" x14ac:dyDescent="0.2">
      <c r="A17" s="86" t="s">
        <v>14</v>
      </c>
      <c r="B17" s="86"/>
      <c r="C17" s="85" t="s">
        <v>37</v>
      </c>
      <c r="D17" s="85"/>
      <c r="E17" s="85"/>
      <c r="F17" s="85"/>
      <c r="G17" s="85"/>
      <c r="H17" s="85"/>
      <c r="I17" s="85"/>
      <c r="J17" s="52"/>
    </row>
    <row r="18" spans="1:257" s="50" customFormat="1" x14ac:dyDescent="0.2">
      <c r="A18" s="51"/>
      <c r="B18" s="48"/>
      <c r="C18" s="53"/>
      <c r="D18" s="53"/>
      <c r="E18" s="53"/>
      <c r="F18" s="53"/>
      <c r="G18" s="53"/>
      <c r="H18" s="53"/>
      <c r="I18" s="53"/>
      <c r="J18" s="53"/>
    </row>
    <row r="19" spans="1:257" s="50" customFormat="1" ht="12.75" customHeight="1" x14ac:dyDescent="0.2">
      <c r="A19" s="79" t="s">
        <v>23</v>
      </c>
      <c r="B19" s="79"/>
      <c r="C19" s="54" t="s">
        <v>24</v>
      </c>
      <c r="D19" s="54"/>
      <c r="E19" s="54"/>
      <c r="F19" s="54"/>
      <c r="G19" s="54"/>
      <c r="H19" s="54"/>
      <c r="I19" s="54"/>
      <c r="J19" s="53"/>
    </row>
    <row r="20" spans="1:257" s="50" customFormat="1" x14ac:dyDescent="0.2">
      <c r="A20" s="59"/>
      <c r="B20" s="59"/>
      <c r="C20" s="53"/>
      <c r="D20" s="53"/>
      <c r="E20" s="53"/>
      <c r="F20" s="53"/>
      <c r="G20" s="53"/>
      <c r="H20" s="53"/>
      <c r="I20" s="53"/>
      <c r="J20" s="53"/>
    </row>
    <row r="21" spans="1:257" s="50" customFormat="1" x14ac:dyDescent="0.2">
      <c r="A21" s="79" t="s">
        <v>15</v>
      </c>
      <c r="B21" s="79"/>
      <c r="C21" s="37" t="s">
        <v>34</v>
      </c>
      <c r="D21" s="55"/>
      <c r="E21" s="56"/>
      <c r="F21" s="56"/>
    </row>
    <row r="22" spans="1:257" s="50" customFormat="1" x14ac:dyDescent="0.2">
      <c r="A22" s="59"/>
      <c r="B22" s="59"/>
      <c r="C22" s="56"/>
      <c r="D22" s="56"/>
      <c r="E22" s="56"/>
      <c r="F22" s="56"/>
    </row>
    <row r="23" spans="1:257" s="50" customFormat="1" x14ac:dyDescent="0.2">
      <c r="A23" s="60"/>
      <c r="B23" s="60"/>
    </row>
    <row r="24" spans="1:257" s="38" customFormat="1" x14ac:dyDescent="0.2">
      <c r="A24" s="38" t="s">
        <v>25</v>
      </c>
    </row>
    <row r="25" spans="1:257" s="50" customFormat="1" x14ac:dyDescent="0.2"/>
    <row r="26" spans="1:257" s="50" customFormat="1" x14ac:dyDescent="0.2">
      <c r="A26" s="38" t="s">
        <v>28</v>
      </c>
    </row>
    <row r="27" spans="1:257" s="50" customFormat="1" x14ac:dyDescent="0.2"/>
    <row r="28" spans="1:257" s="50" customFormat="1" x14ac:dyDescent="0.2">
      <c r="A28" s="50" t="s">
        <v>16</v>
      </c>
    </row>
    <row r="29" spans="1:257" ht="12.75" customHeight="1" x14ac:dyDescent="0.2">
      <c r="B29" s="80"/>
      <c r="C29" s="80"/>
      <c r="D29" s="80"/>
      <c r="E29" s="80"/>
      <c r="F29" s="80"/>
      <c r="G29" s="80"/>
      <c r="H29" s="80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ht="12.75" customHeight="1" x14ac:dyDescent="0.2">
      <c r="A30" s="8"/>
      <c r="B30" s="1"/>
      <c r="C30" s="2"/>
      <c r="D30" s="2"/>
      <c r="E30" s="2"/>
      <c r="F30" s="2"/>
      <c r="G30" s="3"/>
      <c r="H30" s="3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ht="12.75" customHeight="1" x14ac:dyDescent="0.2">
      <c r="A31" s="8"/>
      <c r="B31" s="1"/>
      <c r="C31" s="2"/>
      <c r="D31" s="2"/>
      <c r="E31" s="2"/>
      <c r="F31" s="2"/>
      <c r="G31" s="3"/>
      <c r="H31" s="36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ht="12.75" customHeight="1" x14ac:dyDescent="0.2">
      <c r="A32" s="8"/>
      <c r="B32" s="81"/>
      <c r="C32" s="81"/>
      <c r="D32" s="81"/>
      <c r="E32" s="81"/>
      <c r="F32" s="81"/>
      <c r="G32" s="81"/>
      <c r="H32" s="36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2:8" s="8" customFormat="1" x14ac:dyDescent="0.2">
      <c r="B33" s="81"/>
      <c r="C33" s="81"/>
      <c r="D33" s="81"/>
      <c r="E33" s="81"/>
      <c r="F33" s="81"/>
      <c r="G33" s="81"/>
      <c r="H33" s="81"/>
    </row>
    <row r="34" spans="2:8" s="8" customFormat="1" ht="12.75" customHeight="1" x14ac:dyDescent="0.2">
      <c r="B34" s="1"/>
      <c r="C34" s="6"/>
      <c r="D34" s="6"/>
      <c r="E34" s="6"/>
      <c r="F34" s="6"/>
      <c r="G34" s="5"/>
      <c r="H34" s="5"/>
    </row>
    <row r="35" spans="2:8" s="8" customFormat="1" ht="12.75" customHeight="1" x14ac:dyDescent="0.2">
      <c r="B35" s="1"/>
      <c r="C35" s="6"/>
      <c r="D35" s="6"/>
      <c r="E35" s="6"/>
      <c r="F35" s="6"/>
      <c r="G35" s="5"/>
      <c r="H35" s="4"/>
    </row>
  </sheetData>
  <mergeCells count="18">
    <mergeCell ref="B2:I2"/>
    <mergeCell ref="B4:J4"/>
    <mergeCell ref="B6:C6"/>
    <mergeCell ref="B7:C7"/>
    <mergeCell ref="A8:B8"/>
    <mergeCell ref="A21:B21"/>
    <mergeCell ref="B29:H29"/>
    <mergeCell ref="B32:G32"/>
    <mergeCell ref="B33:H33"/>
    <mergeCell ref="I12:J12"/>
    <mergeCell ref="I13:J13"/>
    <mergeCell ref="I14:J14"/>
    <mergeCell ref="A19:B19"/>
    <mergeCell ref="C17:I17"/>
    <mergeCell ref="A15:B15"/>
    <mergeCell ref="A16:B16"/>
    <mergeCell ref="A17:B17"/>
    <mergeCell ref="C15:H15"/>
  </mergeCells>
  <conditionalFormatting sqref="C8 H8 J8">
    <cfRule type="containsBlanks" dxfId="3" priority="2">
      <formula>LEN(TRIM(C8))=0</formula>
    </cfRule>
  </conditionalFormatting>
  <conditionalFormatting sqref="H11:I11">
    <cfRule type="containsBlanks" dxfId="2" priority="5" stopIfTrue="1">
      <formula>ISBLANK(H11)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36"/>
  <sheetViews>
    <sheetView tabSelected="1" workbookViewId="0">
      <selection activeCell="H46" sqref="H46"/>
    </sheetView>
  </sheetViews>
  <sheetFormatPr defaultColWidth="8.85546875" defaultRowHeight="12.75" x14ac:dyDescent="0.2"/>
  <cols>
    <col min="1" max="1" width="9.140625" style="7" customWidth="1"/>
    <col min="2" max="2" width="16.140625" style="7" customWidth="1"/>
    <col min="3" max="3" width="46.85546875" style="7" customWidth="1"/>
    <col min="4" max="6" width="12.85546875" style="7" customWidth="1"/>
    <col min="7" max="7" width="14.140625" style="7" customWidth="1"/>
    <col min="8" max="8" width="35.28515625" style="7" customWidth="1"/>
    <col min="9" max="9" width="22" style="7" customWidth="1"/>
    <col min="10" max="10" width="23.42578125" style="7" customWidth="1"/>
    <col min="11" max="11" width="31.28515625" style="7" customWidth="1"/>
    <col min="12" max="257" width="8.85546875" style="7" customWidth="1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88" t="s">
        <v>7</v>
      </c>
      <c r="C2" s="89"/>
      <c r="D2" s="89"/>
      <c r="E2" s="89"/>
      <c r="F2" s="89"/>
      <c r="G2" s="89"/>
      <c r="H2" s="89"/>
      <c r="I2" s="90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9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88" t="s">
        <v>36</v>
      </c>
      <c r="C4" s="89"/>
      <c r="D4" s="89"/>
      <c r="E4" s="89"/>
      <c r="F4" s="89"/>
      <c r="G4" s="89"/>
      <c r="H4" s="89"/>
      <c r="I4" s="89"/>
      <c r="J4" s="90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3"/>
      <c r="D5" s="63"/>
      <c r="E5" s="70"/>
      <c r="F5" s="70"/>
      <c r="G5" s="63"/>
      <c r="H5" s="63"/>
      <c r="I5" s="63"/>
      <c r="J5" s="64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91" t="s">
        <v>33</v>
      </c>
      <c r="C6" s="92"/>
      <c r="D6" s="20"/>
      <c r="E6" s="20"/>
      <c r="F6" s="20"/>
      <c r="G6" s="20"/>
      <c r="H6" s="20"/>
      <c r="I6" s="21"/>
      <c r="J6" s="22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x14ac:dyDescent="0.2">
      <c r="A7" s="17"/>
      <c r="B7" s="93"/>
      <c r="C7" s="94"/>
      <c r="D7" s="20"/>
      <c r="E7" s="20"/>
      <c r="F7" s="20"/>
      <c r="G7" s="20"/>
      <c r="H7" s="23"/>
      <c r="I7" s="21"/>
      <c r="J7" s="24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5" customHeight="1" x14ac:dyDescent="0.2">
      <c r="A8" s="95" t="s">
        <v>11</v>
      </c>
      <c r="B8" s="96"/>
      <c r="C8" s="29"/>
      <c r="D8" s="26"/>
      <c r="E8" s="71"/>
      <c r="F8" s="71"/>
      <c r="G8" s="25" t="s">
        <v>9</v>
      </c>
      <c r="H8" s="28"/>
      <c r="I8" s="30" t="s">
        <v>10</v>
      </c>
      <c r="J8" s="33"/>
      <c r="K8" s="31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ht="15" customHeight="1" x14ac:dyDescent="0.2">
      <c r="A9" s="9" t="s">
        <v>6</v>
      </c>
      <c r="B9" s="12"/>
      <c r="C9" s="27"/>
      <c r="D9" s="13"/>
      <c r="E9" s="13"/>
      <c r="F9" s="13"/>
      <c r="G9" s="13"/>
      <c r="H9" s="27"/>
      <c r="I9" s="13"/>
      <c r="J9" s="32"/>
      <c r="K9" s="11"/>
    </row>
    <row r="10" spans="1:257" ht="36.75" customHeight="1" x14ac:dyDescent="0.2">
      <c r="A10" s="10"/>
      <c r="B10" s="42" t="s">
        <v>0</v>
      </c>
      <c r="C10" s="76" t="s">
        <v>17</v>
      </c>
      <c r="D10" s="76" t="s">
        <v>8</v>
      </c>
      <c r="E10" s="76" t="s">
        <v>39</v>
      </c>
      <c r="F10" s="76" t="s">
        <v>40</v>
      </c>
      <c r="G10" s="76" t="s">
        <v>1</v>
      </c>
      <c r="H10" s="76" t="s">
        <v>29</v>
      </c>
      <c r="I10" s="76" t="s">
        <v>18</v>
      </c>
      <c r="J10" s="77" t="s">
        <v>4</v>
      </c>
      <c r="K10" s="76" t="s">
        <v>5</v>
      </c>
    </row>
    <row r="11" spans="1:257" ht="18" customHeight="1" x14ac:dyDescent="0.2">
      <c r="A11" s="14"/>
      <c r="B11" s="44" t="s">
        <v>2</v>
      </c>
      <c r="C11" s="72" t="s">
        <v>30</v>
      </c>
      <c r="D11" s="73">
        <v>285</v>
      </c>
      <c r="E11" s="78">
        <v>235</v>
      </c>
      <c r="F11" s="78">
        <v>50</v>
      </c>
      <c r="G11" s="58" t="s">
        <v>12</v>
      </c>
      <c r="H11" s="45"/>
      <c r="I11" s="46"/>
      <c r="J11" s="46">
        <f>K11-I11</f>
        <v>0</v>
      </c>
      <c r="K11" s="47">
        <f>I11*122/100</f>
        <v>0</v>
      </c>
    </row>
    <row r="12" spans="1:257" ht="18" customHeight="1" x14ac:dyDescent="0.2">
      <c r="A12" s="57"/>
      <c r="B12" s="44" t="s">
        <v>3</v>
      </c>
      <c r="C12" s="72" t="s">
        <v>31</v>
      </c>
      <c r="D12" s="73">
        <v>222</v>
      </c>
      <c r="E12" s="78">
        <v>172</v>
      </c>
      <c r="F12" s="78">
        <v>50</v>
      </c>
      <c r="G12" s="58" t="s">
        <v>12</v>
      </c>
      <c r="H12" s="45"/>
      <c r="I12" s="46"/>
      <c r="J12" s="46">
        <f t="shared" ref="J12" si="0">K12-I12</f>
        <v>0</v>
      </c>
      <c r="K12" s="47">
        <f t="shared" ref="K12" si="1">I12*122/100</f>
        <v>0</v>
      </c>
    </row>
    <row r="13" spans="1:257" s="41" customFormat="1" x14ac:dyDescent="0.2">
      <c r="A13" s="39"/>
      <c r="B13" s="40"/>
      <c r="C13" s="40"/>
      <c r="D13" s="40"/>
      <c r="E13" s="40"/>
      <c r="F13" s="40"/>
      <c r="G13" s="40"/>
      <c r="H13" s="40"/>
      <c r="I13" s="97" t="s">
        <v>20</v>
      </c>
      <c r="J13" s="97"/>
      <c r="K13" s="68">
        <f>D11*I11+D12*I12</f>
        <v>0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</row>
    <row r="14" spans="1:257" s="41" customFormat="1" x14ac:dyDescent="0.2">
      <c r="A14" s="39"/>
      <c r="B14" s="40"/>
      <c r="C14" s="40"/>
      <c r="D14" s="40"/>
      <c r="E14" s="40"/>
      <c r="F14" s="40"/>
      <c r="G14" s="40"/>
      <c r="H14" s="40"/>
      <c r="I14" s="83" t="s">
        <v>26</v>
      </c>
      <c r="J14" s="83"/>
      <c r="K14" s="68">
        <f>K15-K13</f>
        <v>0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</row>
    <row r="15" spans="1:257" s="41" customFormat="1" x14ac:dyDescent="0.2">
      <c r="A15" s="39"/>
      <c r="B15" s="39"/>
      <c r="C15" s="39"/>
      <c r="D15" s="39"/>
      <c r="E15" s="39"/>
      <c r="F15" s="39"/>
      <c r="G15" s="39"/>
      <c r="H15" s="39"/>
      <c r="I15" s="82" t="s">
        <v>19</v>
      </c>
      <c r="J15" s="82"/>
      <c r="K15" s="68">
        <f>D11*K11+D12*K12</f>
        <v>0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</row>
    <row r="16" spans="1:257" s="50" customFormat="1" ht="51" customHeight="1" x14ac:dyDescent="0.2">
      <c r="A16" s="86" t="s">
        <v>13</v>
      </c>
      <c r="B16" s="86"/>
      <c r="C16" s="87" t="s">
        <v>41</v>
      </c>
      <c r="D16" s="87"/>
      <c r="E16" s="87"/>
      <c r="F16" s="87"/>
      <c r="G16" s="87"/>
      <c r="H16" s="87"/>
      <c r="I16" s="49"/>
      <c r="J16" s="49"/>
    </row>
    <row r="17" spans="1:257" s="50" customFormat="1" x14ac:dyDescent="0.2">
      <c r="A17" s="79" t="s">
        <v>21</v>
      </c>
      <c r="B17" s="79"/>
      <c r="C17" s="50" t="s">
        <v>22</v>
      </c>
    </row>
    <row r="18" spans="1:257" s="50" customFormat="1" ht="33" customHeight="1" x14ac:dyDescent="0.2">
      <c r="A18" s="86" t="s">
        <v>14</v>
      </c>
      <c r="B18" s="86"/>
      <c r="C18" s="85" t="s">
        <v>37</v>
      </c>
      <c r="D18" s="85"/>
      <c r="E18" s="85"/>
      <c r="F18" s="85"/>
      <c r="G18" s="85"/>
      <c r="H18" s="85"/>
      <c r="I18" s="85"/>
      <c r="J18" s="62"/>
    </row>
    <row r="19" spans="1:257" s="50" customFormat="1" x14ac:dyDescent="0.2">
      <c r="A19" s="51"/>
      <c r="B19" s="65"/>
      <c r="C19" s="53"/>
      <c r="D19" s="53"/>
      <c r="E19" s="53"/>
      <c r="F19" s="53"/>
      <c r="G19" s="53"/>
      <c r="H19" s="53"/>
      <c r="I19" s="53"/>
      <c r="J19" s="53"/>
    </row>
    <row r="20" spans="1:257" s="50" customFormat="1" ht="12.75" customHeight="1" x14ac:dyDescent="0.2">
      <c r="A20" s="79" t="s">
        <v>23</v>
      </c>
      <c r="B20" s="79"/>
      <c r="C20" s="54" t="s">
        <v>24</v>
      </c>
      <c r="D20" s="54"/>
      <c r="E20" s="54"/>
      <c r="F20" s="54"/>
      <c r="G20" s="54"/>
      <c r="H20" s="54"/>
      <c r="I20" s="54"/>
      <c r="J20" s="53"/>
    </row>
    <row r="21" spans="1:257" s="50" customFormat="1" x14ac:dyDescent="0.2">
      <c r="A21" s="61"/>
      <c r="B21" s="61"/>
      <c r="C21" s="53"/>
      <c r="D21" s="53"/>
      <c r="E21" s="53"/>
      <c r="F21" s="53"/>
      <c r="G21" s="53"/>
      <c r="H21" s="53"/>
      <c r="I21" s="53"/>
      <c r="J21" s="53"/>
    </row>
    <row r="22" spans="1:257" s="50" customFormat="1" x14ac:dyDescent="0.2">
      <c r="A22" s="79" t="s">
        <v>15</v>
      </c>
      <c r="B22" s="79"/>
      <c r="C22" s="37" t="s">
        <v>35</v>
      </c>
      <c r="D22" s="55"/>
      <c r="E22" s="56"/>
      <c r="F22" s="56"/>
    </row>
    <row r="23" spans="1:257" s="50" customFormat="1" x14ac:dyDescent="0.2">
      <c r="A23" s="61"/>
      <c r="B23" s="61"/>
      <c r="C23" s="56"/>
      <c r="D23" s="56"/>
      <c r="E23" s="56"/>
      <c r="F23" s="56"/>
    </row>
    <row r="24" spans="1:257" s="50" customFormat="1" x14ac:dyDescent="0.2">
      <c r="A24" s="60"/>
      <c r="B24" s="60"/>
    </row>
    <row r="25" spans="1:257" s="38" customFormat="1" x14ac:dyDescent="0.2">
      <c r="A25" s="38" t="s">
        <v>25</v>
      </c>
    </row>
    <row r="26" spans="1:257" s="50" customFormat="1" x14ac:dyDescent="0.2"/>
    <row r="27" spans="1:257" s="50" customFormat="1" x14ac:dyDescent="0.2">
      <c r="A27" s="38" t="s">
        <v>28</v>
      </c>
    </row>
    <row r="28" spans="1:257" s="50" customFormat="1" x14ac:dyDescent="0.2"/>
    <row r="29" spans="1:257" s="50" customFormat="1" x14ac:dyDescent="0.2">
      <c r="A29" s="50" t="s">
        <v>16</v>
      </c>
    </row>
    <row r="30" spans="1:257" ht="12.75" customHeight="1" x14ac:dyDescent="0.2">
      <c r="B30" s="80"/>
      <c r="C30" s="80"/>
      <c r="D30" s="80"/>
      <c r="E30" s="80"/>
      <c r="F30" s="80"/>
      <c r="G30" s="80"/>
      <c r="H30" s="80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ht="12.75" customHeight="1" x14ac:dyDescent="0.2">
      <c r="A31" s="8"/>
      <c r="B31" s="1"/>
      <c r="C31" s="2"/>
      <c r="D31" s="2"/>
      <c r="E31" s="2"/>
      <c r="F31" s="2"/>
      <c r="G31" s="3"/>
      <c r="H31" s="3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ht="12.75" customHeight="1" x14ac:dyDescent="0.2">
      <c r="A32" s="8"/>
      <c r="B32" s="1"/>
      <c r="C32" s="2"/>
      <c r="D32" s="2"/>
      <c r="E32" s="2"/>
      <c r="F32" s="2"/>
      <c r="G32" s="3"/>
      <c r="H32" s="66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2:8" s="8" customFormat="1" ht="12.75" customHeight="1" x14ac:dyDescent="0.2">
      <c r="B33" s="81"/>
      <c r="C33" s="81"/>
      <c r="D33" s="81"/>
      <c r="E33" s="81"/>
      <c r="F33" s="81"/>
      <c r="G33" s="81"/>
      <c r="H33" s="66"/>
    </row>
    <row r="34" spans="2:8" s="8" customFormat="1" x14ac:dyDescent="0.2">
      <c r="B34" s="81"/>
      <c r="C34" s="81"/>
      <c r="D34" s="81"/>
      <c r="E34" s="81"/>
      <c r="F34" s="81"/>
      <c r="G34" s="81"/>
      <c r="H34" s="81"/>
    </row>
    <row r="35" spans="2:8" s="8" customFormat="1" ht="12.75" customHeight="1" x14ac:dyDescent="0.2">
      <c r="B35" s="1"/>
      <c r="C35" s="6"/>
      <c r="D35" s="6"/>
      <c r="E35" s="6"/>
      <c r="F35" s="6"/>
      <c r="G35" s="5"/>
      <c r="H35" s="5"/>
    </row>
    <row r="36" spans="2:8" s="8" customFormat="1" ht="12.75" customHeight="1" x14ac:dyDescent="0.2">
      <c r="B36" s="1"/>
      <c r="C36" s="6"/>
      <c r="D36" s="6"/>
      <c r="E36" s="6"/>
      <c r="F36" s="6"/>
      <c r="G36" s="5"/>
      <c r="H36" s="4"/>
    </row>
  </sheetData>
  <mergeCells count="18">
    <mergeCell ref="A20:B20"/>
    <mergeCell ref="A22:B22"/>
    <mergeCell ref="B30:H30"/>
    <mergeCell ref="B33:G33"/>
    <mergeCell ref="B34:H34"/>
    <mergeCell ref="A18:B18"/>
    <mergeCell ref="C18:I18"/>
    <mergeCell ref="B2:I2"/>
    <mergeCell ref="B4:J4"/>
    <mergeCell ref="B6:C6"/>
    <mergeCell ref="B7:C7"/>
    <mergeCell ref="A8:B8"/>
    <mergeCell ref="I13:J13"/>
    <mergeCell ref="I14:J14"/>
    <mergeCell ref="I15:J15"/>
    <mergeCell ref="A16:B16"/>
    <mergeCell ref="C16:H16"/>
    <mergeCell ref="A17:B17"/>
  </mergeCells>
  <conditionalFormatting sqref="C8 H8 J8">
    <cfRule type="containsBlanks" dxfId="1" priority="1">
      <formula>LEN(TRIM(C8))=0</formula>
    </cfRule>
  </conditionalFormatting>
  <conditionalFormatting sqref="H11:I12">
    <cfRule type="containsBlanks" dxfId="0" priority="2" stopIfTrue="1">
      <formula>ISBLANK(H11)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VOLČIČ Maša</dc:creator>
  <cp:lastModifiedBy>PURKAT Boštjan</cp:lastModifiedBy>
  <dcterms:created xsi:type="dcterms:W3CDTF">2022-07-18T15:02:25Z</dcterms:created>
  <dcterms:modified xsi:type="dcterms:W3CDTF">2026-05-18T12:16:32Z</dcterms:modified>
</cp:coreProperties>
</file>