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dejana_knezevic_eles_si/Documents/Delo/Excel/2026/"/>
    </mc:Choice>
  </mc:AlternateContent>
  <xr:revisionPtr revIDLastSave="27" documentId="8_{E60C13BB-0D86-4843-8C72-22B62A530FEB}" xr6:coauthVersionLast="47" xr6:coauthVersionMax="47" xr10:uidLastSave="{77A8C0F9-F279-4405-87DE-79304F020247}"/>
  <bookViews>
    <workbookView xWindow="-109" yWindow="-109" windowWidth="26301" windowHeight="14169" xr2:uid="{9CC6F44F-38CC-44B9-8821-450113578B01}"/>
  </bookViews>
  <sheets>
    <sheet name="PAPIR in PIS.GALANTERIJA" sheetId="1" r:id="rId1"/>
  </sheets>
  <definedNames>
    <definedName name="_xlnm._FilterDatabase" localSheetId="0" hidden="1">'PAPIR in PIS.GALANTERIJA'!$A$2:$E$131</definedName>
    <definedName name="_xlnm.Print_Area" localSheetId="0">'PAPIR in PIS.GALANTERIJA'!$A$1:$E$133</definedName>
    <definedName name="_xlnm.Print_Titles" localSheetId="0">'PAPIR in PIS.GALANTERIJA'!$2:$2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2" i="1" l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133" i="1" l="1"/>
</calcChain>
</file>

<file path=xl/sharedStrings.xml><?xml version="1.0" encoding="utf-8"?>
<sst xmlns="http://schemas.openxmlformats.org/spreadsheetml/2006/main" count="268" uniqueCount="144">
  <si>
    <t>zavitek</t>
  </si>
  <si>
    <t>kos</t>
  </si>
  <si>
    <t xml:space="preserve">kos </t>
  </si>
  <si>
    <t>Enota mere</t>
  </si>
  <si>
    <t>Naziv artikla</t>
  </si>
  <si>
    <t>Okvirna količina / leto</t>
  </si>
  <si>
    <t>Zap. št.</t>
  </si>
  <si>
    <t>PAPIR in PISARNIŠKA GALANTERIJA</t>
  </si>
  <si>
    <t xml:space="preserve">BLOK STENOGRAM A4 ČRTE </t>
  </si>
  <si>
    <t xml:space="preserve">BLOK STENOGRAM A5 ČRTE </t>
  </si>
  <si>
    <t>KUVERTA C4 229X324 BELA SILIKON</t>
  </si>
  <si>
    <t>VREČKA B4 250X353 RJAVA SILIKON</t>
  </si>
  <si>
    <t>VREČKA B4 250X353 BELA SILIKON</t>
  </si>
  <si>
    <t>VREČKA C4/4 229X324 KRIŽNO DNO SILIKON</t>
  </si>
  <si>
    <t>LEPILNI TRAK 19X33 NEVIDNI</t>
  </si>
  <si>
    <t xml:space="preserve">RAVNILO 50CM </t>
  </si>
  <si>
    <t xml:space="preserve">RAVNILO 40CM </t>
  </si>
  <si>
    <t>GRAFITNI SVINČNIK Z RADIRKO, TRDOTA  HB</t>
  </si>
  <si>
    <t>MAPE S SPONKO IZ PREŠPAN LEPENKE</t>
  </si>
  <si>
    <t xml:space="preserve">PREDALNIK PROZOREN-NALAGAJO SE EN NA DRUGEGA, KOT NPR. LEITZ </t>
  </si>
  <si>
    <t>PREGRADNI KARTON A4 BARVNI KARTON, 1/6 ZAVITEK</t>
  </si>
  <si>
    <t>ARHIVSKA ŠKATLA 380X270X100 MM</t>
  </si>
  <si>
    <t>LEPILNI TRAK PROZOREN 15X33 KOT NPR. SCOTCH…</t>
  </si>
  <si>
    <t>Cena enote v EUR brez DDV</t>
  </si>
  <si>
    <t>SKUPAJ v EUR (BREZ DDV):</t>
  </si>
  <si>
    <t>SAMOLEPILNI BLOK 75X75 MM KOT NPR. POST-IT (barvna pastel)</t>
  </si>
  <si>
    <t>ETIKETE 48,5X25,4 MM 1/100 KOT NPR. AVERY ZWECKFORM 3657</t>
  </si>
  <si>
    <t xml:space="preserve">ETIKETE 192X61 MM 1/100 KOT NPR. AVERY ZWECKFORM L4761  </t>
  </si>
  <si>
    <t xml:space="preserve">ETIKETE 192X34 MM 1/100 KOT NPR. AVERY ZWECKFORM L6060 </t>
  </si>
  <si>
    <t xml:space="preserve">ETIKETE 63,5X29,6 MM 1/25 KOT NPR. AVERY ZWECKFORM 4737 </t>
  </si>
  <si>
    <t>OVOJ ZA SPISE 0,14 90G RJAV</t>
  </si>
  <si>
    <t>KOREKTURA TEKOČINA 20ML KOT NPR. EDIGS</t>
  </si>
  <si>
    <t>ŠKARJE 18 CM</t>
  </si>
  <si>
    <t>TEHNIČNI SVINČNIK 0,5 S KOVINSKO KONICO KOT NPR. STAEDTLER</t>
  </si>
  <si>
    <t>GRAFITNE MINICE 0,7 HB-ZA TEHNIČNI SVINČNIK KOT NPR. STAEDTLER</t>
  </si>
  <si>
    <t>KALKULATOR NAMIZNI 12 MESTNI BATERIJE+SOLAR-DVIGNJEN ZASLON KOT NPR. DELI</t>
  </si>
  <si>
    <t>MAPA KARTONSKA Z ELASTIKO IN ZAVIHKI PLASTIFICIRANA A4 600GR</t>
  </si>
  <si>
    <t>MAPA PREŠPAN NAVADNA 450GR - BREZ ZAVIHKOV</t>
  </si>
  <si>
    <t xml:space="preserve">MAPA RINČNA A4 NA 2 RINKE HRBET Z ŽEPKOM IN ZAMENLJIVIM VLOŽKOM </t>
  </si>
  <si>
    <t xml:space="preserve">MAPA RINČNA A4  4 RINKE  FI DO 30MM - MATERIAL FCK </t>
  </si>
  <si>
    <t>MAPA PREŠPAN S KLAPO, TRI ZAVIHKI</t>
  </si>
  <si>
    <t xml:space="preserve">MAPA VLOŽNA PP A4 235X310 SIJAJ 50/1 </t>
  </si>
  <si>
    <t>MAPA L PP A4 220X310 - SIJAJ 50/1, KOT NPR. ESSELTE 508410 PROZORNA</t>
  </si>
  <si>
    <t>MAPA PLASTIČNA L BARVNA A4 RUMENA, KOT NPR. BENE 205000</t>
  </si>
  <si>
    <t>MAPA PLASTIČNA L BARVNA A4 RDEČA, KOT NPR. BENE 205000</t>
  </si>
  <si>
    <t>MAPA PLASTIČNA L BARVNA A4 MODRA, KOT NPR. BENE 205000</t>
  </si>
  <si>
    <t>MAPA PLASTIČNA L BARVNA A4 ZELENA, KOT NPR. BENE 205000</t>
  </si>
  <si>
    <t xml:space="preserve">LOČILNI LISTI IZ KARTONA 225X100 MM, 1/10 ZAVITEK </t>
  </si>
  <si>
    <t>zav</t>
  </si>
  <si>
    <t>LOČILNI LISTI IZ KARTONA A5, 230X160, 1/10, ZAVITEK</t>
  </si>
  <si>
    <t xml:space="preserve">LOČILNI LISTI IZ KARTONA A4, 230X297, 1/10, ZAVITEK   </t>
  </si>
  <si>
    <t>PREGRADNI PP REGISTER A4 ŠEST DELNI ŠTEVILKE OD 1-6, ZAVITEK</t>
  </si>
  <si>
    <t xml:space="preserve">PLATNICA KARTONSKA ZA ŠPIRALNO VEZAVO A4 250G. BELA, REILEFNA  </t>
  </si>
  <si>
    <t>PREGRADNI REGISTER PLASTIČEN A4 ŠTEVILKE 1-10</t>
  </si>
  <si>
    <t>FOTOKOPIRNI PAPIR A4 80G 1/500 (kot npr. Double A BUSINESS)</t>
  </si>
  <si>
    <t>FOTOKOPIRNI PAPIR A3 80G 1/500 ((kot npr. Double A BUSINESS)</t>
  </si>
  <si>
    <t xml:space="preserve">ZVEZEK A5 100L ČRTE-TRDE PLATNICE </t>
  </si>
  <si>
    <t xml:space="preserve">ZVEZEK A4 100L ČRTE-TRDE PLATNICE </t>
  </si>
  <si>
    <t>BLOK A6 50L ČRTE</t>
  </si>
  <si>
    <t>SAMOLEPILNI BLOK 125X75 100L</t>
  </si>
  <si>
    <t>ETIKETE 70X37 MM 1/100 KOT NPR. AVERY ZWECKFORM 3474</t>
  </si>
  <si>
    <t>ETIKETE, ZA REGISTRATORJE,  A4 ŠIROKE  205x65MM</t>
  </si>
  <si>
    <t>PLATNICA PVC A4 PROZORNA 0,20 MM  (200MIC) 100/1</t>
  </si>
  <si>
    <t>VREČKA NATRON 300X400X70 KRIŽNO DNO</t>
  </si>
  <si>
    <t>VREČKA OBLAZINJENA ŠT.9 J 30X44 RJAVA</t>
  </si>
  <si>
    <t>VREČKA OBLAZINJENA ŠT.6 F 22X33 RJAVA</t>
  </si>
  <si>
    <t>VREČKA OBLAZINJENA ŠT.5 E 22X26  RJAVA</t>
  </si>
  <si>
    <t>VREČKA OBLAZINJENA ŠT.3 C 15X21 RJAVA</t>
  </si>
  <si>
    <t>LEPILO V STIKU  21 g, KOT NPR. Lepilo UHU</t>
  </si>
  <si>
    <t xml:space="preserve">LEPILNI TRAK PP 48MMX66M PROZOREN  - SOLVENT </t>
  </si>
  <si>
    <t xml:space="preserve">LEPILNI TRAK PP 48MMX66M RJAV SOLVENT </t>
  </si>
  <si>
    <t>SPONKE ZA SPENJAČE ŠT.6 1000/1, KOT NPR. JOLLY</t>
  </si>
  <si>
    <t xml:space="preserve">SPONKE ZA SPENJAČ 24/8 1000/1  KOT NPR. NIKO </t>
  </si>
  <si>
    <t xml:space="preserve"> SPONKE ZA SPENJAČ ŠT.10 -  1000/1</t>
  </si>
  <si>
    <t>FLOMASTER PIŠI BRIŠI 3-5MM ZA BELO TABLO  4/1  KOT NPR . STAEDTLER (MODRA, ČRNA, RDEČA IN ZELENA BARVA Board Master</t>
  </si>
  <si>
    <t>FLOMASTER PERMANENTNI OHP-F (MODRA, ČRNA, RDEČA IN ZELENA BARVA) KOT NPR. STAEDTLER</t>
  </si>
  <si>
    <t>FLOMASTER PERMANENTNI OHP-S, (MODRA, ČRNA, RDEČA IN ZELENA BARVA) KOT NPR. STAEDTLER</t>
  </si>
  <si>
    <t>FLOMASTER PERMANENTNI OHP-M (MODRA, ČRNA, RDEČA IN ZELENA BARVA) KOT NPR. STAEDTLER</t>
  </si>
  <si>
    <t>FLOMASTER ZA OZNAČEVANJE BESEDILA (MODRA, ROZA, ORANŽNA, ZELENA, RUMENA..) KOT NPR. STAEDTLER</t>
  </si>
  <si>
    <t>SPENJAČ KLEŠČE ZA SPONKE ŠT. 6  DO 15 LISTOV KOT NPR. PRIMULA 6</t>
  </si>
  <si>
    <t>SPENJAČ KLEŠČE ZA SPONKE ŠT. 24/6,26/6 DO 30 LISTOV  KOT NPR. PRIMULA 12</t>
  </si>
  <si>
    <t>LUPA 95MM - MINIMALNO 5X POVEČAVA</t>
  </si>
  <si>
    <t xml:space="preserve">RAZPENJAČ KLEŠČE 13 CM </t>
  </si>
  <si>
    <t>RAZPENJAČ SPONK  KOT NPR. LEITZ  5590</t>
  </si>
  <si>
    <t>BARVA ZA ŽIGE 30 ML  -  MODRA, ČRNA, RDEČA, ZELENA, VIJOČNA</t>
  </si>
  <si>
    <t>PAPIR INDIGO A4 MODER 1/100</t>
  </si>
  <si>
    <t>LONČEK ZA SPONKE MAGNETNI</t>
  </si>
  <si>
    <t>BRISAČE KUHINJSKE DVOSLOJNE V ROLI BELE 23CM 2/1 KOT NPR. PALOMA</t>
  </si>
  <si>
    <t>KOREKTURNI SVINČNIK FLUID 10 ML   KOT NPR. EDIGS X PEN ART 977</t>
  </si>
  <si>
    <t>NOŽ OLFA OZEK 9MM</t>
  </si>
  <si>
    <t>REZILO ZA OLFA NOŽ  OZEK 9MM  10/1</t>
  </si>
  <si>
    <t xml:space="preserve">RAVNILO 30CM </t>
  </si>
  <si>
    <t>BATERIJA 9V 6LR61 600 mAh</t>
  </si>
  <si>
    <t>BATERIJA LR03 AAA MN2400, 1,5 V  -  1/4 1,5 V KOT NPR. DURACELL</t>
  </si>
  <si>
    <t>BATERIJA LR6, AA MN1500, 1,5 V -  4/1 KOT NPR. DURACELL</t>
  </si>
  <si>
    <t>PODLOGA ZA MIŠKO Z GELOM  -  MODRA, SIVA, ČRNA</t>
  </si>
  <si>
    <t>LUKNJAČ ZMOGLIVEJŠI DO 65 LISTOV NPR. LEITZ</t>
  </si>
  <si>
    <t>KALKULATOR TEHNIČNI 12MESTNI BATERIJA + SOLAR   KOT NPR DELI</t>
  </si>
  <si>
    <t xml:space="preserve"> LEPILO V STIKU 9G  </t>
  </si>
  <si>
    <t xml:space="preserve">GRAFITNE MINICE 0,5HB - ZA TEHNIČNI SVINČNIK </t>
  </si>
  <si>
    <t xml:space="preserve">GRAFITNE MINICE 0,5B - ZA TEHNIČNI SVINČNIK </t>
  </si>
  <si>
    <t xml:space="preserve">GRAFITNE MINICE 0,7HB - ZA TEHNIČNI SVINČNIK </t>
  </si>
  <si>
    <t>SVINČNIK GRAFITNI HB BREZ RADIRKE  KOT NPR. STAEDTLER</t>
  </si>
  <si>
    <t>SVINČNIK GRAFITNI HB Z RADIRKO  KOT NPR. STAEDTLER</t>
  </si>
  <si>
    <t>TEXT MARKER LIQUID OZEK  KOT NPR. STAEDLER</t>
  </si>
  <si>
    <t>TEXT MARKER ŠIROK KOT NPR. STAEDLER</t>
  </si>
  <si>
    <t>kpl</t>
  </si>
  <si>
    <t xml:space="preserve">FLOMASTER 3 - 5 MM ZA BELO TABLO 4/1 -  PIŠI BRIŠI </t>
  </si>
  <si>
    <t xml:space="preserve">FLOMASTER 3 - 5 MM ZA BELO TABLO  -  PIŠI BRIŠI   ČRNA RDEČA MODRA </t>
  </si>
  <si>
    <t xml:space="preserve">ROLER GEL PEN  DEBELINA 0,5  -   MODRA ,RDEČA,ČRNA </t>
  </si>
  <si>
    <t>ROLER G1 -  DEBELINA 0,5 S POKROVČKOM   ČRNA RDEČA MODRA  ZELENA</t>
  </si>
  <si>
    <t xml:space="preserve">KUVERTA AMEERIKANKA  23X11 SAMOLEPILNA BO BELA 80 GR </t>
  </si>
  <si>
    <t>KUVERTA C5 229X162 SI BELA 80GR 50/1</t>
  </si>
  <si>
    <t>KUVERTA B5 250x176 SI BD BELA 80 GR 50/1</t>
  </si>
  <si>
    <t xml:space="preserve">KEMIČNI SVINČNIK GEL ROLER  S POTISNIM MEHANIZMOM  IN GUMIRANIM ROČAJEM </t>
  </si>
  <si>
    <t xml:space="preserve">KEMIČNI SVINČNIK S POTISNIM MEHANIZMOM  SPONKO DEBELINE 0,7    MODRA RDEČA ČRNA </t>
  </si>
  <si>
    <t xml:space="preserve">VREČKA OBLAZINJENA ŠT.4 18X26CM </t>
  </si>
  <si>
    <t xml:space="preserve">VREČKA OBLAZINJENA ŠT.7  24X33 CM  </t>
  </si>
  <si>
    <t xml:space="preserve">MAPA CLIP 3-4 MM DO 25 LISTOV   SIVA,RUMENA ,BELA,ČRNA RDEČA </t>
  </si>
  <si>
    <t xml:space="preserve">MAPA KATALOG A4 Z 40 PP VARJENIMI ŽEPI </t>
  </si>
  <si>
    <t>FLOMASTER OHP-M PERMANENTNI 4/1</t>
  </si>
  <si>
    <t>FLOMASTER OHP- F PERMANENTNI 4/1</t>
  </si>
  <si>
    <t xml:space="preserve">BLOK ŠPIRALNI A5 50 LISTOV MALI KARO </t>
  </si>
  <si>
    <t xml:space="preserve">FLOMASTER JUMBO MARKER PERMANENT 1CM   -  ČRNA MODRA RDEČA </t>
  </si>
  <si>
    <t>ŽEPKI ZA PLASTIFICIRANJE 54X86 125MIC SIJAJ 100/1</t>
  </si>
  <si>
    <t>ŽEPKI ZA PLASTIFICIRANJE 154X111 -  125 MIC SIJAJ 100/1</t>
  </si>
  <si>
    <t>ŽEPKI ZA PLASTIFICIRANJE 216X154,  125MIC MAT 100/1</t>
  </si>
  <si>
    <t>ROLER GEL BG - EKO 0,5</t>
  </si>
  <si>
    <t>REGISTATOR.A4 ŠIROK SAMOSTOJEČ V OVOJU</t>
  </si>
  <si>
    <t>REGISTATOR A4 OZEK SAMOSTOJEČ V OVOJU</t>
  </si>
  <si>
    <t>ZVEZEK ŠPIRALNI A4 MEKE PLATNICE  80L ČRTNI</t>
  </si>
  <si>
    <t xml:space="preserve">ETIKETE 38,1X21,2 MM 1/100 KOT NPR. AVERY ZWECKFORM 3666 </t>
  </si>
  <si>
    <t>ETIKETE, ZA REGISTRATORJE, A4 OZKE 235X40MM</t>
  </si>
  <si>
    <t>LEPILO V STIKU 9 g KOT NPR. Lepilo UHU</t>
  </si>
  <si>
    <t>paket</t>
  </si>
  <si>
    <t xml:space="preserve">GOBA MAGTENA ZA BELO TABLO DIMENZIJE 10,8CM X 5,1CM  RAZLIČNE BARVE  </t>
  </si>
  <si>
    <t>ROLER GEL PISALO S POKROVČKOM IN DRŽALOM -  DEBELINE 0,5mm</t>
  </si>
  <si>
    <t>RADIRKA VELIKA DIM: 62X21X13  +/-10%</t>
  </si>
  <si>
    <t>RADIRKA DIM: 40X20X10  +/-10%</t>
  </si>
  <si>
    <r>
      <t xml:space="preserve"> </t>
    </r>
    <r>
      <rPr>
        <b/>
        <sz val="10"/>
        <rFont val="Arial"/>
        <family val="2"/>
        <charset val="238"/>
      </rPr>
      <t xml:space="preserve">LEPILO V STIKU 21G  </t>
    </r>
  </si>
  <si>
    <t xml:space="preserve">LUKNJAČ NA 4 LUKNJE ZA 20 LISTOV </t>
  </si>
  <si>
    <r>
      <rPr>
        <b/>
        <sz val="10"/>
        <color theme="1"/>
        <rFont val="Arial"/>
        <family val="2"/>
        <charset val="238"/>
      </rPr>
      <t>MAGNETKI FI 30 MM GARNITURA 10/1  SORTIRANE BARVE</t>
    </r>
    <r>
      <rPr>
        <sz val="10"/>
        <color theme="1"/>
        <rFont val="Arial"/>
        <family val="2"/>
        <charset val="238"/>
      </rPr>
      <t xml:space="preserve">                                  </t>
    </r>
  </si>
  <si>
    <r>
      <rPr>
        <b/>
        <sz val="10"/>
        <color theme="1"/>
        <rFont val="Arial"/>
        <family val="2"/>
        <charset val="238"/>
      </rPr>
      <t xml:space="preserve">MAGNETKI FI 20 MM GARNITURA 10/1  RAZLIČNE BARVE   </t>
    </r>
    <r>
      <rPr>
        <sz val="10"/>
        <color theme="1"/>
        <rFont val="Arial"/>
        <family val="2"/>
        <charset val="238"/>
      </rPr>
      <t xml:space="preserve">                               </t>
    </r>
  </si>
  <si>
    <t>Vrednost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</si>
</sst>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#,##0.00\ [$€-1]"/>
  </numFmts>
  <fonts count="17">
    <font>
      <sz val="10"/>
      <name val="Arial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2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sz val="10"/>
      <color theme="1"/>
      <name val="Arial"/>
      <family val="2"/>
      <charset val="238"/>
    </font>
    <font>
      <sz val="2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51">
    <xf numFmtId="0" fontId="0" fillId="0" borderId="0" xfId="0"/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9" fillId="0" borderId="0" xfId="0" applyFont="1"/>
    <xf numFmtId="0" fontId="9" fillId="3" borderId="0" xfId="0" applyFont="1" applyFill="1"/>
    <xf numFmtId="0" fontId="9" fillId="4" borderId="0" xfId="0" applyFont="1" applyFill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4" fontId="11" fillId="2" borderId="0" xfId="0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 wrapText="1"/>
    </xf>
    <xf numFmtId="0" fontId="13" fillId="5" borderId="0" xfId="0" applyFont="1" applyFill="1"/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164" fontId="6" fillId="6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13" fillId="2" borderId="0" xfId="0" applyFont="1" applyFill="1"/>
    <xf numFmtId="0" fontId="4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4" fontId="4" fillId="0" borderId="5" xfId="0" applyNumberFormat="1" applyFont="1" applyBorder="1" applyAlignment="1" applyProtection="1">
      <alignment horizontal="center" vertical="center"/>
      <protection locked="0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2" borderId="5" xfId="0" applyNumberFormat="1" applyFill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1" fontId="14" fillId="0" borderId="1" xfId="0" applyNumberFormat="1" applyFont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</cellXfs>
  <cellStyles count="3">
    <cellStyle name="Navadno" xfId="0" builtinId="0"/>
    <cellStyle name="Navadno 2" xfId="1" xr:uid="{FE24426E-6687-485E-BDF3-F0B0E50BDD40}"/>
    <cellStyle name="Navadno 3" xfId="2" xr:uid="{14E8D6A5-AD96-4398-9604-E2CCBCB9EF4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97138-3F54-4A3F-B086-F43613D0FC57}">
  <dimension ref="A1:CE133"/>
  <sheetViews>
    <sheetView tabSelected="1" zoomScaleNormal="100" zoomScaleSheetLayoutView="120" workbookViewId="0">
      <pane ySplit="2" topLeftCell="A129" activePane="bottomLeft" state="frozen"/>
      <selection pane="bottomLeft" activeCell="C132" sqref="C132"/>
    </sheetView>
  </sheetViews>
  <sheetFormatPr defaultColWidth="9.125" defaultRowHeight="50.1" customHeight="1"/>
  <cols>
    <col min="1" max="1" width="5.75" style="6" customWidth="1"/>
    <col min="2" max="2" width="89" style="7" bestFit="1" customWidth="1"/>
    <col min="3" max="3" width="10.75" style="9" customWidth="1"/>
    <col min="4" max="4" width="10.75" style="8" customWidth="1"/>
    <col min="5" max="5" width="18.75" style="10" customWidth="1"/>
    <col min="6" max="6" width="12.25" style="1" customWidth="1"/>
    <col min="7" max="16384" width="9.125" style="1"/>
  </cols>
  <sheetData>
    <row r="1" spans="1:83" ht="50.1" customHeight="1">
      <c r="A1" s="46" t="s">
        <v>7</v>
      </c>
      <c r="B1" s="47"/>
      <c r="C1" s="47"/>
      <c r="D1" s="47"/>
      <c r="E1" s="47"/>
    </row>
    <row r="2" spans="1:83" s="5" customFormat="1" ht="50.1" customHeight="1">
      <c r="A2" s="25" t="s">
        <v>6</v>
      </c>
      <c r="B2" s="26" t="s">
        <v>4</v>
      </c>
      <c r="C2" s="26" t="s">
        <v>3</v>
      </c>
      <c r="D2" s="26" t="s">
        <v>5</v>
      </c>
      <c r="E2" s="27" t="s">
        <v>23</v>
      </c>
      <c r="F2" s="26" t="s">
        <v>143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s="11" customFormat="1" ht="50.1" customHeight="1">
      <c r="A3" s="28">
        <v>1</v>
      </c>
      <c r="B3" s="20" t="s">
        <v>128</v>
      </c>
      <c r="C3" s="28" t="s">
        <v>1</v>
      </c>
      <c r="D3" s="28">
        <v>1500</v>
      </c>
      <c r="E3" s="41">
        <v>0</v>
      </c>
      <c r="F3" s="44">
        <f>D3*E3</f>
        <v>0</v>
      </c>
    </row>
    <row r="4" spans="1:83" s="11" customFormat="1" ht="50.1" customHeight="1">
      <c r="A4" s="28">
        <v>2</v>
      </c>
      <c r="B4" s="20" t="s">
        <v>129</v>
      </c>
      <c r="C4" s="28" t="s">
        <v>1</v>
      </c>
      <c r="D4" s="28">
        <v>400</v>
      </c>
      <c r="E4" s="41">
        <v>0</v>
      </c>
      <c r="F4" s="44">
        <f t="shared" ref="F4:F67" si="0">D4*E4</f>
        <v>0</v>
      </c>
    </row>
    <row r="5" spans="1:83" ht="50.1" customHeight="1">
      <c r="A5" s="28">
        <v>3</v>
      </c>
      <c r="B5" s="24" t="s">
        <v>38</v>
      </c>
      <c r="C5" s="28" t="s">
        <v>1</v>
      </c>
      <c r="D5" s="28">
        <v>200</v>
      </c>
      <c r="E5" s="41">
        <v>0</v>
      </c>
      <c r="F5" s="44">
        <f t="shared" si="0"/>
        <v>0</v>
      </c>
    </row>
    <row r="6" spans="1:83" s="2" customFormat="1" ht="50.1" customHeight="1">
      <c r="A6" s="28">
        <v>4</v>
      </c>
      <c r="B6" s="17" t="s">
        <v>39</v>
      </c>
      <c r="C6" s="28" t="s">
        <v>1</v>
      </c>
      <c r="D6" s="28">
        <v>100</v>
      </c>
      <c r="E6" s="41">
        <v>0</v>
      </c>
      <c r="F6" s="44">
        <f t="shared" si="0"/>
        <v>0</v>
      </c>
    </row>
    <row r="7" spans="1:83" ht="50.1" customHeight="1">
      <c r="A7" s="28">
        <v>5</v>
      </c>
      <c r="B7" s="17" t="s">
        <v>37</v>
      </c>
      <c r="C7" s="28" t="s">
        <v>1</v>
      </c>
      <c r="D7" s="28">
        <v>1000</v>
      </c>
      <c r="E7" s="41">
        <v>0</v>
      </c>
      <c r="F7" s="44">
        <f t="shared" si="0"/>
        <v>0</v>
      </c>
    </row>
    <row r="8" spans="1:83" ht="50.1" customHeight="1">
      <c r="A8" s="28">
        <v>6</v>
      </c>
      <c r="B8" s="17" t="s">
        <v>36</v>
      </c>
      <c r="C8" s="28" t="s">
        <v>1</v>
      </c>
      <c r="D8" s="28">
        <v>500</v>
      </c>
      <c r="E8" s="41">
        <v>0</v>
      </c>
      <c r="F8" s="44">
        <f t="shared" si="0"/>
        <v>0</v>
      </c>
    </row>
    <row r="9" spans="1:83" s="3" customFormat="1" ht="50.1" customHeight="1">
      <c r="A9" s="28">
        <v>7</v>
      </c>
      <c r="B9" s="32" t="s">
        <v>40</v>
      </c>
      <c r="C9" s="28" t="s">
        <v>1</v>
      </c>
      <c r="D9" s="15">
        <v>300</v>
      </c>
      <c r="E9" s="41">
        <v>0</v>
      </c>
      <c r="F9" s="44">
        <f t="shared" si="0"/>
        <v>0</v>
      </c>
    </row>
    <row r="10" spans="1:83" ht="50.1" customHeight="1">
      <c r="A10" s="28">
        <v>8</v>
      </c>
      <c r="B10" s="17" t="s">
        <v>18</v>
      </c>
      <c r="C10" s="19" t="s">
        <v>1</v>
      </c>
      <c r="D10" s="19">
        <v>250</v>
      </c>
      <c r="E10" s="42">
        <v>0</v>
      </c>
      <c r="F10" s="44">
        <f t="shared" si="0"/>
        <v>0</v>
      </c>
    </row>
    <row r="11" spans="1:83" ht="50.1" customHeight="1">
      <c r="A11" s="28">
        <v>9</v>
      </c>
      <c r="B11" s="30" t="s">
        <v>119</v>
      </c>
      <c r="C11" s="28" t="s">
        <v>1</v>
      </c>
      <c r="D11" s="15">
        <v>200</v>
      </c>
      <c r="E11" s="43">
        <v>0</v>
      </c>
      <c r="F11" s="44">
        <f t="shared" si="0"/>
        <v>0</v>
      </c>
    </row>
    <row r="12" spans="1:83" ht="50.1" customHeight="1">
      <c r="A12" s="28">
        <v>10</v>
      </c>
      <c r="B12" s="29" t="s">
        <v>118</v>
      </c>
      <c r="C12" s="18" t="s">
        <v>1</v>
      </c>
      <c r="D12" s="15">
        <v>100</v>
      </c>
      <c r="E12" s="43">
        <v>0</v>
      </c>
      <c r="F12" s="44">
        <f t="shared" si="0"/>
        <v>0</v>
      </c>
    </row>
    <row r="13" spans="1:83" s="3" customFormat="1" ht="50.1" customHeight="1">
      <c r="A13" s="28">
        <v>11</v>
      </c>
      <c r="B13" s="20" t="s">
        <v>41</v>
      </c>
      <c r="C13" s="19" t="s">
        <v>1</v>
      </c>
      <c r="D13" s="19">
        <v>10000</v>
      </c>
      <c r="E13" s="42">
        <v>0</v>
      </c>
      <c r="F13" s="44">
        <f t="shared" si="0"/>
        <v>0</v>
      </c>
    </row>
    <row r="14" spans="1:83" ht="50.1" customHeight="1">
      <c r="A14" s="28">
        <v>12</v>
      </c>
      <c r="B14" s="20" t="s">
        <v>42</v>
      </c>
      <c r="C14" s="19" t="s">
        <v>1</v>
      </c>
      <c r="D14" s="19">
        <v>1200</v>
      </c>
      <c r="E14" s="42">
        <v>0</v>
      </c>
      <c r="F14" s="44">
        <f t="shared" si="0"/>
        <v>0</v>
      </c>
    </row>
    <row r="15" spans="1:83" ht="50.1" customHeight="1">
      <c r="A15" s="28">
        <v>13</v>
      </c>
      <c r="B15" s="17" t="s">
        <v>43</v>
      </c>
      <c r="C15" s="19" t="s">
        <v>1</v>
      </c>
      <c r="D15" s="19">
        <v>1200</v>
      </c>
      <c r="E15" s="42">
        <v>0</v>
      </c>
      <c r="F15" s="44">
        <f t="shared" si="0"/>
        <v>0</v>
      </c>
    </row>
    <row r="16" spans="1:83" ht="50.1" customHeight="1">
      <c r="A16" s="28">
        <v>14</v>
      </c>
      <c r="B16" s="17" t="s">
        <v>44</v>
      </c>
      <c r="C16" s="18" t="s">
        <v>1</v>
      </c>
      <c r="D16" s="15">
        <v>1200</v>
      </c>
      <c r="E16" s="42">
        <v>0</v>
      </c>
      <c r="F16" s="44">
        <f t="shared" si="0"/>
        <v>0</v>
      </c>
    </row>
    <row r="17" spans="1:6" ht="50.1" customHeight="1">
      <c r="A17" s="28">
        <v>15</v>
      </c>
      <c r="B17" s="17" t="s">
        <v>45</v>
      </c>
      <c r="C17" s="18" t="s">
        <v>1</v>
      </c>
      <c r="D17" s="15">
        <v>1200</v>
      </c>
      <c r="E17" s="42">
        <v>0</v>
      </c>
      <c r="F17" s="44">
        <f t="shared" si="0"/>
        <v>0</v>
      </c>
    </row>
    <row r="18" spans="1:6" ht="50.1" customHeight="1">
      <c r="A18" s="28">
        <v>16</v>
      </c>
      <c r="B18" s="17" t="s">
        <v>46</v>
      </c>
      <c r="C18" s="18" t="s">
        <v>1</v>
      </c>
      <c r="D18" s="15">
        <v>1200</v>
      </c>
      <c r="E18" s="42">
        <v>0</v>
      </c>
      <c r="F18" s="44">
        <f t="shared" si="0"/>
        <v>0</v>
      </c>
    </row>
    <row r="19" spans="1:6" ht="50.1" customHeight="1">
      <c r="A19" s="28">
        <v>17</v>
      </c>
      <c r="B19" s="20" t="s">
        <v>19</v>
      </c>
      <c r="C19" s="18" t="s">
        <v>1</v>
      </c>
      <c r="D19" s="15">
        <v>200</v>
      </c>
      <c r="E19" s="42">
        <v>0</v>
      </c>
      <c r="F19" s="44">
        <f t="shared" si="0"/>
        <v>0</v>
      </c>
    </row>
    <row r="20" spans="1:6" ht="50.1" customHeight="1">
      <c r="A20" s="28">
        <v>18</v>
      </c>
      <c r="B20" s="29" t="s">
        <v>47</v>
      </c>
      <c r="C20" s="18" t="s">
        <v>0</v>
      </c>
      <c r="D20" s="15">
        <v>100</v>
      </c>
      <c r="E20" s="43">
        <v>0</v>
      </c>
      <c r="F20" s="44">
        <f t="shared" si="0"/>
        <v>0</v>
      </c>
    </row>
    <row r="21" spans="1:6" ht="50.1" customHeight="1">
      <c r="A21" s="28">
        <v>19</v>
      </c>
      <c r="B21" s="29" t="s">
        <v>50</v>
      </c>
      <c r="C21" s="18" t="s">
        <v>0</v>
      </c>
      <c r="D21" s="15">
        <v>50</v>
      </c>
      <c r="E21" s="43">
        <v>0</v>
      </c>
      <c r="F21" s="44">
        <f t="shared" si="0"/>
        <v>0</v>
      </c>
    </row>
    <row r="22" spans="1:6" ht="50.1" customHeight="1">
      <c r="A22" s="28">
        <v>20</v>
      </c>
      <c r="B22" s="29" t="s">
        <v>49</v>
      </c>
      <c r="C22" s="18" t="s">
        <v>0</v>
      </c>
      <c r="D22" s="15">
        <v>100</v>
      </c>
      <c r="E22" s="43">
        <v>0</v>
      </c>
      <c r="F22" s="44">
        <f t="shared" si="0"/>
        <v>0</v>
      </c>
    </row>
    <row r="23" spans="1:6" s="3" customFormat="1" ht="59.95" customHeight="1">
      <c r="A23" s="28">
        <v>21</v>
      </c>
      <c r="B23" s="30" t="s">
        <v>51</v>
      </c>
      <c r="C23" s="18" t="s">
        <v>0</v>
      </c>
      <c r="D23" s="18">
        <v>200</v>
      </c>
      <c r="E23" s="43">
        <v>0</v>
      </c>
      <c r="F23" s="44">
        <f t="shared" si="0"/>
        <v>0</v>
      </c>
    </row>
    <row r="24" spans="1:6" s="3" customFormat="1" ht="50.1" customHeight="1">
      <c r="A24" s="28">
        <v>22</v>
      </c>
      <c r="B24" s="17" t="s">
        <v>52</v>
      </c>
      <c r="C24" s="15" t="s">
        <v>1</v>
      </c>
      <c r="D24" s="15">
        <v>1000</v>
      </c>
      <c r="E24" s="42">
        <v>0</v>
      </c>
      <c r="F24" s="44">
        <f t="shared" si="0"/>
        <v>0</v>
      </c>
    </row>
    <row r="25" spans="1:6" ht="59.95" customHeight="1">
      <c r="A25" s="28">
        <v>23</v>
      </c>
      <c r="B25" s="20" t="s">
        <v>56</v>
      </c>
      <c r="C25" s="18" t="s">
        <v>1</v>
      </c>
      <c r="D25" s="18">
        <v>100</v>
      </c>
      <c r="E25" s="42">
        <v>0</v>
      </c>
      <c r="F25" s="44">
        <f t="shared" si="0"/>
        <v>0</v>
      </c>
    </row>
    <row r="26" spans="1:6" ht="59.95" customHeight="1">
      <c r="A26" s="28">
        <v>24</v>
      </c>
      <c r="B26" s="20" t="s">
        <v>20</v>
      </c>
      <c r="C26" s="18" t="s">
        <v>0</v>
      </c>
      <c r="D26" s="18">
        <v>100</v>
      </c>
      <c r="E26" s="42">
        <v>0</v>
      </c>
      <c r="F26" s="44">
        <f t="shared" si="0"/>
        <v>0</v>
      </c>
    </row>
    <row r="27" spans="1:6" ht="59.95" customHeight="1">
      <c r="A27" s="28">
        <v>25</v>
      </c>
      <c r="B27" s="20" t="s">
        <v>53</v>
      </c>
      <c r="C27" s="18" t="s">
        <v>0</v>
      </c>
      <c r="D27" s="18">
        <v>150</v>
      </c>
      <c r="E27" s="42">
        <v>0</v>
      </c>
      <c r="F27" s="44">
        <f t="shared" si="0"/>
        <v>0</v>
      </c>
    </row>
    <row r="28" spans="1:6" ht="59.95" customHeight="1">
      <c r="A28" s="28">
        <v>26</v>
      </c>
      <c r="B28" s="17" t="s">
        <v>21</v>
      </c>
      <c r="C28" s="18" t="s">
        <v>1</v>
      </c>
      <c r="D28" s="18">
        <v>1000</v>
      </c>
      <c r="E28" s="42">
        <v>0</v>
      </c>
      <c r="F28" s="44">
        <f t="shared" si="0"/>
        <v>0</v>
      </c>
    </row>
    <row r="29" spans="1:6" ht="59.95" customHeight="1">
      <c r="A29" s="28">
        <v>27</v>
      </c>
      <c r="B29" s="17" t="s">
        <v>54</v>
      </c>
      <c r="C29" s="18" t="s">
        <v>0</v>
      </c>
      <c r="D29" s="18">
        <v>3000</v>
      </c>
      <c r="E29" s="42">
        <v>0</v>
      </c>
      <c r="F29" s="44">
        <f t="shared" si="0"/>
        <v>0</v>
      </c>
    </row>
    <row r="30" spans="1:6" ht="59.95" customHeight="1">
      <c r="A30" s="28">
        <v>28</v>
      </c>
      <c r="B30" s="17" t="s">
        <v>55</v>
      </c>
      <c r="C30" s="18" t="s">
        <v>0</v>
      </c>
      <c r="D30" s="18">
        <v>500</v>
      </c>
      <c r="E30" s="42">
        <v>0</v>
      </c>
      <c r="F30" s="44">
        <f t="shared" si="0"/>
        <v>0</v>
      </c>
    </row>
    <row r="31" spans="1:6" ht="59.95" customHeight="1">
      <c r="A31" s="28">
        <v>29</v>
      </c>
      <c r="B31" s="17" t="s">
        <v>57</v>
      </c>
      <c r="C31" s="18" t="s">
        <v>1</v>
      </c>
      <c r="D31" s="18">
        <v>100</v>
      </c>
      <c r="E31" s="42">
        <v>0</v>
      </c>
      <c r="F31" s="44">
        <f t="shared" si="0"/>
        <v>0</v>
      </c>
    </row>
    <row r="32" spans="1:6" ht="59.95" customHeight="1">
      <c r="A32" s="28">
        <v>30</v>
      </c>
      <c r="B32" s="29" t="s">
        <v>130</v>
      </c>
      <c r="C32" s="18" t="s">
        <v>1</v>
      </c>
      <c r="D32" s="18">
        <v>200</v>
      </c>
      <c r="E32" s="43">
        <v>0</v>
      </c>
      <c r="F32" s="44">
        <f t="shared" si="0"/>
        <v>0</v>
      </c>
    </row>
    <row r="33" spans="1:6" ht="59.95" customHeight="1">
      <c r="A33" s="28">
        <v>31</v>
      </c>
      <c r="B33" s="17" t="s">
        <v>8</v>
      </c>
      <c r="C33" s="18" t="s">
        <v>1</v>
      </c>
      <c r="D33" s="18">
        <v>500</v>
      </c>
      <c r="E33" s="42">
        <v>0</v>
      </c>
      <c r="F33" s="44">
        <f t="shared" si="0"/>
        <v>0</v>
      </c>
    </row>
    <row r="34" spans="1:6" ht="59.95" customHeight="1">
      <c r="A34" s="28">
        <v>32</v>
      </c>
      <c r="B34" s="16" t="s">
        <v>9</v>
      </c>
      <c r="C34" s="18" t="s">
        <v>1</v>
      </c>
      <c r="D34" s="18">
        <v>500</v>
      </c>
      <c r="E34" s="42">
        <v>0</v>
      </c>
      <c r="F34" s="44">
        <f t="shared" si="0"/>
        <v>0</v>
      </c>
    </row>
    <row r="35" spans="1:6" ht="59.95" customHeight="1">
      <c r="A35" s="28">
        <v>33</v>
      </c>
      <c r="B35" s="17" t="s">
        <v>58</v>
      </c>
      <c r="C35" s="18" t="s">
        <v>1</v>
      </c>
      <c r="D35" s="18">
        <v>100</v>
      </c>
      <c r="E35" s="42">
        <v>0</v>
      </c>
      <c r="F35" s="44">
        <f t="shared" si="0"/>
        <v>0</v>
      </c>
    </row>
    <row r="36" spans="1:6" ht="52.15" customHeight="1">
      <c r="A36" s="28">
        <v>34</v>
      </c>
      <c r="B36" s="17" t="s">
        <v>25</v>
      </c>
      <c r="C36" s="19" t="s">
        <v>1</v>
      </c>
      <c r="D36" s="19">
        <v>500</v>
      </c>
      <c r="E36" s="42">
        <v>0</v>
      </c>
      <c r="F36" s="44">
        <f t="shared" si="0"/>
        <v>0</v>
      </c>
    </row>
    <row r="37" spans="1:6" ht="50.1" customHeight="1">
      <c r="A37" s="28">
        <v>35</v>
      </c>
      <c r="B37" s="29" t="s">
        <v>59</v>
      </c>
      <c r="C37" s="15" t="s">
        <v>1</v>
      </c>
      <c r="D37" s="15">
        <v>200</v>
      </c>
      <c r="E37" s="43">
        <v>0</v>
      </c>
      <c r="F37" s="44">
        <f t="shared" si="0"/>
        <v>0</v>
      </c>
    </row>
    <row r="38" spans="1:6" ht="50.1" customHeight="1">
      <c r="A38" s="28">
        <v>36</v>
      </c>
      <c r="B38" s="30" t="s">
        <v>60</v>
      </c>
      <c r="C38" s="15" t="s">
        <v>1</v>
      </c>
      <c r="D38" s="15">
        <v>50</v>
      </c>
      <c r="E38" s="43">
        <v>0</v>
      </c>
      <c r="F38" s="44">
        <f t="shared" si="0"/>
        <v>0</v>
      </c>
    </row>
    <row r="39" spans="1:6" ht="50.1" customHeight="1">
      <c r="A39" s="28">
        <v>37</v>
      </c>
      <c r="B39" s="20" t="s">
        <v>26</v>
      </c>
      <c r="C39" s="15" t="s">
        <v>1</v>
      </c>
      <c r="D39" s="15">
        <v>50</v>
      </c>
      <c r="E39" s="42">
        <v>0</v>
      </c>
      <c r="F39" s="44">
        <f t="shared" si="0"/>
        <v>0</v>
      </c>
    </row>
    <row r="40" spans="1:6" ht="50.1" customHeight="1">
      <c r="A40" s="28">
        <v>38</v>
      </c>
      <c r="B40" s="20" t="s">
        <v>27</v>
      </c>
      <c r="C40" s="15" t="s">
        <v>1</v>
      </c>
      <c r="D40" s="15">
        <v>50</v>
      </c>
      <c r="E40" s="42">
        <v>0</v>
      </c>
      <c r="F40" s="44">
        <f t="shared" si="0"/>
        <v>0</v>
      </c>
    </row>
    <row r="41" spans="1:6" ht="50.1" customHeight="1">
      <c r="A41" s="28">
        <v>39</v>
      </c>
      <c r="B41" s="20" t="s">
        <v>28</v>
      </c>
      <c r="C41" s="15" t="s">
        <v>1</v>
      </c>
      <c r="D41" s="15">
        <v>50</v>
      </c>
      <c r="E41" s="42">
        <v>0</v>
      </c>
      <c r="F41" s="44">
        <f t="shared" si="0"/>
        <v>0</v>
      </c>
    </row>
    <row r="42" spans="1:6" s="3" customFormat="1" ht="50.1" customHeight="1">
      <c r="A42" s="28">
        <v>40</v>
      </c>
      <c r="B42" s="20" t="s">
        <v>29</v>
      </c>
      <c r="C42" s="14" t="s">
        <v>1</v>
      </c>
      <c r="D42" s="14">
        <v>50</v>
      </c>
      <c r="E42" s="42">
        <v>0</v>
      </c>
      <c r="F42" s="44">
        <f t="shared" si="0"/>
        <v>0</v>
      </c>
    </row>
    <row r="43" spans="1:6" ht="52.15" customHeight="1">
      <c r="A43" s="28">
        <v>41</v>
      </c>
      <c r="B43" s="33" t="s">
        <v>131</v>
      </c>
      <c r="C43" s="18" t="s">
        <v>1</v>
      </c>
      <c r="D43" s="18">
        <v>50</v>
      </c>
      <c r="E43" s="42">
        <v>0</v>
      </c>
      <c r="F43" s="44">
        <f t="shared" si="0"/>
        <v>0</v>
      </c>
    </row>
    <row r="44" spans="1:6" ht="50.1" customHeight="1">
      <c r="A44" s="28">
        <v>42</v>
      </c>
      <c r="B44" s="21" t="s">
        <v>61</v>
      </c>
      <c r="C44" s="15" t="s">
        <v>1</v>
      </c>
      <c r="D44" s="15">
        <v>800</v>
      </c>
      <c r="E44" s="42">
        <v>0</v>
      </c>
      <c r="F44" s="44">
        <f t="shared" si="0"/>
        <v>0</v>
      </c>
    </row>
    <row r="45" spans="1:6" ht="50.1" customHeight="1">
      <c r="A45" s="28">
        <v>43</v>
      </c>
      <c r="B45" s="34" t="s">
        <v>132</v>
      </c>
      <c r="C45" s="15" t="s">
        <v>1</v>
      </c>
      <c r="D45" s="15">
        <v>300</v>
      </c>
      <c r="E45" s="42">
        <v>0</v>
      </c>
      <c r="F45" s="44">
        <f t="shared" si="0"/>
        <v>0</v>
      </c>
    </row>
    <row r="46" spans="1:6" ht="50.1" customHeight="1">
      <c r="A46" s="28">
        <v>44</v>
      </c>
      <c r="B46" s="17" t="s">
        <v>62</v>
      </c>
      <c r="C46" s="36" t="s">
        <v>0</v>
      </c>
      <c r="D46" s="15">
        <v>1000</v>
      </c>
      <c r="E46" s="42">
        <v>0</v>
      </c>
      <c r="F46" s="44">
        <f t="shared" si="0"/>
        <v>0</v>
      </c>
    </row>
    <row r="47" spans="1:6" s="3" customFormat="1" ht="50.1" customHeight="1">
      <c r="A47" s="28">
        <v>45</v>
      </c>
      <c r="B47" s="17" t="s">
        <v>30</v>
      </c>
      <c r="C47" s="14" t="s">
        <v>1</v>
      </c>
      <c r="D47" s="14">
        <v>500</v>
      </c>
      <c r="E47" s="42">
        <v>0</v>
      </c>
      <c r="F47" s="44">
        <f t="shared" si="0"/>
        <v>0</v>
      </c>
    </row>
    <row r="48" spans="1:6" s="3" customFormat="1" ht="51.8" customHeight="1">
      <c r="A48" s="28">
        <v>46</v>
      </c>
      <c r="B48" s="16" t="s">
        <v>10</v>
      </c>
      <c r="C48" s="15" t="s">
        <v>1</v>
      </c>
      <c r="D48" s="15">
        <v>2000</v>
      </c>
      <c r="E48" s="42">
        <v>0</v>
      </c>
      <c r="F48" s="44">
        <f t="shared" si="0"/>
        <v>0</v>
      </c>
    </row>
    <row r="49" spans="1:6" ht="50.1" customHeight="1">
      <c r="A49" s="28">
        <v>47</v>
      </c>
      <c r="B49" s="16" t="s">
        <v>11</v>
      </c>
      <c r="C49" s="15" t="s">
        <v>1</v>
      </c>
      <c r="D49" s="15">
        <v>250</v>
      </c>
      <c r="E49" s="42">
        <v>0</v>
      </c>
      <c r="F49" s="44">
        <f t="shared" si="0"/>
        <v>0</v>
      </c>
    </row>
    <row r="50" spans="1:6" ht="50.1" customHeight="1">
      <c r="A50" s="28">
        <v>48</v>
      </c>
      <c r="B50" s="16" t="s">
        <v>12</v>
      </c>
      <c r="C50" s="15" t="s">
        <v>1</v>
      </c>
      <c r="D50" s="15">
        <v>700</v>
      </c>
      <c r="E50" s="42">
        <v>0</v>
      </c>
      <c r="F50" s="44">
        <f t="shared" si="0"/>
        <v>0</v>
      </c>
    </row>
    <row r="51" spans="1:6" ht="50.1" customHeight="1">
      <c r="A51" s="28">
        <v>49</v>
      </c>
      <c r="B51" s="16" t="s">
        <v>13</v>
      </c>
      <c r="C51" s="15" t="s">
        <v>1</v>
      </c>
      <c r="D51" s="15">
        <v>500</v>
      </c>
      <c r="E51" s="42">
        <v>0</v>
      </c>
      <c r="F51" s="44">
        <f t="shared" si="0"/>
        <v>0</v>
      </c>
    </row>
    <row r="52" spans="1:6" ht="50.1" customHeight="1">
      <c r="A52" s="28">
        <v>50</v>
      </c>
      <c r="B52" s="17" t="s">
        <v>63</v>
      </c>
      <c r="C52" s="19" t="s">
        <v>1</v>
      </c>
      <c r="D52" s="19">
        <v>300</v>
      </c>
      <c r="E52" s="42">
        <v>0</v>
      </c>
      <c r="F52" s="44">
        <f t="shared" si="0"/>
        <v>0</v>
      </c>
    </row>
    <row r="53" spans="1:6" ht="50.1" customHeight="1">
      <c r="A53" s="28">
        <v>51</v>
      </c>
      <c r="B53" s="17" t="s">
        <v>64</v>
      </c>
      <c r="C53" s="18" t="s">
        <v>1</v>
      </c>
      <c r="D53" s="18">
        <v>500</v>
      </c>
      <c r="E53" s="42">
        <v>0</v>
      </c>
      <c r="F53" s="44">
        <f t="shared" si="0"/>
        <v>0</v>
      </c>
    </row>
    <row r="54" spans="1:6" ht="50.1" customHeight="1">
      <c r="A54" s="28">
        <v>52</v>
      </c>
      <c r="B54" s="17" t="s">
        <v>65</v>
      </c>
      <c r="C54" s="15" t="s">
        <v>1</v>
      </c>
      <c r="D54" s="15">
        <v>400</v>
      </c>
      <c r="E54" s="42">
        <v>0</v>
      </c>
      <c r="F54" s="44">
        <f t="shared" si="0"/>
        <v>0</v>
      </c>
    </row>
    <row r="55" spans="1:6" s="3" customFormat="1" ht="50.1" customHeight="1">
      <c r="A55" s="28">
        <v>53</v>
      </c>
      <c r="B55" s="17" t="s">
        <v>66</v>
      </c>
      <c r="C55" s="15" t="s">
        <v>1</v>
      </c>
      <c r="D55" s="15">
        <v>200</v>
      </c>
      <c r="E55" s="42">
        <v>0</v>
      </c>
      <c r="F55" s="44">
        <f t="shared" si="0"/>
        <v>0</v>
      </c>
    </row>
    <row r="56" spans="1:6" ht="50.1" customHeight="1">
      <c r="A56" s="28">
        <v>54</v>
      </c>
      <c r="B56" s="17" t="s">
        <v>67</v>
      </c>
      <c r="C56" s="15" t="s">
        <v>1</v>
      </c>
      <c r="D56" s="15">
        <v>500</v>
      </c>
      <c r="E56" s="42">
        <v>0</v>
      </c>
      <c r="F56" s="44">
        <f t="shared" si="0"/>
        <v>0</v>
      </c>
    </row>
    <row r="57" spans="1:6" ht="50.1" customHeight="1">
      <c r="A57" s="28">
        <v>55</v>
      </c>
      <c r="B57" s="37" t="s">
        <v>133</v>
      </c>
      <c r="C57" s="19" t="s">
        <v>1</v>
      </c>
      <c r="D57" s="19">
        <v>200</v>
      </c>
      <c r="E57" s="42">
        <v>0</v>
      </c>
      <c r="F57" s="44">
        <f t="shared" si="0"/>
        <v>0</v>
      </c>
    </row>
    <row r="58" spans="1:6" ht="50.1" customHeight="1">
      <c r="A58" s="28">
        <v>56</v>
      </c>
      <c r="B58" s="17" t="s">
        <v>68</v>
      </c>
      <c r="C58" s="22" t="s">
        <v>1</v>
      </c>
      <c r="D58" s="22">
        <v>100</v>
      </c>
      <c r="E58" s="42">
        <v>0</v>
      </c>
      <c r="F58" s="44">
        <f t="shared" si="0"/>
        <v>0</v>
      </c>
    </row>
    <row r="59" spans="1:6" s="3" customFormat="1" ht="50.1" customHeight="1">
      <c r="A59" s="28">
        <v>57</v>
      </c>
      <c r="B59" s="17" t="s">
        <v>22</v>
      </c>
      <c r="C59" s="22" t="s">
        <v>1</v>
      </c>
      <c r="D59" s="22">
        <v>50</v>
      </c>
      <c r="E59" s="42">
        <v>0</v>
      </c>
      <c r="F59" s="44">
        <f t="shared" si="0"/>
        <v>0</v>
      </c>
    </row>
    <row r="60" spans="1:6" s="3" customFormat="1" ht="50.1" customHeight="1">
      <c r="A60" s="28">
        <v>58</v>
      </c>
      <c r="B60" s="16" t="s">
        <v>14</v>
      </c>
      <c r="C60" s="15" t="s">
        <v>1</v>
      </c>
      <c r="D60" s="15">
        <v>200</v>
      </c>
      <c r="E60" s="42">
        <v>0</v>
      </c>
      <c r="F60" s="44">
        <f t="shared" si="0"/>
        <v>0</v>
      </c>
    </row>
    <row r="61" spans="1:6" ht="50.1" customHeight="1">
      <c r="A61" s="28">
        <v>59</v>
      </c>
      <c r="B61" s="17" t="s">
        <v>69</v>
      </c>
      <c r="C61" s="19" t="s">
        <v>1</v>
      </c>
      <c r="D61" s="19">
        <v>500</v>
      </c>
      <c r="E61" s="42">
        <v>0</v>
      </c>
      <c r="F61" s="44">
        <f t="shared" si="0"/>
        <v>0</v>
      </c>
    </row>
    <row r="62" spans="1:6" s="3" customFormat="1" ht="50.1" customHeight="1">
      <c r="A62" s="28">
        <v>60</v>
      </c>
      <c r="B62" s="24" t="s">
        <v>70</v>
      </c>
      <c r="C62" s="19" t="s">
        <v>1</v>
      </c>
      <c r="D62" s="19">
        <v>500</v>
      </c>
      <c r="E62" s="42">
        <v>0</v>
      </c>
      <c r="F62" s="44">
        <f t="shared" si="0"/>
        <v>0</v>
      </c>
    </row>
    <row r="63" spans="1:6" s="3" customFormat="1" ht="50.1" customHeight="1">
      <c r="A63" s="28">
        <v>61</v>
      </c>
      <c r="B63" s="17" t="s">
        <v>31</v>
      </c>
      <c r="C63" s="19" t="s">
        <v>1</v>
      </c>
      <c r="D63" s="19">
        <v>200</v>
      </c>
      <c r="E63" s="42">
        <v>0</v>
      </c>
      <c r="F63" s="44">
        <f t="shared" si="0"/>
        <v>0</v>
      </c>
    </row>
    <row r="64" spans="1:6" ht="50.1" customHeight="1">
      <c r="A64" s="28">
        <v>62</v>
      </c>
      <c r="B64" s="17" t="s">
        <v>71</v>
      </c>
      <c r="C64" s="19" t="s">
        <v>1</v>
      </c>
      <c r="D64" s="15">
        <v>1000</v>
      </c>
      <c r="E64" s="42">
        <v>0</v>
      </c>
      <c r="F64" s="44">
        <f t="shared" si="0"/>
        <v>0</v>
      </c>
    </row>
    <row r="65" spans="1:6" ht="50.1" customHeight="1">
      <c r="A65" s="28">
        <v>63</v>
      </c>
      <c r="B65" s="17" t="s">
        <v>72</v>
      </c>
      <c r="C65" s="19" t="s">
        <v>1</v>
      </c>
      <c r="D65" s="15">
        <v>1000</v>
      </c>
      <c r="E65" s="42">
        <v>0</v>
      </c>
      <c r="F65" s="44">
        <f t="shared" si="0"/>
        <v>0</v>
      </c>
    </row>
    <row r="66" spans="1:6" ht="50.1" customHeight="1">
      <c r="A66" s="28">
        <v>64</v>
      </c>
      <c r="B66" s="17" t="s">
        <v>73</v>
      </c>
      <c r="C66" s="19" t="s">
        <v>1</v>
      </c>
      <c r="D66" s="15">
        <v>1000</v>
      </c>
      <c r="E66" s="42">
        <v>0</v>
      </c>
      <c r="F66" s="44">
        <f t="shared" si="0"/>
        <v>0</v>
      </c>
    </row>
    <row r="67" spans="1:6" ht="61.5" customHeight="1">
      <c r="A67" s="28">
        <v>65</v>
      </c>
      <c r="B67" s="23" t="s">
        <v>74</v>
      </c>
      <c r="C67" s="36" t="s">
        <v>134</v>
      </c>
      <c r="D67" s="15">
        <v>200</v>
      </c>
      <c r="E67" s="42">
        <v>0</v>
      </c>
      <c r="F67" s="44">
        <f t="shared" si="0"/>
        <v>0</v>
      </c>
    </row>
    <row r="68" spans="1:6" s="3" customFormat="1" ht="50.1" customHeight="1">
      <c r="A68" s="28">
        <v>66</v>
      </c>
      <c r="B68" s="23" t="s">
        <v>75</v>
      </c>
      <c r="C68" s="15" t="s">
        <v>1</v>
      </c>
      <c r="D68" s="15">
        <v>200</v>
      </c>
      <c r="E68" s="42">
        <v>0</v>
      </c>
      <c r="F68" s="44">
        <f t="shared" ref="F68:F131" si="1">D68*E68</f>
        <v>0</v>
      </c>
    </row>
    <row r="69" spans="1:6" s="3" customFormat="1" ht="60.8" customHeight="1">
      <c r="A69" s="28">
        <v>67</v>
      </c>
      <c r="B69" s="23" t="s">
        <v>76</v>
      </c>
      <c r="C69" s="15" t="s">
        <v>1</v>
      </c>
      <c r="D69" s="15">
        <v>220</v>
      </c>
      <c r="E69" s="42">
        <v>0</v>
      </c>
      <c r="F69" s="44">
        <f t="shared" si="1"/>
        <v>0</v>
      </c>
    </row>
    <row r="70" spans="1:6" ht="65.25" customHeight="1">
      <c r="A70" s="28">
        <v>68</v>
      </c>
      <c r="B70" s="23" t="s">
        <v>77</v>
      </c>
      <c r="C70" s="15" t="s">
        <v>1</v>
      </c>
      <c r="D70" s="15">
        <v>200</v>
      </c>
      <c r="E70" s="42">
        <v>0</v>
      </c>
      <c r="F70" s="44">
        <f t="shared" si="1"/>
        <v>0</v>
      </c>
    </row>
    <row r="71" spans="1:6" s="3" customFormat="1" ht="59.95" customHeight="1">
      <c r="A71" s="28">
        <v>69</v>
      </c>
      <c r="B71" s="23" t="s">
        <v>120</v>
      </c>
      <c r="C71" s="36" t="s">
        <v>134</v>
      </c>
      <c r="D71" s="15">
        <v>200</v>
      </c>
      <c r="E71" s="42">
        <v>0</v>
      </c>
      <c r="F71" s="44">
        <f t="shared" si="1"/>
        <v>0</v>
      </c>
    </row>
    <row r="72" spans="1:6" s="3" customFormat="1" ht="59.95" customHeight="1">
      <c r="A72" s="28">
        <v>70</v>
      </c>
      <c r="B72" s="23" t="s">
        <v>121</v>
      </c>
      <c r="C72" s="36" t="s">
        <v>134</v>
      </c>
      <c r="D72" s="15">
        <v>200</v>
      </c>
      <c r="E72" s="42">
        <v>0</v>
      </c>
      <c r="F72" s="44">
        <f t="shared" si="1"/>
        <v>0</v>
      </c>
    </row>
    <row r="73" spans="1:6" ht="61.5" customHeight="1">
      <c r="A73" s="28">
        <v>71</v>
      </c>
      <c r="B73" s="23" t="s">
        <v>78</v>
      </c>
      <c r="C73" s="15" t="s">
        <v>1</v>
      </c>
      <c r="D73" s="15">
        <v>750</v>
      </c>
      <c r="E73" s="42">
        <v>0</v>
      </c>
      <c r="F73" s="44">
        <f t="shared" si="1"/>
        <v>0</v>
      </c>
    </row>
    <row r="74" spans="1:6" ht="54.7" customHeight="1">
      <c r="A74" s="28">
        <v>72</v>
      </c>
      <c r="B74" s="17" t="s">
        <v>32</v>
      </c>
      <c r="C74" s="18" t="s">
        <v>1</v>
      </c>
      <c r="D74" s="18">
        <v>100</v>
      </c>
      <c r="E74" s="42">
        <v>0</v>
      </c>
      <c r="F74" s="44">
        <f t="shared" si="1"/>
        <v>0</v>
      </c>
    </row>
    <row r="75" spans="1:6" ht="59.95" customHeight="1">
      <c r="A75" s="28">
        <v>73</v>
      </c>
      <c r="B75" s="17" t="s">
        <v>79</v>
      </c>
      <c r="C75" s="19" t="s">
        <v>1</v>
      </c>
      <c r="D75" s="19">
        <v>300</v>
      </c>
      <c r="E75" s="42">
        <v>0</v>
      </c>
      <c r="F75" s="44">
        <f t="shared" si="1"/>
        <v>0</v>
      </c>
    </row>
    <row r="76" spans="1:6" ht="59.95" customHeight="1">
      <c r="A76" s="28">
        <v>74</v>
      </c>
      <c r="B76" s="17" t="s">
        <v>80</v>
      </c>
      <c r="C76" s="19" t="s">
        <v>1</v>
      </c>
      <c r="D76" s="19">
        <v>300</v>
      </c>
      <c r="E76" s="42">
        <v>0</v>
      </c>
      <c r="F76" s="44">
        <f t="shared" si="1"/>
        <v>0</v>
      </c>
    </row>
    <row r="77" spans="1:6" ht="59.95" customHeight="1">
      <c r="A77" s="28">
        <v>75</v>
      </c>
      <c r="B77" s="23" t="s">
        <v>17</v>
      </c>
      <c r="C77" s="15" t="s">
        <v>1</v>
      </c>
      <c r="D77" s="15">
        <v>100</v>
      </c>
      <c r="E77" s="42">
        <v>0</v>
      </c>
      <c r="F77" s="44">
        <f t="shared" si="1"/>
        <v>0</v>
      </c>
    </row>
    <row r="78" spans="1:6" ht="50.1" customHeight="1">
      <c r="A78" s="28">
        <v>76</v>
      </c>
      <c r="B78" s="23" t="s">
        <v>81</v>
      </c>
      <c r="C78" s="15" t="s">
        <v>1</v>
      </c>
      <c r="D78" s="15">
        <v>50</v>
      </c>
      <c r="E78" s="42">
        <v>0</v>
      </c>
      <c r="F78" s="44">
        <f t="shared" si="1"/>
        <v>0</v>
      </c>
    </row>
    <row r="79" spans="1:6" s="3" customFormat="1" ht="50.1" customHeight="1">
      <c r="A79" s="28">
        <v>77</v>
      </c>
      <c r="B79" s="24" t="s">
        <v>83</v>
      </c>
      <c r="C79" s="15" t="s">
        <v>1</v>
      </c>
      <c r="D79" s="15">
        <v>100</v>
      </c>
      <c r="E79" s="42">
        <v>0</v>
      </c>
      <c r="F79" s="44">
        <f t="shared" si="1"/>
        <v>0</v>
      </c>
    </row>
    <row r="80" spans="1:6" ht="50.1" customHeight="1">
      <c r="A80" s="28">
        <v>78</v>
      </c>
      <c r="B80" s="17" t="s">
        <v>82</v>
      </c>
      <c r="C80" s="15" t="s">
        <v>1</v>
      </c>
      <c r="D80" s="15">
        <v>100</v>
      </c>
      <c r="E80" s="42">
        <v>0</v>
      </c>
      <c r="F80" s="44">
        <f t="shared" si="1"/>
        <v>0</v>
      </c>
    </row>
    <row r="81" spans="1:6" ht="59.95" customHeight="1">
      <c r="A81" s="28">
        <v>79</v>
      </c>
      <c r="B81" s="17" t="s">
        <v>84</v>
      </c>
      <c r="C81" s="15" t="s">
        <v>1</v>
      </c>
      <c r="D81" s="15">
        <v>100</v>
      </c>
      <c r="E81" s="42">
        <v>0</v>
      </c>
      <c r="F81" s="44">
        <f t="shared" si="1"/>
        <v>0</v>
      </c>
    </row>
    <row r="82" spans="1:6" ht="50.1" customHeight="1">
      <c r="A82" s="28">
        <v>80</v>
      </c>
      <c r="B82" s="24" t="s">
        <v>85</v>
      </c>
      <c r="C82" s="36" t="s">
        <v>0</v>
      </c>
      <c r="D82" s="15">
        <v>50</v>
      </c>
      <c r="E82" s="42">
        <v>0</v>
      </c>
      <c r="F82" s="44">
        <f t="shared" si="1"/>
        <v>0</v>
      </c>
    </row>
    <row r="83" spans="1:6" ht="50.1" customHeight="1">
      <c r="A83" s="28">
        <v>81</v>
      </c>
      <c r="B83" s="17" t="s">
        <v>86</v>
      </c>
      <c r="C83" s="15" t="s">
        <v>1</v>
      </c>
      <c r="D83" s="15">
        <v>100</v>
      </c>
      <c r="E83" s="42">
        <v>0</v>
      </c>
      <c r="F83" s="44">
        <f t="shared" si="1"/>
        <v>0</v>
      </c>
    </row>
    <row r="84" spans="1:6" ht="50.1" customHeight="1">
      <c r="A84" s="28">
        <v>82</v>
      </c>
      <c r="B84" s="37" t="s">
        <v>135</v>
      </c>
      <c r="C84" s="15" t="s">
        <v>1</v>
      </c>
      <c r="D84" s="15">
        <v>200</v>
      </c>
      <c r="E84" s="42">
        <v>0</v>
      </c>
      <c r="F84" s="44">
        <f t="shared" si="1"/>
        <v>0</v>
      </c>
    </row>
    <row r="85" spans="1:6" ht="50.1" customHeight="1">
      <c r="A85" s="28">
        <v>83</v>
      </c>
      <c r="B85" s="17" t="s">
        <v>87</v>
      </c>
      <c r="C85" s="35" t="s">
        <v>0</v>
      </c>
      <c r="D85" s="45">
        <v>1000</v>
      </c>
      <c r="E85" s="42">
        <v>0</v>
      </c>
      <c r="F85" s="44">
        <f t="shared" si="1"/>
        <v>0</v>
      </c>
    </row>
    <row r="86" spans="1:6" ht="50.1" customHeight="1">
      <c r="A86" s="28">
        <v>84</v>
      </c>
      <c r="B86" s="23" t="s">
        <v>88</v>
      </c>
      <c r="C86" s="15" t="s">
        <v>1</v>
      </c>
      <c r="D86" s="15">
        <v>500</v>
      </c>
      <c r="E86" s="42">
        <v>0</v>
      </c>
      <c r="F86" s="44">
        <f t="shared" si="1"/>
        <v>0</v>
      </c>
    </row>
    <row r="87" spans="1:6" ht="55.05" customHeight="1">
      <c r="A87" s="28">
        <v>85</v>
      </c>
      <c r="B87" s="17" t="s">
        <v>115</v>
      </c>
      <c r="C87" s="15" t="s">
        <v>1</v>
      </c>
      <c r="D87" s="15">
        <v>1000</v>
      </c>
      <c r="E87" s="42">
        <v>0</v>
      </c>
      <c r="F87" s="44">
        <f t="shared" si="1"/>
        <v>0</v>
      </c>
    </row>
    <row r="88" spans="1:6" s="3" customFormat="1" ht="50.1" customHeight="1">
      <c r="A88" s="28">
        <v>86</v>
      </c>
      <c r="B88" s="17" t="s">
        <v>114</v>
      </c>
      <c r="C88" s="15" t="s">
        <v>1</v>
      </c>
      <c r="D88" s="15">
        <v>1000</v>
      </c>
      <c r="E88" s="42">
        <v>0</v>
      </c>
      <c r="F88" s="44">
        <f t="shared" si="1"/>
        <v>0</v>
      </c>
    </row>
    <row r="89" spans="1:6" ht="50.1" customHeight="1">
      <c r="A89" s="28">
        <v>87</v>
      </c>
      <c r="B89" s="17" t="s">
        <v>123</v>
      </c>
      <c r="C89" s="15" t="s">
        <v>1</v>
      </c>
      <c r="D89" s="15">
        <v>1000</v>
      </c>
      <c r="E89" s="42">
        <v>0</v>
      </c>
      <c r="F89" s="44">
        <f t="shared" si="1"/>
        <v>0</v>
      </c>
    </row>
    <row r="90" spans="1:6" ht="50.1" customHeight="1">
      <c r="A90" s="28">
        <v>88</v>
      </c>
      <c r="B90" s="23" t="s">
        <v>122</v>
      </c>
      <c r="C90" s="15" t="s">
        <v>1</v>
      </c>
      <c r="D90" s="15">
        <v>350</v>
      </c>
      <c r="E90" s="43">
        <v>0</v>
      </c>
      <c r="F90" s="44">
        <f t="shared" si="1"/>
        <v>0</v>
      </c>
    </row>
    <row r="91" spans="1:6" ht="50.1" customHeight="1">
      <c r="A91" s="28">
        <v>89</v>
      </c>
      <c r="B91" s="13" t="s">
        <v>116</v>
      </c>
      <c r="C91" s="14" t="s">
        <v>1</v>
      </c>
      <c r="D91" s="14">
        <v>1000</v>
      </c>
      <c r="E91" s="42">
        <v>0</v>
      </c>
      <c r="F91" s="44">
        <f t="shared" si="1"/>
        <v>0</v>
      </c>
    </row>
    <row r="92" spans="1:6" ht="50.1" customHeight="1">
      <c r="A92" s="28">
        <v>90</v>
      </c>
      <c r="B92" s="23" t="s">
        <v>117</v>
      </c>
      <c r="C92" s="15" t="s">
        <v>1</v>
      </c>
      <c r="D92" s="15">
        <v>1500</v>
      </c>
      <c r="E92" s="42">
        <v>0</v>
      </c>
      <c r="F92" s="44">
        <f t="shared" si="1"/>
        <v>0</v>
      </c>
    </row>
    <row r="93" spans="1:6" ht="50.1" customHeight="1">
      <c r="A93" s="28">
        <v>91</v>
      </c>
      <c r="B93" s="23" t="s">
        <v>125</v>
      </c>
      <c r="C93" s="28" t="s">
        <v>48</v>
      </c>
      <c r="D93" s="15">
        <v>1000</v>
      </c>
      <c r="E93" s="43">
        <v>0</v>
      </c>
      <c r="F93" s="44">
        <f t="shared" si="1"/>
        <v>0</v>
      </c>
    </row>
    <row r="94" spans="1:6" ht="50.1" customHeight="1">
      <c r="A94" s="28">
        <v>92</v>
      </c>
      <c r="B94" s="23" t="s">
        <v>124</v>
      </c>
      <c r="C94" s="36" t="s">
        <v>0</v>
      </c>
      <c r="D94" s="15">
        <v>1000</v>
      </c>
      <c r="E94" s="43">
        <v>0</v>
      </c>
      <c r="F94" s="44">
        <f t="shared" si="1"/>
        <v>0</v>
      </c>
    </row>
    <row r="95" spans="1:6" ht="50.1" customHeight="1">
      <c r="A95" s="28">
        <v>93</v>
      </c>
      <c r="B95" s="23" t="s">
        <v>126</v>
      </c>
      <c r="C95" s="36" t="s">
        <v>0</v>
      </c>
      <c r="D95" s="15">
        <v>1000</v>
      </c>
      <c r="E95" s="43">
        <v>0</v>
      </c>
      <c r="F95" s="44">
        <f t="shared" si="1"/>
        <v>0</v>
      </c>
    </row>
    <row r="96" spans="1:6" ht="50.1" customHeight="1">
      <c r="A96" s="28">
        <v>94</v>
      </c>
      <c r="B96" s="23" t="s">
        <v>111</v>
      </c>
      <c r="C96" s="15" t="s">
        <v>1</v>
      </c>
      <c r="D96" s="15">
        <v>8000</v>
      </c>
      <c r="E96" s="42">
        <v>0</v>
      </c>
      <c r="F96" s="44">
        <f t="shared" si="1"/>
        <v>0</v>
      </c>
    </row>
    <row r="97" spans="1:6" ht="50.1" customHeight="1">
      <c r="A97" s="28">
        <v>95</v>
      </c>
      <c r="B97" s="23" t="s">
        <v>112</v>
      </c>
      <c r="C97" s="28" t="s">
        <v>48</v>
      </c>
      <c r="D97" s="15">
        <v>50</v>
      </c>
      <c r="E97" s="42">
        <v>0</v>
      </c>
      <c r="F97" s="44">
        <f t="shared" si="1"/>
        <v>0</v>
      </c>
    </row>
    <row r="98" spans="1:6" ht="50.1" customHeight="1">
      <c r="A98" s="28">
        <v>96</v>
      </c>
      <c r="B98" s="23" t="s">
        <v>113</v>
      </c>
      <c r="C98" s="15" t="s">
        <v>1</v>
      </c>
      <c r="D98" s="15">
        <v>8000</v>
      </c>
      <c r="E98" s="42">
        <v>0</v>
      </c>
      <c r="F98" s="44">
        <f t="shared" si="1"/>
        <v>0</v>
      </c>
    </row>
    <row r="99" spans="1:6" ht="50.1" customHeight="1">
      <c r="A99" s="28">
        <v>97</v>
      </c>
      <c r="B99" s="17" t="s">
        <v>127</v>
      </c>
      <c r="C99" s="15" t="s">
        <v>1</v>
      </c>
      <c r="D99" s="15">
        <v>1000</v>
      </c>
      <c r="E99" s="42">
        <v>0</v>
      </c>
      <c r="F99" s="44">
        <f t="shared" si="1"/>
        <v>0</v>
      </c>
    </row>
    <row r="100" spans="1:6" s="3" customFormat="1" ht="50.1" customHeight="1">
      <c r="A100" s="28">
        <v>98</v>
      </c>
      <c r="B100" s="17" t="s">
        <v>109</v>
      </c>
      <c r="C100" s="15" t="s">
        <v>1</v>
      </c>
      <c r="D100" s="15">
        <v>1000</v>
      </c>
      <c r="E100" s="42">
        <v>0</v>
      </c>
      <c r="F100" s="44">
        <f t="shared" si="1"/>
        <v>0</v>
      </c>
    </row>
    <row r="101" spans="1:6" ht="50.1" customHeight="1">
      <c r="A101" s="28">
        <v>99</v>
      </c>
      <c r="B101" s="17" t="s">
        <v>110</v>
      </c>
      <c r="C101" s="14" t="s">
        <v>1</v>
      </c>
      <c r="D101" s="45">
        <v>1000</v>
      </c>
      <c r="E101" s="42">
        <v>0</v>
      </c>
      <c r="F101" s="44">
        <f t="shared" si="1"/>
        <v>0</v>
      </c>
    </row>
    <row r="102" spans="1:6" ht="50.1" customHeight="1">
      <c r="A102" s="28">
        <v>100</v>
      </c>
      <c r="B102" s="37" t="s">
        <v>136</v>
      </c>
      <c r="C102" s="14" t="s">
        <v>1</v>
      </c>
      <c r="D102" s="45">
        <v>1000</v>
      </c>
      <c r="E102" s="42">
        <v>0</v>
      </c>
      <c r="F102" s="44">
        <f t="shared" si="1"/>
        <v>0</v>
      </c>
    </row>
    <row r="103" spans="1:6" ht="50.1" customHeight="1">
      <c r="A103" s="28">
        <v>101</v>
      </c>
      <c r="B103" s="17" t="s">
        <v>108</v>
      </c>
      <c r="C103" s="15" t="s">
        <v>1</v>
      </c>
      <c r="D103" s="15">
        <v>1000</v>
      </c>
      <c r="E103" s="42">
        <v>0</v>
      </c>
      <c r="F103" s="44">
        <f t="shared" si="1"/>
        <v>0</v>
      </c>
    </row>
    <row r="104" spans="1:6" ht="50.1" customHeight="1">
      <c r="A104" s="28">
        <v>102</v>
      </c>
      <c r="B104" s="17" t="s">
        <v>107</v>
      </c>
      <c r="C104" s="14" t="s">
        <v>106</v>
      </c>
      <c r="D104" s="45">
        <v>1000</v>
      </c>
      <c r="E104" s="42">
        <v>0</v>
      </c>
      <c r="F104" s="44">
        <f t="shared" si="1"/>
        <v>0</v>
      </c>
    </row>
    <row r="105" spans="1:6" s="3" customFormat="1" ht="50.1" customHeight="1">
      <c r="A105" s="28">
        <v>103</v>
      </c>
      <c r="B105" s="17" t="s">
        <v>104</v>
      </c>
      <c r="C105" s="15" t="s">
        <v>1</v>
      </c>
      <c r="D105" s="15">
        <v>1000</v>
      </c>
      <c r="E105" s="42">
        <v>0</v>
      </c>
      <c r="F105" s="44">
        <f t="shared" si="1"/>
        <v>0</v>
      </c>
    </row>
    <row r="106" spans="1:6" s="3" customFormat="1" ht="50.1" customHeight="1">
      <c r="A106" s="28">
        <v>104</v>
      </c>
      <c r="B106" s="17" t="s">
        <v>105</v>
      </c>
      <c r="C106" s="14" t="s">
        <v>1</v>
      </c>
      <c r="D106" s="45">
        <v>1000</v>
      </c>
      <c r="E106" s="42">
        <v>0</v>
      </c>
      <c r="F106" s="44">
        <f t="shared" si="1"/>
        <v>0</v>
      </c>
    </row>
    <row r="107" spans="1:6" ht="50.1" customHeight="1">
      <c r="A107" s="28">
        <v>105</v>
      </c>
      <c r="B107" s="17" t="s">
        <v>102</v>
      </c>
      <c r="C107" s="15" t="s">
        <v>1</v>
      </c>
      <c r="D107" s="15">
        <v>1000</v>
      </c>
      <c r="E107" s="42">
        <v>0</v>
      </c>
      <c r="F107" s="44">
        <f t="shared" si="1"/>
        <v>0</v>
      </c>
    </row>
    <row r="108" spans="1:6" ht="50.1" customHeight="1">
      <c r="A108" s="28">
        <v>106</v>
      </c>
      <c r="B108" s="17" t="s">
        <v>103</v>
      </c>
      <c r="C108" s="15" t="s">
        <v>1</v>
      </c>
      <c r="D108" s="15">
        <v>1000</v>
      </c>
      <c r="E108" s="42">
        <v>0</v>
      </c>
      <c r="F108" s="44">
        <f t="shared" si="1"/>
        <v>0</v>
      </c>
    </row>
    <row r="109" spans="1:6" ht="50.1" customHeight="1">
      <c r="A109" s="28">
        <v>107</v>
      </c>
      <c r="B109" s="17" t="s">
        <v>33</v>
      </c>
      <c r="C109" s="15" t="s">
        <v>1</v>
      </c>
      <c r="D109" s="15">
        <v>500</v>
      </c>
      <c r="E109" s="42">
        <v>0</v>
      </c>
      <c r="F109" s="44">
        <f t="shared" si="1"/>
        <v>0</v>
      </c>
    </row>
    <row r="110" spans="1:6" ht="50.1" customHeight="1">
      <c r="A110" s="28">
        <v>108</v>
      </c>
      <c r="B110" s="37" t="s">
        <v>137</v>
      </c>
      <c r="C110" s="15" t="s">
        <v>1</v>
      </c>
      <c r="D110" s="15">
        <v>200</v>
      </c>
      <c r="E110" s="42">
        <v>0</v>
      </c>
      <c r="F110" s="44">
        <f t="shared" si="1"/>
        <v>0</v>
      </c>
    </row>
    <row r="111" spans="1:6" ht="50.1" customHeight="1">
      <c r="A111" s="28">
        <v>109</v>
      </c>
      <c r="B111" s="37" t="s">
        <v>138</v>
      </c>
      <c r="C111" s="15" t="s">
        <v>1</v>
      </c>
      <c r="D111" s="15">
        <v>200</v>
      </c>
      <c r="E111" s="42">
        <v>0</v>
      </c>
      <c r="F111" s="44">
        <f t="shared" si="1"/>
        <v>0</v>
      </c>
    </row>
    <row r="112" spans="1:6" ht="64.55" customHeight="1">
      <c r="A112" s="28">
        <v>110</v>
      </c>
      <c r="B112" s="20" t="s">
        <v>99</v>
      </c>
      <c r="C112" s="15" t="s">
        <v>1</v>
      </c>
      <c r="D112" s="15">
        <v>350</v>
      </c>
      <c r="E112" s="42">
        <v>0</v>
      </c>
      <c r="F112" s="44">
        <f t="shared" si="1"/>
        <v>0</v>
      </c>
    </row>
    <row r="113" spans="1:33" ht="64.55" customHeight="1">
      <c r="A113" s="28">
        <v>111</v>
      </c>
      <c r="B113" s="20" t="s">
        <v>100</v>
      </c>
      <c r="C113" s="15" t="s">
        <v>1</v>
      </c>
      <c r="D113" s="15">
        <v>350</v>
      </c>
      <c r="E113" s="42">
        <v>0</v>
      </c>
      <c r="F113" s="44">
        <f t="shared" si="1"/>
        <v>0</v>
      </c>
    </row>
    <row r="114" spans="1:33" s="3" customFormat="1" ht="41.3" customHeight="1">
      <c r="A114" s="28">
        <v>112</v>
      </c>
      <c r="B114" s="20" t="s">
        <v>101</v>
      </c>
      <c r="C114" s="14" t="s">
        <v>1</v>
      </c>
      <c r="D114" s="14">
        <v>100</v>
      </c>
      <c r="E114" s="42">
        <v>0</v>
      </c>
      <c r="F114" s="44">
        <f t="shared" si="1"/>
        <v>0</v>
      </c>
    </row>
    <row r="115" spans="1:33" s="3" customFormat="1" ht="49.6" customHeight="1">
      <c r="A115" s="28">
        <v>113</v>
      </c>
      <c r="B115" s="23" t="s">
        <v>139</v>
      </c>
      <c r="C115" s="18" t="s">
        <v>1</v>
      </c>
      <c r="D115" s="18">
        <v>500</v>
      </c>
      <c r="E115" s="42">
        <v>0</v>
      </c>
      <c r="F115" s="44">
        <f t="shared" si="1"/>
        <v>0</v>
      </c>
    </row>
    <row r="116" spans="1:33" s="3" customFormat="1" ht="49.6" customHeight="1">
      <c r="A116" s="28">
        <v>114</v>
      </c>
      <c r="B116" s="23" t="s">
        <v>98</v>
      </c>
      <c r="C116" s="18" t="s">
        <v>1</v>
      </c>
      <c r="D116" s="18">
        <v>500</v>
      </c>
      <c r="E116" s="42">
        <v>0</v>
      </c>
      <c r="F116" s="44">
        <f t="shared" si="1"/>
        <v>0</v>
      </c>
    </row>
    <row r="117" spans="1:33" ht="47.25" customHeight="1">
      <c r="A117" s="28">
        <v>115</v>
      </c>
      <c r="B117" s="20" t="s">
        <v>34</v>
      </c>
      <c r="C117" s="14" t="s">
        <v>1</v>
      </c>
      <c r="D117" s="14">
        <v>100</v>
      </c>
      <c r="E117" s="42">
        <v>0</v>
      </c>
      <c r="F117" s="44">
        <f t="shared" si="1"/>
        <v>0</v>
      </c>
    </row>
    <row r="118" spans="1:33" s="3" customFormat="1" ht="50.1" customHeight="1">
      <c r="A118" s="28">
        <v>116</v>
      </c>
      <c r="B118" s="20" t="s">
        <v>35</v>
      </c>
      <c r="C118" s="15" t="s">
        <v>1</v>
      </c>
      <c r="D118" s="15">
        <v>20</v>
      </c>
      <c r="E118" s="42">
        <v>0</v>
      </c>
      <c r="F118" s="44">
        <f t="shared" si="1"/>
        <v>0</v>
      </c>
    </row>
    <row r="119" spans="1:33" s="4" customFormat="1" ht="50.1" customHeight="1">
      <c r="A119" s="28">
        <v>117</v>
      </c>
      <c r="B119" s="17" t="s">
        <v>97</v>
      </c>
      <c r="C119" s="15" t="s">
        <v>1</v>
      </c>
      <c r="D119" s="15">
        <v>100</v>
      </c>
      <c r="E119" s="42">
        <v>0</v>
      </c>
      <c r="F119" s="44">
        <f t="shared" si="1"/>
        <v>0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s="4" customFormat="1" ht="50.1" customHeight="1">
      <c r="A120" s="28">
        <v>118</v>
      </c>
      <c r="B120" s="38" t="s">
        <v>140</v>
      </c>
      <c r="C120" s="15" t="s">
        <v>1</v>
      </c>
      <c r="D120" s="15">
        <v>500</v>
      </c>
      <c r="E120" s="42">
        <v>0</v>
      </c>
      <c r="F120" s="44">
        <f t="shared" si="1"/>
        <v>0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s="4" customFormat="1" ht="50.1" customHeight="1">
      <c r="A121" s="28">
        <v>119</v>
      </c>
      <c r="B121" s="23" t="s">
        <v>96</v>
      </c>
      <c r="C121" s="15" t="s">
        <v>1</v>
      </c>
      <c r="D121" s="15">
        <v>500</v>
      </c>
      <c r="E121" s="42">
        <v>0</v>
      </c>
      <c r="F121" s="44">
        <f t="shared" si="1"/>
        <v>0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s="4" customFormat="1" ht="50.1" customHeight="1">
      <c r="A122" s="28">
        <v>120</v>
      </c>
      <c r="B122" s="17" t="s">
        <v>95</v>
      </c>
      <c r="C122" s="18" t="s">
        <v>2</v>
      </c>
      <c r="D122" s="18">
        <v>500</v>
      </c>
      <c r="E122" s="42">
        <v>0</v>
      </c>
      <c r="F122" s="44">
        <f t="shared" si="1"/>
        <v>0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s="4" customFormat="1" ht="50.1" customHeight="1">
      <c r="A123" s="28">
        <v>121</v>
      </c>
      <c r="B123" s="39" t="s">
        <v>141</v>
      </c>
      <c r="C123" s="36" t="s">
        <v>0</v>
      </c>
      <c r="D123" s="14">
        <v>100</v>
      </c>
      <c r="E123" s="42">
        <v>0</v>
      </c>
      <c r="F123" s="44">
        <f t="shared" si="1"/>
        <v>0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s="4" customFormat="1" ht="50.1" customHeight="1">
      <c r="A124" s="28">
        <v>122</v>
      </c>
      <c r="B124" s="39" t="s">
        <v>142</v>
      </c>
      <c r="C124" s="36" t="s">
        <v>0</v>
      </c>
      <c r="D124" s="14">
        <v>100</v>
      </c>
      <c r="E124" s="42">
        <v>0</v>
      </c>
      <c r="F124" s="44">
        <f t="shared" si="1"/>
        <v>0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s="4" customFormat="1" ht="50.1" customHeight="1">
      <c r="A125" s="28">
        <v>123</v>
      </c>
      <c r="B125" s="17" t="s">
        <v>93</v>
      </c>
      <c r="C125" s="40" t="s">
        <v>0</v>
      </c>
      <c r="D125" s="18">
        <v>1000</v>
      </c>
      <c r="E125" s="42">
        <v>0</v>
      </c>
      <c r="F125" s="44">
        <f t="shared" si="1"/>
        <v>0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s="3" customFormat="1" ht="50.1" customHeight="1">
      <c r="A126" s="28">
        <v>124</v>
      </c>
      <c r="B126" s="17" t="s">
        <v>94</v>
      </c>
      <c r="C126" s="40" t="s">
        <v>0</v>
      </c>
      <c r="D126" s="18">
        <v>1000</v>
      </c>
      <c r="E126" s="42">
        <v>0</v>
      </c>
      <c r="F126" s="44">
        <f t="shared" si="1"/>
        <v>0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s="4" customFormat="1" ht="50.1" customHeight="1">
      <c r="A127" s="28">
        <v>125</v>
      </c>
      <c r="B127" s="17" t="s">
        <v>92</v>
      </c>
      <c r="C127" s="15" t="s">
        <v>1</v>
      </c>
      <c r="D127" s="15">
        <v>100</v>
      </c>
      <c r="E127" s="42">
        <v>0</v>
      </c>
      <c r="F127" s="44">
        <f t="shared" si="1"/>
        <v>0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s="4" customFormat="1" ht="50.1" customHeight="1">
      <c r="A128" s="28">
        <v>126</v>
      </c>
      <c r="B128" s="16" t="s">
        <v>15</v>
      </c>
      <c r="C128" s="15" t="s">
        <v>1</v>
      </c>
      <c r="D128" s="15">
        <v>100</v>
      </c>
      <c r="E128" s="42">
        <v>0</v>
      </c>
      <c r="F128" s="44">
        <f t="shared" si="1"/>
        <v>0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s="4" customFormat="1" ht="50.1" customHeight="1">
      <c r="A129" s="28">
        <v>127</v>
      </c>
      <c r="B129" s="16" t="s">
        <v>16</v>
      </c>
      <c r="C129" s="15" t="s">
        <v>1</v>
      </c>
      <c r="D129" s="15">
        <v>100</v>
      </c>
      <c r="E129" s="42">
        <v>0</v>
      </c>
      <c r="F129" s="44">
        <f t="shared" si="1"/>
        <v>0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s="3" customFormat="1" ht="50.1" customHeight="1">
      <c r="A130" s="28">
        <v>128</v>
      </c>
      <c r="B130" s="17" t="s">
        <v>91</v>
      </c>
      <c r="C130" s="15" t="s">
        <v>1</v>
      </c>
      <c r="D130" s="15">
        <v>100</v>
      </c>
      <c r="E130" s="42">
        <v>0</v>
      </c>
      <c r="F130" s="44">
        <f t="shared" si="1"/>
        <v>0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s="4" customFormat="1" ht="50.1" customHeight="1">
      <c r="A131" s="28">
        <v>129</v>
      </c>
      <c r="B131" s="23" t="s">
        <v>89</v>
      </c>
      <c r="C131" s="15" t="s">
        <v>1</v>
      </c>
      <c r="D131" s="15">
        <v>200</v>
      </c>
      <c r="E131" s="42">
        <v>0</v>
      </c>
      <c r="F131" s="44">
        <f t="shared" si="1"/>
        <v>0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s="4" customFormat="1" ht="50.1" customHeight="1">
      <c r="A132" s="28">
        <v>130</v>
      </c>
      <c r="B132" s="23" t="s">
        <v>90</v>
      </c>
      <c r="C132" s="36" t="s">
        <v>0</v>
      </c>
      <c r="D132" s="15">
        <v>200</v>
      </c>
      <c r="E132" s="42">
        <v>0</v>
      </c>
      <c r="F132" s="44">
        <f t="shared" ref="F132" si="2">D132*E132</f>
        <v>0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s="12" customFormat="1" ht="50.1" customHeight="1">
      <c r="A133" s="50" t="s">
        <v>24</v>
      </c>
      <c r="B133" s="50"/>
      <c r="C133" s="48"/>
      <c r="D133" s="48"/>
      <c r="E133" s="49"/>
      <c r="F133" s="44">
        <f>SUM(F3:F132)</f>
        <v>0</v>
      </c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</row>
  </sheetData>
  <sheetProtection algorithmName="SHA-512" hashValue="ugdu98azs3pBZSS0snzhGNKZ6X5ZVT8nyymPpw6v+fiUkzlP3VpSNYdnUqxBUJ9OPngrsnVZEbdq8ydFSp3/Ig==" saltValue="wZya/YVrOmU537vD+qgzOQ==" spinCount="100000" sheet="1" objects="1" scenarios="1"/>
  <mergeCells count="3">
    <mergeCell ref="A1:E1"/>
    <mergeCell ref="C133:E133"/>
    <mergeCell ref="A133:B133"/>
  </mergeCells>
  <phoneticPr fontId="3" type="noConversion"/>
  <dataValidations count="1">
    <dataValidation type="custom" showErrorMessage="1" errorTitle="Nepravilen vnos cene" error="Cena mora biti nenegativno število z največ dvema decimalkama!" sqref="E3:E132" xr:uid="{DFD88A35-6E85-4B65-8BF0-8D0CA0B22AFF}">
      <formula1>AND(ISNUMBER(E3),E3&gt;=0,(E3*100)-INT(E3*100)=0,NOT(ISBLANK(E3)))</formula1>
    </dataValidation>
  </dataValidations>
  <printOptions horizontalCentered="1"/>
  <pageMargins left="0.35433070866141736" right="0.35433070866141736" top="0.39370078740157483" bottom="0.59055118110236227" header="0" footer="0"/>
  <pageSetup paperSize="9" scale="66" fitToHeight="0" orientation="landscape" r:id="rId1"/>
  <headerFooter alignWithMargins="0">
    <oddHeader>&amp;C&amp;"Cambria,Krepko ležeče"PAPIR in PISARNIŠKA GALANTERIJA</oddHeader>
    <oddFooter>&amp;L&amp;"Cambria,Krepko ležeče"Popis &amp;C&amp;"Cambria,Krepko ležeče"&amp;12&amp;P/&amp;N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PAPIR in PIS.GALANTERIJA</vt:lpstr>
      <vt:lpstr>'PAPIR in PIS.GALANTERIJA'!Področje_tiskanja</vt:lpstr>
      <vt:lpstr>'PAPIR in PIS.GALANTERIJA'!Tiskanje_naslovov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baric</dc:creator>
  <cp:lastModifiedBy>Dejana Knežević</cp:lastModifiedBy>
  <cp:lastPrinted>2026-02-01T21:33:09Z</cp:lastPrinted>
  <dcterms:created xsi:type="dcterms:W3CDTF">2006-08-29T08:15:10Z</dcterms:created>
  <dcterms:modified xsi:type="dcterms:W3CDTF">2026-06-09T11:33:17Z</dcterms:modified>
</cp:coreProperties>
</file>