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Skupna rekapitulacija ruš. del" sheetId="1" r:id="rId1"/>
    <sheet name="0. Uvod" sheetId="2" r:id="rId2"/>
    <sheet name="1. Pripravljalna dela" sheetId="3" r:id="rId3"/>
    <sheet name="2. Upravna stavba" sheetId="4" r:id="rId4"/>
    <sheet name="3. Delavnica, garaža, kurilnica" sheetId="5" r:id="rId5"/>
    <sheet name="5. Vratarnica" sheetId="6" r:id="rId6"/>
    <sheet name="6. Temelj kandelabra" sheetId="7" r:id="rId7"/>
  </sheets>
  <definedNames>
    <definedName name="_____dol2" localSheetId="2">#REF!</definedName>
    <definedName name="_____dol2" localSheetId="3">#REF!</definedName>
    <definedName name="_____dol2">#REF!</definedName>
    <definedName name="____dol2" localSheetId="2">#REF!</definedName>
    <definedName name="____dol2">#REF!</definedName>
    <definedName name="___dol2" localSheetId="2">#REF!</definedName>
    <definedName name="___dol2">#REF!</definedName>
    <definedName name="__dol2">#REF!</definedName>
    <definedName name="_dol2">#REF!</definedName>
    <definedName name="A">#REF!</definedName>
    <definedName name="aa">#REF!</definedName>
    <definedName name="CAD">#REF!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Uvod'!$A$1:$B$32</definedName>
    <definedName name="_xlnm.Print_Area" localSheetId="2">'1. Pripravljalna dela'!$A$1:$F$147</definedName>
    <definedName name="_xlnm.Print_Area" localSheetId="3">'2. Upravna stavba'!$A$1:$F$125</definedName>
    <definedName name="_xlnm.Print_Area" localSheetId="4">'3. Delavnica, garaža, kurilnica'!$A$1:$F$145</definedName>
    <definedName name="_xlnm.Print_Area" localSheetId="5">'5. Vratarnica'!$A$1:$F$45</definedName>
    <definedName name="_xlnm.Print_Area" localSheetId="6">'6. Temelj kandelabra'!$A$1:$F$53</definedName>
    <definedName name="_xlnm.Print_Area" localSheetId="0">'Skupna rekapitulacija ruš. del'!$A$1:$F$25</definedName>
    <definedName name="POR" localSheetId="2">#REF!</definedName>
    <definedName name="POR">#REF!</definedName>
    <definedName name="PORT" localSheetId="2">#REF!</definedName>
    <definedName name="PORT">#REF!</definedName>
    <definedName name="PPENT" localSheetId="2">#REF!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#REF!</definedName>
    <definedName name="REK_jekl_dela">#REF!</definedName>
    <definedName name="REK_jekl_mont">#REF!</definedName>
    <definedName name="_xlnm.Print_Titles" localSheetId="1">'0. Uvod'!$3:$3</definedName>
    <definedName name="_xlnm.Print_Titles" localSheetId="2">'1. Pripravljalna dela'!$29:$29</definedName>
    <definedName name="_xlnm.Print_Titles" localSheetId="3">'2. Upravna stavba'!$24:$24</definedName>
    <definedName name="_xlnm.Print_Titles" localSheetId="4">'3. Delavnica, garaža, kurilnica'!$27:$27</definedName>
    <definedName name="_xlnm.Print_Titles" localSheetId="5">'5. Vratarnica'!$23:$23</definedName>
    <definedName name="_xlnm.Print_Titles" localSheetId="6">'6. Temelj kandelabra'!$23:$23</definedName>
    <definedName name="U" localSheetId="2">#REF!</definedName>
    <definedName name="U">#REF!</definedName>
    <definedName name="US" localSheetId="2">#REF!</definedName>
    <definedName name="US">#REF!</definedName>
    <definedName name="USD" localSheetId="2">#REF!</definedName>
    <definedName name="USD">#REF!</definedName>
    <definedName name="VISZR">#REF!</definedName>
    <definedName name="Y" localSheetId="2">#REF!</definedName>
    <definedName name="Y">#REF!</definedName>
  </definedNames>
  <calcPr calcId="162913"/>
</workbook>
</file>

<file path=xl/calcChain.xml><?xml version="1.0" encoding="utf-8"?>
<calcChain xmlns="http://schemas.openxmlformats.org/spreadsheetml/2006/main">
  <c r="F21" i="3" l="1"/>
  <c r="F17" i="5" l="1"/>
  <c r="F19" i="1"/>
  <c r="F52" i="7" l="1"/>
  <c r="F51" i="7"/>
  <c r="F49" i="7"/>
  <c r="F47" i="7"/>
  <c r="F45" i="7"/>
  <c r="F43" i="7"/>
  <c r="F41" i="7"/>
  <c r="F53" i="7" s="1"/>
  <c r="F15" i="7" s="1"/>
  <c r="F44" i="6"/>
  <c r="F43" i="6"/>
  <c r="F41" i="6"/>
  <c r="F39" i="6"/>
  <c r="F45" i="6" s="1"/>
  <c r="F15" i="6" s="1"/>
  <c r="F143" i="5"/>
  <c r="F141" i="5"/>
  <c r="F139" i="5"/>
  <c r="F137" i="5"/>
  <c r="F135" i="5"/>
  <c r="F133" i="5"/>
  <c r="F131" i="5"/>
  <c r="F129" i="5"/>
  <c r="F145" i="5" s="1"/>
  <c r="F18" i="5" s="1"/>
  <c r="F121" i="5"/>
  <c r="F119" i="5"/>
  <c r="F117" i="5"/>
  <c r="F115" i="5"/>
  <c r="F114" i="5"/>
  <c r="F113" i="5"/>
  <c r="F112" i="5"/>
  <c r="F109" i="5"/>
  <c r="F107" i="5"/>
  <c r="F105" i="5"/>
  <c r="F103" i="5"/>
  <c r="F101" i="5"/>
  <c r="F99" i="5"/>
  <c r="F97" i="5"/>
  <c r="F95" i="5"/>
  <c r="F93" i="5"/>
  <c r="F91" i="5"/>
  <c r="F89" i="5"/>
  <c r="F87" i="5"/>
  <c r="F85" i="5"/>
  <c r="F83" i="5"/>
  <c r="F81" i="5"/>
  <c r="F79" i="5"/>
  <c r="F77" i="5"/>
  <c r="F75" i="5"/>
  <c r="F73" i="5"/>
  <c r="F72" i="5"/>
  <c r="F71" i="5"/>
  <c r="F70" i="5"/>
  <c r="F67" i="5"/>
  <c r="F65" i="5"/>
  <c r="F63" i="5"/>
  <c r="F61" i="5"/>
  <c r="F60" i="5"/>
  <c r="F59" i="5"/>
  <c r="F56" i="5"/>
  <c r="F54" i="5"/>
  <c r="F52" i="5"/>
  <c r="F50" i="5"/>
  <c r="F48" i="5"/>
  <c r="F46" i="5"/>
  <c r="F124" i="4"/>
  <c r="F123" i="4"/>
  <c r="F121" i="4"/>
  <c r="F120" i="4"/>
  <c r="F119" i="4"/>
  <c r="F118" i="4"/>
  <c r="F117" i="4"/>
  <c r="F116" i="4"/>
  <c r="F115" i="4"/>
  <c r="F114" i="4"/>
  <c r="F113" i="4"/>
  <c r="F112" i="4"/>
  <c r="F111" i="4"/>
  <c r="F110" i="4"/>
  <c r="F109" i="4"/>
  <c r="F108" i="4"/>
  <c r="F107" i="4"/>
  <c r="F106" i="4"/>
  <c r="F105" i="4"/>
  <c r="F104" i="4"/>
  <c r="F101" i="4"/>
  <c r="F99" i="4"/>
  <c r="F97" i="4"/>
  <c r="F95" i="4"/>
  <c r="F93" i="4"/>
  <c r="F91" i="4"/>
  <c r="F89" i="4"/>
  <c r="F87" i="4"/>
  <c r="F85" i="4"/>
  <c r="F83" i="4"/>
  <c r="F81" i="4"/>
  <c r="F80" i="4"/>
  <c r="F79" i="4"/>
  <c r="F77" i="4"/>
  <c r="F75" i="4"/>
  <c r="F74" i="4"/>
  <c r="F73" i="4"/>
  <c r="F72" i="4"/>
  <c r="F70" i="4"/>
  <c r="F68" i="4"/>
  <c r="F66" i="4"/>
  <c r="F65" i="4"/>
  <c r="F64" i="4"/>
  <c r="F63" i="4"/>
  <c r="F62" i="4"/>
  <c r="F59" i="4"/>
  <c r="F57" i="4"/>
  <c r="F55" i="4"/>
  <c r="F53" i="4"/>
  <c r="F51" i="4"/>
  <c r="F49" i="4"/>
  <c r="F48" i="4"/>
  <c r="F47" i="4"/>
  <c r="F44" i="4"/>
  <c r="F42" i="4"/>
  <c r="F40" i="4"/>
  <c r="F145" i="3"/>
  <c r="F143" i="3"/>
  <c r="F141" i="3"/>
  <c r="F139" i="3"/>
  <c r="F137" i="3"/>
  <c r="F136" i="3"/>
  <c r="F133" i="3"/>
  <c r="F131" i="3"/>
  <c r="F129" i="3"/>
  <c r="F127" i="3"/>
  <c r="F125" i="3"/>
  <c r="F123" i="3"/>
  <c r="F121" i="3"/>
  <c r="F147" i="3" s="1"/>
  <c r="F23" i="3" s="1"/>
  <c r="F114" i="3"/>
  <c r="F112" i="3"/>
  <c r="F110" i="3"/>
  <c r="F108" i="3"/>
  <c r="F106" i="3"/>
  <c r="F116" i="3" s="1"/>
  <c r="F22" i="3" s="1"/>
  <c r="F100" i="3"/>
  <c r="F99" i="3"/>
  <c r="F98" i="3"/>
  <c r="F96" i="3"/>
  <c r="F94" i="3"/>
  <c r="F102" i="3" s="1"/>
  <c r="F86" i="3"/>
  <c r="F84" i="3"/>
  <c r="F83" i="3"/>
  <c r="F82" i="3"/>
  <c r="F80" i="3"/>
  <c r="F88" i="3" s="1"/>
  <c r="F20" i="3" s="1"/>
  <c r="F72" i="3"/>
  <c r="F70" i="3"/>
  <c r="F68" i="3"/>
  <c r="F66" i="3"/>
  <c r="F64" i="3"/>
  <c r="F62" i="3"/>
  <c r="F74" i="3" s="1"/>
  <c r="F19" i="3" s="1"/>
  <c r="F53" i="3"/>
  <c r="F51" i="3"/>
  <c r="F49" i="3"/>
  <c r="F47" i="3"/>
  <c r="F46" i="3"/>
  <c r="F45" i="3"/>
  <c r="F44" i="3"/>
  <c r="F43" i="3"/>
  <c r="F42" i="3"/>
  <c r="F39" i="3"/>
  <c r="F37" i="3"/>
  <c r="F35" i="3"/>
  <c r="F55" i="3" s="1"/>
  <c r="F17" i="3" s="1"/>
  <c r="F123" i="5" l="1"/>
  <c r="F19" i="5" s="1"/>
  <c r="F18" i="1" s="1"/>
  <c r="F125" i="4"/>
  <c r="F15" i="4" s="1"/>
  <c r="F16" i="4" s="1"/>
  <c r="F16" i="7"/>
  <c r="F20" i="1"/>
  <c r="F17" i="1"/>
  <c r="F24" i="3"/>
  <c r="F16" i="1" s="1"/>
  <c r="F16" i="6"/>
  <c r="F21" i="1" l="1"/>
</calcChain>
</file>

<file path=xl/sharedStrings.xml><?xml version="1.0" encoding="utf-8"?>
<sst xmlns="http://schemas.openxmlformats.org/spreadsheetml/2006/main" count="740" uniqueCount="398">
  <si>
    <t>Naročnik:</t>
  </si>
  <si>
    <t>ZAVOD RS ZA BLAGOVNE REZERVE</t>
  </si>
  <si>
    <t>Dunajska cesta 106, 1000 Ljubljana</t>
  </si>
  <si>
    <t xml:space="preserve">RS, MINISTRSTVO ZA OBRAMBO </t>
  </si>
  <si>
    <t>Vojkova cesta 55, 1000 Ljubljana</t>
  </si>
  <si>
    <t>Objekt:</t>
  </si>
  <si>
    <t>SND CELJE - 1.A FAZA</t>
  </si>
  <si>
    <t>1. sklop</t>
  </si>
  <si>
    <t>PRIPRAVLJALNA IN RUŠITVENA DELA</t>
  </si>
  <si>
    <t xml:space="preserve">SKUPNA REKAPITULACIJA STROŠKOV </t>
  </si>
  <si>
    <t>0.</t>
  </si>
  <si>
    <t>UVOD</t>
  </si>
  <si>
    <t>1.</t>
  </si>
  <si>
    <t>PRIPRAVLJALNA DELA - GRADBENI DEL</t>
  </si>
  <si>
    <t>2.</t>
  </si>
  <si>
    <t>RUŠITVENA DELA V UPRAVNI STAVBI</t>
  </si>
  <si>
    <t>3.</t>
  </si>
  <si>
    <t>RUŠENJE DELAVNICE, GARAŽE, KURILNICE, DIMNIKA IN CISTERNE ZA OLJE</t>
  </si>
  <si>
    <t>5.</t>
  </si>
  <si>
    <t>RUŠENJE - ODSTRANITEV VRATARNICE</t>
  </si>
  <si>
    <t>6.</t>
  </si>
  <si>
    <t>RUŠENJE TEMELJA KANDELABRA</t>
  </si>
  <si>
    <t>SKUPAJ:</t>
  </si>
  <si>
    <t>Opomba: CENE SO BREZ DDV-ja!</t>
  </si>
  <si>
    <t>SND CELJE - I. FAZA / SKLOP 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</si>
  <si>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</si>
  <si>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</si>
  <si>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</si>
  <si>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</si>
  <si>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</si>
  <si>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</si>
  <si>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</si>
  <si>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</si>
  <si>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</si>
  <si>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</si>
  <si>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</si>
  <si>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</si>
  <si>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</si>
  <si>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</si>
  <si>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</si>
  <si>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</si>
  <si>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 xml:space="preserve">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
</t>
  </si>
  <si>
    <t>Morebitne rušitve, ki se ugotovijo tekom gradnje, se morajo obvezno predhodno dogovoriti z naročnikom, nadzorom in projektantom.</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</si>
  <si>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</si>
  <si>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</si>
  <si>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</si>
  <si>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</si>
  <si>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</si>
  <si>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</si>
  <si>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</si>
  <si>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</si>
  <si>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</si>
  <si>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</si>
  <si>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</si>
  <si>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</si>
  <si>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1.1.</t>
  </si>
  <si>
    <t>ZAČASNI PROSTORI</t>
  </si>
  <si>
    <t>1.4.</t>
  </si>
  <si>
    <t>TEMELJ KANDELABRA</t>
  </si>
  <si>
    <t>1.4.1.</t>
  </si>
  <si>
    <t>ZEMELJSKA DELA</t>
  </si>
  <si>
    <t>1.4.2.</t>
  </si>
  <si>
    <t>BETONSKA DELA</t>
  </si>
  <si>
    <t>1.4.3.</t>
  </si>
  <si>
    <t>TESARSKA DELA</t>
  </si>
  <si>
    <t>1.4.4.</t>
  </si>
  <si>
    <t>OSTALA DELA</t>
  </si>
  <si>
    <t>1.7.</t>
  </si>
  <si>
    <t>OSTALA PRIPRAVLJALNA DELA</t>
  </si>
  <si>
    <t>Poz.</t>
  </si>
  <si>
    <t>Opis</t>
  </si>
  <si>
    <t>Enota</t>
  </si>
  <si>
    <t>Količina</t>
  </si>
  <si>
    <t>Cena</t>
  </si>
  <si>
    <t>Vrednost</t>
  </si>
  <si>
    <t>1.1.1.</t>
  </si>
  <si>
    <t>Priprava, dostava in montaža skladiščnega šotora tlorisne dimenzije 7,5 m x 12,0 m, višina 4,5 m, vhodna vrata širine 4,0 m, višine 4,2 m.</t>
  </si>
  <si>
    <t>kom</t>
  </si>
  <si>
    <t>1.1.2.</t>
  </si>
  <si>
    <t>Najem skladiščnega šotora.</t>
  </si>
  <si>
    <t>mesec</t>
  </si>
  <si>
    <t>1.1.3.</t>
  </si>
  <si>
    <t>Demontaža in odvoz skladiščnega šotora.</t>
  </si>
  <si>
    <t>1.1.4.</t>
  </si>
  <si>
    <t>Priprava, dostava in montaža kontejnerjev za potrebe vzpostavitve nadomestnih prostorov upravne stavbe in dispečerja.
V ceno morajo biti vključena vsa potrebna preddela, povezave na elektro, vodno in kanalizacijsko omrežje.
Prostori morajo biti ogrevani in klimatizirani.</t>
  </si>
  <si>
    <t>a.</t>
  </si>
  <si>
    <t>~ prostor jedilnice, kontejner 6,1 m x 2,44 m</t>
  </si>
  <si>
    <t>b.</t>
  </si>
  <si>
    <t>~ prostor garderobe, kontejner 6,1 m x 2,44 m</t>
  </si>
  <si>
    <t>c.</t>
  </si>
  <si>
    <t>~ prostor WC + tuš, kontejner 6,1 m x 2,44 m</t>
  </si>
  <si>
    <t>d.</t>
  </si>
  <si>
    <t>~ prostor sejna soba, dvojni kontejner 6,1 m x 2,44 m, skupna širina 4,88 m</t>
  </si>
  <si>
    <t>e.</t>
  </si>
  <si>
    <t>~ prostor pisarne vodje skladišča, kontejner 6,1 m x 2,44 m</t>
  </si>
  <si>
    <t>f.</t>
  </si>
  <si>
    <t>~ sprejemnica in sistem požarne varnosti, kontejner 6,1 m x 2,44 m</t>
  </si>
  <si>
    <t>1.1.5.</t>
  </si>
  <si>
    <t>Najem kontejnerjev za potrebe vzpostavitve nadomestnih prostorov upravne stavbe in dispečerja.
V ceno vključiti tudi najem klimatske naprave in naprave za ogrevanje.
Kontejnerji morajo imeti vključeno zavarovanje.</t>
  </si>
  <si>
    <t>1.1.6.</t>
  </si>
  <si>
    <t>Prevezava kontejnerjev na novo vodovodno in kanalizacijsko omrežje.
Izvedba skupaj z vsemi pomožnimi, zemeljskimi in zaključnimi deli, potrebnim montažnim in tesnilnim materialom za prevezavo.
Kontejnerje se preveže na novo ureditev po rekonstrukciji vodovodnega in kanalizacijskega omrežja ob obstoječi upravni stavbi.</t>
  </si>
  <si>
    <t>1.1.7.</t>
  </si>
  <si>
    <t>Demontaža in odvoz kontejnerjev za potrebe vzpostavitve nadomestnih prostorov upravne stavbe in dispečerja.
Vključno s čiščenjem kontejnerjev in lokacije.</t>
  </si>
  <si>
    <t>SKUPAJ ZAČASNI PROSTORI</t>
  </si>
  <si>
    <t>1.4.1.1.</t>
  </si>
  <si>
    <t>Strojni izkop zemljine III. - IV. ktg., do globine cca 1,40 m, komplet z nakladanjem zemljine na kamion.
OPOMBA: v rušitvenih delih je upoštevan že delni izkop zaradi rušitvenih del (v tej postavki upoštevana razlika)</t>
  </si>
  <si>
    <t>m3</t>
  </si>
  <si>
    <t>1.4.1.2.</t>
  </si>
  <si>
    <t xml:space="preserve">Planiranje in utrjevanje dna izkopa, do točnosti +- 3 cm. </t>
  </si>
  <si>
    <t>m2</t>
  </si>
  <si>
    <t>1.4.1.3.</t>
  </si>
  <si>
    <t>Dobava in polaganje gradbenega filca 400g/m2 (geotekstil), kot ločilni sloj pred izvedbo nasipa. V ceni na enoto upoštevati vse preklope in zavihke po navodilu proizvajalca.</t>
  </si>
  <si>
    <t>1.4.1.4.</t>
  </si>
  <si>
    <t>Dobava, razgrinjanje, planiranje in utrjevanje tamponske blazine v debelini 50 cm, iz kamnitega tolčenca granulacije 0/45 do 0/100 mm. Tampon se vgrajuje in utrjuje v plasteh debeline 20 do30 cm. Utrditev podlage mora doseči vrednostv Ev2 ≥ 80 MPa oziroma Evd ≥ 40 Mpa, z vsemi potrebnimi deli.
Material se vgradi po navodilu geomehanika.</t>
  </si>
  <si>
    <t>1.4.1.5.</t>
  </si>
  <si>
    <t>Dobava in izvedba zasipa za temelji objekta, z  novim zasipnim materialom - gramozom, komplet z raztiranjem in planiranjem ter utrjevanjem po slojih do predpisane utrditve - zbitosti Ev2 &gt;80 MPa oz. Evd &gt;40 Mpa.</t>
  </si>
  <si>
    <t>1.4.1.6.</t>
  </si>
  <si>
    <t>Odvoz izkopanega materiala na stalno deponijo, ki si jo priskrbi izvajalec, komplet z vsemi stroški na deponiji.
OPOMBA: v rušitvenih delih je upoštevan že delni odvoz zaradi rušitvenih del (v tej postavki upoštevana razlika)</t>
  </si>
  <si>
    <t>SKUPAJ ZEMELJSKA DELA</t>
  </si>
  <si>
    <t>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t>
  </si>
  <si>
    <t>Tam, kjer je premazi betona nanašajo direktno na AB ploščo, so zahteve za ravnost AB plošče sledeče: DIN 18201, tabela 3, razred 4.</t>
  </si>
  <si>
    <t>1.4.2.1.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</si>
  <si>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</si>
  <si>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kg</t>
  </si>
  <si>
    <t>1.4.2.2.</t>
  </si>
  <si>
    <t>Dobava in vgrajevanje betona v nearmirane konstrukcije preseka nad 0,08 do 0,12 m3/m2-m, skupaj z vsemi pomožnimi deli in prenosi do mesta vgraditve: podložni beton
~ beton C 16/20, X0 
~ debelina 10 cm</t>
  </si>
  <si>
    <t>1.4.2.3.</t>
  </si>
  <si>
    <t>Dobava in vgrajevanje betona v armirane konstrukcije preseka nad 0,30 m3/m2-m; z vsemi pomožnimi deli in prenosi do mesta vgraditve: peta temelja
~ beton C30/37 XC2, Cl 02, Dmax=16 mm</t>
  </si>
  <si>
    <t>1.4.2.4.</t>
  </si>
  <si>
    <t>Dobava in vgrajevanje betona v armirane konstrukcije preseka nad 0,30 m3/m2-m; z vsemi pomožnimi deli in prenosi do mesta vgraditve: temeljni nastavek
~ beton C30/37 XC4, XF4, XD3 Cl 02, Dmax=16 mm</t>
  </si>
  <si>
    <t>SKUPAJ BETONSKA DELA</t>
  </si>
  <si>
    <t>Opomba - velja za vse opaže: 
~ zahteve za obdelavo površin so podane opombah in v postavkah betonskih del.</t>
  </si>
  <si>
    <t>Vse potrebne delovne odre, se upošteva v cenah na enoto mere.</t>
  </si>
  <si>
    <t>1.4.3.1.</t>
  </si>
  <si>
    <t>Opaž robov podložnega betona, skupaj z opaženjem, razopaženjem in čiščenjem.
~ višina opaža 10 cm</t>
  </si>
  <si>
    <t>m</t>
  </si>
  <si>
    <t>1.4.3.2.</t>
  </si>
  <si>
    <t>Opaž pete temelja, skupaj z opaženjem, razopaženjem in čiščenjem.
~ nevidna betonska površina</t>
  </si>
  <si>
    <t>1.4.3.3.</t>
  </si>
  <si>
    <t>Opaž temeljnega nastavka, skupaj z opaženjem, razopaženjem in čiščenjem.
~ vidna betonska površina
~ na proste robove vidnih površin se v opaž vgradi trikotne letve 2x2 cm</t>
  </si>
  <si>
    <t>1.4.3.4.</t>
  </si>
  <si>
    <t>Vgradnja PE zaščitne kabelske cevi fi 110, v temeljni nastavek za dovod napajanja kandelabra. Dolžina cevi je cca 2 m.
Dobava cevi je zajeta v postavki kabelske kanalizacije.</t>
  </si>
  <si>
    <t>SKUPAJ TESARSKA DELA</t>
  </si>
  <si>
    <t>1.4.4.1.</t>
  </si>
  <si>
    <t>Izdelava in dobava sidrnega koša kandelabra iz jeklene cinkane pločevine S355 J2, plošče s sidernimi navojnimi palicami, kvaliteta 8.8. Izvesti skladno s tehničnimi pogoji.
~ Kategorija korozivnosti: C4 (SIST EN 14713)
~ Kategorija trajnosti zaščite jeklene konstrukcije: VH (SIST EN 12944)</t>
  </si>
  <si>
    <t>1.4.4.2.</t>
  </si>
  <si>
    <t>Vzidava sidrne plošče v betonski nastavek temelja za kasnejšo postavitev kandelabra, točno po projektiranih položajih, kompletno z vsemi pomožnimi deli in materialom.</t>
  </si>
  <si>
    <t>kos</t>
  </si>
  <si>
    <t>1.4.4.3.</t>
  </si>
  <si>
    <t>Kompletna obnovitev obstoječega demontiranega kandelabra, dolžine oz. višine cca 20 m, kompletno z vsemi pomožnimi deli in materialom, na sledeč način:
~ Izvede se peskanje obstoječe jeklene konstrukcije kandelabra v celoti
~ Izvede se protikorozijsko zaščito jekla z barvanjem - skladno s standardom SIST EN 12944 (RAL po izbiri investitorja oziroma projektanta)
~ Kategorija korozivnosti: C4 (SIST EN 14713)
~ Kategorija trajnosti zaščite jeklene konstrukcije: VH (SIST EN 12944)</t>
  </si>
  <si>
    <t>1.4.4.4.</t>
  </si>
  <si>
    <t>Dovoz in ponovna montaža obstoječega kandelabra, višine cca 20 m, kompletno z vsemi pomožnimi deli in materialom.</t>
  </si>
  <si>
    <t>1.4.4.5.</t>
  </si>
  <si>
    <t xml:space="preserve">Črpanje padavinske vode (podtalne vode) iz gradbenih jam.
</t>
  </si>
  <si>
    <t>kpl</t>
  </si>
  <si>
    <t>SKUPAJ OSTALA DELA</t>
  </si>
  <si>
    <t>1.7.1.</t>
  </si>
  <si>
    <t>Dobava in vgradnja LTŽ dvojnega pokrova z vmesno snemljivo prečko, dim 600x1250 mm, razred D400, po SIST EN 124 - 2 (kot npr. "LIVAR" art. 812 A), vključno z obbetoniranjem točno po projektiranih položajih. 
~ svetla dimenzija odprtine jaška je 600x1250 mm</t>
  </si>
  <si>
    <t>1.7.2.</t>
  </si>
  <si>
    <t>Dobava in montaža varovalnih lestev s sistemom varovanja proti padcu, kot npr. Faba A12 ali Turvatikas ali enakovredno in enakega ali višjega cenovnega razreda, sidranje v konstrukcijo jaška po detajlu izbranega dobavitelja z mehanskimi sidrnimi vijaki za naknadno vgradnjo (npr. HILTI HST3-R ali enakovredno):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 premošča se višinska razlika cca 2,6 m, lestev montirana na AB steno jaška 
VSE MERE JE POTREBNO PREVERITI NA OBJEKTU!</t>
  </si>
  <si>
    <t>1.7.3.</t>
  </si>
  <si>
    <t>Dobava prenosne dostopne tirnice in drsnik za varovalni pas za varovalno lestev s sistemom varovanja proti padcu v jaških, kot je opisana v predhodni postavki. 
VSE MERE JE POTREBNO PREVERITI NA OBJEKTU!</t>
  </si>
  <si>
    <t>1.7.4.</t>
  </si>
  <si>
    <t>Dobava in montaža sistemskega pokrova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</si>
  <si>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1.7.5.</t>
  </si>
  <si>
    <t>Dobava in montaža deljivega sistemskega pokrova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Tip: HSI150 DG 3x24-54 Hauff Technik ali enakovredno</t>
  </si>
  <si>
    <t>1.7.6.</t>
  </si>
  <si>
    <t>Dobava in vgradnja tipskih kabelskih uvodnic, vključno s sistemskimi pokrovi, kot npr. sistem HAUFF TECHNIK ali enakovredno (debelina AB zidu je 25 cm):
~ HSI150 K2/250</t>
  </si>
  <si>
    <t>1.7.7.</t>
  </si>
  <si>
    <t>Predelava obstoječega jaška na parkirišču pred vstopom v kompleks.
Izkop okoli jaška, zdelava prebojev na dveh straneh jaška, priklop cevi kabelske kanalizacije, zatesnitevev preboja s cementno malto in zasip z utrjevanjem.</t>
  </si>
  <si>
    <t>1.7.8.</t>
  </si>
  <si>
    <t>Kompletna izpraznitev in čiščenje obstoječih jaškov tehnološke kanalizacije in črpališča Č2, skupaj z vsemi potrebnimi deli, čiščenjem in odvozom odpadkov na deponijo nevarnih odpadkov vključno s plačilom vseh potrebnih taks.</t>
  </si>
  <si>
    <t>~ jaški tehnološke kanalizacije</t>
  </si>
  <si>
    <t>~ jašek v črpališču Č2</t>
  </si>
  <si>
    <t>1.7.9.</t>
  </si>
  <si>
    <t>Kompletno rušenje nadzemnega hidranta (H8) skupaj z vsemi potrebnimi deli in materialom, ter odvoz na deponijo. Po končanem odstranjevanju na cev namestiti začasni čep.</t>
  </si>
  <si>
    <t>1.7.10.</t>
  </si>
  <si>
    <t>Kompletno rušenje požiralnika iz bet. cevi z LTŽ rešetko 40x40 cm; do globine 1,5 m skupaj z vsemi potrebnimi deli in materialom ter odvoz na deponijo. Količine in lastnosti ocenjene.</t>
  </si>
  <si>
    <t>1.7.11.</t>
  </si>
  <si>
    <t>Kompletno rušenje požiralnika iz bet. cevi z vtokom pod robnikom; do globine 1,5 m skupaj z vsemi potrebnimi deli in materialom ter odvoz na deponijo. Količine in lastnosti ocenjene.</t>
  </si>
  <si>
    <t>1.7.12.</t>
  </si>
  <si>
    <t>Kompletno rušenje jaška meteorne kanalizacije iz bet. cevi; do globine 1,5 m skupaj z vsemi potrebnimi deli in materialom ter odvoz na deponijo. Količine in lastnosti ocenjene.</t>
  </si>
  <si>
    <t>Odstranitev opreme prostorov, elektro in strojnih instalacij NI predmet tega popisa.</t>
  </si>
  <si>
    <t>Pred pričetkom rušitvenih del je potrebno odstraniti vso notranjo opremo prostorov, demontirati in odstraniti vse elektro in strojne instalacije.</t>
  </si>
  <si>
    <t>Vse cevi instalacij (elektro in strojne) katere so v betonskih konstrukcijah, ki se porušijo, se odstranijo z betonom.</t>
  </si>
  <si>
    <t>V kolikor bo naročnik določen material, ki se ruši še uporabil, je potrebno le tega deponirati na deponiji, ki jo določi, naročnik.</t>
  </si>
  <si>
    <t>Možna so odstopanja pri popisanih količinah, saj je bila upoštevana projektna dokumentacija obstoječih objektov, ki pa ni nujno izvedeno stanje. Ponudnik si pred oddajo ponudbe ogleda obstoječe stanje. Obračun se izvede po sistemu "ključ v roke".</t>
  </si>
  <si>
    <t>Pred izdelavo ponudbe se za vsa dela priporoča ogled na lokaciji, kjer se bodo dela izvajala.</t>
  </si>
  <si>
    <t>Dodatna dela, ki niso zajeta v popisu se izvajajo po predhodnem dogovoru z nadzornim organom in investitorjem ter se obračunajo po dejanskih količinah, po predhodni odobritvi enotne cene s strani investitorja.</t>
  </si>
  <si>
    <t>Odvoz ruševin na stalno deponijo, komplet z vsemi stroški, mora biti upoštevano v cenah na enoto. Deponijo si priskrbi izvajalec.</t>
  </si>
  <si>
    <t>Vse ruševine se odvažajo na podlagi izpolnjenih evidenčnih listov odvoza vrste in količine ruševin. Evidenčne liste izvajalec dostavi investitorju.</t>
  </si>
  <si>
    <t xml:space="preserve">V cenah mora biti upoštevana kompletna organizacija gradbišča, komplet z ograjo, garderobnimi in pisarniškimi zabojniki, wc, deponije ipd. </t>
  </si>
  <si>
    <t>2.1.</t>
  </si>
  <si>
    <t>Kompletna odstranitev strešne kritine iz valovita pločevina 35/76 (med osmi A-D/1-8), komplet z nakladanjem ruševin na kamion.
V ceni je potrebno upoštevati tudi odstranitev vseh obrob in zaključkov.</t>
  </si>
  <si>
    <t>2.2.</t>
  </si>
  <si>
    <t>Kompletna odstranitev lesenih strešnih leg, dimenzije 14/18 cm (med osmi A-D/1-8, komplet z nakladanjem ruševin na kamion.</t>
  </si>
  <si>
    <t>2.3.</t>
  </si>
  <si>
    <t>Kompletna odstranitev nadstreška iz valovita pločevina 35/76 (ob osi A/7-8), skupaj z podkonstrukcijo, komplet z nakladanjem ruševin na kamion.
V ceni je potrebno upoštevati tudi odstranitev vseh obrob in zaključkov.</t>
  </si>
  <si>
    <t>2.4.</t>
  </si>
  <si>
    <t>Kompletna odstranitev odtočnih cevi in žlebov iz pločevine ter zaščitnih LTŽ cevi, skupaj z vsem pritrdilnim in veznim materialom, komplet z nakladanjem ruševin na kamion.</t>
  </si>
  <si>
    <t xml:space="preserve">~ žleb </t>
  </si>
  <si>
    <t>~ odtočne cevi</t>
  </si>
  <si>
    <t>~ zaščitne LTŽ cevi</t>
  </si>
  <si>
    <t>2.5.</t>
  </si>
  <si>
    <t>Kompletna odstranitev fasadne obloge iz sendvič panelov - valovita pločevina z 8 cm debelo izolacijo (v osi A in D/1-8), skupaj z vsem pritrdilnim in veznim materialom ter podkonstrukcijo, komplet z nakladanjem ruševin na kamion.
V ceni je potrebno upoštevati tudi odstranitev vseh zaključkov.</t>
  </si>
  <si>
    <t>2.6.</t>
  </si>
  <si>
    <t>Kompletna odstranitev fasadne obloge iz keramičnih ploščic, skupaj z vsem pritrdilnim in veznim materialom, komplet z nakladanjem ruševin na kamion.</t>
  </si>
  <si>
    <t>2.7.</t>
  </si>
  <si>
    <t>Kompletna odstranitev Demit fasade - omet debeline 2 cm in toplotno izolacijo (stiropor) debeline 10 cm, skupaj z vsem pritrdilnim in veznim materialom, komplet z nakladanjem ruševin na kamion.
V ceni je potrebno upoštevati tudi odstranitev vseh zaključkov.</t>
  </si>
  <si>
    <t>2.8.</t>
  </si>
  <si>
    <t>Pazljiva odstranitev fasadne obloge iz kamnitih ploščic iz stebrov nadstreška, kateri se ruši, skupaj z vsem pritrdilnim in veznim materialom za ponovno uporabo pri nadstrešku, ki ostane. Plošče se do ponovne uporabe deponira po navodilu investitorja.
~ plošče velikosti cca 52x140
~ plošča ima štiri vijake</t>
  </si>
  <si>
    <t>2.9.</t>
  </si>
  <si>
    <t>Kompletna odstranitev vetrolova z nadstreškom, tlorisne dimenzije 2,70x3,40 m, višine do 3,00 m. Odstrani se pločevinasta streha, komplet z vsemi obrobami in zaključki ter kovinsko podkonstrukcijo, steklene stene s steklenimi vrati ter talno AB ploščo, skupaj s podložnim betonom, talno keramiko in kovinskim predpražnikom, dimenzije cca 1,70x1,80 m, ter šestimi kovinskimi stebri z delno oblogo iz kamna, komplet z nakladanjem ruševin na kamion.</t>
  </si>
  <si>
    <t>2.10.</t>
  </si>
  <si>
    <t>Kompletna odstranitev kovinskega stavbnega pohištva s steklom, komplet z zunanjimi in notranjimi policami, žaluzijami, odkapnimi pločevinami in okvirji, komplet z nakladanjem ruševin na kamion.</t>
  </si>
  <si>
    <t>~ okna do 2,00 m2</t>
  </si>
  <si>
    <t>~ okna od 4,00 do 6,00 m2</t>
  </si>
  <si>
    <t>~ okna nad 6,00 m2</t>
  </si>
  <si>
    <t>~ vrata z oknom od 2,00 do 4,00 m2</t>
  </si>
  <si>
    <t>~ vrata od 2,00 do 4,00 m2</t>
  </si>
  <si>
    <t>2.12.</t>
  </si>
  <si>
    <t>Kompletna odstranitev steklenih površin v kovinskem okvirju - dvojna kopilit zasteklitev, komplet s zunanjimi in notranjimi policami, komplet z nakladanjem ruševin na kamion.</t>
  </si>
  <si>
    <t>2.13.</t>
  </si>
  <si>
    <t>Pazljiva odstranitev lesenega dela obstoječe ograje notranjega stopnišča, skupaj z vsem pritrdilnim in veznim materialom za ponovno uporabo. Vse skupaj se do ponovne uporabe deponira po navodilu investitorja.
~odstrani se 3 horizontalne deske ograje na meter</t>
  </si>
  <si>
    <t>2.14.</t>
  </si>
  <si>
    <t>Kompletno rušenje notranjega lesenega stavbnega pohištva - vrata, dimenzije do 2,00 m2, skupaj s podboji, okvirji in okovjem, komplet z nakladanjem ruševin na kamion.</t>
  </si>
  <si>
    <t>~ vrata v pregradnih stenah sanitarijev</t>
  </si>
  <si>
    <t>~ polna vrata brez nadsvetlobe</t>
  </si>
  <si>
    <t>~ polna vrata z nadsvetlobo</t>
  </si>
  <si>
    <t>2.15.</t>
  </si>
  <si>
    <t>Kompletna odstranitev harmonika vrat oziroma stene, dimenzije cca 5,00x2,50 m, skupaj z okvirjem in okovjem, komplet z nakladanjem ruševin na kamion.</t>
  </si>
  <si>
    <t>2.16.</t>
  </si>
  <si>
    <t>Kompletno rušenje notranjega steklenega stavbnega pohištva - vrata in okno, dimenzije od 2,00 do 4,00 m2, skupaj s podboji, okvirji in okovjem, komplet z nakladanjem ruševin na kamion.</t>
  </si>
  <si>
    <t xml:space="preserve">~ vrata </t>
  </si>
  <si>
    <t>~ okno</t>
  </si>
  <si>
    <t>2.17.</t>
  </si>
  <si>
    <t>Rušenje raznih jeklenih podkonstrukcij za razvod instalacij in tehnološko opremo, raznih kotnikov za zaščito prostih robov, prepire, …, komplet z nakladanjem ruševin na kamion.
Ocena!</t>
  </si>
  <si>
    <t>2.18.</t>
  </si>
  <si>
    <t>Kompletno odstranitev spuščenih stropov različnih tipov in materialov (dampa, armstrong, …), spuščenega od plošče do max 0,45 m, skupaj z nosilno konstrukcijo ter vsem pritrdilnim in veznim materialom, komplet z nakladanjem ruševin na kamion.</t>
  </si>
  <si>
    <t>2.19.</t>
  </si>
  <si>
    <t>Kompletno odstranitev keramičnih ploščic na stopnišču (stopnice in podest), skupaj z lepilom/veznim materialom, komplet z nakladanjem ruševin na kamion.</t>
  </si>
  <si>
    <t>2.20.</t>
  </si>
  <si>
    <t>Kompletno rušenje tlaka plošče ostrešja, komplet z nakladanjem ruševin na kamion, v naslednji sestavi:
~ AB estrih, deb. cca 8 cm
~ tervol TP, deb. cca 10 cm
~ PE foljia
~ AB plošča - ostane</t>
  </si>
  <si>
    <t>2.21.</t>
  </si>
  <si>
    <t>Rušenje sten iz prenobetona - siporeksa, debeline cca 25 cm, ometane enostransko grobi in fini omet, komplet z nakladanjem ruševin na kamion.
Ocena!</t>
  </si>
  <si>
    <t>2.22.</t>
  </si>
  <si>
    <t>Kompletno rušenje predelnih sten, različnih debelin (od cca 5 do 15 cm), različnih sestav (les, knauf, …) in različnimi oblogami (z ometom, z lesom, s keramičnimi ploščicami, …), komplet z nakladanjem ruševin na kamion.
Ocena!</t>
  </si>
  <si>
    <t>2.23.</t>
  </si>
  <si>
    <t>Kompletno rušenje tlaka v nadstropju, z različnimi finalnimi tlaki (keramične ploščice, PVC, tapison,...), komplet z nakladanjem ruševin na kamion, v naslednji sestavi:
~ finalni tlak, deb. cca 1 cm
~ AB estrih, deb. cca 5 cm
~ PE foljia
~ tervol PP, deb. cca 2 cm
~ AB plošča -ostane</t>
  </si>
  <si>
    <t>2.24.</t>
  </si>
  <si>
    <t>Kompletno rušenje tlaka v pritličju, z različnimi finalnimi tlaki (keramične ploščice, PVC, tapison,...), komplet z nakladanjem ruševin na kamion, v naslednji sestavi:
~ finalni tlak, deb. cca 1 cm
~ AB estrih, deb. cca 8 cm
~ PE foljia
~ tervol TP, deb. cca 6 cm
~ hidroizolacija, deb. cca 1 cm
~ AB plošča -ostane</t>
  </si>
  <si>
    <t>2.25.</t>
  </si>
  <si>
    <t>Kompletno rušenje tlaka v pritličju skupaj z armiranobetonsko ploščo in podložnim betonom, z različnimi finalnimi tlaki (keramične ploščice, PVC, tapison,...), komplet z nakladanjem ruševin na kamion, v naslednji sestavi:
~ finalni tlak, deb. cca 1 cm
~ AB estrih, deb. cca 8 cm
~ PE foljia
~ tervol TP, deb. cca 6 cm
~ hidroizolacija, deb. cca 1 cm
~ AB plošča, deb. cca 12 cm
~ podložni beton, deb. cca 5 cm</t>
  </si>
  <si>
    <t>2.26.</t>
  </si>
  <si>
    <t>Rušenje odprtin v obstoječih armiranobetonskih temeljih, ploščah in stenah, različnih debelin (do max. 20 cm debeline) za potrebe izvedbe instalacij in ostalih potrebnih odprtin, komplet z nakladanjem ruševin na kamion.
Ocena!</t>
  </si>
  <si>
    <t>2.27.</t>
  </si>
  <si>
    <t>Kompletna izvedba vrtanja okroglih prebojev, različnih dimenzij v armiranobetonskih stenah in ploščah, skupaj z vsemi potrebnimi deli in materialom, naslednjih dimenzij:</t>
  </si>
  <si>
    <t>~preboj fi 50 mm, globina 140 mm</t>
  </si>
  <si>
    <t>~preboj fi 50 mm, globina 150 mm</t>
  </si>
  <si>
    <t>~preboj fi 50 mm, globina 160 mm</t>
  </si>
  <si>
    <t>~preboj fi 50 mm, globina 200 mm</t>
  </si>
  <si>
    <t>~preboj fi 50 mm, globina 400 mm</t>
  </si>
  <si>
    <t>~preboj fi 75 mm, globina 200 mm</t>
  </si>
  <si>
    <t>g.</t>
  </si>
  <si>
    <t>~preboj fi 100 mm, globina 150 mm</t>
  </si>
  <si>
    <t>h.</t>
  </si>
  <si>
    <t>~preboj fi 100 mm, globina 160 mm</t>
  </si>
  <si>
    <t>i.</t>
  </si>
  <si>
    <t>~preboj fi 100 mm, globina 400 mm</t>
  </si>
  <si>
    <t>j.</t>
  </si>
  <si>
    <t>~preboj fi 110 mm, globina 600 mm</t>
  </si>
  <si>
    <t>k.</t>
  </si>
  <si>
    <t>~preboj fi 120 mm, globina 150 mm</t>
  </si>
  <si>
    <t>l.</t>
  </si>
  <si>
    <t>~preboj fi 125 mm, globina 400 mm</t>
  </si>
  <si>
    <t>m.</t>
  </si>
  <si>
    <t>~preboj fi 150 mm, globina 140 mm</t>
  </si>
  <si>
    <t>n.</t>
  </si>
  <si>
    <t>~preboj fi 150 mm, globina 160 mm</t>
  </si>
  <si>
    <t>o.</t>
  </si>
  <si>
    <t>~preboj fi 200 mm, globina 140 mm</t>
  </si>
  <si>
    <t>p.</t>
  </si>
  <si>
    <t>~preboj fi 200 mm, globina 160 mm</t>
  </si>
  <si>
    <t>r.</t>
  </si>
  <si>
    <t>~preboj fi 200 mm, globina 250 mm</t>
  </si>
  <si>
    <t>s.</t>
  </si>
  <si>
    <t>~preboj fi 200 mm, globina 400 mm</t>
  </si>
  <si>
    <t>2.28.</t>
  </si>
  <si>
    <t>Skeniranje armature v obstoječih AB nosilcih in stebrih za potrebe lociranja armature pred izvedbo prebojev v nosilcih in sidranja lesene fasadne podkonstrukcije v nosilce in stebre.
~ območje cca. 200 x 200 mm</t>
  </si>
  <si>
    <t>SKUPAJ RUŠITVENA DELA V UPRAVNI STAVBI</t>
  </si>
  <si>
    <t>3.1.</t>
  </si>
  <si>
    <t>RUŠENJE DELAVNICE, GARAŽE, KURILNICE</t>
  </si>
  <si>
    <t>3.2.</t>
  </si>
  <si>
    <t>RUŠENJE DIMNIKA IN CISTERNE ZA OLJE</t>
  </si>
  <si>
    <t xml:space="preserve">Upoštevana so zemeljska dela za potrebe rušenja, ostala zemeljska dela so del zemeljskih del pri novih objektih in adaptacijah, pri katerih se upošteva že opravljena zemeljska dela zaradi rušitev. </t>
  </si>
  <si>
    <t>3.1.1.</t>
  </si>
  <si>
    <t>Površinska odstranitev humusnega sloja predvidene globine ca 30 cm. Odriv na gradbiščno deponijo do 100 m daleč in začasno deponiranje. Odstranjeneni humusni material se preseje in kasneje uporabi pri končni ureditvi zelenic in brežin objekta. Količina ocenjena!</t>
  </si>
  <si>
    <t>3.1.2.</t>
  </si>
  <si>
    <t>Strojni izkop zemljine ob temeljih objekta, za njihovo odstranitev ter za odstranitev kanalizacijskih in ostalih cevi v zemljini za potrebe rušenja, komplet z nakladanjem zemljine na kamion.</t>
  </si>
  <si>
    <t>3.1.3.</t>
  </si>
  <si>
    <t>Začasni zasip z izkopanim materialom po odstranitvi porušenega materiala. 
OPOMBA: začasni zasip se izvede v primeru nekontinuiranega nadaljevanja izvajanja del!</t>
  </si>
  <si>
    <t>3.1.4.</t>
  </si>
  <si>
    <t>Odvoz izkopanega materiala oziroma začasnega zasipa na stalno deponijo, ki si jo priskrbi izvajalec, komplet z vsemi stroški na deponiji.</t>
  </si>
  <si>
    <t>3.1.5.</t>
  </si>
  <si>
    <t>Kompletna odstranitev strešne kritine iz sendvič panelov - zgoraj in spodaj valovita pločevina z vmesno 10 cm debelo izolacijo (med osmi A-D/ 9-18), komplet z nakladanjem ruševin na kamion.
V ceni je potrebno upoštevati tudi odstranitev vseh obrob in zaključkov.</t>
  </si>
  <si>
    <t>3.1.6.</t>
  </si>
  <si>
    <t>Kompletna odstranitev lesene strešne konstrukcije (med osmi A-D/ 9-18), komplet z nakladanjem ruševin na kamion, v sestavi:
~ letve 8/12 cm
~ špirovci 16/20 cm
~ lege 16/20 cm</t>
  </si>
  <si>
    <t>3.1.7.</t>
  </si>
  <si>
    <t>3.1.8.</t>
  </si>
  <si>
    <t>Kompletna odstranitev fasadne obloge iz sendvič panelov - valovita pločevina z 8 cm debelo izolacijo (v osi A in D/ 9-18), skupaj z vsem pritrdilnim in veznim materialom ter podkonstrukcijo, komplet z nakladanjem ruševin na kamion.
V ceni je potrebno upoštevati tudi odstranitev vseh zaključkov.</t>
  </si>
  <si>
    <t>3.1.9.</t>
  </si>
  <si>
    <t>3.1.10.</t>
  </si>
  <si>
    <t>Kompletna odstranitev vetrolova tlorisne dimenzije 2,40x3,40 m, višine do 3,00 m, komplet z vsemi obrobami, vsemi zaključki ter kovinsko podkonstrukcijo, komplet z nakladanjem ruševin na kamion.
Sestava:
~ talna AB plošča skupaj s podložnim betonom, talno keramiko in kovinskim predpražnikom
~ parapet iz fasadnih panelov
~ kovinska vrata s steklom, vel. do 2 m2
~ kvinska okna od parapeta do strehe
~ streha trapezne pločevine z izolacijo, skupaj z žlebom in odtočno cevjo</t>
  </si>
  <si>
    <t>3.1.11.</t>
  </si>
  <si>
    <t>~ okna od 2,00 do 4,00 m2</t>
  </si>
  <si>
    <t>~ vrata do 2,00 m2</t>
  </si>
  <si>
    <t>~ vrata nad 6,00 m2</t>
  </si>
  <si>
    <t>3.1.13.</t>
  </si>
  <si>
    <t>Kompletno rušenje notranjega lesenega stavbnega pohištva - vrata, dimenzije do 2,00 m2, skupaj s podboji in okvirji, komplet z nakladanjem ruševin na kamion.</t>
  </si>
  <si>
    <t>3.1.14.</t>
  </si>
  <si>
    <t>Kompletna odstranitev koviskih lestev s hrbtnim varovalom višine cca 6,50 m, komplet z nakladanjem ruševin na kamion.</t>
  </si>
  <si>
    <t>3.1.15.</t>
  </si>
  <si>
    <t>Kompletna odstranitev koviskih lestev s hrbtnim varovalom, na prehodu s strehe nižjega dela objekta na streho višjega dela objekta, višine cca 3,50 m, komplet z nakladanjem ruševin na kamion.</t>
  </si>
  <si>
    <t>3.1.16.</t>
  </si>
  <si>
    <t>Rušenje kovinskih rešetk kanalet, različnih širin od 25 do 30 cm, skupaj z okvirjem oz. ležiščem, komplet z nakladanjem ruševin na kamion.
Ocena!</t>
  </si>
  <si>
    <t>3.1.17.</t>
  </si>
  <si>
    <t>3.1.18.</t>
  </si>
  <si>
    <t>Kompletno odstranitev dampa visečega stropa, spuščenega od plošče cca od 0,45 do 2,00 m, skupaj z nosilno konstrukcijo ter vsem pritrdilnim in veznim materialom, komplet z nakladanjem ruševin na kamion.</t>
  </si>
  <si>
    <t>3.1.19.</t>
  </si>
  <si>
    <t>Kompletno rušenje armiranobetonskih sten in stebrov, različnih debelin (od cca 15 do 25 cm), ometanih z grobim in finim ometom, komplet z nakladanjem ruševin na kamion.
Ocena!</t>
  </si>
  <si>
    <t>3.1.20.</t>
  </si>
  <si>
    <t>Kompletno rušenje armiranobetonskih nosilcev in preklad, različnih dimenzij, ometanih z grobim in finim ometom, komplet z nakladanjem ruševin na kamion.
Ocena!</t>
  </si>
  <si>
    <t>3.1.21.</t>
  </si>
  <si>
    <t>Kompletno rušenje talne plošče, kjer je finalni tlak tehnolit, komplet z nakladanjem ruševin na kamion, v naslednji sestavi:
~ tehnolit z izravnalno maso, deb. cca 1 cm
~ AB estrih, deb. cca 8 cm
~ PE foljia
~ tervol TP, deb. cca 6 cm
~ hidroizolacija, deb. cca 1 cm
~ AB plošča - upoštevano v drugi postavki Rušenje betona
~ podložni beton - upoštevano v drugi postavki Rušenje betona</t>
  </si>
  <si>
    <t>3.1.23.</t>
  </si>
  <si>
    <t>Kompletno rušenje talne plošče, kjer je finalni tlak keramika, komplet z nakladanjem ruševin na kamion, v naslednji sestavi:
~ keramične ploščice z izravnalno maso, deb. cca 1,5 cm
~ AB estrih, deb. cca 8 cm
~ PE foljia
~ tervol TP, deb. cca 6 cm
~ hidroizolacija, deb. cca 1 cm
~ AB plošča - upoštevano v drugi postavki Rušenje betona
~ podložni beton - upoštevano v drugi postavki Rušenje betona</t>
  </si>
  <si>
    <t>Kompletno rušenje talne plošče, kjer je finalni tlak asfaltbeton, komplet z nakladanjem ruševin na kamion, v naslednji sestavi:
~ asfaltbeton, deb. cca 3 cm
~ AB estrih, deb. cca 6 cm
~ PE foljia
~ tervol TP, deb. cca 6 cm
~ hidroizolacija, deb. cca 1 cm
~ AB plošča - upoštevano v drugi postavki Rušenje betona
~ podložni beton - upoštevano v drugi postavki Rušenje betona</t>
  </si>
  <si>
    <t>3.1.24.</t>
  </si>
  <si>
    <t>Kompletno rušenje talne armiranobetonske plošče, talne plošče in sten servisne jame ter kanalet ob jami, skupaj s podložnim betonom, komplet z nakladanjem ruševin na kamion.</t>
  </si>
  <si>
    <t>3.1.25.</t>
  </si>
  <si>
    <t>Kompletno rušenje armiranobetonskih temeljev, skupaj s podložnim betonom, komplet z nakladanjem ruševin na kamion.</t>
  </si>
  <si>
    <t>3.1.26.</t>
  </si>
  <si>
    <t>Kompletno rušenje armiranobetonske plošče/ tlaka pred vhodom v garažo, skupaj s podložnim betonom, komplet z nakladanjem ruševin na kamion.</t>
  </si>
  <si>
    <t>3.1.27.</t>
  </si>
  <si>
    <t>Rušenje pregradnih sten iz prenobetona - siporeksa, debeline cca 10 cm, delno obložene s keramiko (cca 48,00 m2), ostale ometane (cca 226 m2), komplet z nakladanjem ruševin na kamion.
Ocena!</t>
  </si>
  <si>
    <t>3.1.28.</t>
  </si>
  <si>
    <t>Rušenje sten iz prenobetona - siporeksa, debeline cca 25 cm, ometane grobi in fini omet, komplet z nakladanjem ruševin na kamion.
Ocena!</t>
  </si>
  <si>
    <t>3.1.29.</t>
  </si>
  <si>
    <t>Odstranitev lesenih plohov/desk (debeline cca 5 -10 cm) - prekritje raznih servisnih odprtin, komplet z nakladanjem ruševin na kamion.
Ocena!</t>
  </si>
  <si>
    <t>3.1.30.</t>
  </si>
  <si>
    <t>Kompletno rušenje obstoječih raznih razvodov kanalizacije pod talno ploščo, različnih dimenzij in materialov, skupaj z obbetoniranjem in betonsko posteljico, komplet z nakladanjem ruševin na kamion.
Ocena!</t>
  </si>
  <si>
    <t>~ betonske cevi fi 10 cm</t>
  </si>
  <si>
    <t>~ betonske cevi fi 15 cm</t>
  </si>
  <si>
    <t>~ betonske cevi fi 20 cm</t>
  </si>
  <si>
    <t>~ PEHD cevi fi 16 cm</t>
  </si>
  <si>
    <t>3.1.31.</t>
  </si>
  <si>
    <t xml:space="preserve">Kompletno rušenje obstoječih armiranobetonskih pravokotnih jaškov pod talno ploščo, sv. dimenzije 40x40 cm, različnih globin od 0,5 do 0,8 m, skupaj z obbetoniranjem in betonskimi pokrovi, komplet z nakladanjem ruševin na kamion.
</t>
  </si>
  <si>
    <t>3.1.32.</t>
  </si>
  <si>
    <t>Kompletna odstranitev koviskega kontejnerja dimenzije 3,00x2,40 m višine 2,50 m, skupaj z enokapno streho iz trapezne ploščevine in kovinsko podkonstrukcijo, komplet z nakladanjem na kamion in prestavitev na novo lokacijo/deponijo po navodilu investitorja.</t>
  </si>
  <si>
    <t>3.1.33.</t>
  </si>
  <si>
    <t>Kompletna odstranitev koviskega kontejnerja dimenzije 6,00x2,40 m višine 2,60 m, skupaj z dvokapno streho iz trapezne ploščevine in kovinsko podkonstrukcijo, komplet z nakladanjem na kamion in prestavitev na novo lokacijo/deponijo po navodilu investitorja.</t>
  </si>
  <si>
    <t>SKUPAJ RUŠENJE DELAVNICE, GARAŽE, KURILNICE</t>
  </si>
  <si>
    <t>Količine v popisu so za rušenje 1x dimnik in 1x cisterna!</t>
  </si>
  <si>
    <t>3.2.1.</t>
  </si>
  <si>
    <t>3.2.2.</t>
  </si>
  <si>
    <t>Strojni izkop zemljine ob temelju dimnika in cisterni za potrebe rušenja, komplet z nakladanjem zemljine na kamion.</t>
  </si>
  <si>
    <t>3.2.3.</t>
  </si>
  <si>
    <t>3.2.4.</t>
  </si>
  <si>
    <t>3.2.5.</t>
  </si>
  <si>
    <t>Rušenje kompletnega dimnika z dvema tuljavama fi 30, obloženega z trdim tervolom deb. 10 cm in obbetoniranega z AB betenom deb. 15 cm in AB krovno ploščo, višina dimnika 20 m, skupaj z vsemi kovinskimi elementi (lestev, podesti, okvirji, ...), komplet z nakladanjem ruševin na kamion.</t>
  </si>
  <si>
    <t>3.2.6.</t>
  </si>
  <si>
    <t>Rušenje armiranobetonskega točkovnega temelja skupaj s podložnim betonom, skupaj z vgrajenimi sidrom, komplet z nakladanjem ruševin na kamion.</t>
  </si>
  <si>
    <t>3.2.7.</t>
  </si>
  <si>
    <t>Kompletna izpraznitev in čiščenje dvoplaščne kovinske cisterne za olje - kurilno, velikosti cca 10.000,00 l, skupaj z vsemi potrebnimi deli pred njeno odstranitvijo.</t>
  </si>
  <si>
    <t>3.2.8.</t>
  </si>
  <si>
    <t>Kompletna odstranitev/rušenje dvoplaščne kovinske cisterne za olje - kurilno, velikosti cca 10.000,00 l, skupaj z vstopnim AB jaškom in LTŽ pokrovom ter AB kineto ob cisterni, komplet z nakladanjem ruševin na kamion.</t>
  </si>
  <si>
    <t>SKUPAJ RUŠENJE DIMNIKA IN CISTERNE ZA OLJE</t>
  </si>
  <si>
    <t>5.1.</t>
  </si>
  <si>
    <t>Kompletno pazljivo rušenje obstoječe ravne enokapne nadstrešnice, dimenzije cca 6 x 3 m), komplet z odstranitvijo kritine, obrob, stebrov, ... ter vsemi potrebnimi deli in nakladanjem ruševin na kamion.
OPOMBA: pod nadstrešnico je KOISK K67, kateri mora ostati nepoškodovan!
Količina ocenjena!</t>
  </si>
  <si>
    <t>5.2.</t>
  </si>
  <si>
    <t>Pazljiva odstranitev obstoječega KIOSKA K67 in prestavitev na novo lokacijo/deponijo po navodilu investitorja.</t>
  </si>
  <si>
    <t>5.3.</t>
  </si>
  <si>
    <t>Rušenje armiranobetonske temeljne plošče, komplet z nakladanjem ruševin na kamion.
Količina ocenjena!</t>
  </si>
  <si>
    <t>SKUPAJ RUŠENJE - ODSTRANITEV VRATARNICE</t>
  </si>
  <si>
    <t>Pred pričetkom rušitvenih del je potrebno demontirati in odstraniti vse elektro in strojne instalacije.</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</si>
  <si>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</si>
  <si>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Količine v popisu so za rušenje enega kandelabra s temeljem (KORS 5)!</t>
  </si>
  <si>
    <t>6.1.</t>
  </si>
  <si>
    <t>Strojni izkop zemljine ob temelju za potrebe rušenja, komplet z nakladanjem zemljine na kamion.</t>
  </si>
  <si>
    <t>6.2.</t>
  </si>
  <si>
    <t>6.3.</t>
  </si>
  <si>
    <t>6.4.</t>
  </si>
  <si>
    <t>Pazljiva odstranitev obstoječega kandelabra in prestavitev na novo lokacijo/deponijo po navodilu investitorja.</t>
  </si>
  <si>
    <t>6.5.</t>
  </si>
  <si>
    <t>Rušenje armiranobetonskega točkovnega temelja, skupaj z vgrajenimi sidrom, komplet z nakladanjem ruševin na kamion.</t>
  </si>
  <si>
    <t>6.6.</t>
  </si>
  <si>
    <t>Rušenje podložnega betona, debeline 5 cm, komplet z nakladanjem ruševin na kamion.</t>
  </si>
  <si>
    <t>SKUPAJ RUŠENJE TEMELJA KANDELABRA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</si>
</sst>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quot;&quot;"/>
    <numFmt numFmtId="165" formatCode="#,##0.00;;;"/>
    <numFmt numFmtId="166" formatCode="_(* #,##0.00_);_(* \(#,##0.00\);_(* \-??_);_(@_)"/>
  </numFmts>
  <fonts count="26">
    <font>
      <sz val="10"/>
      <name val="Arial"/>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sz val="11"/>
      <color rgb="FFFF9900"/>
      <name val="Calibri"/>
      <family val="2"/>
      <charset val="238"/>
    </font>
    <font>
      <sz val="10"/>
      <name val="Arial"/>
      <family val="2"/>
      <charset val="238"/>
    </font>
    <font>
      <sz val="10"/>
      <name val="Arial CE"/>
      <charset val="238"/>
    </font>
    <font>
      <sz val="11"/>
      <color theme="1"/>
      <name val="Calibri"/>
      <family val="2"/>
      <charset val="1"/>
    </font>
    <font>
      <sz val="11"/>
      <color rgb="FF993300"/>
      <name val="Calibri"/>
      <family val="2"/>
      <charset val="238"/>
    </font>
    <font>
      <b/>
      <sz val="11"/>
      <color rgb="FF333333"/>
      <name val="Calibri"/>
      <family val="2"/>
      <charset val="238"/>
    </font>
    <font>
      <b/>
      <sz val="18"/>
      <color rgb="FF003366"/>
      <name val="Cambria"/>
      <family val="2"/>
      <charset val="238"/>
    </font>
    <font>
      <b/>
      <sz val="11"/>
      <color rgb="FF000000"/>
      <name val="Calibri"/>
      <family val="2"/>
      <charset val="238"/>
    </font>
    <font>
      <sz val="10"/>
      <name val="Arial CE"/>
      <charset val="1"/>
    </font>
    <font>
      <sz val="11"/>
      <color rgb="FFFF0000"/>
      <name val="Calibri"/>
      <family val="2"/>
      <charset val="238"/>
    </font>
    <font>
      <sz val="11"/>
      <name val="Calibri"/>
      <family val="2"/>
      <charset val="1"/>
    </font>
    <font>
      <b/>
      <sz val="10"/>
      <name val="Arial"/>
      <family val="2"/>
      <charset val="238"/>
    </font>
    <font>
      <b/>
      <sz val="12"/>
      <name val="Arial"/>
      <family val="2"/>
      <charset val="238"/>
    </font>
    <font>
      <sz val="11"/>
      <name val="Arial"/>
      <family val="2"/>
      <charset val="238"/>
    </font>
  </fonts>
  <fills count="24">
    <fill>
      <patternFill patternType="none"/>
    </fill>
    <fill>
      <patternFill patternType="gray125"/>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C0C0C0"/>
      </patternFill>
    </fill>
    <fill>
      <patternFill patternType="solid">
        <fgColor rgb="FF99CCFF"/>
        <bgColor rgb="FFB7DEE8"/>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EBF1DE"/>
      </patternFill>
    </fill>
  </fills>
  <borders count="29">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style="thin">
        <color auto="1"/>
      </top>
      <bottom style="double">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s>
  <cellStyleXfs count="54">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2" fillId="12" borderId="0"/>
    <xf numFmtId="0" fontId="2" fillId="9" borderId="0"/>
    <xf numFmtId="0" fontId="2" fillId="10" borderId="0"/>
    <xf numFmtId="0" fontId="2" fillId="13" borderId="0"/>
    <xf numFmtId="0" fontId="2" fillId="14" borderId="0"/>
    <xf numFmtId="0" fontId="2" fillId="15" borderId="0"/>
    <xf numFmtId="0" fontId="2" fillId="16" borderId="0"/>
    <xf numFmtId="0" fontId="2" fillId="17" borderId="0"/>
    <xf numFmtId="0" fontId="2" fillId="18" borderId="0"/>
    <xf numFmtId="0" fontId="2" fillId="13" borderId="0"/>
    <xf numFmtId="0" fontId="2" fillId="14" borderId="0"/>
    <xf numFmtId="0" fontId="2" fillId="19" borderId="0"/>
    <xf numFmtId="0" fontId="3" fillId="3" borderId="0"/>
    <xf numFmtId="0" fontId="4" fillId="20" borderId="1"/>
    <xf numFmtId="0" fontId="5" fillId="21" borderId="2"/>
    <xf numFmtId="0" fontId="6" fillId="0" borderId="0"/>
    <xf numFmtId="0" fontId="7" fillId="4" borderId="0"/>
    <xf numFmtId="0" fontId="8" fillId="0" borderId="3"/>
    <xf numFmtId="0" fontId="9" fillId="0" borderId="4"/>
    <xf numFmtId="0" fontId="10" fillId="0" borderId="5"/>
    <xf numFmtId="0" fontId="10" fillId="0" borderId="0"/>
    <xf numFmtId="0" fontId="11" fillId="7" borderId="1"/>
    <xf numFmtId="0" fontId="12" fillId="0" borderId="6"/>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4" fillId="0" borderId="0"/>
    <xf numFmtId="0" fontId="15" fillId="0" borderId="0"/>
    <xf numFmtId="0" fontId="13" fillId="0" borderId="0">
      <alignment wrapText="1"/>
    </xf>
    <xf numFmtId="0" fontId="13" fillId="0" borderId="0"/>
    <xf numFmtId="0" fontId="16" fillId="22" borderId="0"/>
    <xf numFmtId="0" fontId="13" fillId="23" borderId="7"/>
    <xf numFmtId="0" fontId="17" fillId="20" borderId="8"/>
    <xf numFmtId="0" fontId="18" fillId="0" borderId="0"/>
    <xf numFmtId="0" fontId="19" fillId="0" borderId="9"/>
    <xf numFmtId="166" fontId="20" fillId="0" borderId="0"/>
    <xf numFmtId="0" fontId="21" fillId="0" borderId="0"/>
  </cellStyleXfs>
  <cellXfs count="155">
    <xf numFmtId="0" fontId="0" fillId="0" borderId="0" xfId="0" applyAlignment="1"/>
    <xf numFmtId="49" fontId="13" fillId="0" borderId="0" xfId="0" applyNumberFormat="1" applyFont="1" applyAlignment="1">
      <alignment vertical="top"/>
    </xf>
    <xf numFmtId="0" fontId="13" fillId="0" borderId="0" xfId="0" applyFont="1" applyAlignment="1">
      <alignment horizontal="justify"/>
    </xf>
    <xf numFmtId="0" fontId="13" fillId="0" borderId="0" xfId="0" applyFont="1" applyAlignment="1">
      <alignment horizontal="center"/>
    </xf>
    <xf numFmtId="164" fontId="13" fillId="0" borderId="0" xfId="0" applyNumberFormat="1" applyFont="1" applyAlignment="1"/>
    <xf numFmtId="0" fontId="13" fillId="0" borderId="0" xfId="0" applyFont="1" applyAlignment="1"/>
    <xf numFmtId="0" fontId="22" fillId="0" borderId="0" xfId="0" applyFont="1" applyAlignment="1">
      <alignment horizontal="center"/>
    </xf>
    <xf numFmtId="4" fontId="22" fillId="0" borderId="0" xfId="0" applyNumberFormat="1" applyFont="1" applyAlignment="1"/>
    <xf numFmtId="164" fontId="22" fillId="0" borderId="0" xfId="0" applyNumberFormat="1" applyFont="1" applyAlignment="1"/>
    <xf numFmtId="49" fontId="13" fillId="0" borderId="0" xfId="0" applyNumberFormat="1" applyFont="1" applyAlignment="1">
      <alignment horizontal="left" vertical="center"/>
    </xf>
    <xf numFmtId="49" fontId="23" fillId="0" borderId="0" xfId="0" applyNumberFormat="1" applyFont="1" applyAlignment="1">
      <alignment horizontal="left" vertical="center"/>
    </xf>
    <xf numFmtId="0" fontId="22" fillId="0" borderId="0" xfId="0" applyFont="1" applyAlignment="1">
      <alignment horizontal="left" vertical="center"/>
    </xf>
    <xf numFmtId="4" fontId="22" fillId="0" borderId="0" xfId="0" applyNumberFormat="1" applyFont="1" applyAlignment="1">
      <alignment vertical="center"/>
    </xf>
    <xf numFmtId="164" fontId="22" fillId="0" borderId="0" xfId="0" applyNumberFormat="1" applyFont="1" applyAlignment="1">
      <alignment vertical="center"/>
    </xf>
    <xf numFmtId="0" fontId="13"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13" fillId="0" borderId="0" xfId="0" applyFont="1" applyAlignment="1">
      <alignment horizontal="center" vertical="center"/>
    </xf>
    <xf numFmtId="164" fontId="13" fillId="0" borderId="0" xfId="0" applyNumberFormat="1" applyFont="1" applyAlignment="1">
      <alignment horizontal="right" vertical="center"/>
    </xf>
    <xf numFmtId="0" fontId="13" fillId="0" borderId="0" xfId="0" applyFont="1" applyAlignment="1">
      <alignment horizontal="left" vertical="center" wrapText="1"/>
    </xf>
    <xf numFmtId="49" fontId="13" fillId="0" borderId="0" xfId="0" applyNumberFormat="1" applyFont="1" applyAlignment="1">
      <alignment horizontal="left" vertical="center" wrapText="1"/>
    </xf>
    <xf numFmtId="49" fontId="23" fillId="0" borderId="0" xfId="0" applyNumberFormat="1" applyFont="1" applyAlignment="1">
      <alignment horizontal="left" vertical="center" wrapText="1"/>
    </xf>
    <xf numFmtId="49" fontId="23" fillId="0" borderId="0" xfId="0" applyNumberFormat="1" applyFont="1" applyAlignment="1">
      <alignment horizontal="center" vertical="center" wrapText="1"/>
    </xf>
    <xf numFmtId="49" fontId="23" fillId="0" borderId="0" xfId="0" applyNumberFormat="1" applyFont="1" applyAlignment="1">
      <alignment horizontal="right" vertical="center" wrapText="1"/>
    </xf>
    <xf numFmtId="49" fontId="23" fillId="0" borderId="0" xfId="0" applyNumberFormat="1" applyFont="1" applyAlignment="1">
      <alignment vertical="center"/>
    </xf>
    <xf numFmtId="49" fontId="24" fillId="0" borderId="0" xfId="0" applyNumberFormat="1" applyFont="1" applyAlignment="1">
      <alignment vertical="center"/>
    </xf>
    <xf numFmtId="49" fontId="13" fillId="0" borderId="0" xfId="0" applyNumberFormat="1" applyFont="1" applyAlignment="1">
      <alignment vertical="center"/>
    </xf>
    <xf numFmtId="0" fontId="13" fillId="0" borderId="0" xfId="0" applyFont="1" applyAlignment="1">
      <alignment horizontal="justify" vertical="center" wrapText="1"/>
    </xf>
    <xf numFmtId="0" fontId="23" fillId="0" borderId="0" xfId="0" applyFont="1" applyAlignment="1">
      <alignment horizontal="justify" vertical="center"/>
    </xf>
    <xf numFmtId="0" fontId="23" fillId="0" borderId="0" xfId="0" applyFont="1" applyAlignment="1">
      <alignment horizontal="left" vertical="top" wrapText="1"/>
    </xf>
    <xf numFmtId="0" fontId="23" fillId="0" borderId="0" xfId="0" applyFont="1" applyAlignment="1">
      <alignment horizontal="center" vertical="center"/>
    </xf>
    <xf numFmtId="0" fontId="23" fillId="0" borderId="0" xfId="0" applyFont="1" applyAlignment="1">
      <alignment horizontal="left" vertical="top"/>
    </xf>
    <xf numFmtId="4" fontId="13" fillId="0" borderId="0" xfId="0" applyNumberFormat="1" applyFont="1" applyAlignment="1">
      <alignment vertical="center"/>
    </xf>
    <xf numFmtId="164" fontId="13" fillId="0" borderId="0" xfId="0" applyNumberFormat="1" applyFont="1" applyAlignment="1" applyProtection="1">
      <alignment horizontal="right" vertical="center"/>
      <protection locked="0"/>
    </xf>
    <xf numFmtId="49" fontId="23" fillId="0" borderId="10" xfId="0" applyNumberFormat="1" applyFont="1" applyBorder="1" applyAlignment="1">
      <alignment horizontal="left" vertical="center"/>
    </xf>
    <xf numFmtId="0" fontId="23" fillId="0" borderId="10" xfId="0" applyFont="1" applyBorder="1" applyAlignment="1">
      <alignment horizontal="left" vertical="center"/>
    </xf>
    <xf numFmtId="164" fontId="23" fillId="0" borderId="10" xfId="0" applyNumberFormat="1" applyFont="1" applyBorder="1" applyAlignment="1">
      <alignment vertical="center"/>
    </xf>
    <xf numFmtId="164" fontId="23" fillId="0" borderId="0" xfId="0" applyNumberFormat="1" applyFont="1" applyAlignment="1">
      <alignment vertical="center"/>
    </xf>
    <xf numFmtId="164" fontId="13" fillId="0" borderId="0" xfId="0" applyNumberFormat="1" applyFont="1" applyAlignment="1">
      <alignment vertical="center"/>
    </xf>
    <xf numFmtId="0" fontId="13" fillId="0" borderId="0" xfId="0" applyFont="1" applyAlignment="1">
      <alignment vertical="top"/>
    </xf>
    <xf numFmtId="0" fontId="13" fillId="0" borderId="0" xfId="0" applyFont="1" applyAlignment="1">
      <alignment vertical="center"/>
    </xf>
    <xf numFmtId="0" fontId="13" fillId="0" borderId="0" xfId="0" applyFont="1" applyAlignment="1">
      <alignment horizontal="right" vertical="center"/>
    </xf>
    <xf numFmtId="49" fontId="23" fillId="0" borderId="11" xfId="0" applyNumberFormat="1" applyFont="1" applyBorder="1" applyAlignment="1">
      <alignment horizontal="left" vertical="top"/>
    </xf>
    <xf numFmtId="0" fontId="23" fillId="0" borderId="12" xfId="0" applyFont="1" applyBorder="1" applyAlignment="1">
      <alignment horizontal="left" vertical="top" wrapText="1"/>
    </xf>
    <xf numFmtId="0" fontId="13" fillId="0" borderId="0" xfId="0" applyFont="1" applyAlignment="1" applyProtection="1">
      <alignment vertical="top"/>
      <protection locked="0"/>
    </xf>
    <xf numFmtId="49" fontId="13" fillId="0" borderId="13" xfId="0" applyNumberFormat="1" applyFont="1" applyBorder="1" applyAlignment="1">
      <alignment horizontal="left" vertical="top"/>
    </xf>
    <xf numFmtId="49" fontId="13" fillId="0" borderId="0" xfId="0" applyNumberFormat="1" applyFont="1" applyAlignment="1">
      <alignment vertical="center" wrapText="1"/>
    </xf>
    <xf numFmtId="0" fontId="13" fillId="0" borderId="14" xfId="0" applyFont="1" applyBorder="1" applyAlignment="1">
      <alignment horizontal="justify" vertical="top" wrapText="1"/>
    </xf>
    <xf numFmtId="49" fontId="13" fillId="0" borderId="15" xfId="0" applyNumberFormat="1" applyFont="1" applyBorder="1" applyAlignment="1">
      <alignment horizontal="left" vertical="top"/>
    </xf>
    <xf numFmtId="0" fontId="13" fillId="0" borderId="16" xfId="0" applyFont="1" applyBorder="1" applyAlignment="1">
      <alignment horizontal="justify" vertical="top" wrapText="1"/>
    </xf>
    <xf numFmtId="0" fontId="13" fillId="0" borderId="16" xfId="0" applyFont="1" applyBorder="1" applyAlignment="1">
      <alignment horizontal="justify" vertical="top"/>
    </xf>
    <xf numFmtId="49" fontId="13" fillId="0" borderId="17" xfId="0" applyNumberFormat="1" applyFont="1" applyBorder="1" applyAlignment="1">
      <alignment horizontal="left" vertical="top"/>
    </xf>
    <xf numFmtId="0" fontId="13" fillId="0" borderId="18" xfId="0" applyFont="1" applyBorder="1" applyAlignment="1">
      <alignment horizontal="justify" vertical="top" wrapText="1"/>
    </xf>
    <xf numFmtId="49" fontId="13" fillId="0" borderId="0" xfId="0" applyNumberFormat="1" applyFont="1" applyAlignment="1">
      <alignment vertical="top" wrapText="1"/>
    </xf>
    <xf numFmtId="0" fontId="13" fillId="0" borderId="19" xfId="0" applyFont="1" applyBorder="1" applyAlignment="1">
      <alignment vertical="top"/>
    </xf>
    <xf numFmtId="0" fontId="13" fillId="0" borderId="20" xfId="0" applyFont="1" applyBorder="1" applyAlignment="1">
      <alignment vertical="top" wrapText="1"/>
    </xf>
    <xf numFmtId="0" fontId="23" fillId="0" borderId="0" xfId="0" applyFont="1" applyAlignment="1">
      <alignment horizontal="left" indent="1"/>
    </xf>
    <xf numFmtId="0" fontId="25" fillId="0" borderId="0" xfId="0" applyFont="1" applyAlignment="1">
      <alignment horizontal="center"/>
    </xf>
    <xf numFmtId="4" fontId="25" fillId="0" borderId="0" xfId="0" applyNumberFormat="1" applyFont="1" applyAlignment="1"/>
    <xf numFmtId="164" fontId="25" fillId="0" borderId="0" xfId="0" applyNumberFormat="1" applyFont="1" applyAlignment="1"/>
    <xf numFmtId="0" fontId="25" fillId="0" borderId="0" xfId="0" applyFont="1" applyAlignment="1">
      <alignment horizontal="left"/>
    </xf>
    <xf numFmtId="0" fontId="13" fillId="0" borderId="0" xfId="0" applyFont="1" applyAlignment="1">
      <alignment horizontal="left"/>
    </xf>
    <xf numFmtId="49" fontId="23" fillId="0" borderId="0" xfId="0" applyNumberFormat="1" applyFont="1" applyAlignment="1"/>
    <xf numFmtId="164" fontId="13" fillId="0" borderId="0" xfId="0" applyNumberFormat="1" applyFont="1" applyAlignment="1">
      <alignment horizontal="right"/>
    </xf>
    <xf numFmtId="0" fontId="23" fillId="0" borderId="0" xfId="0" applyFont="1" applyAlignment="1">
      <alignment horizontal="justify" vertical="top" wrapText="1"/>
    </xf>
    <xf numFmtId="49" fontId="23" fillId="0" borderId="0" xfId="0" applyNumberFormat="1" applyFont="1" applyAlignment="1">
      <alignment vertical="top"/>
    </xf>
    <xf numFmtId="0" fontId="23" fillId="0" borderId="0" xfId="0" applyFont="1" applyAlignment="1">
      <alignment horizontal="left"/>
    </xf>
    <xf numFmtId="0" fontId="23" fillId="0" borderId="10" xfId="0" applyFont="1" applyBorder="1" applyAlignment="1">
      <alignment horizontal="left"/>
    </xf>
    <xf numFmtId="164" fontId="23" fillId="0" borderId="10" xfId="0" applyNumberFormat="1" applyFont="1" applyBorder="1" applyAlignment="1"/>
    <xf numFmtId="164" fontId="23" fillId="0" borderId="0" xfId="0" applyNumberFormat="1" applyFont="1" applyAlignment="1"/>
    <xf numFmtId="49" fontId="23" fillId="0" borderId="21" xfId="0" applyNumberFormat="1" applyFont="1" applyBorder="1" applyAlignment="1">
      <alignment vertical="top"/>
    </xf>
    <xf numFmtId="0" fontId="23" fillId="0" borderId="21" xfId="0" applyFont="1" applyBorder="1" applyAlignment="1">
      <alignment horizontal="center"/>
    </xf>
    <xf numFmtId="164" fontId="23" fillId="0" borderId="21" xfId="0" applyNumberFormat="1" applyFont="1" applyBorder="1" applyAlignment="1">
      <alignment horizontal="center"/>
    </xf>
    <xf numFmtId="49" fontId="13" fillId="0" borderId="22" xfId="0" applyNumberFormat="1" applyFont="1" applyBorder="1" applyAlignment="1">
      <alignment vertical="top"/>
    </xf>
    <xf numFmtId="0" fontId="13" fillId="0" borderId="22" xfId="0" applyFont="1" applyBorder="1" applyAlignment="1">
      <alignment horizontal="justify"/>
    </xf>
    <xf numFmtId="0" fontId="13" fillId="0" borderId="22" xfId="0" applyFont="1" applyBorder="1" applyAlignment="1">
      <alignment horizontal="center"/>
    </xf>
    <xf numFmtId="164" fontId="13" fillId="0" borderId="22" xfId="0" applyNumberFormat="1" applyFont="1" applyBorder="1" applyAlignment="1"/>
    <xf numFmtId="49" fontId="23" fillId="0" borderId="23" xfId="0" applyNumberFormat="1" applyFont="1" applyBorder="1" applyAlignment="1">
      <alignment vertical="top"/>
    </xf>
    <xf numFmtId="0" fontId="23" fillId="0" borderId="23" xfId="0" applyFont="1" applyBorder="1" applyAlignment="1">
      <alignment horizontal="justify" vertical="top" wrapText="1"/>
    </xf>
    <xf numFmtId="0" fontId="13" fillId="0" borderId="23" xfId="0" applyFont="1" applyBorder="1" applyAlignment="1">
      <alignment horizontal="center"/>
    </xf>
    <xf numFmtId="164" fontId="13" fillId="0" borderId="23" xfId="0" applyNumberFormat="1" applyFont="1" applyBorder="1" applyAlignment="1"/>
    <xf numFmtId="49" fontId="13" fillId="0" borderId="23" xfId="0" applyNumberFormat="1" applyFont="1" applyBorder="1" applyAlignment="1">
      <alignment vertical="top"/>
    </xf>
    <xf numFmtId="0" fontId="23" fillId="0" borderId="23" xfId="0" applyFont="1" applyBorder="1" applyAlignment="1">
      <alignment horizontal="justify" vertical="top"/>
    </xf>
    <xf numFmtId="0" fontId="13" fillId="0" borderId="23" xfId="0" applyFont="1" applyBorder="1" applyAlignment="1">
      <alignment horizontal="justify" vertical="top" wrapText="1"/>
    </xf>
    <xf numFmtId="0" fontId="13" fillId="0" borderId="23" xfId="0" applyFont="1" applyBorder="1" applyAlignment="1">
      <alignment horizontal="justify" vertical="top"/>
    </xf>
    <xf numFmtId="49" fontId="13" fillId="0" borderId="23" xfId="0" applyNumberFormat="1" applyFont="1" applyBorder="1" applyAlignment="1">
      <alignment horizontal="right" vertical="top"/>
    </xf>
    <xf numFmtId="49" fontId="13" fillId="0" borderId="24" xfId="0" applyNumberFormat="1" applyFont="1" applyBorder="1" applyAlignment="1">
      <alignment vertical="top"/>
    </xf>
    <xf numFmtId="0" fontId="13" fillId="0" borderId="24" xfId="0" applyFont="1" applyBorder="1" applyAlignment="1">
      <alignment horizontal="justify" vertical="top" wrapText="1"/>
    </xf>
    <xf numFmtId="0" fontId="13" fillId="0" borderId="24" xfId="0" applyFont="1" applyBorder="1" applyAlignment="1">
      <alignment horizontal="center"/>
    </xf>
    <xf numFmtId="164" fontId="13" fillId="0" borderId="24" xfId="0" applyNumberFormat="1" applyFont="1" applyBorder="1" applyAlignment="1"/>
    <xf numFmtId="49" fontId="23" fillId="0" borderId="25" xfId="0" applyNumberFormat="1" applyFont="1" applyBorder="1" applyAlignment="1">
      <alignment vertical="center"/>
    </xf>
    <xf numFmtId="0" fontId="23" fillId="0" borderId="25" xfId="0" applyFont="1" applyBorder="1" applyAlignment="1">
      <alignment horizontal="justify" vertical="center"/>
    </xf>
    <xf numFmtId="0" fontId="23" fillId="0" borderId="25" xfId="0" applyFont="1" applyBorder="1" applyAlignment="1">
      <alignment horizontal="center"/>
    </xf>
    <xf numFmtId="164" fontId="23" fillId="0" borderId="25" xfId="0" applyNumberFormat="1" applyFont="1" applyBorder="1" applyAlignment="1"/>
    <xf numFmtId="49" fontId="23" fillId="0" borderId="26" xfId="0" applyNumberFormat="1" applyFont="1" applyBorder="1" applyAlignment="1">
      <alignment vertical="center"/>
    </xf>
    <xf numFmtId="0" fontId="23" fillId="0" borderId="26" xfId="0" applyFont="1" applyBorder="1" applyAlignment="1">
      <alignment horizontal="justify" vertical="center"/>
    </xf>
    <xf numFmtId="0" fontId="23" fillId="0" borderId="26" xfId="0" applyFont="1" applyBorder="1" applyAlignment="1">
      <alignment horizontal="center"/>
    </xf>
    <xf numFmtId="164" fontId="23" fillId="0" borderId="26" xfId="0" applyNumberFormat="1" applyFont="1" applyBorder="1" applyAlignment="1"/>
    <xf numFmtId="49" fontId="13" fillId="0" borderId="26" xfId="0" applyNumberFormat="1" applyFont="1" applyBorder="1" applyAlignment="1">
      <alignment vertical="center"/>
    </xf>
    <xf numFmtId="0" fontId="23" fillId="0" borderId="26" xfId="0" applyFont="1" applyBorder="1" applyAlignment="1">
      <alignment horizontal="left" vertical="center"/>
    </xf>
    <xf numFmtId="0" fontId="13" fillId="0" borderId="26" xfId="0" applyFont="1" applyBorder="1" applyAlignment="1">
      <alignment horizontal="center"/>
    </xf>
    <xf numFmtId="164" fontId="13" fillId="0" borderId="26" xfId="0" applyNumberFormat="1" applyFont="1" applyBorder="1" applyAlignment="1"/>
    <xf numFmtId="164" fontId="13" fillId="0" borderId="23" xfId="0" applyNumberFormat="1" applyFont="1" applyBorder="1" applyAlignment="1">
      <alignment horizontal="right"/>
    </xf>
    <xf numFmtId="4" fontId="13" fillId="0" borderId="23" xfId="0" applyNumberFormat="1" applyFont="1" applyBorder="1" applyAlignment="1"/>
    <xf numFmtId="0" fontId="14" fillId="0" borderId="23" xfId="0" applyFont="1" applyBorder="1" applyAlignment="1">
      <alignment horizontal="justify" vertical="top" wrapText="1"/>
    </xf>
    <xf numFmtId="164" fontId="13" fillId="0" borderId="27" xfId="0" applyNumberFormat="1" applyFont="1" applyBorder="1" applyAlignment="1">
      <alignment horizontal="right"/>
    </xf>
    <xf numFmtId="0" fontId="13" fillId="0" borderId="23" xfId="0" applyFont="1" applyBorder="1" applyAlignment="1">
      <alignment horizontal="left" vertical="top" wrapText="1"/>
    </xf>
    <xf numFmtId="0" fontId="14" fillId="0" borderId="23" xfId="0" applyFont="1" applyBorder="1" applyAlignment="1">
      <alignment horizontal="center"/>
    </xf>
    <xf numFmtId="164" fontId="14" fillId="0" borderId="23" xfId="0" applyNumberFormat="1" applyFont="1" applyBorder="1" applyAlignment="1">
      <alignment horizontal="right"/>
    </xf>
    <xf numFmtId="49" fontId="23" fillId="0" borderId="24" xfId="0" applyNumberFormat="1" applyFont="1" applyBorder="1" applyAlignment="1">
      <alignment vertical="top"/>
    </xf>
    <xf numFmtId="164" fontId="13" fillId="0" borderId="24" xfId="0" applyNumberFormat="1" applyFont="1" applyBorder="1" applyAlignment="1">
      <alignment horizontal="right"/>
    </xf>
    <xf numFmtId="49" fontId="13" fillId="0" borderId="25" xfId="0" applyNumberFormat="1" applyFont="1" applyBorder="1" applyAlignment="1">
      <alignment vertical="center"/>
    </xf>
    <xf numFmtId="0" fontId="23" fillId="0" borderId="25" xfId="0" applyFont="1" applyBorder="1" applyAlignment="1">
      <alignment horizontal="left" vertical="center"/>
    </xf>
    <xf numFmtId="0" fontId="13" fillId="0" borderId="25" xfId="0" applyFont="1" applyBorder="1" applyAlignment="1">
      <alignment horizontal="center"/>
    </xf>
    <xf numFmtId="4" fontId="13" fillId="0" borderId="25" xfId="0" applyNumberFormat="1" applyFont="1" applyBorder="1" applyAlignment="1"/>
    <xf numFmtId="49" fontId="13" fillId="0" borderId="28" xfId="0" applyNumberFormat="1" applyFont="1" applyBorder="1" applyAlignment="1">
      <alignment vertical="top"/>
    </xf>
    <xf numFmtId="0" fontId="13" fillId="0" borderId="28" xfId="0" applyFont="1" applyBorder="1" applyAlignment="1">
      <alignment horizontal="justify" wrapText="1"/>
    </xf>
    <xf numFmtId="0" fontId="13" fillId="0" borderId="28" xfId="0" applyFont="1" applyBorder="1" applyAlignment="1">
      <alignment horizontal="center"/>
    </xf>
    <xf numFmtId="164" fontId="13" fillId="0" borderId="28" xfId="0" applyNumberFormat="1" applyFont="1" applyBorder="1" applyAlignment="1">
      <alignment horizontal="right"/>
    </xf>
    <xf numFmtId="49" fontId="13" fillId="0" borderId="27" xfId="0" applyNumberFormat="1" applyFont="1" applyBorder="1" applyAlignment="1">
      <alignment vertical="top"/>
    </xf>
    <xf numFmtId="0" fontId="13" fillId="0" borderId="27" xfId="0" applyFont="1" applyBorder="1" applyAlignment="1">
      <alignment horizontal="justify" wrapText="1"/>
    </xf>
    <xf numFmtId="0" fontId="13" fillId="0" borderId="27" xfId="0" applyFont="1" applyBorder="1" applyAlignment="1">
      <alignment horizontal="center"/>
    </xf>
    <xf numFmtId="0" fontId="13" fillId="0" borderId="23" xfId="0" applyFont="1" applyBorder="1" applyAlignment="1">
      <alignment horizontal="justify" wrapText="1"/>
    </xf>
    <xf numFmtId="49" fontId="13" fillId="0" borderId="23" xfId="0" applyNumberFormat="1" applyFont="1" applyBorder="1" applyAlignment="1">
      <alignment horizontal="left" vertical="top" wrapText="1"/>
    </xf>
    <xf numFmtId="0" fontId="13" fillId="0" borderId="23" xfId="0" applyFont="1" applyBorder="1" applyAlignment="1">
      <alignment horizontal="center" wrapText="1"/>
    </xf>
    <xf numFmtId="4" fontId="13" fillId="0" borderId="23" xfId="0" applyNumberFormat="1" applyFont="1" applyBorder="1" applyAlignment="1">
      <alignment horizontal="right" wrapText="1"/>
    </xf>
    <xf numFmtId="165" fontId="13" fillId="0" borderId="23" xfId="0" applyNumberFormat="1" applyFont="1" applyBorder="1" applyAlignment="1" applyProtection="1">
      <alignment horizontal="right" wrapText="1"/>
      <protection locked="0"/>
    </xf>
    <xf numFmtId="49" fontId="13" fillId="0" borderId="23" xfId="0" applyNumberFormat="1" applyFont="1" applyBorder="1" applyAlignment="1">
      <alignment vertical="center"/>
    </xf>
    <xf numFmtId="0" fontId="23" fillId="0" borderId="23" xfId="0" applyFont="1" applyBorder="1" applyAlignment="1">
      <alignment horizontal="left" vertical="center"/>
    </xf>
    <xf numFmtId="164" fontId="23" fillId="0" borderId="23" xfId="0" applyNumberFormat="1" applyFont="1" applyBorder="1" applyAlignment="1"/>
    <xf numFmtId="49" fontId="13" fillId="0" borderId="26" xfId="0" applyNumberFormat="1" applyFont="1" applyBorder="1" applyAlignment="1">
      <alignment vertical="top"/>
    </xf>
    <xf numFmtId="0" fontId="13" fillId="0" borderId="26" xfId="0" applyFont="1" applyBorder="1" applyAlignment="1">
      <alignment horizontal="left" vertical="top"/>
    </xf>
    <xf numFmtId="49" fontId="13" fillId="0" borderId="23" xfId="0" applyNumberFormat="1" applyFont="1" applyBorder="1" applyAlignment="1">
      <alignment horizontal="center" wrapText="1"/>
    </xf>
    <xf numFmtId="49" fontId="13" fillId="0" borderId="23" xfId="0" applyNumberFormat="1" applyFont="1" applyBorder="1" applyAlignment="1">
      <alignment horizontal="left" vertical="center" wrapText="1"/>
    </xf>
    <xf numFmtId="49" fontId="13" fillId="0" borderId="23" xfId="0" applyNumberFormat="1" applyFont="1" applyBorder="1" applyAlignment="1">
      <alignment horizontal="center"/>
    </xf>
    <xf numFmtId="0" fontId="13" fillId="0" borderId="23" xfId="0" applyFont="1" applyBorder="1" applyAlignment="1">
      <alignment wrapText="1"/>
    </xf>
    <xf numFmtId="0" fontId="23" fillId="0" borderId="25" xfId="0" applyFont="1" applyBorder="1" applyAlignment="1">
      <alignment horizontal="center" vertical="center"/>
    </xf>
    <xf numFmtId="164" fontId="23" fillId="0" borderId="25" xfId="0" applyNumberFormat="1" applyFont="1" applyBorder="1" applyAlignment="1">
      <alignment vertical="center"/>
    </xf>
    <xf numFmtId="49" fontId="14" fillId="0" borderId="23" xfId="0" applyNumberFormat="1" applyFont="1" applyBorder="1" applyAlignment="1">
      <alignment vertical="top"/>
    </xf>
    <xf numFmtId="0" fontId="13" fillId="0" borderId="26" xfId="0" applyFont="1" applyBorder="1" applyAlignment="1">
      <alignment horizontal="justify" vertical="top"/>
    </xf>
    <xf numFmtId="0" fontId="13" fillId="0" borderId="24" xfId="0" applyFont="1" applyBorder="1" applyAlignment="1">
      <alignment horizontal="justify" vertical="top"/>
    </xf>
    <xf numFmtId="164" fontId="13" fillId="0" borderId="23" xfId="0" applyNumberFormat="1" applyFont="1" applyBorder="1" applyAlignment="1" applyProtection="1">
      <protection locked="0"/>
    </xf>
    <xf numFmtId="164" fontId="23" fillId="0" borderId="25" xfId="0" applyNumberFormat="1" applyFont="1" applyBorder="1" applyAlignment="1" applyProtection="1">
      <protection locked="0"/>
    </xf>
    <xf numFmtId="164" fontId="13" fillId="0" borderId="23" xfId="0" applyNumberFormat="1" applyFont="1" applyBorder="1" applyAlignment="1" applyProtection="1">
      <alignment horizontal="right"/>
      <protection locked="0"/>
    </xf>
    <xf numFmtId="164" fontId="13" fillId="0" borderId="27" xfId="0" applyNumberFormat="1" applyFont="1" applyBorder="1" applyAlignment="1" applyProtection="1">
      <alignment horizontal="right"/>
      <protection locked="0"/>
    </xf>
    <xf numFmtId="164" fontId="13" fillId="0" borderId="27" xfId="0" applyNumberFormat="1" applyFont="1" applyBorder="1" applyAlignment="1" applyProtection="1">
      <protection locked="0"/>
    </xf>
    <xf numFmtId="164" fontId="14" fillId="0" borderId="23" xfId="0" applyNumberFormat="1" applyFont="1" applyBorder="1" applyAlignment="1" applyProtection="1">
      <alignment horizontal="right"/>
      <protection locked="0"/>
    </xf>
    <xf numFmtId="4" fontId="13" fillId="0" borderId="25" xfId="0" applyNumberFormat="1" applyFont="1" applyBorder="1" applyAlignment="1" applyProtection="1">
      <protection locked="0"/>
    </xf>
    <xf numFmtId="164" fontId="13" fillId="0" borderId="26" xfId="0" applyNumberFormat="1" applyFont="1" applyBorder="1" applyAlignment="1" applyProtection="1">
      <protection locked="0"/>
    </xf>
    <xf numFmtId="164" fontId="13" fillId="0" borderId="24" xfId="0" applyNumberFormat="1" applyFont="1" applyBorder="1" applyAlignment="1" applyProtection="1">
      <protection locked="0"/>
    </xf>
    <xf numFmtId="164" fontId="23" fillId="0" borderId="25" xfId="0" applyNumberFormat="1" applyFont="1" applyBorder="1" applyAlignment="1" applyProtection="1">
      <alignment vertical="center"/>
      <protection locked="0"/>
    </xf>
    <xf numFmtId="164" fontId="23" fillId="0" borderId="10" xfId="0" applyNumberFormat="1" applyFont="1" applyBorder="1" applyAlignment="1" applyProtection="1">
      <alignment vertical="center"/>
      <protection locked="0"/>
    </xf>
    <xf numFmtId="164" fontId="13" fillId="0" borderId="0" xfId="0" applyNumberFormat="1" applyFont="1" applyAlignment="1" applyProtection="1">
      <alignment horizontal="right"/>
      <protection locked="0"/>
    </xf>
    <xf numFmtId="164" fontId="23" fillId="0" borderId="10" xfId="0" applyNumberFormat="1" applyFont="1" applyBorder="1" applyAlignment="1" applyProtection="1">
      <protection locked="0"/>
    </xf>
    <xf numFmtId="49" fontId="23" fillId="0" borderId="0" xfId="0" applyNumberFormat="1" applyFont="1" applyAlignment="1" applyProtection="1">
      <alignment vertical="center"/>
      <protection locked="0"/>
    </xf>
  </cellXfs>
  <cellStyles count="54">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1" xfId="25"/>
    <cellStyle name="Calculation" xfId="26"/>
    <cellStyle name="Check Cell" xfId="27"/>
    <cellStyle name="Explanatory Text" xfId="28"/>
    <cellStyle name="Good 2" xfId="29"/>
    <cellStyle name="Heading 1 3" xfId="30"/>
    <cellStyle name="Heading 2 4" xfId="31"/>
    <cellStyle name="Heading 3" xfId="32"/>
    <cellStyle name="Heading 4" xfId="33"/>
    <cellStyle name="Input" xfId="34"/>
    <cellStyle name="Linked Cell" xfId="35"/>
    <cellStyle name="Navadno" xfId="0" builtinId="0"/>
    <cellStyle name="Navadno 2" xfId="36"/>
    <cellStyle name="Navadno 2 2" xfId="37"/>
    <cellStyle name="Navadno 2 3" xfId="38"/>
    <cellStyle name="Navadno 25" xfId="39"/>
    <cellStyle name="Navadno 25 2" xfId="40"/>
    <cellStyle name="Navadno 3" xfId="41"/>
    <cellStyle name="Navadno 3 2" xfId="42"/>
    <cellStyle name="Navadno 4" xfId="43"/>
    <cellStyle name="Navadno 5" xfId="44"/>
    <cellStyle name="Navadno 5 2" xfId="45"/>
    <cellStyle name="Navadno 6" xfId="46"/>
    <cellStyle name="Neutral 5" xfId="47"/>
    <cellStyle name="Note 6" xfId="48"/>
    <cellStyle name="Output" xfId="49"/>
    <cellStyle name="Title" xfId="50"/>
    <cellStyle name="Total" xfId="51"/>
    <cellStyle name="Vejica 2" xfId="52"/>
    <cellStyle name="Warning Text" xfId="5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B7DEE8"/>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view="pageBreakPreview" zoomScaleNormal="100" workbookViewId="0">
      <selection activeCell="B19" sqref="B19"/>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2.75" customHeight="1">
      <c r="C1" s="6"/>
      <c r="D1" s="7"/>
      <c r="E1" s="8"/>
      <c r="F1" s="8"/>
    </row>
    <row r="2" spans="1:6" ht="12.75" customHeight="1">
      <c r="A2" s="9" t="s">
        <v>0</v>
      </c>
      <c r="B2" s="10" t="s">
        <v>1</v>
      </c>
      <c r="C2" s="11"/>
      <c r="D2" s="12"/>
      <c r="E2" s="13"/>
      <c r="F2" s="13"/>
    </row>
    <row r="3" spans="1:6" ht="12.75" customHeight="1">
      <c r="A3" s="9"/>
      <c r="B3" s="9" t="s">
        <v>2</v>
      </c>
      <c r="C3" s="11"/>
      <c r="D3" s="12"/>
      <c r="E3" s="13"/>
      <c r="F3" s="13"/>
    </row>
    <row r="4" spans="1:6" ht="12.75" customHeight="1">
      <c r="A4" s="9"/>
      <c r="B4" s="14"/>
      <c r="C4" s="11"/>
      <c r="D4" s="12"/>
      <c r="E4" s="13"/>
      <c r="F4" s="13"/>
    </row>
    <row r="5" spans="1:6" ht="12.75" customHeight="1">
      <c r="A5" s="9"/>
      <c r="B5" s="10" t="s">
        <v>3</v>
      </c>
      <c r="C5" s="11"/>
      <c r="D5" s="12"/>
      <c r="E5" s="13"/>
      <c r="F5" s="13"/>
    </row>
    <row r="6" spans="1:6" ht="12.75" customHeight="1">
      <c r="A6" s="9"/>
      <c r="B6" s="9" t="s">
        <v>4</v>
      </c>
      <c r="C6" s="11"/>
      <c r="D6" s="12"/>
      <c r="E6" s="13"/>
      <c r="F6" s="13"/>
    </row>
    <row r="7" spans="1:6" ht="12.75" customHeight="1">
      <c r="A7" s="9"/>
      <c r="B7" s="14"/>
      <c r="C7" s="11"/>
      <c r="D7" s="12"/>
      <c r="E7" s="13"/>
      <c r="F7" s="13"/>
    </row>
    <row r="8" spans="1:6" ht="12.75" customHeight="1">
      <c r="A8" s="9" t="s">
        <v>5</v>
      </c>
      <c r="B8" s="15" t="s">
        <v>6</v>
      </c>
      <c r="C8" s="11"/>
      <c r="D8" s="12"/>
      <c r="E8" s="13"/>
      <c r="F8" s="13"/>
    </row>
    <row r="9" spans="1:6" ht="12.75" customHeight="1">
      <c r="A9" s="10"/>
      <c r="B9" s="16" t="s">
        <v>7</v>
      </c>
      <c r="C9" s="17"/>
      <c r="D9" s="18"/>
      <c r="E9" s="18"/>
      <c r="F9" s="18"/>
    </row>
    <row r="10" spans="1:6" ht="12.75" customHeight="1">
      <c r="A10" s="10"/>
      <c r="B10" s="16" t="s">
        <v>8</v>
      </c>
      <c r="C10" s="17"/>
      <c r="D10" s="18"/>
      <c r="E10" s="18"/>
      <c r="F10" s="18"/>
    </row>
    <row r="11" spans="1:6" ht="12.75" customHeight="1">
      <c r="A11" s="10"/>
      <c r="B11" s="19"/>
      <c r="C11" s="17"/>
      <c r="D11" s="18"/>
      <c r="E11" s="18"/>
      <c r="F11" s="18"/>
    </row>
    <row r="12" spans="1:6" ht="12.75" customHeight="1">
      <c r="A12" s="20"/>
      <c r="B12" s="21"/>
      <c r="C12" s="22"/>
      <c r="D12" s="23"/>
      <c r="E12" s="23"/>
      <c r="F12" s="23"/>
    </row>
    <row r="13" spans="1:6" ht="12.75" customHeight="1">
      <c r="A13" s="24"/>
      <c r="B13" s="25" t="s">
        <v>9</v>
      </c>
      <c r="C13" s="24"/>
      <c r="D13" s="24"/>
      <c r="E13" s="24"/>
      <c r="F13" s="24"/>
    </row>
    <row r="14" spans="1:6" ht="12.75" customHeight="1">
      <c r="A14" s="26"/>
      <c r="B14" s="27"/>
      <c r="C14" s="17"/>
      <c r="D14" s="18"/>
      <c r="E14" s="18"/>
      <c r="F14" s="18"/>
    </row>
    <row r="15" spans="1:6" ht="12.75" customHeight="1">
      <c r="A15" s="24" t="s">
        <v>10</v>
      </c>
      <c r="B15" s="28" t="s">
        <v>11</v>
      </c>
      <c r="C15" s="17"/>
      <c r="D15" s="18"/>
      <c r="E15" s="18"/>
      <c r="F15" s="33"/>
    </row>
    <row r="16" spans="1:6" ht="12.75" customHeight="1">
      <c r="A16" s="24" t="s">
        <v>12</v>
      </c>
      <c r="B16" s="28" t="s">
        <v>13</v>
      </c>
      <c r="C16" s="17"/>
      <c r="D16" s="18"/>
      <c r="E16" s="18"/>
      <c r="F16" s="33">
        <f>'1. Pripravljalna dela'!F24</f>
        <v>0</v>
      </c>
    </row>
    <row r="17" spans="1:6" ht="12.75" customHeight="1">
      <c r="A17" s="24" t="s">
        <v>14</v>
      </c>
      <c r="B17" s="29" t="s">
        <v>15</v>
      </c>
      <c r="C17" s="30"/>
      <c r="D17" s="18"/>
      <c r="E17" s="18"/>
      <c r="F17" s="33">
        <f>'2. Upravna stavba'!F15</f>
        <v>0</v>
      </c>
    </row>
    <row r="18" spans="1:6" ht="12.75" customHeight="1">
      <c r="A18" s="24" t="s">
        <v>16</v>
      </c>
      <c r="B18" s="31" t="s">
        <v>17</v>
      </c>
      <c r="C18" s="30"/>
      <c r="D18" s="32"/>
      <c r="E18" s="33"/>
      <c r="F18" s="33">
        <f>'3. Delavnica, garaža, kurilnica'!F19</f>
        <v>0</v>
      </c>
    </row>
    <row r="19" spans="1:6" ht="12.75" customHeight="1">
      <c r="A19" s="24" t="s">
        <v>18</v>
      </c>
      <c r="B19" s="29" t="s">
        <v>19</v>
      </c>
      <c r="C19" s="25"/>
      <c r="D19" s="32"/>
      <c r="E19" s="33"/>
      <c r="F19" s="33">
        <f>'5. Vratarnica'!F15</f>
        <v>0</v>
      </c>
    </row>
    <row r="20" spans="1:6" ht="12.75" customHeight="1">
      <c r="A20" s="24" t="s">
        <v>20</v>
      </c>
      <c r="B20" s="28" t="s">
        <v>21</v>
      </c>
      <c r="C20" s="25"/>
      <c r="D20" s="32"/>
      <c r="E20" s="33"/>
      <c r="F20" s="33">
        <f>'6. Temelj kandelabra'!F15</f>
        <v>0</v>
      </c>
    </row>
    <row r="21" spans="1:6" ht="12.75" customHeight="1">
      <c r="A21" s="34"/>
      <c r="B21" s="35" t="s">
        <v>22</v>
      </c>
      <c r="C21" s="35"/>
      <c r="D21" s="36"/>
      <c r="E21" s="36"/>
      <c r="F21" s="151">
        <f>SUM(F16:F20)</f>
        <v>0</v>
      </c>
    </row>
    <row r="22" spans="1:6" ht="12.75" customHeight="1">
      <c r="A22" s="10"/>
      <c r="B22" s="15"/>
      <c r="C22" s="15"/>
      <c r="D22" s="37"/>
      <c r="E22" s="37"/>
      <c r="F22" s="37"/>
    </row>
    <row r="23" spans="1:6" ht="12.75" customHeight="1">
      <c r="A23" s="9"/>
      <c r="B23" s="14"/>
      <c r="C23" s="14"/>
      <c r="D23" s="38"/>
      <c r="E23" s="38"/>
      <c r="F23" s="38"/>
    </row>
    <row r="24" spans="1:6" ht="12.75" customHeight="1">
      <c r="A24" s="9"/>
      <c r="B24" s="15" t="s">
        <v>23</v>
      </c>
      <c r="C24" s="14"/>
      <c r="D24" s="38"/>
      <c r="E24" s="38"/>
      <c r="F24" s="38"/>
    </row>
    <row r="25" spans="1:6" ht="12.75" customHeight="1"/>
  </sheetData>
  <sheetProtection algorithmName="SHA-512" hashValue="FgmWQHKw6VIJ0rFrf0vxpydV8oYDI8CTcn4iZpUiN/Zy0j7C3FMZg/oOyHw5fosYVfY0m+4gpJ7HLAWJNrzHYQ==" saltValue="SHvk23JiLLwoxCaO0mJW7Q==" spinCount="100000" sheet="1" objects="1" scenarios="1"/>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F1DE"/>
  </sheetPr>
  <dimension ref="A1:F32"/>
  <sheetViews>
    <sheetView view="pageBreakPreview" topLeftCell="A25" zoomScaleNormal="100" workbookViewId="0">
      <selection activeCell="B29" sqref="B29"/>
    </sheetView>
  </sheetViews>
  <sheetFormatPr defaultColWidth="9.140625" defaultRowHeight="12.75"/>
  <cols>
    <col min="1" max="1" width="10.7109375" style="39" customWidth="1"/>
    <col min="2" max="2" width="92" style="39" customWidth="1"/>
    <col min="3" max="3" width="9.140625" style="39" customWidth="1"/>
    <col min="4" max="16384" width="9.140625" style="39"/>
  </cols>
  <sheetData>
    <row r="1" spans="1:6" s="5" customFormat="1" ht="12.75" customHeight="1">
      <c r="A1" s="9"/>
      <c r="B1" s="14"/>
      <c r="C1" s="40"/>
      <c r="D1" s="41"/>
      <c r="E1" s="41"/>
    </row>
    <row r="2" spans="1:6" s="5" customFormat="1" ht="15" customHeight="1">
      <c r="A2" s="9" t="s">
        <v>5</v>
      </c>
      <c r="B2" s="15" t="s">
        <v>24</v>
      </c>
      <c r="C2" s="12"/>
      <c r="D2" s="13"/>
      <c r="E2" s="13"/>
    </row>
    <row r="3" spans="1:6" s="5" customFormat="1" ht="12.75" customHeight="1">
      <c r="A3" s="9"/>
      <c r="B3" s="14"/>
    </row>
    <row r="4" spans="1:6" ht="12.75" customHeight="1">
      <c r="A4" s="42" t="s">
        <v>10</v>
      </c>
      <c r="B4" s="43" t="s">
        <v>11</v>
      </c>
      <c r="F4" s="44"/>
    </row>
    <row r="5" spans="1:6" ht="51" customHeight="1">
      <c r="A5" s="45"/>
      <c r="B5" s="46" t="s">
        <v>25</v>
      </c>
    </row>
    <row r="6" spans="1:6" ht="16.5" customHeight="1">
      <c r="A6" s="45"/>
      <c r="B6" s="46" t="s">
        <v>26</v>
      </c>
    </row>
    <row r="7" spans="1:6" ht="38.25" customHeight="1">
      <c r="A7" s="45"/>
      <c r="B7" s="47" t="s">
        <v>27</v>
      </c>
    </row>
    <row r="8" spans="1:6" ht="25.5" customHeight="1">
      <c r="A8" s="45"/>
      <c r="B8" s="47" t="s">
        <v>28</v>
      </c>
    </row>
    <row r="9" spans="1:6" ht="25.5" customHeight="1">
      <c r="A9" s="48"/>
      <c r="B9" s="49" t="s">
        <v>29</v>
      </c>
    </row>
    <row r="10" spans="1:6" ht="25.5" customHeight="1">
      <c r="A10" s="48"/>
      <c r="B10" s="49" t="s">
        <v>30</v>
      </c>
    </row>
    <row r="11" spans="1:6" ht="12.75" customHeight="1">
      <c r="A11" s="48"/>
      <c r="B11" s="49" t="s">
        <v>31</v>
      </c>
    </row>
    <row r="12" spans="1:6" ht="12.75" customHeight="1">
      <c r="A12" s="48"/>
      <c r="B12" s="49" t="s">
        <v>32</v>
      </c>
    </row>
    <row r="13" spans="1:6" ht="63.75" customHeight="1">
      <c r="A13" s="48"/>
      <c r="B13" s="49" t="s">
        <v>33</v>
      </c>
      <c r="E13" s="5"/>
    </row>
    <row r="14" spans="1:6" ht="63.75" customHeight="1">
      <c r="A14" s="48"/>
      <c r="B14" s="49" t="s">
        <v>34</v>
      </c>
    </row>
    <row r="15" spans="1:6" ht="25.5" customHeight="1">
      <c r="A15" s="48"/>
      <c r="B15" s="49" t="s">
        <v>35</v>
      </c>
    </row>
    <row r="16" spans="1:6" ht="25.5" customHeight="1">
      <c r="A16" s="48"/>
      <c r="B16" s="49" t="s">
        <v>36</v>
      </c>
    </row>
    <row r="17" spans="1:2" ht="25.5" customHeight="1">
      <c r="A17" s="48"/>
      <c r="B17" s="49" t="s">
        <v>37</v>
      </c>
    </row>
    <row r="18" spans="1:2" ht="25.5" customHeight="1">
      <c r="A18" s="48"/>
      <c r="B18" s="50" t="s">
        <v>38</v>
      </c>
    </row>
    <row r="19" spans="1:2" ht="114.75" customHeight="1">
      <c r="A19" s="48"/>
      <c r="B19" s="49" t="s">
        <v>39</v>
      </c>
    </row>
    <row r="20" spans="1:2" ht="12.75" customHeight="1">
      <c r="A20" s="48"/>
      <c r="B20" s="49" t="s">
        <v>40</v>
      </c>
    </row>
    <row r="21" spans="1:2" ht="63.75" customHeight="1">
      <c r="A21" s="51"/>
      <c r="B21" s="52" t="s">
        <v>41</v>
      </c>
    </row>
    <row r="22" spans="1:2" ht="31.35" customHeight="1">
      <c r="A22" s="51"/>
      <c r="B22" s="52" t="s">
        <v>42</v>
      </c>
    </row>
    <row r="23" spans="1:2" ht="12.75" customHeight="1">
      <c r="A23" s="45"/>
      <c r="B23" s="47" t="s">
        <v>43</v>
      </c>
    </row>
    <row r="24" spans="1:2" ht="38.25" customHeight="1">
      <c r="A24" s="48"/>
      <c r="B24" s="49" t="s">
        <v>44</v>
      </c>
    </row>
    <row r="25" spans="1:2" ht="25.5" customHeight="1">
      <c r="A25" s="48"/>
      <c r="B25" s="49" t="s">
        <v>45</v>
      </c>
    </row>
    <row r="26" spans="1:2" ht="25.5" customHeight="1">
      <c r="A26" s="48"/>
      <c r="B26" s="49" t="s">
        <v>46</v>
      </c>
    </row>
    <row r="27" spans="1:2" ht="51" customHeight="1">
      <c r="A27" s="48"/>
      <c r="B27" s="49" t="s">
        <v>47</v>
      </c>
    </row>
    <row r="28" spans="1:2" ht="25.5" customHeight="1">
      <c r="A28" s="48"/>
      <c r="B28" s="49" t="s">
        <v>48</v>
      </c>
    </row>
    <row r="29" spans="1:2" ht="133.5" customHeight="1">
      <c r="A29" s="48"/>
      <c r="B29" s="53" t="s">
        <v>49</v>
      </c>
    </row>
    <row r="30" spans="1:2" ht="178.5" customHeight="1">
      <c r="A30" s="48"/>
      <c r="B30" s="53" t="s">
        <v>50</v>
      </c>
    </row>
    <row r="31" spans="1:2" ht="12.75" customHeight="1">
      <c r="A31" s="48"/>
      <c r="B31" s="53" t="s">
        <v>51</v>
      </c>
    </row>
    <row r="32" spans="1:2" ht="38.25" customHeight="1">
      <c r="A32" s="54"/>
      <c r="B32" s="55" t="s">
        <v>52</v>
      </c>
    </row>
  </sheetData>
  <sheetProtection algorithmName="SHA-512" hashValue="iYGFOIgzIrKNxUQPAUQn5gDXWbtbIjP+n1ZPjOSEWIplR5ISq2Lhp4kPG7cEo7xIOkYTWP4IpXXpBeWBSCL4ow==" saltValue="ZL3b18DajyFsfFAadWFsgg==" spinCount="100000" sheet="1" objects="1" scenarios="1"/>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G147"/>
  <sheetViews>
    <sheetView view="pageBreakPreview" topLeftCell="A37" zoomScaleNormal="100" workbookViewId="0">
      <selection activeCell="D24" sqref="D24"/>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6" customWidth="1"/>
    <col min="8" max="8" width="9.140625" style="5" customWidth="1"/>
    <col min="9" max="16384" width="9.140625" style="5"/>
  </cols>
  <sheetData>
    <row r="1" spans="1:6" ht="14.25">
      <c r="C1" s="57"/>
      <c r="D1" s="58"/>
      <c r="E1" s="59"/>
      <c r="F1" s="59"/>
    </row>
    <row r="2" spans="1:6" ht="14.25">
      <c r="A2" s="9" t="s">
        <v>0</v>
      </c>
      <c r="B2" s="10" t="s">
        <v>1</v>
      </c>
      <c r="C2" s="60"/>
      <c r="D2" s="58"/>
      <c r="E2" s="59"/>
      <c r="F2" s="59"/>
    </row>
    <row r="3" spans="1:6" ht="14.25">
      <c r="A3" s="9"/>
      <c r="B3" s="9" t="s">
        <v>2</v>
      </c>
      <c r="C3" s="60"/>
      <c r="D3" s="58"/>
      <c r="E3" s="59"/>
      <c r="F3" s="59"/>
    </row>
    <row r="4" spans="1:6" ht="14.25">
      <c r="A4" s="9"/>
      <c r="B4" s="14"/>
      <c r="C4" s="60"/>
      <c r="D4" s="58"/>
      <c r="E4" s="59"/>
      <c r="F4" s="59"/>
    </row>
    <row r="5" spans="1:6" ht="14.25">
      <c r="A5" s="9"/>
      <c r="B5" s="10" t="s">
        <v>53</v>
      </c>
      <c r="C5" s="60"/>
      <c r="D5" s="58"/>
      <c r="E5" s="59"/>
      <c r="F5" s="59"/>
    </row>
    <row r="6" spans="1:6" ht="14.25">
      <c r="A6" s="9"/>
      <c r="B6" s="9" t="s">
        <v>4</v>
      </c>
      <c r="C6" s="60"/>
      <c r="D6" s="58"/>
      <c r="E6" s="59"/>
      <c r="F6" s="59"/>
    </row>
    <row r="7" spans="1:6" ht="14.25">
      <c r="A7" s="9"/>
      <c r="B7" s="14"/>
      <c r="C7" s="60"/>
      <c r="D7" s="58"/>
      <c r="E7" s="59"/>
      <c r="F7" s="59"/>
    </row>
    <row r="8" spans="1:6" ht="14.25">
      <c r="A8" s="9" t="s">
        <v>5</v>
      </c>
      <c r="B8" s="15" t="s">
        <v>6</v>
      </c>
      <c r="C8" s="60"/>
      <c r="D8" s="58"/>
      <c r="E8" s="59"/>
      <c r="F8" s="59"/>
    </row>
    <row r="9" spans="1:6">
      <c r="A9" s="9"/>
      <c r="B9" s="14"/>
      <c r="C9" s="61"/>
    </row>
    <row r="10" spans="1:6">
      <c r="A10" s="9"/>
      <c r="B10" s="14"/>
      <c r="C10" s="61"/>
    </row>
    <row r="11" spans="1:6">
      <c r="A11" s="9"/>
      <c r="B11" s="14"/>
      <c r="C11" s="61"/>
    </row>
    <row r="12" spans="1:6">
      <c r="A12" s="24"/>
      <c r="B12" s="24" t="s">
        <v>54</v>
      </c>
      <c r="C12" s="62"/>
      <c r="D12" s="62"/>
      <c r="E12" s="62"/>
      <c r="F12" s="62"/>
    </row>
    <row r="13" spans="1:6">
      <c r="A13" s="24"/>
      <c r="B13" s="24"/>
      <c r="C13" s="62"/>
      <c r="D13" s="62"/>
      <c r="E13" s="62"/>
      <c r="F13" s="62"/>
    </row>
    <row r="14" spans="1:6">
      <c r="A14" s="26"/>
      <c r="B14" s="27"/>
      <c r="D14" s="63"/>
      <c r="E14" s="63"/>
      <c r="F14" s="63"/>
    </row>
    <row r="15" spans="1:6">
      <c r="A15" s="24" t="s">
        <v>12</v>
      </c>
      <c r="B15" s="64" t="s">
        <v>13</v>
      </c>
      <c r="C15" s="62"/>
      <c r="D15" s="62"/>
      <c r="E15" s="62"/>
      <c r="F15" s="62"/>
    </row>
    <row r="16" spans="1:6">
      <c r="A16" s="24"/>
      <c r="B16" s="24"/>
      <c r="C16" s="62"/>
      <c r="D16" s="62"/>
      <c r="E16" s="62"/>
      <c r="F16" s="62"/>
    </row>
    <row r="17" spans="1:6">
      <c r="A17" s="65" t="s">
        <v>55</v>
      </c>
      <c r="B17" s="64" t="s">
        <v>56</v>
      </c>
      <c r="D17" s="63"/>
      <c r="E17" s="63"/>
      <c r="F17" s="152">
        <f>F55</f>
        <v>0</v>
      </c>
    </row>
    <row r="18" spans="1:6">
      <c r="A18" s="65" t="s">
        <v>57</v>
      </c>
      <c r="B18" s="66" t="s">
        <v>58</v>
      </c>
      <c r="D18" s="63"/>
      <c r="E18" s="63"/>
      <c r="F18" s="152"/>
    </row>
    <row r="19" spans="1:6">
      <c r="A19" s="1" t="s">
        <v>59</v>
      </c>
      <c r="B19" s="61" t="s">
        <v>60</v>
      </c>
      <c r="D19" s="63"/>
      <c r="E19" s="63"/>
      <c r="F19" s="152">
        <f>F74</f>
        <v>0</v>
      </c>
    </row>
    <row r="20" spans="1:6">
      <c r="A20" s="1" t="s">
        <v>61</v>
      </c>
      <c r="B20" s="61" t="s">
        <v>62</v>
      </c>
      <c r="D20" s="63"/>
      <c r="E20" s="63"/>
      <c r="F20" s="152">
        <f>F88</f>
        <v>0</v>
      </c>
    </row>
    <row r="21" spans="1:6">
      <c r="A21" s="1" t="s">
        <v>63</v>
      </c>
      <c r="B21" s="61" t="s">
        <v>64</v>
      </c>
      <c r="D21" s="63"/>
      <c r="E21" s="63"/>
      <c r="F21" s="152">
        <f>F102</f>
        <v>0</v>
      </c>
    </row>
    <row r="22" spans="1:6">
      <c r="A22" s="1" t="s">
        <v>65</v>
      </c>
      <c r="B22" s="61" t="s">
        <v>66</v>
      </c>
      <c r="D22" s="63"/>
      <c r="E22" s="63"/>
      <c r="F22" s="152">
        <f>F116</f>
        <v>0</v>
      </c>
    </row>
    <row r="23" spans="1:6">
      <c r="A23" s="65" t="s">
        <v>67</v>
      </c>
      <c r="B23" s="64" t="s">
        <v>68</v>
      </c>
      <c r="D23" s="63"/>
      <c r="E23" s="63"/>
      <c r="F23" s="152">
        <f>F147</f>
        <v>0</v>
      </c>
    </row>
    <row r="24" spans="1:6">
      <c r="A24" s="34"/>
      <c r="B24" s="35" t="s">
        <v>22</v>
      </c>
      <c r="C24" s="67"/>
      <c r="D24" s="68"/>
      <c r="E24" s="68"/>
      <c r="F24" s="153">
        <f>SUM(F17:F23)</f>
        <v>0</v>
      </c>
    </row>
    <row r="25" spans="1:6">
      <c r="A25" s="10"/>
      <c r="B25" s="15"/>
      <c r="C25" s="66"/>
      <c r="D25" s="69"/>
      <c r="E25" s="69"/>
      <c r="F25" s="69"/>
    </row>
    <row r="26" spans="1:6">
      <c r="A26" s="9"/>
      <c r="B26" s="14"/>
      <c r="C26" s="61"/>
    </row>
    <row r="27" spans="1:6">
      <c r="A27" s="9"/>
      <c r="B27" s="15" t="s">
        <v>23</v>
      </c>
      <c r="C27" s="61"/>
    </row>
    <row r="29" spans="1:6">
      <c r="A29" s="70" t="s">
        <v>69</v>
      </c>
      <c r="B29" s="71" t="s">
        <v>70</v>
      </c>
      <c r="C29" s="71" t="s">
        <v>71</v>
      </c>
      <c r="D29" s="72" t="s">
        <v>72</v>
      </c>
      <c r="E29" s="72" t="s">
        <v>73</v>
      </c>
      <c r="F29" s="72" t="s">
        <v>74</v>
      </c>
    </row>
    <row r="30" spans="1:6">
      <c r="A30" s="73"/>
      <c r="B30" s="74"/>
      <c r="C30" s="75"/>
      <c r="D30" s="76"/>
      <c r="E30" s="76"/>
      <c r="F30" s="76"/>
    </row>
    <row r="31" spans="1:6">
      <c r="A31" s="77" t="s">
        <v>12</v>
      </c>
      <c r="B31" s="78" t="s">
        <v>13</v>
      </c>
      <c r="C31" s="79"/>
      <c r="D31" s="80"/>
      <c r="E31" s="80"/>
      <c r="F31" s="80"/>
    </row>
    <row r="32" spans="1:6">
      <c r="A32" s="81"/>
      <c r="B32" s="82"/>
      <c r="C32" s="79"/>
      <c r="D32" s="80"/>
      <c r="E32" s="80"/>
      <c r="F32" s="80"/>
    </row>
    <row r="33" spans="1:6">
      <c r="A33" s="77" t="s">
        <v>55</v>
      </c>
      <c r="B33" s="78" t="s">
        <v>56</v>
      </c>
      <c r="C33" s="79"/>
      <c r="D33" s="80"/>
      <c r="E33" s="80"/>
      <c r="F33" s="80"/>
    </row>
    <row r="34" spans="1:6">
      <c r="A34" s="77"/>
      <c r="B34" s="78"/>
      <c r="C34" s="79"/>
      <c r="D34" s="80"/>
      <c r="E34" s="80"/>
      <c r="F34" s="80"/>
    </row>
    <row r="35" spans="1:6" ht="38.25">
      <c r="A35" s="81" t="s">
        <v>75</v>
      </c>
      <c r="B35" s="83" t="s">
        <v>76</v>
      </c>
      <c r="C35" s="79" t="s">
        <v>77</v>
      </c>
      <c r="D35" s="80">
        <v>1</v>
      </c>
      <c r="E35" s="141"/>
      <c r="F35" s="80">
        <f>ROUND(ROUND(E35,2)*D35,2)</f>
        <v>0</v>
      </c>
    </row>
    <row r="36" spans="1:6">
      <c r="A36" s="81"/>
      <c r="B36" s="84"/>
      <c r="C36" s="79"/>
      <c r="D36" s="80"/>
      <c r="E36" s="141"/>
      <c r="F36" s="80"/>
    </row>
    <row r="37" spans="1:6">
      <c r="A37" s="81" t="s">
        <v>78</v>
      </c>
      <c r="B37" s="83" t="s">
        <v>79</v>
      </c>
      <c r="C37" s="79" t="s">
        <v>80</v>
      </c>
      <c r="D37" s="80">
        <v>12</v>
      </c>
      <c r="E37" s="141"/>
      <c r="F37" s="80">
        <f>ROUND(ROUND(E37,2)*D37,2)</f>
        <v>0</v>
      </c>
    </row>
    <row r="38" spans="1:6">
      <c r="A38" s="81"/>
      <c r="B38" s="83"/>
      <c r="C38" s="79"/>
      <c r="D38" s="80"/>
      <c r="E38" s="141"/>
      <c r="F38" s="80"/>
    </row>
    <row r="39" spans="1:6">
      <c r="A39" s="81" t="s">
        <v>81</v>
      </c>
      <c r="B39" s="83" t="s">
        <v>82</v>
      </c>
      <c r="C39" s="79" t="s">
        <v>77</v>
      </c>
      <c r="D39" s="80">
        <v>1</v>
      </c>
      <c r="E39" s="141"/>
      <c r="F39" s="80">
        <f>ROUND(ROUND(E39,2)*D39,2)</f>
        <v>0</v>
      </c>
    </row>
    <row r="40" spans="1:6">
      <c r="A40" s="81"/>
      <c r="B40" s="84"/>
      <c r="C40" s="79"/>
      <c r="D40" s="80"/>
      <c r="E40" s="141"/>
      <c r="F40" s="80"/>
    </row>
    <row r="41" spans="1:6" ht="89.25">
      <c r="A41" s="81" t="s">
        <v>83</v>
      </c>
      <c r="B41" s="83" t="s">
        <v>84</v>
      </c>
      <c r="C41" s="79"/>
      <c r="D41" s="80"/>
      <c r="E41" s="141"/>
      <c r="F41" s="80"/>
    </row>
    <row r="42" spans="1:6">
      <c r="A42" s="85" t="s">
        <v>85</v>
      </c>
      <c r="B42" s="83" t="s">
        <v>86</v>
      </c>
      <c r="C42" s="79" t="s">
        <v>77</v>
      </c>
      <c r="D42" s="80">
        <v>1</v>
      </c>
      <c r="E42" s="141"/>
      <c r="F42" s="80">
        <f t="shared" ref="F42:F47" si="0">ROUND(ROUND(E42,2)*D42,2)</f>
        <v>0</v>
      </c>
    </row>
    <row r="43" spans="1:6">
      <c r="A43" s="85" t="s">
        <v>87</v>
      </c>
      <c r="B43" s="83" t="s">
        <v>88</v>
      </c>
      <c r="C43" s="79" t="s">
        <v>77</v>
      </c>
      <c r="D43" s="80">
        <v>1</v>
      </c>
      <c r="E43" s="141"/>
      <c r="F43" s="80">
        <f t="shared" si="0"/>
        <v>0</v>
      </c>
    </row>
    <row r="44" spans="1:6">
      <c r="A44" s="85" t="s">
        <v>89</v>
      </c>
      <c r="B44" s="83" t="s">
        <v>90</v>
      </c>
      <c r="C44" s="79" t="s">
        <v>77</v>
      </c>
      <c r="D44" s="80">
        <v>1</v>
      </c>
      <c r="E44" s="141"/>
      <c r="F44" s="80">
        <f t="shared" si="0"/>
        <v>0</v>
      </c>
    </row>
    <row r="45" spans="1:6" ht="25.5">
      <c r="A45" s="85" t="s">
        <v>91</v>
      </c>
      <c r="B45" s="83" t="s">
        <v>92</v>
      </c>
      <c r="C45" s="79" t="s">
        <v>77</v>
      </c>
      <c r="D45" s="80">
        <v>1</v>
      </c>
      <c r="E45" s="141"/>
      <c r="F45" s="80">
        <f t="shared" si="0"/>
        <v>0</v>
      </c>
    </row>
    <row r="46" spans="1:6" ht="25.5">
      <c r="A46" s="85" t="s">
        <v>93</v>
      </c>
      <c r="B46" s="83" t="s">
        <v>94</v>
      </c>
      <c r="C46" s="79" t="s">
        <v>77</v>
      </c>
      <c r="D46" s="80">
        <v>1</v>
      </c>
      <c r="E46" s="141"/>
      <c r="F46" s="80">
        <f t="shared" si="0"/>
        <v>0</v>
      </c>
    </row>
    <row r="47" spans="1:6" ht="25.5">
      <c r="A47" s="85" t="s">
        <v>95</v>
      </c>
      <c r="B47" s="83" t="s">
        <v>96</v>
      </c>
      <c r="C47" s="79" t="s">
        <v>77</v>
      </c>
      <c r="D47" s="80">
        <v>1</v>
      </c>
      <c r="E47" s="141"/>
      <c r="F47" s="80">
        <f t="shared" si="0"/>
        <v>0</v>
      </c>
    </row>
    <row r="48" spans="1:6">
      <c r="A48" s="81"/>
      <c r="B48" s="84"/>
      <c r="C48" s="79"/>
      <c r="D48" s="80"/>
      <c r="E48" s="141"/>
      <c r="F48" s="80"/>
    </row>
    <row r="49" spans="1:6" ht="76.5">
      <c r="A49" s="81" t="s">
        <v>97</v>
      </c>
      <c r="B49" s="83" t="s">
        <v>98</v>
      </c>
      <c r="C49" s="79" t="s">
        <v>80</v>
      </c>
      <c r="D49" s="80">
        <v>12</v>
      </c>
      <c r="E49" s="141"/>
      <c r="F49" s="80">
        <f>ROUND(ROUND(E49,2)*D49,2)</f>
        <v>0</v>
      </c>
    </row>
    <row r="50" spans="1:6">
      <c r="A50" s="81"/>
      <c r="B50" s="84"/>
      <c r="C50" s="79"/>
      <c r="D50" s="80"/>
      <c r="E50" s="141"/>
      <c r="F50" s="80"/>
    </row>
    <row r="51" spans="1:6" ht="102">
      <c r="A51" s="81" t="s">
        <v>99</v>
      </c>
      <c r="B51" s="83" t="s">
        <v>100</v>
      </c>
      <c r="C51" s="79" t="s">
        <v>77</v>
      </c>
      <c r="D51" s="80">
        <v>1</v>
      </c>
      <c r="E51" s="141"/>
      <c r="F51" s="80">
        <f>ROUND(ROUND(E51,2)*D51,2)</f>
        <v>0</v>
      </c>
    </row>
    <row r="52" spans="1:6">
      <c r="A52" s="81"/>
      <c r="B52" s="84"/>
      <c r="C52" s="79"/>
      <c r="D52" s="80"/>
      <c r="E52" s="141"/>
      <c r="F52" s="80"/>
    </row>
    <row r="53" spans="1:6" ht="51">
      <c r="A53" s="81" t="s">
        <v>101</v>
      </c>
      <c r="B53" s="83" t="s">
        <v>102</v>
      </c>
      <c r="C53" s="79" t="s">
        <v>77</v>
      </c>
      <c r="D53" s="80">
        <v>1</v>
      </c>
      <c r="E53" s="141"/>
      <c r="F53" s="80">
        <f>ROUND(ROUND(E53,2)*D53,2)</f>
        <v>0</v>
      </c>
    </row>
    <row r="54" spans="1:6">
      <c r="A54" s="86"/>
      <c r="B54" s="87"/>
      <c r="C54" s="88"/>
      <c r="D54" s="89"/>
      <c r="E54" s="141"/>
      <c r="F54" s="89"/>
    </row>
    <row r="55" spans="1:6">
      <c r="A55" s="90"/>
      <c r="B55" s="91" t="s">
        <v>103</v>
      </c>
      <c r="C55" s="92"/>
      <c r="D55" s="93"/>
      <c r="E55" s="142"/>
      <c r="F55" s="93">
        <f>SUM(F35:F54)</f>
        <v>0</v>
      </c>
    </row>
    <row r="56" spans="1:6">
      <c r="A56" s="94"/>
      <c r="B56" s="95"/>
      <c r="C56" s="96"/>
      <c r="D56" s="97"/>
      <c r="E56" s="141"/>
      <c r="F56" s="97"/>
    </row>
    <row r="57" spans="1:6">
      <c r="A57" s="98"/>
      <c r="B57" s="99"/>
      <c r="C57" s="100"/>
      <c r="D57" s="101"/>
      <c r="E57" s="141"/>
      <c r="F57" s="97"/>
    </row>
    <row r="58" spans="1:6">
      <c r="A58" s="77" t="s">
        <v>57</v>
      </c>
      <c r="B58" s="78" t="s">
        <v>58</v>
      </c>
      <c r="C58" s="79"/>
      <c r="D58" s="102"/>
      <c r="E58" s="141"/>
      <c r="F58" s="102"/>
    </row>
    <row r="59" spans="1:6">
      <c r="A59" s="81"/>
      <c r="B59" s="84"/>
      <c r="C59" s="79"/>
      <c r="D59" s="103"/>
      <c r="E59" s="141"/>
      <c r="F59" s="80"/>
    </row>
    <row r="60" spans="1:6">
      <c r="A60" s="77" t="s">
        <v>59</v>
      </c>
      <c r="B60" s="78" t="s">
        <v>60</v>
      </c>
      <c r="C60" s="79"/>
      <c r="D60" s="103"/>
      <c r="E60" s="141"/>
      <c r="F60" s="80"/>
    </row>
    <row r="61" spans="1:6">
      <c r="A61" s="81"/>
      <c r="B61" s="84"/>
      <c r="C61" s="79"/>
      <c r="D61" s="103"/>
      <c r="E61" s="141"/>
      <c r="F61" s="80"/>
    </row>
    <row r="62" spans="1:6" ht="76.5">
      <c r="A62" s="81" t="s">
        <v>104</v>
      </c>
      <c r="B62" s="104" t="s">
        <v>105</v>
      </c>
      <c r="C62" s="79" t="s">
        <v>106</v>
      </c>
      <c r="D62" s="102">
        <v>38</v>
      </c>
      <c r="E62" s="143"/>
      <c r="F62" s="102">
        <f>ROUND(ROUND(E62,2)*D62,2)</f>
        <v>0</v>
      </c>
    </row>
    <row r="63" spans="1:6">
      <c r="A63" s="81"/>
      <c r="B63" s="104"/>
      <c r="C63" s="79"/>
      <c r="D63" s="102"/>
      <c r="E63" s="144"/>
      <c r="F63" s="102"/>
    </row>
    <row r="64" spans="1:6" ht="25.5">
      <c r="A64" s="81" t="s">
        <v>107</v>
      </c>
      <c r="B64" s="104" t="s">
        <v>108</v>
      </c>
      <c r="C64" s="79" t="s">
        <v>109</v>
      </c>
      <c r="D64" s="102">
        <v>40</v>
      </c>
      <c r="E64" s="143"/>
      <c r="F64" s="102">
        <f>ROUND(ROUND(E64,2)*D64,2)</f>
        <v>0</v>
      </c>
    </row>
    <row r="65" spans="1:6">
      <c r="A65" s="81"/>
      <c r="B65" s="84"/>
      <c r="C65" s="79"/>
      <c r="D65" s="102"/>
      <c r="E65" s="144"/>
      <c r="F65" s="102"/>
    </row>
    <row r="66" spans="1:6" ht="51">
      <c r="A66" s="81" t="s">
        <v>110</v>
      </c>
      <c r="B66" s="106" t="s">
        <v>111</v>
      </c>
      <c r="C66" s="79" t="s">
        <v>109</v>
      </c>
      <c r="D66" s="102">
        <v>40</v>
      </c>
      <c r="E66" s="143"/>
      <c r="F66" s="102">
        <f>ROUND(ROUND(E66,2)*D66,2)</f>
        <v>0</v>
      </c>
    </row>
    <row r="67" spans="1:6">
      <c r="A67" s="77"/>
      <c r="B67" s="78"/>
      <c r="C67" s="79"/>
      <c r="D67" s="103"/>
      <c r="E67" s="145"/>
      <c r="F67" s="80"/>
    </row>
    <row r="68" spans="1:6" ht="102">
      <c r="A68" s="81" t="s">
        <v>112</v>
      </c>
      <c r="B68" s="83" t="s">
        <v>113</v>
      </c>
      <c r="C68" s="79" t="s">
        <v>106</v>
      </c>
      <c r="D68" s="102">
        <v>20</v>
      </c>
      <c r="E68" s="143"/>
      <c r="F68" s="102">
        <f>ROUND(ROUND(E68,2)*D68,2)</f>
        <v>0</v>
      </c>
    </row>
    <row r="69" spans="1:6">
      <c r="A69" s="77"/>
      <c r="B69" s="78"/>
      <c r="C69" s="79"/>
      <c r="D69" s="103"/>
      <c r="E69" s="145"/>
      <c r="F69" s="80"/>
    </row>
    <row r="70" spans="1:6" ht="63.75">
      <c r="A70" s="81" t="s">
        <v>114</v>
      </c>
      <c r="B70" s="83" t="s">
        <v>115</v>
      </c>
      <c r="C70" s="79" t="s">
        <v>106</v>
      </c>
      <c r="D70" s="102">
        <v>97</v>
      </c>
      <c r="E70" s="143"/>
      <c r="F70" s="102">
        <f>ROUND(ROUND(E70,2)*D70,2)</f>
        <v>0</v>
      </c>
    </row>
    <row r="71" spans="1:6">
      <c r="A71" s="77"/>
      <c r="B71" s="83"/>
      <c r="C71" s="79"/>
      <c r="D71" s="102"/>
      <c r="E71" s="144"/>
      <c r="F71" s="102"/>
    </row>
    <row r="72" spans="1:6" ht="76.5">
      <c r="A72" s="81" t="s">
        <v>116</v>
      </c>
      <c r="B72" s="83" t="s">
        <v>117</v>
      </c>
      <c r="C72" s="107" t="s">
        <v>106</v>
      </c>
      <c r="D72" s="108">
        <v>38</v>
      </c>
      <c r="E72" s="146"/>
      <c r="F72" s="108">
        <f>ROUND(ROUND(E72,2)*D72,2)</f>
        <v>0</v>
      </c>
    </row>
    <row r="73" spans="1:6">
      <c r="A73" s="109"/>
      <c r="B73" s="87"/>
      <c r="C73" s="88"/>
      <c r="D73" s="110"/>
      <c r="E73" s="141"/>
      <c r="F73" s="110"/>
    </row>
    <row r="74" spans="1:6">
      <c r="A74" s="111"/>
      <c r="B74" s="112" t="s">
        <v>118</v>
      </c>
      <c r="C74" s="113"/>
      <c r="D74" s="114"/>
      <c r="E74" s="147"/>
      <c r="F74" s="93">
        <f>SUM(F62:F73)</f>
        <v>0</v>
      </c>
    </row>
    <row r="75" spans="1:6">
      <c r="A75" s="81"/>
      <c r="B75" s="84"/>
      <c r="C75" s="79"/>
      <c r="D75" s="103"/>
      <c r="E75" s="141"/>
      <c r="F75" s="80"/>
    </row>
    <row r="76" spans="1:6">
      <c r="A76" s="77" t="s">
        <v>61</v>
      </c>
      <c r="B76" s="78" t="s">
        <v>62</v>
      </c>
      <c r="C76" s="79"/>
      <c r="D76" s="103"/>
      <c r="E76" s="141"/>
      <c r="F76" s="80"/>
    </row>
    <row r="77" spans="1:6" ht="369.75">
      <c r="A77" s="77"/>
      <c r="B77" s="78" t="s">
        <v>119</v>
      </c>
      <c r="C77" s="79"/>
      <c r="D77" s="103"/>
      <c r="E77" s="141"/>
      <c r="F77" s="80"/>
    </row>
    <row r="78" spans="1:6" ht="38.25">
      <c r="A78" s="77"/>
      <c r="B78" s="78" t="s">
        <v>120</v>
      </c>
      <c r="C78" s="79"/>
      <c r="D78" s="103"/>
      <c r="E78" s="141"/>
      <c r="F78" s="80"/>
    </row>
    <row r="79" spans="1:6">
      <c r="A79" s="81"/>
      <c r="B79" s="84"/>
      <c r="C79" s="79"/>
      <c r="D79" s="103"/>
      <c r="E79" s="141"/>
      <c r="F79" s="80"/>
    </row>
    <row r="80" spans="1:6" ht="76.5">
      <c r="A80" s="81" t="s">
        <v>121</v>
      </c>
      <c r="B80" s="106" t="s">
        <v>122</v>
      </c>
      <c r="C80" s="79" t="s">
        <v>123</v>
      </c>
      <c r="D80" s="102">
        <v>1450</v>
      </c>
      <c r="E80" s="143"/>
      <c r="F80" s="102">
        <f>ROUND(ROUND(E80,2)*D80,2)</f>
        <v>0</v>
      </c>
    </row>
    <row r="81" spans="1:6">
      <c r="A81" s="81"/>
      <c r="B81" s="106"/>
      <c r="C81" s="79"/>
      <c r="D81" s="102"/>
      <c r="E81" s="143"/>
      <c r="F81" s="102"/>
    </row>
    <row r="82" spans="1:6" ht="76.5">
      <c r="A82" s="81" t="s">
        <v>124</v>
      </c>
      <c r="B82" s="106" t="s">
        <v>125</v>
      </c>
      <c r="C82" s="79" t="s">
        <v>106</v>
      </c>
      <c r="D82" s="102">
        <v>2</v>
      </c>
      <c r="E82" s="143"/>
      <c r="F82" s="102">
        <f>ROUND(ROUND(E82,2)*D82,2)</f>
        <v>0</v>
      </c>
    </row>
    <row r="83" spans="1:6">
      <c r="A83" s="81"/>
      <c r="B83" s="106"/>
      <c r="C83" s="79"/>
      <c r="D83" s="102"/>
      <c r="E83" s="143"/>
      <c r="F83" s="102">
        <f>D83*E83</f>
        <v>0</v>
      </c>
    </row>
    <row r="84" spans="1:6" ht="63.75">
      <c r="A84" s="81" t="s">
        <v>126</v>
      </c>
      <c r="B84" s="106" t="s">
        <v>127</v>
      </c>
      <c r="C84" s="79" t="s">
        <v>106</v>
      </c>
      <c r="D84" s="102">
        <v>10</v>
      </c>
      <c r="E84" s="143"/>
      <c r="F84" s="102">
        <f>ROUND(ROUND(E84,2)*D84,2)</f>
        <v>0</v>
      </c>
    </row>
    <row r="85" spans="1:6">
      <c r="A85" s="81"/>
      <c r="B85" s="83"/>
      <c r="C85" s="79"/>
      <c r="D85" s="102"/>
      <c r="E85" s="143"/>
      <c r="F85" s="102"/>
    </row>
    <row r="86" spans="1:6" ht="76.5">
      <c r="A86" s="81" t="s">
        <v>128</v>
      </c>
      <c r="B86" s="106" t="s">
        <v>129</v>
      </c>
      <c r="C86" s="79" t="s">
        <v>106</v>
      </c>
      <c r="D86" s="102">
        <v>4</v>
      </c>
      <c r="E86" s="143"/>
      <c r="F86" s="102">
        <f>ROUND(ROUND(E86,2)*D86,2)</f>
        <v>0</v>
      </c>
    </row>
    <row r="87" spans="1:6">
      <c r="A87" s="115"/>
      <c r="B87" s="116"/>
      <c r="C87" s="117"/>
      <c r="D87" s="118"/>
      <c r="E87" s="141"/>
      <c r="F87" s="118"/>
    </row>
    <row r="88" spans="1:6">
      <c r="A88" s="111"/>
      <c r="B88" s="112" t="s">
        <v>130</v>
      </c>
      <c r="C88" s="113"/>
      <c r="D88" s="114"/>
      <c r="E88" s="147"/>
      <c r="F88" s="93">
        <f>SUM(F80:F87)</f>
        <v>0</v>
      </c>
    </row>
    <row r="89" spans="1:6">
      <c r="A89" s="119"/>
      <c r="B89" s="120"/>
      <c r="C89" s="121"/>
      <c r="D89" s="105"/>
      <c r="E89" s="141"/>
      <c r="F89" s="105"/>
    </row>
    <row r="90" spans="1:6">
      <c r="A90" s="77" t="s">
        <v>63</v>
      </c>
      <c r="B90" s="78" t="s">
        <v>64</v>
      </c>
      <c r="C90" s="79"/>
      <c r="D90" s="103"/>
      <c r="E90" s="141"/>
      <c r="F90" s="80"/>
    </row>
    <row r="91" spans="1:6" ht="38.25">
      <c r="A91" s="77"/>
      <c r="B91" s="78" t="s">
        <v>131</v>
      </c>
      <c r="C91" s="79"/>
      <c r="D91" s="103"/>
      <c r="E91" s="141"/>
      <c r="F91" s="80"/>
    </row>
    <row r="92" spans="1:6" ht="25.5">
      <c r="A92" s="77"/>
      <c r="B92" s="78" t="s">
        <v>132</v>
      </c>
      <c r="C92" s="79"/>
      <c r="D92" s="103"/>
      <c r="E92" s="141"/>
      <c r="F92" s="80"/>
    </row>
    <row r="93" spans="1:6">
      <c r="A93" s="77"/>
      <c r="B93" s="78"/>
      <c r="C93" s="79"/>
      <c r="D93" s="103"/>
      <c r="E93" s="141"/>
      <c r="F93" s="80"/>
    </row>
    <row r="94" spans="1:6" ht="38.25">
      <c r="A94" s="81" t="s">
        <v>133</v>
      </c>
      <c r="B94" s="83" t="s">
        <v>134</v>
      </c>
      <c r="C94" s="79" t="s">
        <v>135</v>
      </c>
      <c r="D94" s="103">
        <v>13</v>
      </c>
      <c r="E94" s="141"/>
      <c r="F94" s="80">
        <f>ROUND(ROUND(E94,2)*D94,2)</f>
        <v>0</v>
      </c>
    </row>
    <row r="95" spans="1:6">
      <c r="A95" s="77"/>
      <c r="B95" s="78"/>
      <c r="C95" s="79"/>
      <c r="D95" s="103"/>
      <c r="E95" s="141"/>
      <c r="F95" s="80"/>
    </row>
    <row r="96" spans="1:6" ht="38.25">
      <c r="A96" s="81" t="s">
        <v>136</v>
      </c>
      <c r="B96" s="83" t="s">
        <v>137</v>
      </c>
      <c r="C96" s="79" t="s">
        <v>109</v>
      </c>
      <c r="D96" s="103">
        <v>14</v>
      </c>
      <c r="E96" s="141"/>
      <c r="F96" s="80">
        <f>ROUND(ROUND(E96,2)*D96,2)</f>
        <v>0</v>
      </c>
    </row>
    <row r="97" spans="1:6">
      <c r="A97" s="77"/>
      <c r="B97" s="78"/>
      <c r="C97" s="79"/>
      <c r="D97" s="103"/>
      <c r="E97" s="141"/>
      <c r="F97" s="80"/>
    </row>
    <row r="98" spans="1:6" ht="63.75">
      <c r="A98" s="81" t="s">
        <v>138</v>
      </c>
      <c r="B98" s="83" t="s">
        <v>139</v>
      </c>
      <c r="C98" s="79" t="s">
        <v>109</v>
      </c>
      <c r="D98" s="103">
        <v>9</v>
      </c>
      <c r="E98" s="141"/>
      <c r="F98" s="80">
        <f>ROUND(ROUND(E98,2)*D98,2)</f>
        <v>0</v>
      </c>
    </row>
    <row r="99" spans="1:6">
      <c r="A99" s="81"/>
      <c r="B99" s="83"/>
      <c r="C99" s="79"/>
      <c r="D99" s="103"/>
      <c r="E99" s="141"/>
      <c r="F99" s="80">
        <f>D99*E99</f>
        <v>0</v>
      </c>
    </row>
    <row r="100" spans="1:6" ht="63.75">
      <c r="A100" s="81" t="s">
        <v>140</v>
      </c>
      <c r="B100" s="83" t="s">
        <v>141</v>
      </c>
      <c r="C100" s="79" t="s">
        <v>77</v>
      </c>
      <c r="D100" s="103">
        <v>1</v>
      </c>
      <c r="E100" s="141"/>
      <c r="F100" s="80">
        <f>ROUND(ROUND(E100,2)*D100,2)</f>
        <v>0</v>
      </c>
    </row>
    <row r="101" spans="1:6">
      <c r="A101" s="81"/>
      <c r="B101" s="122"/>
      <c r="C101" s="79"/>
      <c r="D101" s="102"/>
      <c r="E101" s="141"/>
      <c r="F101" s="102"/>
    </row>
    <row r="102" spans="1:6">
      <c r="A102" s="111"/>
      <c r="B102" s="112" t="s">
        <v>142</v>
      </c>
      <c r="C102" s="113"/>
      <c r="D102" s="114"/>
      <c r="E102" s="147"/>
      <c r="F102" s="93">
        <f>SUM(F94:F101)</f>
        <v>0</v>
      </c>
    </row>
    <row r="103" spans="1:6">
      <c r="A103" s="81"/>
      <c r="B103" s="122"/>
      <c r="C103" s="79"/>
      <c r="D103" s="102"/>
      <c r="E103" s="141"/>
      <c r="F103" s="102"/>
    </row>
    <row r="104" spans="1:6">
      <c r="A104" s="77" t="s">
        <v>65</v>
      </c>
      <c r="B104" s="78" t="s">
        <v>66</v>
      </c>
      <c r="C104" s="79"/>
      <c r="D104" s="103"/>
      <c r="E104" s="141"/>
      <c r="F104" s="80"/>
    </row>
    <row r="105" spans="1:6">
      <c r="A105" s="77"/>
      <c r="B105" s="78"/>
      <c r="C105" s="79"/>
      <c r="D105" s="103"/>
      <c r="E105" s="141"/>
      <c r="F105" s="80"/>
    </row>
    <row r="106" spans="1:6" ht="89.25">
      <c r="A106" s="81" t="s">
        <v>143</v>
      </c>
      <c r="B106" s="123" t="s">
        <v>144</v>
      </c>
      <c r="C106" s="79" t="s">
        <v>123</v>
      </c>
      <c r="D106" s="103">
        <v>440</v>
      </c>
      <c r="E106" s="141"/>
      <c r="F106" s="80">
        <f>ROUND(ROUND(E106,2)*D106,2)</f>
        <v>0</v>
      </c>
    </row>
    <row r="107" spans="1:6">
      <c r="A107" s="77"/>
      <c r="B107" s="78"/>
      <c r="C107" s="79"/>
      <c r="D107" s="103"/>
      <c r="E107" s="141"/>
      <c r="F107" s="80"/>
    </row>
    <row r="108" spans="1:6" ht="51">
      <c r="A108" s="81" t="s">
        <v>145</v>
      </c>
      <c r="B108" s="83" t="s">
        <v>146</v>
      </c>
      <c r="C108" s="79" t="s">
        <v>147</v>
      </c>
      <c r="D108" s="103">
        <v>1</v>
      </c>
      <c r="E108" s="141"/>
      <c r="F108" s="80">
        <f>ROUND(ROUND(E108,2)*D108,2)</f>
        <v>0</v>
      </c>
    </row>
    <row r="109" spans="1:6">
      <c r="A109" s="77"/>
      <c r="B109" s="78"/>
      <c r="C109" s="79"/>
      <c r="D109" s="103"/>
      <c r="E109" s="141"/>
      <c r="F109" s="80"/>
    </row>
    <row r="110" spans="1:6" ht="153">
      <c r="A110" s="81" t="s">
        <v>148</v>
      </c>
      <c r="B110" s="83" t="s">
        <v>149</v>
      </c>
      <c r="C110" s="79" t="s">
        <v>147</v>
      </c>
      <c r="D110" s="103">
        <v>1</v>
      </c>
      <c r="E110" s="141"/>
      <c r="F110" s="80">
        <f>ROUND(ROUND(E110,2)*D110,2)</f>
        <v>0</v>
      </c>
    </row>
    <row r="111" spans="1:6">
      <c r="A111" s="77"/>
      <c r="B111" s="78"/>
      <c r="C111" s="79"/>
      <c r="D111" s="103"/>
      <c r="E111" s="141"/>
      <c r="F111" s="80"/>
    </row>
    <row r="112" spans="1:6" ht="38.25">
      <c r="A112" s="81" t="s">
        <v>150</v>
      </c>
      <c r="B112" s="83" t="s">
        <v>151</v>
      </c>
      <c r="C112" s="79" t="s">
        <v>147</v>
      </c>
      <c r="D112" s="103">
        <v>1</v>
      </c>
      <c r="E112" s="141"/>
      <c r="F112" s="80">
        <f>ROUND(ROUND(E112,2)*D112,2)</f>
        <v>0</v>
      </c>
    </row>
    <row r="113" spans="1:6">
      <c r="A113" s="77"/>
      <c r="B113" s="78"/>
      <c r="C113" s="79"/>
      <c r="D113" s="103"/>
      <c r="E113" s="141"/>
      <c r="F113" s="80"/>
    </row>
    <row r="114" spans="1:6" ht="38.25">
      <c r="A114" s="81" t="s">
        <v>152</v>
      </c>
      <c r="B114" s="123" t="s">
        <v>153</v>
      </c>
      <c r="C114" s="124" t="s">
        <v>154</v>
      </c>
      <c r="D114" s="125">
        <v>1</v>
      </c>
      <c r="E114" s="126"/>
      <c r="F114" s="102">
        <f>ROUND(ROUND(E114,2)*D114,2)</f>
        <v>0</v>
      </c>
    </row>
    <row r="115" spans="1:6">
      <c r="A115" s="81"/>
      <c r="B115" s="122"/>
      <c r="C115" s="79"/>
      <c r="D115" s="102"/>
      <c r="E115" s="141"/>
      <c r="F115" s="102"/>
    </row>
    <row r="116" spans="1:6">
      <c r="A116" s="111"/>
      <c r="B116" s="112" t="s">
        <v>155</v>
      </c>
      <c r="C116" s="113"/>
      <c r="D116" s="114"/>
      <c r="E116" s="147"/>
      <c r="F116" s="93">
        <f>SUM(F106:F115)</f>
        <v>0</v>
      </c>
    </row>
    <row r="117" spans="1:6">
      <c r="A117" s="127"/>
      <c r="B117" s="128"/>
      <c r="C117" s="79"/>
      <c r="D117" s="80"/>
      <c r="E117" s="141"/>
      <c r="F117" s="129"/>
    </row>
    <row r="118" spans="1:6">
      <c r="A118" s="130"/>
      <c r="B118" s="131"/>
      <c r="C118" s="100"/>
      <c r="D118" s="101"/>
      <c r="E118" s="148"/>
      <c r="F118" s="101"/>
    </row>
    <row r="119" spans="1:6">
      <c r="A119" s="77" t="s">
        <v>67</v>
      </c>
      <c r="B119" s="78" t="s">
        <v>68</v>
      </c>
      <c r="C119" s="79"/>
      <c r="D119" s="80"/>
      <c r="E119" s="141"/>
      <c r="F119" s="80"/>
    </row>
    <row r="120" spans="1:6">
      <c r="A120" s="77"/>
      <c r="B120" s="78"/>
      <c r="C120" s="79"/>
      <c r="D120" s="80"/>
      <c r="E120" s="141"/>
      <c r="F120" s="80"/>
    </row>
    <row r="121" spans="1:6" ht="76.5">
      <c r="A121" s="81" t="s">
        <v>156</v>
      </c>
      <c r="B121" s="123" t="s">
        <v>157</v>
      </c>
      <c r="C121" s="132" t="s">
        <v>147</v>
      </c>
      <c r="D121" s="80">
        <v>8</v>
      </c>
      <c r="E121" s="141"/>
      <c r="F121" s="80">
        <f>ROUND(ROUND(E121,2)*D121,2)</f>
        <v>0</v>
      </c>
    </row>
    <row r="122" spans="1:6">
      <c r="A122" s="81"/>
      <c r="B122" s="133"/>
      <c r="C122" s="132"/>
      <c r="D122" s="80"/>
      <c r="E122" s="141"/>
      <c r="F122" s="80"/>
    </row>
    <row r="123" spans="1:6" ht="280.5">
      <c r="A123" s="81" t="s">
        <v>158</v>
      </c>
      <c r="B123" s="133" t="s">
        <v>159</v>
      </c>
      <c r="C123" s="134" t="s">
        <v>147</v>
      </c>
      <c r="D123" s="80">
        <v>8</v>
      </c>
      <c r="E123" s="141"/>
      <c r="F123" s="80">
        <f>ROUND(ROUND(E123,2)*D123,2)</f>
        <v>0</v>
      </c>
    </row>
    <row r="124" spans="1:6">
      <c r="A124" s="81"/>
      <c r="B124" s="133"/>
      <c r="C124" s="134"/>
      <c r="D124" s="80"/>
      <c r="E124" s="141"/>
      <c r="F124" s="80"/>
    </row>
    <row r="125" spans="1:6" ht="76.5">
      <c r="A125" s="81" t="s">
        <v>160</v>
      </c>
      <c r="B125" s="133" t="s">
        <v>161</v>
      </c>
      <c r="C125" s="134" t="s">
        <v>154</v>
      </c>
      <c r="D125" s="80">
        <v>1</v>
      </c>
      <c r="E125" s="141"/>
      <c r="F125" s="80">
        <f>ROUND(ROUND(E125,2)*D125,2)</f>
        <v>0</v>
      </c>
    </row>
    <row r="126" spans="1:6">
      <c r="A126" s="81"/>
      <c r="B126" s="133"/>
      <c r="C126" s="134"/>
      <c r="D126" s="80"/>
      <c r="E126" s="141"/>
      <c r="F126" s="80"/>
    </row>
    <row r="127" spans="1:6" ht="140.25">
      <c r="A127" s="81" t="s">
        <v>162</v>
      </c>
      <c r="B127" s="83" t="s">
        <v>163</v>
      </c>
      <c r="C127" s="79" t="s">
        <v>147</v>
      </c>
      <c r="D127" s="80">
        <v>220</v>
      </c>
      <c r="E127" s="141"/>
      <c r="F127" s="80">
        <f>ROUND(ROUND(E127,2)*D127,2)</f>
        <v>0</v>
      </c>
    </row>
    <row r="128" spans="1:6">
      <c r="A128" s="81"/>
      <c r="B128" s="83"/>
      <c r="C128" s="79"/>
      <c r="D128" s="80"/>
      <c r="E128" s="141"/>
      <c r="F128" s="80"/>
    </row>
    <row r="129" spans="1:6" ht="140.25">
      <c r="A129" s="81" t="s">
        <v>164</v>
      </c>
      <c r="B129" s="83" t="s">
        <v>165</v>
      </c>
      <c r="C129" s="79" t="s">
        <v>147</v>
      </c>
      <c r="D129" s="80">
        <v>17</v>
      </c>
      <c r="E129" s="141"/>
      <c r="F129" s="80">
        <f>ROUND(ROUND(E129,2)*D129,2)</f>
        <v>0</v>
      </c>
    </row>
    <row r="130" spans="1:6">
      <c r="A130" s="81"/>
      <c r="B130" s="83"/>
      <c r="C130" s="79"/>
      <c r="D130" s="80"/>
      <c r="E130" s="141"/>
      <c r="F130" s="80"/>
    </row>
    <row r="131" spans="1:6" ht="63.75">
      <c r="A131" s="81" t="s">
        <v>166</v>
      </c>
      <c r="B131" s="83" t="s">
        <v>167</v>
      </c>
      <c r="C131" s="79" t="s">
        <v>147</v>
      </c>
      <c r="D131" s="80">
        <v>320</v>
      </c>
      <c r="E131" s="141"/>
      <c r="F131" s="80">
        <f>ROUND(ROUND(E131,2)*D131,2)</f>
        <v>0</v>
      </c>
    </row>
    <row r="132" spans="1:6">
      <c r="A132" s="81"/>
      <c r="B132" s="83"/>
      <c r="C132" s="79"/>
      <c r="D132" s="80"/>
      <c r="E132" s="141"/>
      <c r="F132" s="80"/>
    </row>
    <row r="133" spans="1:6" ht="76.5">
      <c r="A133" s="81" t="s">
        <v>168</v>
      </c>
      <c r="B133" s="122" t="s">
        <v>169</v>
      </c>
      <c r="C133" s="79" t="s">
        <v>147</v>
      </c>
      <c r="D133" s="80">
        <v>1</v>
      </c>
      <c r="E133" s="141"/>
      <c r="F133" s="80">
        <f>ROUND(ROUND(E133,2)*D133,2)</f>
        <v>0</v>
      </c>
    </row>
    <row r="134" spans="1:6">
      <c r="A134" s="81"/>
      <c r="B134" s="122"/>
      <c r="C134" s="79"/>
      <c r="D134" s="80"/>
      <c r="E134" s="141"/>
      <c r="F134" s="80"/>
    </row>
    <row r="135" spans="1:6" ht="63.75">
      <c r="A135" s="81" t="s">
        <v>170</v>
      </c>
      <c r="B135" s="122" t="s">
        <v>171</v>
      </c>
      <c r="C135" s="79"/>
      <c r="D135" s="80"/>
      <c r="E135" s="141"/>
      <c r="F135" s="80"/>
    </row>
    <row r="136" spans="1:6">
      <c r="A136" s="85" t="s">
        <v>85</v>
      </c>
      <c r="B136" s="122" t="s">
        <v>172</v>
      </c>
      <c r="C136" s="79" t="s">
        <v>77</v>
      </c>
      <c r="D136" s="80">
        <v>5</v>
      </c>
      <c r="E136" s="141"/>
      <c r="F136" s="80">
        <f>ROUND(ROUND(E136,2)*D136,2)</f>
        <v>0</v>
      </c>
    </row>
    <row r="137" spans="1:6">
      <c r="A137" s="85" t="s">
        <v>87</v>
      </c>
      <c r="B137" s="122" t="s">
        <v>173</v>
      </c>
      <c r="C137" s="79" t="s">
        <v>77</v>
      </c>
      <c r="D137" s="80">
        <v>1</v>
      </c>
      <c r="E137" s="141"/>
      <c r="F137" s="80">
        <f>ROUND(ROUND(E137,2)*D137,2)</f>
        <v>0</v>
      </c>
    </row>
    <row r="138" spans="1:6">
      <c r="A138" s="85"/>
      <c r="B138" s="122"/>
      <c r="C138" s="79"/>
      <c r="D138" s="80"/>
      <c r="E138" s="141"/>
      <c r="F138" s="80"/>
    </row>
    <row r="139" spans="1:6" ht="51">
      <c r="A139" s="81" t="s">
        <v>174</v>
      </c>
      <c r="B139" s="122" t="s">
        <v>175</v>
      </c>
      <c r="C139" s="79" t="s">
        <v>154</v>
      </c>
      <c r="D139" s="80">
        <v>1</v>
      </c>
      <c r="E139" s="141"/>
      <c r="F139" s="80">
        <f>ROUND(ROUND(E139,2)*D139,2)</f>
        <v>0</v>
      </c>
    </row>
    <row r="140" spans="1:6">
      <c r="A140" s="85"/>
      <c r="B140" s="122"/>
      <c r="C140" s="79"/>
      <c r="D140" s="80"/>
      <c r="E140" s="141"/>
      <c r="F140" s="80"/>
    </row>
    <row r="141" spans="1:6" ht="51">
      <c r="A141" s="81" t="s">
        <v>176</v>
      </c>
      <c r="B141" s="135" t="s">
        <v>177</v>
      </c>
      <c r="C141" s="79" t="s">
        <v>154</v>
      </c>
      <c r="D141" s="80">
        <v>1</v>
      </c>
      <c r="E141" s="141"/>
      <c r="F141" s="80">
        <f>ROUND(ROUND(E141,2)*D141,2)</f>
        <v>0</v>
      </c>
    </row>
    <row r="142" spans="1:6">
      <c r="A142" s="85"/>
      <c r="B142" s="122"/>
      <c r="C142" s="79"/>
      <c r="D142" s="80"/>
      <c r="E142" s="141"/>
      <c r="F142" s="80"/>
    </row>
    <row r="143" spans="1:6" ht="51">
      <c r="A143" s="81" t="s">
        <v>178</v>
      </c>
      <c r="B143" s="135" t="s">
        <v>179</v>
      </c>
      <c r="C143" s="79" t="s">
        <v>154</v>
      </c>
      <c r="D143" s="80">
        <v>2</v>
      </c>
      <c r="E143" s="141"/>
      <c r="F143" s="80">
        <f>ROUND(ROUND(E143,2)*D143,2)</f>
        <v>0</v>
      </c>
    </row>
    <row r="144" spans="1:6">
      <c r="A144" s="85"/>
      <c r="B144" s="122"/>
      <c r="C144" s="79"/>
      <c r="D144" s="80"/>
      <c r="E144" s="141"/>
      <c r="F144" s="80"/>
    </row>
    <row r="145" spans="1:6" ht="51">
      <c r="A145" s="81" t="s">
        <v>180</v>
      </c>
      <c r="B145" s="135" t="s">
        <v>181</v>
      </c>
      <c r="C145" s="79" t="s">
        <v>154</v>
      </c>
      <c r="D145" s="80">
        <v>1</v>
      </c>
      <c r="E145" s="141"/>
      <c r="F145" s="80">
        <f>ROUND(ROUND(E145,2)*D145,2)</f>
        <v>0</v>
      </c>
    </row>
    <row r="146" spans="1:6">
      <c r="A146" s="86"/>
      <c r="B146" s="87"/>
      <c r="C146" s="88"/>
      <c r="D146" s="89"/>
      <c r="E146" s="149"/>
      <c r="F146" s="89"/>
    </row>
    <row r="147" spans="1:6">
      <c r="A147" s="90"/>
      <c r="B147" s="91" t="s">
        <v>155</v>
      </c>
      <c r="C147" s="92"/>
      <c r="D147" s="93"/>
      <c r="E147" s="142"/>
      <c r="F147" s="93">
        <f>SUM(F121:F146)</f>
        <v>0</v>
      </c>
    </row>
  </sheetData>
  <sheetProtection algorithmName="SHA-512" hashValue="hfNOvbtYcCeLz/qqZjHZMY7VkZONxug17VDh/eqoPblOsDQ+HJ2j1zQZ098XE/ZGZnLfMep6og/VLpBezCVMhA==" saltValue="XD6br+CVvfoD1kyuKaZcow==" spinCount="100000" sheet="1" objects="1" scenarios="1"/>
  <dataValidations count="1">
    <dataValidation type="custom" allowBlank="1" showErrorMessage="1" errorTitle="Napaka - preveč decimalk" error="Vrednost mora biti zaokrožena na največ 2 decimalni mesti." sqref="E35:E145">
      <formula1>MOD(E35*100,1)=0</formula1>
      <formula2>0</formula2>
    </dataValidation>
  </dataValidations>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rowBreaks count="5" manualBreakCount="5">
    <brk id="28" max="16383" man="1"/>
    <brk id="57" max="16383" man="1"/>
    <brk id="75" max="16383" man="1"/>
    <brk id="89"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F1DE"/>
  </sheetPr>
  <dimension ref="A1:F125"/>
  <sheetViews>
    <sheetView view="pageBreakPreview" topLeftCell="A7" zoomScaleNormal="100" workbookViewId="0">
      <selection activeCell="E29" sqref="E29"/>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 r="C1" s="6"/>
      <c r="D1" s="7"/>
      <c r="E1" s="8"/>
      <c r="F1" s="8"/>
    </row>
    <row r="2" spans="1:6" ht="15">
      <c r="A2" s="9" t="s">
        <v>0</v>
      </c>
      <c r="B2" s="10" t="s">
        <v>1</v>
      </c>
      <c r="C2" s="11"/>
      <c r="D2" s="12"/>
      <c r="E2" s="13"/>
      <c r="F2" s="13"/>
    </row>
    <row r="3" spans="1:6" ht="15">
      <c r="A3" s="9"/>
      <c r="B3" s="9" t="s">
        <v>2</v>
      </c>
      <c r="C3" s="11"/>
      <c r="D3" s="12"/>
      <c r="E3" s="13"/>
      <c r="F3" s="13"/>
    </row>
    <row r="4" spans="1:6" ht="15">
      <c r="A4" s="9"/>
      <c r="B4" s="14"/>
      <c r="C4" s="11"/>
      <c r="D4" s="12"/>
      <c r="E4" s="13"/>
      <c r="F4" s="13"/>
    </row>
    <row r="5" spans="1:6" ht="15">
      <c r="A5" s="9"/>
      <c r="B5" s="10" t="s">
        <v>53</v>
      </c>
      <c r="C5" s="11"/>
      <c r="D5" s="12"/>
      <c r="E5" s="13"/>
      <c r="F5" s="13"/>
    </row>
    <row r="6" spans="1:6" ht="15">
      <c r="A6" s="9"/>
      <c r="B6" s="9" t="s">
        <v>4</v>
      </c>
      <c r="C6" s="11"/>
      <c r="D6" s="12"/>
      <c r="E6" s="13"/>
      <c r="F6" s="13"/>
    </row>
    <row r="7" spans="1:6" ht="15">
      <c r="A7" s="9"/>
      <c r="B7" s="14"/>
      <c r="C7" s="11"/>
      <c r="D7" s="12"/>
      <c r="E7" s="13"/>
      <c r="F7" s="13"/>
    </row>
    <row r="8" spans="1:6" ht="15">
      <c r="A8" s="9" t="s">
        <v>5</v>
      </c>
      <c r="B8" s="15" t="s">
        <v>6</v>
      </c>
      <c r="C8" s="11"/>
      <c r="D8" s="12"/>
      <c r="E8" s="13"/>
      <c r="F8" s="13"/>
    </row>
    <row r="9" spans="1:6">
      <c r="A9" s="9"/>
      <c r="B9" s="14"/>
      <c r="C9" s="14"/>
      <c r="D9" s="38"/>
      <c r="E9" s="38"/>
      <c r="F9" s="38"/>
    </row>
    <row r="10" spans="1:6">
      <c r="A10" s="9"/>
      <c r="B10" s="14"/>
      <c r="C10" s="14"/>
      <c r="D10" s="38"/>
      <c r="E10" s="38"/>
      <c r="F10" s="38"/>
    </row>
    <row r="11" spans="1:6">
      <c r="A11" s="9"/>
      <c r="B11" s="14"/>
      <c r="C11" s="14"/>
      <c r="D11" s="38"/>
      <c r="E11" s="38"/>
      <c r="F11" s="38"/>
    </row>
    <row r="12" spans="1:6">
      <c r="A12" s="24"/>
      <c r="B12" s="24" t="s">
        <v>54</v>
      </c>
      <c r="C12" s="24"/>
      <c r="D12" s="24"/>
      <c r="E12" s="24"/>
      <c r="F12" s="24"/>
    </row>
    <row r="13" spans="1:6">
      <c r="A13" s="24"/>
      <c r="B13" s="24"/>
      <c r="C13" s="24"/>
      <c r="D13" s="24"/>
      <c r="E13" s="24"/>
      <c r="F13" s="24"/>
    </row>
    <row r="14" spans="1:6">
      <c r="A14" s="26"/>
      <c r="B14" s="27"/>
      <c r="C14" s="17"/>
      <c r="D14" s="18"/>
      <c r="E14" s="18"/>
      <c r="F14" s="18"/>
    </row>
    <row r="15" spans="1:6">
      <c r="A15" s="65" t="s">
        <v>14</v>
      </c>
      <c r="B15" s="64" t="s">
        <v>15</v>
      </c>
      <c r="C15" s="17"/>
      <c r="D15" s="18"/>
      <c r="E15" s="18"/>
      <c r="F15" s="33">
        <f>F125</f>
        <v>0</v>
      </c>
    </row>
    <row r="16" spans="1:6">
      <c r="A16" s="34"/>
      <c r="B16" s="35" t="s">
        <v>22</v>
      </c>
      <c r="C16" s="35"/>
      <c r="D16" s="36"/>
      <c r="E16" s="36"/>
      <c r="F16" s="151">
        <f>F15</f>
        <v>0</v>
      </c>
    </row>
    <row r="17" spans="1:6">
      <c r="A17" s="10"/>
      <c r="B17" s="15"/>
      <c r="C17" s="15"/>
      <c r="D17" s="37"/>
      <c r="E17" s="37"/>
      <c r="F17" s="37"/>
    </row>
    <row r="18" spans="1:6">
      <c r="A18" s="10"/>
      <c r="B18" s="15"/>
      <c r="C18" s="15"/>
      <c r="D18" s="37"/>
      <c r="E18" s="37"/>
      <c r="F18" s="37"/>
    </row>
    <row r="19" spans="1:6">
      <c r="A19" s="9"/>
      <c r="B19" s="14"/>
      <c r="C19" s="14"/>
      <c r="D19" s="38"/>
      <c r="E19" s="38"/>
      <c r="F19" s="38"/>
    </row>
    <row r="20" spans="1:6">
      <c r="A20" s="9"/>
      <c r="B20" s="14"/>
      <c r="C20" s="14"/>
      <c r="D20" s="38"/>
      <c r="E20" s="38"/>
      <c r="F20" s="38"/>
    </row>
    <row r="21" spans="1:6">
      <c r="A21" s="9"/>
      <c r="B21" s="15" t="s">
        <v>23</v>
      </c>
      <c r="C21" s="14"/>
      <c r="D21" s="38"/>
      <c r="E21" s="38"/>
      <c r="F21" s="38"/>
    </row>
    <row r="23" spans="1:6">
      <c r="A23" s="9"/>
      <c r="B23" s="14"/>
      <c r="C23" s="14"/>
      <c r="D23" s="38"/>
      <c r="E23" s="38"/>
      <c r="F23" s="38"/>
    </row>
    <row r="24" spans="1:6">
      <c r="A24" s="70" t="s">
        <v>69</v>
      </c>
      <c r="B24" s="71" t="s">
        <v>70</v>
      </c>
      <c r="C24" s="71" t="s">
        <v>71</v>
      </c>
      <c r="D24" s="72" t="s">
        <v>72</v>
      </c>
      <c r="E24" s="72" t="s">
        <v>73</v>
      </c>
      <c r="F24" s="72" t="s">
        <v>74</v>
      </c>
    </row>
    <row r="25" spans="1:6">
      <c r="A25" s="73"/>
      <c r="B25" s="74"/>
      <c r="C25" s="75"/>
      <c r="D25" s="76"/>
      <c r="E25" s="76"/>
      <c r="F25" s="76"/>
    </row>
    <row r="26" spans="1:6">
      <c r="A26" s="77" t="s">
        <v>14</v>
      </c>
      <c r="B26" s="78" t="s">
        <v>15</v>
      </c>
      <c r="C26" s="79"/>
      <c r="D26" s="80"/>
      <c r="E26" s="80"/>
      <c r="F26" s="80"/>
    </row>
    <row r="27" spans="1:6">
      <c r="A27" s="81"/>
      <c r="B27" s="82"/>
      <c r="C27" s="79"/>
      <c r="D27" s="80"/>
      <c r="E27" s="80"/>
      <c r="F27" s="80"/>
    </row>
    <row r="28" spans="1:6" ht="25.5">
      <c r="A28" s="81"/>
      <c r="B28" s="78" t="s">
        <v>182</v>
      </c>
      <c r="C28" s="79"/>
      <c r="D28" s="80"/>
      <c r="E28" s="141"/>
      <c r="F28" s="80"/>
    </row>
    <row r="29" spans="1:6" ht="51">
      <c r="A29" s="81"/>
      <c r="B29" s="78" t="s">
        <v>183</v>
      </c>
      <c r="C29" s="79"/>
      <c r="D29" s="80"/>
      <c r="E29" s="141"/>
      <c r="F29" s="80"/>
    </row>
    <row r="30" spans="1:6" ht="38.25">
      <c r="A30" s="81"/>
      <c r="B30" s="78" t="s">
        <v>184</v>
      </c>
      <c r="C30" s="79"/>
      <c r="D30" s="80"/>
      <c r="E30" s="141"/>
      <c r="F30" s="80"/>
    </row>
    <row r="31" spans="1:6" ht="38.25">
      <c r="A31" s="81"/>
      <c r="B31" s="82" t="s">
        <v>185</v>
      </c>
      <c r="C31" s="79"/>
      <c r="D31" s="80"/>
      <c r="E31" s="141"/>
      <c r="F31" s="80"/>
    </row>
    <row r="32" spans="1:6" ht="76.5">
      <c r="A32" s="81"/>
      <c r="B32" s="78" t="s">
        <v>186</v>
      </c>
      <c r="C32" s="79"/>
      <c r="D32" s="80"/>
      <c r="E32" s="141"/>
      <c r="F32" s="80"/>
    </row>
    <row r="33" spans="1:6" ht="38.25">
      <c r="A33" s="81"/>
      <c r="B33" s="82" t="s">
        <v>187</v>
      </c>
      <c r="C33" s="79"/>
      <c r="D33" s="80"/>
      <c r="E33" s="141"/>
      <c r="F33" s="80"/>
    </row>
    <row r="34" spans="1:6" ht="76.5">
      <c r="A34" s="81"/>
      <c r="B34" s="82" t="s">
        <v>188</v>
      </c>
      <c r="C34" s="79"/>
      <c r="D34" s="80"/>
      <c r="E34" s="141"/>
      <c r="F34" s="80"/>
    </row>
    <row r="35" spans="1:6" ht="38.25">
      <c r="A35" s="81"/>
      <c r="B35" s="82" t="s">
        <v>189</v>
      </c>
      <c r="C35" s="79"/>
      <c r="D35" s="80"/>
      <c r="E35" s="141"/>
      <c r="F35" s="80"/>
    </row>
    <row r="36" spans="1:6" ht="51">
      <c r="A36" s="81"/>
      <c r="B36" s="78" t="s">
        <v>190</v>
      </c>
      <c r="C36" s="79"/>
      <c r="D36" s="80"/>
      <c r="E36" s="141"/>
      <c r="F36" s="80"/>
    </row>
    <row r="37" spans="1:6" ht="51">
      <c r="A37" s="77"/>
      <c r="B37" s="78" t="s">
        <v>191</v>
      </c>
      <c r="C37" s="79"/>
      <c r="D37" s="80"/>
      <c r="E37" s="141"/>
      <c r="F37" s="80"/>
    </row>
    <row r="38" spans="1:6" ht="242.25">
      <c r="A38" s="81"/>
      <c r="B38" s="78" t="s">
        <v>39</v>
      </c>
      <c r="C38" s="79"/>
      <c r="D38" s="80"/>
      <c r="E38" s="141"/>
      <c r="F38" s="80"/>
    </row>
    <row r="39" spans="1:6">
      <c r="A39" s="81"/>
      <c r="B39" s="78"/>
      <c r="C39" s="79"/>
      <c r="D39" s="80"/>
      <c r="E39" s="141"/>
      <c r="F39" s="80"/>
    </row>
    <row r="40" spans="1:6" ht="63.75">
      <c r="A40" s="81" t="s">
        <v>192</v>
      </c>
      <c r="B40" s="83" t="s">
        <v>193</v>
      </c>
      <c r="C40" s="79" t="s">
        <v>109</v>
      </c>
      <c r="D40" s="80">
        <v>320</v>
      </c>
      <c r="E40" s="141"/>
      <c r="F40" s="80">
        <f>ROUND(ROUND(E40,2)*D40,2)</f>
        <v>0</v>
      </c>
    </row>
    <row r="41" spans="1:6">
      <c r="A41" s="81"/>
      <c r="B41" s="84"/>
      <c r="C41" s="79"/>
      <c r="D41" s="80"/>
      <c r="E41" s="141"/>
      <c r="F41" s="80"/>
    </row>
    <row r="42" spans="1:6" ht="38.25">
      <c r="A42" s="81" t="s">
        <v>194</v>
      </c>
      <c r="B42" s="83" t="s">
        <v>195</v>
      </c>
      <c r="C42" s="79" t="s">
        <v>135</v>
      </c>
      <c r="D42" s="80">
        <v>155</v>
      </c>
      <c r="E42" s="141"/>
      <c r="F42" s="80">
        <f>ROUND(ROUND(E42,2)*D42,2)</f>
        <v>0</v>
      </c>
    </row>
    <row r="43" spans="1:6">
      <c r="A43" s="81"/>
      <c r="B43" s="83"/>
      <c r="C43" s="79"/>
      <c r="D43" s="80"/>
      <c r="E43" s="141"/>
      <c r="F43" s="80"/>
    </row>
    <row r="44" spans="1:6" ht="76.5">
      <c r="A44" s="81" t="s">
        <v>196</v>
      </c>
      <c r="B44" s="83" t="s">
        <v>197</v>
      </c>
      <c r="C44" s="79" t="s">
        <v>109</v>
      </c>
      <c r="D44" s="80">
        <v>4</v>
      </c>
      <c r="E44" s="141"/>
      <c r="F44" s="80">
        <f>ROUND(ROUND(E44,2)*D44,2)</f>
        <v>0</v>
      </c>
    </row>
    <row r="45" spans="1:6">
      <c r="A45" s="81"/>
      <c r="B45" s="84"/>
      <c r="C45" s="79"/>
      <c r="D45" s="80"/>
      <c r="E45" s="141"/>
      <c r="F45" s="80"/>
    </row>
    <row r="46" spans="1:6" ht="51">
      <c r="A46" s="81" t="s">
        <v>198</v>
      </c>
      <c r="B46" s="84" t="s">
        <v>199</v>
      </c>
      <c r="C46" s="79"/>
      <c r="D46" s="80"/>
      <c r="E46" s="141"/>
      <c r="F46" s="80"/>
    </row>
    <row r="47" spans="1:6">
      <c r="A47" s="85" t="s">
        <v>85</v>
      </c>
      <c r="B47" s="84" t="s">
        <v>200</v>
      </c>
      <c r="C47" s="79" t="s">
        <v>135</v>
      </c>
      <c r="D47" s="80">
        <v>30</v>
      </c>
      <c r="E47" s="141"/>
      <c r="F47" s="80">
        <f>ROUND(ROUND(E47,2)*D47,2)</f>
        <v>0</v>
      </c>
    </row>
    <row r="48" spans="1:6">
      <c r="A48" s="85" t="s">
        <v>87</v>
      </c>
      <c r="B48" s="84" t="s">
        <v>201</v>
      </c>
      <c r="C48" s="79" t="s">
        <v>135</v>
      </c>
      <c r="D48" s="80">
        <v>22</v>
      </c>
      <c r="E48" s="141"/>
      <c r="F48" s="80">
        <f>ROUND(ROUND(E48,2)*D48,2)</f>
        <v>0</v>
      </c>
    </row>
    <row r="49" spans="1:6">
      <c r="A49" s="85" t="s">
        <v>89</v>
      </c>
      <c r="B49" s="84" t="s">
        <v>202</v>
      </c>
      <c r="C49" s="79" t="s">
        <v>135</v>
      </c>
      <c r="D49" s="80">
        <v>5</v>
      </c>
      <c r="E49" s="141"/>
      <c r="F49" s="80">
        <f>ROUND(ROUND(E49,2)*D49,2)</f>
        <v>0</v>
      </c>
    </row>
    <row r="50" spans="1:6">
      <c r="A50" s="81"/>
      <c r="B50" s="84"/>
      <c r="C50" s="79"/>
      <c r="D50" s="80"/>
      <c r="E50" s="141"/>
      <c r="F50" s="80"/>
    </row>
    <row r="51" spans="1:6" ht="89.25">
      <c r="A51" s="81" t="s">
        <v>203</v>
      </c>
      <c r="B51" s="83" t="s">
        <v>204</v>
      </c>
      <c r="C51" s="79" t="s">
        <v>109</v>
      </c>
      <c r="D51" s="80">
        <v>337</v>
      </c>
      <c r="E51" s="141"/>
      <c r="F51" s="80">
        <f>ROUND(ROUND(E51,2)*D51,2)</f>
        <v>0</v>
      </c>
    </row>
    <row r="52" spans="1:6">
      <c r="A52" s="81"/>
      <c r="B52" s="84"/>
      <c r="C52" s="79"/>
      <c r="D52" s="80"/>
      <c r="E52" s="141"/>
      <c r="F52" s="80"/>
    </row>
    <row r="53" spans="1:6" ht="51">
      <c r="A53" s="81" t="s">
        <v>205</v>
      </c>
      <c r="B53" s="83" t="s">
        <v>206</v>
      </c>
      <c r="C53" s="79" t="s">
        <v>109</v>
      </c>
      <c r="D53" s="80">
        <v>49</v>
      </c>
      <c r="E53" s="141"/>
      <c r="F53" s="80">
        <f>ROUND(ROUND(E53,2)*D53,2)</f>
        <v>0</v>
      </c>
    </row>
    <row r="54" spans="1:6">
      <c r="A54" s="81"/>
      <c r="B54" s="84"/>
      <c r="C54" s="79"/>
      <c r="D54" s="80"/>
      <c r="E54" s="141"/>
      <c r="F54" s="80"/>
    </row>
    <row r="55" spans="1:6" ht="89.25">
      <c r="A55" s="81" t="s">
        <v>207</v>
      </c>
      <c r="B55" s="83" t="s">
        <v>208</v>
      </c>
      <c r="C55" s="79" t="s">
        <v>109</v>
      </c>
      <c r="D55" s="80">
        <v>185</v>
      </c>
      <c r="E55" s="141"/>
      <c r="F55" s="80">
        <f>ROUND(ROUND(E55,2)*D55,2)</f>
        <v>0</v>
      </c>
    </row>
    <row r="56" spans="1:6">
      <c r="A56" s="81"/>
      <c r="B56" s="84"/>
      <c r="C56" s="79"/>
      <c r="D56" s="80"/>
      <c r="E56" s="141"/>
      <c r="F56" s="80"/>
    </row>
    <row r="57" spans="1:6" ht="89.25">
      <c r="A57" s="81" t="s">
        <v>209</v>
      </c>
      <c r="B57" s="83" t="s">
        <v>210</v>
      </c>
      <c r="C57" s="79" t="s">
        <v>147</v>
      </c>
      <c r="D57" s="80">
        <v>8</v>
      </c>
      <c r="E57" s="141"/>
      <c r="F57" s="80">
        <f>ROUND(ROUND(E57,2)*D57,2)</f>
        <v>0</v>
      </c>
    </row>
    <row r="58" spans="1:6">
      <c r="A58" s="81"/>
      <c r="B58" s="84"/>
      <c r="C58" s="79"/>
      <c r="D58" s="80"/>
      <c r="E58" s="141"/>
      <c r="F58" s="80"/>
    </row>
    <row r="59" spans="1:6" ht="127.5">
      <c r="A59" s="81" t="s">
        <v>211</v>
      </c>
      <c r="B59" s="83" t="s">
        <v>212</v>
      </c>
      <c r="C59" s="79" t="s">
        <v>154</v>
      </c>
      <c r="D59" s="80">
        <v>1</v>
      </c>
      <c r="E59" s="141"/>
      <c r="F59" s="80">
        <f>ROUND(ROUND(E59,2)*D59,2)</f>
        <v>0</v>
      </c>
    </row>
    <row r="60" spans="1:6">
      <c r="A60" s="81"/>
      <c r="B60" s="84"/>
      <c r="C60" s="79"/>
      <c r="D60" s="80"/>
      <c r="E60" s="141"/>
      <c r="F60" s="80"/>
    </row>
    <row r="61" spans="1:6" ht="63.75">
      <c r="A61" s="81" t="s">
        <v>213</v>
      </c>
      <c r="B61" s="84" t="s">
        <v>214</v>
      </c>
      <c r="C61" s="79"/>
      <c r="D61" s="80"/>
      <c r="E61" s="141"/>
      <c r="F61" s="80"/>
    </row>
    <row r="62" spans="1:6">
      <c r="A62" s="85" t="s">
        <v>85</v>
      </c>
      <c r="B62" s="84" t="s">
        <v>215</v>
      </c>
      <c r="C62" s="79" t="s">
        <v>147</v>
      </c>
      <c r="D62" s="80">
        <v>10</v>
      </c>
      <c r="E62" s="141"/>
      <c r="F62" s="80">
        <f>ROUND(ROUND(E62,2)*D62,2)</f>
        <v>0</v>
      </c>
    </row>
    <row r="63" spans="1:6">
      <c r="A63" s="85" t="s">
        <v>87</v>
      </c>
      <c r="B63" s="84" t="s">
        <v>216</v>
      </c>
      <c r="C63" s="79" t="s">
        <v>147</v>
      </c>
      <c r="D63" s="80">
        <v>16</v>
      </c>
      <c r="E63" s="141"/>
      <c r="F63" s="80">
        <f>ROUND(ROUND(E63,2)*D63,2)</f>
        <v>0</v>
      </c>
    </row>
    <row r="64" spans="1:6">
      <c r="A64" s="85" t="s">
        <v>89</v>
      </c>
      <c r="B64" s="84" t="s">
        <v>217</v>
      </c>
      <c r="C64" s="79" t="s">
        <v>147</v>
      </c>
      <c r="D64" s="80">
        <v>2</v>
      </c>
      <c r="E64" s="141"/>
      <c r="F64" s="80">
        <f>ROUND(ROUND(E64,2)*D64,2)</f>
        <v>0</v>
      </c>
    </row>
    <row r="65" spans="1:6">
      <c r="A65" s="85" t="s">
        <v>91</v>
      </c>
      <c r="B65" s="84" t="s">
        <v>218</v>
      </c>
      <c r="C65" s="79" t="s">
        <v>147</v>
      </c>
      <c r="D65" s="80">
        <v>1</v>
      </c>
      <c r="E65" s="141"/>
      <c r="F65" s="80">
        <f>ROUND(ROUND(E65,2)*D65,2)</f>
        <v>0</v>
      </c>
    </row>
    <row r="66" spans="1:6">
      <c r="A66" s="85" t="s">
        <v>93</v>
      </c>
      <c r="B66" s="84" t="s">
        <v>219</v>
      </c>
      <c r="C66" s="79" t="s">
        <v>147</v>
      </c>
      <c r="D66" s="80">
        <v>4</v>
      </c>
      <c r="E66" s="141"/>
      <c r="F66" s="80">
        <f>ROUND(ROUND(E66,2)*D66,2)</f>
        <v>0</v>
      </c>
    </row>
    <row r="67" spans="1:6">
      <c r="A67" s="81"/>
      <c r="B67" s="84"/>
      <c r="C67" s="79"/>
      <c r="D67" s="80"/>
      <c r="E67" s="141"/>
      <c r="F67" s="80"/>
    </row>
    <row r="68" spans="1:6" ht="51">
      <c r="A68" s="81" t="s">
        <v>220</v>
      </c>
      <c r="B68" s="84" t="s">
        <v>221</v>
      </c>
      <c r="C68" s="79" t="s">
        <v>109</v>
      </c>
      <c r="D68" s="80">
        <v>14</v>
      </c>
      <c r="E68" s="141"/>
      <c r="F68" s="80">
        <f>ROUND(ROUND(E68,2)*D68,2)</f>
        <v>0</v>
      </c>
    </row>
    <row r="69" spans="1:6">
      <c r="A69" s="81"/>
      <c r="B69" s="84"/>
      <c r="C69" s="79"/>
      <c r="D69" s="80"/>
      <c r="E69" s="141"/>
      <c r="F69" s="80"/>
    </row>
    <row r="70" spans="1:6" ht="76.5">
      <c r="A70" s="81" t="s">
        <v>222</v>
      </c>
      <c r="B70" s="83" t="s">
        <v>223</v>
      </c>
      <c r="C70" s="79" t="s">
        <v>135</v>
      </c>
      <c r="D70" s="80">
        <v>15</v>
      </c>
      <c r="E70" s="141"/>
      <c r="F70" s="80">
        <f>ROUND(ROUND(E70,2)*D70,2)</f>
        <v>0</v>
      </c>
    </row>
    <row r="71" spans="1:6">
      <c r="A71" s="81"/>
      <c r="B71" s="84"/>
      <c r="C71" s="79"/>
      <c r="D71" s="80"/>
      <c r="E71" s="141"/>
      <c r="F71" s="80"/>
    </row>
    <row r="72" spans="1:6" ht="51">
      <c r="A72" s="81" t="s">
        <v>224</v>
      </c>
      <c r="B72" s="84" t="s">
        <v>225</v>
      </c>
      <c r="C72" s="79"/>
      <c r="D72" s="80"/>
      <c r="E72" s="141"/>
      <c r="F72" s="80">
        <f>D72*E72</f>
        <v>0</v>
      </c>
    </row>
    <row r="73" spans="1:6">
      <c r="A73" s="85" t="s">
        <v>85</v>
      </c>
      <c r="B73" s="84" t="s">
        <v>226</v>
      </c>
      <c r="C73" s="79" t="s">
        <v>147</v>
      </c>
      <c r="D73" s="80">
        <v>4</v>
      </c>
      <c r="E73" s="141"/>
      <c r="F73" s="80">
        <f>ROUND(ROUND(E73,2)*D73,2)</f>
        <v>0</v>
      </c>
    </row>
    <row r="74" spans="1:6">
      <c r="A74" s="85" t="s">
        <v>87</v>
      </c>
      <c r="B74" s="84" t="s">
        <v>227</v>
      </c>
      <c r="C74" s="79" t="s">
        <v>147</v>
      </c>
      <c r="D74" s="80">
        <v>14</v>
      </c>
      <c r="E74" s="141"/>
      <c r="F74" s="80">
        <f>ROUND(ROUND(E74,2)*D74,2)</f>
        <v>0</v>
      </c>
    </row>
    <row r="75" spans="1:6">
      <c r="A75" s="85" t="s">
        <v>89</v>
      </c>
      <c r="B75" s="84" t="s">
        <v>228</v>
      </c>
      <c r="C75" s="79" t="s">
        <v>147</v>
      </c>
      <c r="D75" s="80">
        <v>22</v>
      </c>
      <c r="E75" s="141"/>
      <c r="F75" s="80">
        <f>ROUND(ROUND(E75,2)*D75,2)</f>
        <v>0</v>
      </c>
    </row>
    <row r="76" spans="1:6">
      <c r="A76" s="81"/>
      <c r="B76" s="84"/>
      <c r="C76" s="79"/>
      <c r="D76" s="80"/>
      <c r="E76" s="141"/>
      <c r="F76" s="80"/>
    </row>
    <row r="77" spans="1:6" ht="51">
      <c r="A77" s="81" t="s">
        <v>229</v>
      </c>
      <c r="B77" s="84" t="s">
        <v>230</v>
      </c>
      <c r="C77" s="79" t="s">
        <v>147</v>
      </c>
      <c r="D77" s="80">
        <v>1</v>
      </c>
      <c r="E77" s="141"/>
      <c r="F77" s="80">
        <f>ROUND(ROUND(E77,2)*D77,2)</f>
        <v>0</v>
      </c>
    </row>
    <row r="78" spans="1:6">
      <c r="A78" s="81"/>
      <c r="B78" s="84"/>
      <c r="C78" s="79"/>
      <c r="D78" s="80"/>
      <c r="E78" s="141"/>
      <c r="F78" s="80"/>
    </row>
    <row r="79" spans="1:6" ht="63.75">
      <c r="A79" s="81" t="s">
        <v>231</v>
      </c>
      <c r="B79" s="84" t="s">
        <v>232</v>
      </c>
      <c r="C79" s="79"/>
      <c r="D79" s="80"/>
      <c r="E79" s="141"/>
      <c r="F79" s="80">
        <f>D79*E79</f>
        <v>0</v>
      </c>
    </row>
    <row r="80" spans="1:6">
      <c r="A80" s="85" t="s">
        <v>85</v>
      </c>
      <c r="B80" s="84" t="s">
        <v>233</v>
      </c>
      <c r="C80" s="79" t="s">
        <v>147</v>
      </c>
      <c r="D80" s="80">
        <v>5</v>
      </c>
      <c r="E80" s="141"/>
      <c r="F80" s="80">
        <f>ROUND(ROUND(E80,2)*D80,2)</f>
        <v>0</v>
      </c>
    </row>
    <row r="81" spans="1:6">
      <c r="A81" s="85" t="s">
        <v>87</v>
      </c>
      <c r="B81" s="84" t="s">
        <v>234</v>
      </c>
      <c r="C81" s="79" t="s">
        <v>147</v>
      </c>
      <c r="D81" s="80">
        <v>1</v>
      </c>
      <c r="E81" s="141"/>
      <c r="F81" s="80">
        <f>ROUND(ROUND(E81,2)*D81,2)</f>
        <v>0</v>
      </c>
    </row>
    <row r="82" spans="1:6">
      <c r="A82" s="81"/>
      <c r="B82" s="84"/>
      <c r="C82" s="79"/>
      <c r="D82" s="80"/>
      <c r="E82" s="141"/>
      <c r="F82" s="80"/>
    </row>
    <row r="83" spans="1:6" ht="63.75">
      <c r="A83" s="81" t="s">
        <v>235</v>
      </c>
      <c r="B83" s="83" t="s">
        <v>236</v>
      </c>
      <c r="C83" s="79" t="s">
        <v>123</v>
      </c>
      <c r="D83" s="80">
        <v>100</v>
      </c>
      <c r="E83" s="141"/>
      <c r="F83" s="80">
        <f>ROUND(ROUND(E83,2)*D83,2)</f>
        <v>0</v>
      </c>
    </row>
    <row r="84" spans="1:6">
      <c r="A84" s="81"/>
      <c r="B84" s="83"/>
      <c r="C84" s="79"/>
      <c r="D84" s="80"/>
      <c r="E84" s="141"/>
      <c r="F84" s="80"/>
    </row>
    <row r="85" spans="1:6" ht="76.5">
      <c r="A85" s="81" t="s">
        <v>237</v>
      </c>
      <c r="B85" s="84" t="s">
        <v>238</v>
      </c>
      <c r="C85" s="79" t="s">
        <v>109</v>
      </c>
      <c r="D85" s="80">
        <v>177</v>
      </c>
      <c r="E85" s="141"/>
      <c r="F85" s="80">
        <f>ROUND(ROUND(E85,2)*D85,2)</f>
        <v>0</v>
      </c>
    </row>
    <row r="86" spans="1:6">
      <c r="A86" s="81"/>
      <c r="B86" s="83"/>
      <c r="C86" s="79"/>
      <c r="D86" s="80"/>
      <c r="E86" s="141"/>
      <c r="F86" s="80"/>
    </row>
    <row r="87" spans="1:6" ht="51">
      <c r="A87" s="81" t="s">
        <v>239</v>
      </c>
      <c r="B87" s="84" t="s">
        <v>240</v>
      </c>
      <c r="C87" s="79" t="s">
        <v>109</v>
      </c>
      <c r="D87" s="80">
        <v>15</v>
      </c>
      <c r="E87" s="141"/>
      <c r="F87" s="80">
        <f>ROUND(ROUND(E87,2)*D87,2)</f>
        <v>0</v>
      </c>
    </row>
    <row r="88" spans="1:6">
      <c r="A88" s="81"/>
      <c r="B88" s="84"/>
      <c r="C88" s="79"/>
      <c r="D88" s="80"/>
      <c r="E88" s="141"/>
      <c r="F88" s="80"/>
    </row>
    <row r="89" spans="1:6" ht="76.5">
      <c r="A89" s="81" t="s">
        <v>241</v>
      </c>
      <c r="B89" s="83" t="s">
        <v>242</v>
      </c>
      <c r="C89" s="79" t="s">
        <v>109</v>
      </c>
      <c r="D89" s="80">
        <v>295</v>
      </c>
      <c r="E89" s="141"/>
      <c r="F89" s="80">
        <f>ROUND(ROUND(E89,2)*D89,2)</f>
        <v>0</v>
      </c>
    </row>
    <row r="90" spans="1:6">
      <c r="A90" s="81"/>
      <c r="B90" s="84"/>
      <c r="C90" s="79"/>
      <c r="D90" s="80"/>
      <c r="E90" s="141"/>
      <c r="F90" s="80"/>
    </row>
    <row r="91" spans="1:6" ht="51">
      <c r="A91" s="81" t="s">
        <v>243</v>
      </c>
      <c r="B91" s="83" t="s">
        <v>244</v>
      </c>
      <c r="C91" s="79" t="s">
        <v>106</v>
      </c>
      <c r="D91" s="80">
        <v>22</v>
      </c>
      <c r="E91" s="141"/>
      <c r="F91" s="80">
        <f>ROUND(ROUND(E91,2)*D91,2)</f>
        <v>0</v>
      </c>
    </row>
    <row r="92" spans="1:6">
      <c r="A92" s="81"/>
      <c r="B92" s="83"/>
      <c r="C92" s="79"/>
      <c r="D92" s="80"/>
      <c r="E92" s="141"/>
      <c r="F92" s="80"/>
    </row>
    <row r="93" spans="1:6" ht="76.5">
      <c r="A93" s="81" t="s">
        <v>245</v>
      </c>
      <c r="B93" s="83" t="s">
        <v>246</v>
      </c>
      <c r="C93" s="79" t="s">
        <v>109</v>
      </c>
      <c r="D93" s="80">
        <v>402</v>
      </c>
      <c r="E93" s="141"/>
      <c r="F93" s="80">
        <f>ROUND(ROUND(E93,2)*D93,2)</f>
        <v>0</v>
      </c>
    </row>
    <row r="94" spans="1:6">
      <c r="A94" s="81"/>
      <c r="B94" s="84"/>
      <c r="C94" s="79"/>
      <c r="D94" s="80"/>
      <c r="E94" s="141"/>
      <c r="F94" s="80"/>
    </row>
    <row r="95" spans="1:6" ht="114.75">
      <c r="A95" s="81" t="s">
        <v>247</v>
      </c>
      <c r="B95" s="83" t="s">
        <v>248</v>
      </c>
      <c r="C95" s="79" t="s">
        <v>109</v>
      </c>
      <c r="D95" s="80">
        <v>285</v>
      </c>
      <c r="E95" s="141"/>
      <c r="F95" s="80">
        <f>ROUND(ROUND(E95,2)*D95,2)</f>
        <v>0</v>
      </c>
    </row>
    <row r="96" spans="1:6">
      <c r="A96" s="81"/>
      <c r="B96" s="84"/>
      <c r="C96" s="79"/>
      <c r="D96" s="80"/>
      <c r="E96" s="141"/>
      <c r="F96" s="80"/>
    </row>
    <row r="97" spans="1:6" ht="127.5">
      <c r="A97" s="81" t="s">
        <v>249</v>
      </c>
      <c r="B97" s="83" t="s">
        <v>250</v>
      </c>
      <c r="C97" s="79" t="s">
        <v>109</v>
      </c>
      <c r="D97" s="80">
        <v>220</v>
      </c>
      <c r="E97" s="141"/>
      <c r="F97" s="80">
        <f>ROUND(ROUND(E97,2)*D97,2)</f>
        <v>0</v>
      </c>
    </row>
    <row r="98" spans="1:6">
      <c r="A98" s="81"/>
      <c r="B98" s="84"/>
      <c r="C98" s="79"/>
      <c r="D98" s="80"/>
      <c r="E98" s="141"/>
      <c r="F98" s="80"/>
    </row>
    <row r="99" spans="1:6" ht="153">
      <c r="A99" s="81" t="s">
        <v>251</v>
      </c>
      <c r="B99" s="83" t="s">
        <v>252</v>
      </c>
      <c r="C99" s="79" t="s">
        <v>109</v>
      </c>
      <c r="D99" s="80">
        <v>182</v>
      </c>
      <c r="E99" s="141"/>
      <c r="F99" s="80">
        <f>ROUND(ROUND(E99,2)*D99,2)</f>
        <v>0</v>
      </c>
    </row>
    <row r="100" spans="1:6">
      <c r="A100" s="81"/>
      <c r="B100" s="84"/>
      <c r="C100" s="79"/>
      <c r="D100" s="80"/>
      <c r="E100" s="141"/>
      <c r="F100" s="80"/>
    </row>
    <row r="101" spans="1:6" ht="76.5">
      <c r="A101" s="81" t="s">
        <v>253</v>
      </c>
      <c r="B101" s="83" t="s">
        <v>254</v>
      </c>
      <c r="C101" s="79" t="s">
        <v>106</v>
      </c>
      <c r="D101" s="80">
        <v>1</v>
      </c>
      <c r="E101" s="141"/>
      <c r="F101" s="80">
        <f>ROUND(ROUND(E101,2)*D101,2)</f>
        <v>0</v>
      </c>
    </row>
    <row r="102" spans="1:6">
      <c r="A102" s="81"/>
      <c r="B102" s="83"/>
      <c r="C102" s="79"/>
      <c r="D102" s="80"/>
      <c r="E102" s="141"/>
      <c r="F102" s="80"/>
    </row>
    <row r="103" spans="1:6" ht="51">
      <c r="A103" s="81" t="s">
        <v>255</v>
      </c>
      <c r="B103" s="83" t="s">
        <v>256</v>
      </c>
      <c r="C103" s="79"/>
      <c r="D103" s="103"/>
      <c r="E103" s="141"/>
      <c r="F103" s="80"/>
    </row>
    <row r="104" spans="1:6">
      <c r="A104" s="85" t="s">
        <v>85</v>
      </c>
      <c r="B104" s="83" t="s">
        <v>257</v>
      </c>
      <c r="C104" s="79" t="s">
        <v>147</v>
      </c>
      <c r="D104" s="103">
        <v>2</v>
      </c>
      <c r="E104" s="141"/>
      <c r="F104" s="80">
        <f t="shared" ref="F104:F121" si="0">ROUND(ROUND(E104,2)*D104,2)</f>
        <v>0</v>
      </c>
    </row>
    <row r="105" spans="1:6">
      <c r="A105" s="85" t="s">
        <v>87</v>
      </c>
      <c r="B105" s="83" t="s">
        <v>258</v>
      </c>
      <c r="C105" s="79" t="s">
        <v>147</v>
      </c>
      <c r="D105" s="103">
        <v>7</v>
      </c>
      <c r="E105" s="141"/>
      <c r="F105" s="80">
        <f t="shared" si="0"/>
        <v>0</v>
      </c>
    </row>
    <row r="106" spans="1:6">
      <c r="A106" s="85" t="s">
        <v>89</v>
      </c>
      <c r="B106" s="83" t="s">
        <v>259</v>
      </c>
      <c r="C106" s="79" t="s">
        <v>147</v>
      </c>
      <c r="D106" s="103">
        <v>4</v>
      </c>
      <c r="E106" s="141"/>
      <c r="F106" s="80">
        <f t="shared" si="0"/>
        <v>0</v>
      </c>
    </row>
    <row r="107" spans="1:6">
      <c r="A107" s="85" t="s">
        <v>91</v>
      </c>
      <c r="B107" s="83" t="s">
        <v>260</v>
      </c>
      <c r="C107" s="79" t="s">
        <v>147</v>
      </c>
      <c r="D107" s="103">
        <v>1</v>
      </c>
      <c r="E107" s="141"/>
      <c r="F107" s="80">
        <f t="shared" si="0"/>
        <v>0</v>
      </c>
    </row>
    <row r="108" spans="1:6">
      <c r="A108" s="85" t="s">
        <v>93</v>
      </c>
      <c r="B108" s="83" t="s">
        <v>261</v>
      </c>
      <c r="C108" s="79" t="s">
        <v>147</v>
      </c>
      <c r="D108" s="103">
        <v>48</v>
      </c>
      <c r="E108" s="141"/>
      <c r="F108" s="80">
        <f t="shared" si="0"/>
        <v>0</v>
      </c>
    </row>
    <row r="109" spans="1:6">
      <c r="A109" s="85" t="s">
        <v>95</v>
      </c>
      <c r="B109" s="83" t="s">
        <v>262</v>
      </c>
      <c r="C109" s="79" t="s">
        <v>147</v>
      </c>
      <c r="D109" s="103">
        <v>6</v>
      </c>
      <c r="E109" s="141"/>
      <c r="F109" s="80">
        <f t="shared" si="0"/>
        <v>0</v>
      </c>
    </row>
    <row r="110" spans="1:6">
      <c r="A110" s="85" t="s">
        <v>263</v>
      </c>
      <c r="B110" s="83" t="s">
        <v>264</v>
      </c>
      <c r="C110" s="79" t="s">
        <v>147</v>
      </c>
      <c r="D110" s="103">
        <v>1</v>
      </c>
      <c r="E110" s="141"/>
      <c r="F110" s="80">
        <f t="shared" si="0"/>
        <v>0</v>
      </c>
    </row>
    <row r="111" spans="1:6">
      <c r="A111" s="85" t="s">
        <v>265</v>
      </c>
      <c r="B111" s="83" t="s">
        <v>266</v>
      </c>
      <c r="C111" s="79" t="s">
        <v>147</v>
      </c>
      <c r="D111" s="103">
        <v>6</v>
      </c>
      <c r="E111" s="141"/>
      <c r="F111" s="80">
        <f t="shared" si="0"/>
        <v>0</v>
      </c>
    </row>
    <row r="112" spans="1:6">
      <c r="A112" s="85" t="s">
        <v>267</v>
      </c>
      <c r="B112" s="83" t="s">
        <v>268</v>
      </c>
      <c r="C112" s="79" t="s">
        <v>147</v>
      </c>
      <c r="D112" s="103">
        <v>3</v>
      </c>
      <c r="E112" s="141"/>
      <c r="F112" s="80">
        <f t="shared" si="0"/>
        <v>0</v>
      </c>
    </row>
    <row r="113" spans="1:6">
      <c r="A113" s="85" t="s">
        <v>269</v>
      </c>
      <c r="B113" s="83" t="s">
        <v>270</v>
      </c>
      <c r="C113" s="79" t="s">
        <v>147</v>
      </c>
      <c r="D113" s="103">
        <v>1</v>
      </c>
      <c r="E113" s="141"/>
      <c r="F113" s="80">
        <f t="shared" si="0"/>
        <v>0</v>
      </c>
    </row>
    <row r="114" spans="1:6">
      <c r="A114" s="85" t="s">
        <v>271</v>
      </c>
      <c r="B114" s="83" t="s">
        <v>272</v>
      </c>
      <c r="C114" s="79" t="s">
        <v>147</v>
      </c>
      <c r="D114" s="103">
        <v>1</v>
      </c>
      <c r="E114" s="141"/>
      <c r="F114" s="80">
        <f t="shared" si="0"/>
        <v>0</v>
      </c>
    </row>
    <row r="115" spans="1:6">
      <c r="A115" s="85" t="s">
        <v>273</v>
      </c>
      <c r="B115" s="83" t="s">
        <v>274</v>
      </c>
      <c r="C115" s="79" t="s">
        <v>147</v>
      </c>
      <c r="D115" s="103">
        <v>7</v>
      </c>
      <c r="E115" s="141"/>
      <c r="F115" s="80">
        <f t="shared" si="0"/>
        <v>0</v>
      </c>
    </row>
    <row r="116" spans="1:6">
      <c r="A116" s="85" t="s">
        <v>275</v>
      </c>
      <c r="B116" s="83" t="s">
        <v>276</v>
      </c>
      <c r="C116" s="79" t="s">
        <v>147</v>
      </c>
      <c r="D116" s="103">
        <v>4</v>
      </c>
      <c r="E116" s="141"/>
      <c r="F116" s="80">
        <f t="shared" si="0"/>
        <v>0</v>
      </c>
    </row>
    <row r="117" spans="1:6">
      <c r="A117" s="85" t="s">
        <v>277</v>
      </c>
      <c r="B117" s="83" t="s">
        <v>278</v>
      </c>
      <c r="C117" s="79" t="s">
        <v>147</v>
      </c>
      <c r="D117" s="103">
        <v>2</v>
      </c>
      <c r="E117" s="141"/>
      <c r="F117" s="80">
        <f t="shared" si="0"/>
        <v>0</v>
      </c>
    </row>
    <row r="118" spans="1:6">
      <c r="A118" s="85" t="s">
        <v>279</v>
      </c>
      <c r="B118" s="83" t="s">
        <v>280</v>
      </c>
      <c r="C118" s="79" t="s">
        <v>147</v>
      </c>
      <c r="D118" s="103">
        <v>4</v>
      </c>
      <c r="E118" s="141"/>
      <c r="F118" s="80">
        <f t="shared" si="0"/>
        <v>0</v>
      </c>
    </row>
    <row r="119" spans="1:6">
      <c r="A119" s="85" t="s">
        <v>281</v>
      </c>
      <c r="B119" s="83" t="s">
        <v>282</v>
      </c>
      <c r="C119" s="79" t="s">
        <v>147</v>
      </c>
      <c r="D119" s="103">
        <v>2</v>
      </c>
      <c r="E119" s="141"/>
      <c r="F119" s="80">
        <f t="shared" si="0"/>
        <v>0</v>
      </c>
    </row>
    <row r="120" spans="1:6">
      <c r="A120" s="85" t="s">
        <v>283</v>
      </c>
      <c r="B120" s="83" t="s">
        <v>284</v>
      </c>
      <c r="C120" s="79" t="s">
        <v>147</v>
      </c>
      <c r="D120" s="103">
        <v>2</v>
      </c>
      <c r="E120" s="141"/>
      <c r="F120" s="80">
        <f t="shared" si="0"/>
        <v>0</v>
      </c>
    </row>
    <row r="121" spans="1:6">
      <c r="A121" s="85" t="s">
        <v>285</v>
      </c>
      <c r="B121" s="83" t="s">
        <v>286</v>
      </c>
      <c r="C121" s="79" t="s">
        <v>147</v>
      </c>
      <c r="D121" s="103">
        <v>4</v>
      </c>
      <c r="E121" s="141"/>
      <c r="F121" s="80">
        <f t="shared" si="0"/>
        <v>0</v>
      </c>
    </row>
    <row r="122" spans="1:6">
      <c r="A122" s="85"/>
      <c r="B122" s="83"/>
      <c r="C122" s="79"/>
      <c r="D122" s="103"/>
      <c r="E122" s="141"/>
      <c r="F122" s="80"/>
    </row>
    <row r="123" spans="1:6" ht="63.75">
      <c r="A123" s="81" t="s">
        <v>287</v>
      </c>
      <c r="B123" s="83" t="s">
        <v>288</v>
      </c>
      <c r="C123" s="79" t="s">
        <v>77</v>
      </c>
      <c r="D123" s="80">
        <v>30</v>
      </c>
      <c r="E123" s="141"/>
      <c r="F123" s="80">
        <f>ROUND(ROUND(E123,2)*D123,2)</f>
        <v>0</v>
      </c>
    </row>
    <row r="124" spans="1:6">
      <c r="A124" s="81"/>
      <c r="B124" s="83"/>
      <c r="C124" s="79"/>
      <c r="D124" s="80"/>
      <c r="E124" s="141"/>
      <c r="F124" s="80">
        <f>D124*E124</f>
        <v>0</v>
      </c>
    </row>
    <row r="125" spans="1:6">
      <c r="A125" s="90"/>
      <c r="B125" s="91" t="s">
        <v>289</v>
      </c>
      <c r="C125" s="136"/>
      <c r="D125" s="137"/>
      <c r="E125" s="150"/>
      <c r="F125" s="137">
        <f>SUM(F40:F124)</f>
        <v>0</v>
      </c>
    </row>
  </sheetData>
  <sheetProtection algorithmName="SHA-512" hashValue="UCkVUG9ichkU96V5J5GEfjPJRGETWD4jwyuIBnDyugwNIJprTdEU3eEWmAW0fLO/crJ720AEy4xZKWTnJUH0cQ==" saltValue="4ySMv9W90CqEHc2w/piYlA==" spinCount="100000" sheet="1" objects="1" scenarios="1"/>
  <dataValidations count="1">
    <dataValidation type="custom" allowBlank="1" showErrorMessage="1" errorTitle="Napaka - preveč decimalk" error="Vrednost mora biti zaokrožena na največ 2 decimalni mesti." sqref="E40:E123">
      <formula1>MOD(E40*100,1)=0</formula1>
      <formula2>0</formula2>
    </dataValidation>
  </dataValidations>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rowBreaks count="2" manualBreakCount="2">
    <brk id="23" max="16383" man="1"/>
    <brk id="10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F1DE"/>
  </sheetPr>
  <dimension ref="A1:F145"/>
  <sheetViews>
    <sheetView view="pageBreakPreview" topLeftCell="A10" zoomScaleNormal="100" workbookViewId="0">
      <selection activeCell="B18" sqref="B18"/>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 r="C1" s="6"/>
      <c r="D1" s="7"/>
      <c r="E1" s="8"/>
      <c r="F1" s="8"/>
    </row>
    <row r="2" spans="1:6" ht="15">
      <c r="A2" s="9" t="s">
        <v>0</v>
      </c>
      <c r="B2" s="10" t="s">
        <v>1</v>
      </c>
      <c r="C2" s="11"/>
      <c r="D2" s="12"/>
      <c r="E2" s="13"/>
      <c r="F2" s="13"/>
    </row>
    <row r="3" spans="1:6" ht="15">
      <c r="A3" s="9"/>
      <c r="B3" s="9" t="s">
        <v>2</v>
      </c>
      <c r="C3" s="11"/>
      <c r="D3" s="12"/>
      <c r="E3" s="13"/>
      <c r="F3" s="13"/>
    </row>
    <row r="4" spans="1:6" ht="15">
      <c r="A4" s="9"/>
      <c r="B4" s="14"/>
      <c r="C4" s="11"/>
      <c r="D4" s="12"/>
      <c r="E4" s="13"/>
      <c r="F4" s="13"/>
    </row>
    <row r="5" spans="1:6" ht="15">
      <c r="A5" s="9"/>
      <c r="B5" s="10" t="s">
        <v>53</v>
      </c>
      <c r="C5" s="11"/>
      <c r="D5" s="12"/>
      <c r="E5" s="13"/>
      <c r="F5" s="13"/>
    </row>
    <row r="6" spans="1:6" ht="15">
      <c r="A6" s="9"/>
      <c r="B6" s="9" t="s">
        <v>4</v>
      </c>
      <c r="C6" s="11"/>
      <c r="D6" s="12"/>
      <c r="E6" s="13"/>
      <c r="F6" s="13"/>
    </row>
    <row r="7" spans="1:6" ht="15">
      <c r="A7" s="9"/>
      <c r="B7" s="14"/>
      <c r="C7" s="11"/>
      <c r="D7" s="12"/>
      <c r="E7" s="13"/>
      <c r="F7" s="13"/>
    </row>
    <row r="8" spans="1:6" ht="15">
      <c r="A8" s="9" t="s">
        <v>5</v>
      </c>
      <c r="B8" s="15" t="s">
        <v>6</v>
      </c>
      <c r="C8" s="11"/>
      <c r="D8" s="12"/>
      <c r="E8" s="13"/>
      <c r="F8" s="13"/>
    </row>
    <row r="9" spans="1:6">
      <c r="A9" s="9"/>
      <c r="B9" s="14"/>
      <c r="C9" s="14"/>
      <c r="D9" s="38"/>
      <c r="E9" s="38"/>
      <c r="F9" s="38"/>
    </row>
    <row r="10" spans="1:6">
      <c r="A10" s="9"/>
      <c r="B10" s="14"/>
      <c r="C10" s="14"/>
      <c r="D10" s="38"/>
      <c r="E10" s="38"/>
      <c r="F10" s="38"/>
    </row>
    <row r="11" spans="1:6">
      <c r="A11" s="9"/>
      <c r="B11" s="14"/>
      <c r="C11" s="14"/>
      <c r="D11" s="38"/>
      <c r="E11" s="38"/>
      <c r="F11" s="38"/>
    </row>
    <row r="12" spans="1:6">
      <c r="A12" s="24"/>
      <c r="B12" s="24" t="s">
        <v>54</v>
      </c>
      <c r="C12" s="24"/>
      <c r="D12" s="24"/>
      <c r="E12" s="24"/>
      <c r="F12" s="24"/>
    </row>
    <row r="13" spans="1:6">
      <c r="A13" s="24"/>
      <c r="B13" s="24"/>
      <c r="C13" s="24"/>
      <c r="D13" s="24"/>
      <c r="E13" s="24"/>
      <c r="F13" s="24"/>
    </row>
    <row r="14" spans="1:6">
      <c r="A14" s="24"/>
      <c r="B14" s="24"/>
      <c r="C14" s="24"/>
      <c r="D14" s="24"/>
      <c r="E14" s="24"/>
      <c r="F14" s="24"/>
    </row>
    <row r="15" spans="1:6" ht="25.5">
      <c r="A15" s="24" t="s">
        <v>16</v>
      </c>
      <c r="B15" s="64" t="s">
        <v>17</v>
      </c>
      <c r="C15" s="24"/>
      <c r="D15" s="24"/>
      <c r="E15" s="24"/>
      <c r="F15" s="154"/>
    </row>
    <row r="16" spans="1:6">
      <c r="A16" s="24"/>
      <c r="B16" s="24"/>
      <c r="C16" s="24"/>
      <c r="D16" s="24"/>
      <c r="E16" s="24"/>
      <c r="F16" s="154"/>
    </row>
    <row r="17" spans="1:6">
      <c r="A17" s="65" t="s">
        <v>290</v>
      </c>
      <c r="B17" s="64" t="s">
        <v>291</v>
      </c>
      <c r="C17" s="17"/>
      <c r="D17" s="18"/>
      <c r="E17" s="18"/>
      <c r="F17" s="33">
        <f>F123</f>
        <v>0</v>
      </c>
    </row>
    <row r="18" spans="1:6">
      <c r="A18" s="65" t="s">
        <v>292</v>
      </c>
      <c r="B18" s="64" t="s">
        <v>293</v>
      </c>
      <c r="C18" s="17"/>
      <c r="D18" s="18"/>
      <c r="E18" s="18"/>
      <c r="F18" s="33">
        <f>F145</f>
        <v>0</v>
      </c>
    </row>
    <row r="19" spans="1:6">
      <c r="A19" s="34"/>
      <c r="B19" s="35" t="s">
        <v>22</v>
      </c>
      <c r="C19" s="35"/>
      <c r="D19" s="36"/>
      <c r="E19" s="36"/>
      <c r="F19" s="151">
        <f>SUM(F17:F18)</f>
        <v>0</v>
      </c>
    </row>
    <row r="20" spans="1:6">
      <c r="A20" s="10"/>
      <c r="B20" s="15"/>
      <c r="C20" s="15"/>
      <c r="D20" s="37"/>
      <c r="E20" s="37"/>
      <c r="F20" s="37"/>
    </row>
    <row r="21" spans="1:6">
      <c r="A21" s="10"/>
      <c r="B21" s="15"/>
      <c r="C21" s="15"/>
      <c r="D21" s="37"/>
      <c r="E21" s="37"/>
      <c r="F21" s="37"/>
    </row>
    <row r="22" spans="1:6">
      <c r="A22" s="9"/>
      <c r="B22" s="14"/>
      <c r="C22" s="14"/>
      <c r="D22" s="38"/>
      <c r="E22" s="38"/>
      <c r="F22" s="38"/>
    </row>
    <row r="23" spans="1:6">
      <c r="A23" s="9"/>
      <c r="B23" s="14"/>
      <c r="C23" s="14"/>
      <c r="D23" s="38"/>
      <c r="E23" s="38"/>
      <c r="F23" s="38"/>
    </row>
    <row r="24" spans="1:6">
      <c r="A24" s="9"/>
      <c r="B24" s="15" t="s">
        <v>23</v>
      </c>
      <c r="C24" s="14"/>
      <c r="D24" s="38"/>
      <c r="E24" s="38"/>
      <c r="F24" s="38"/>
    </row>
    <row r="26" spans="1:6">
      <c r="A26" s="9"/>
      <c r="B26" s="14"/>
      <c r="C26" s="14"/>
      <c r="D26" s="38"/>
      <c r="E26" s="38"/>
      <c r="F26" s="38"/>
    </row>
    <row r="27" spans="1:6">
      <c r="A27" s="70" t="s">
        <v>69</v>
      </c>
      <c r="B27" s="71" t="s">
        <v>70</v>
      </c>
      <c r="C27" s="71" t="s">
        <v>71</v>
      </c>
      <c r="D27" s="72" t="s">
        <v>72</v>
      </c>
      <c r="E27" s="72" t="s">
        <v>73</v>
      </c>
      <c r="F27" s="72" t="s">
        <v>74</v>
      </c>
    </row>
    <row r="28" spans="1:6">
      <c r="A28" s="73"/>
      <c r="B28" s="74"/>
      <c r="C28" s="75"/>
      <c r="D28" s="76"/>
      <c r="E28" s="76"/>
      <c r="F28" s="76"/>
    </row>
    <row r="29" spans="1:6" ht="25.5">
      <c r="A29" s="77" t="s">
        <v>16</v>
      </c>
      <c r="B29" s="78" t="s">
        <v>17</v>
      </c>
      <c r="C29" s="79"/>
      <c r="D29" s="80"/>
      <c r="E29" s="141"/>
      <c r="F29" s="80"/>
    </row>
    <row r="30" spans="1:6">
      <c r="A30" s="81"/>
      <c r="B30" s="82"/>
      <c r="C30" s="79"/>
      <c r="D30" s="80"/>
      <c r="E30" s="141"/>
      <c r="F30" s="80"/>
    </row>
    <row r="31" spans="1:6" ht="25.5">
      <c r="A31" s="81"/>
      <c r="B31" s="78" t="s">
        <v>182</v>
      </c>
      <c r="C31" s="79"/>
      <c r="D31" s="80"/>
      <c r="E31" s="141"/>
      <c r="F31" s="80"/>
    </row>
    <row r="32" spans="1:6" ht="51">
      <c r="A32" s="81"/>
      <c r="B32" s="78" t="s">
        <v>183</v>
      </c>
      <c r="C32" s="79"/>
      <c r="D32" s="80"/>
      <c r="E32" s="141"/>
      <c r="F32" s="80"/>
    </row>
    <row r="33" spans="1:6" ht="38.25">
      <c r="A33" s="81"/>
      <c r="B33" s="78" t="s">
        <v>184</v>
      </c>
      <c r="C33" s="79"/>
      <c r="D33" s="80"/>
      <c r="E33" s="141"/>
      <c r="F33" s="80"/>
    </row>
    <row r="34" spans="1:6" ht="38.25">
      <c r="A34" s="81"/>
      <c r="B34" s="82" t="s">
        <v>185</v>
      </c>
      <c r="C34" s="79"/>
      <c r="D34" s="80"/>
      <c r="E34" s="141"/>
      <c r="F34" s="80"/>
    </row>
    <row r="35" spans="1:6" ht="76.5">
      <c r="A35" s="81"/>
      <c r="B35" s="78" t="s">
        <v>186</v>
      </c>
      <c r="C35" s="79"/>
      <c r="D35" s="80"/>
      <c r="E35" s="141"/>
      <c r="F35" s="80"/>
    </row>
    <row r="36" spans="1:6" ht="38.25">
      <c r="A36" s="81"/>
      <c r="B36" s="82" t="s">
        <v>187</v>
      </c>
      <c r="C36" s="79"/>
      <c r="D36" s="80"/>
      <c r="E36" s="141"/>
      <c r="F36" s="80"/>
    </row>
    <row r="37" spans="1:6" ht="76.5">
      <c r="A37" s="81"/>
      <c r="B37" s="82" t="s">
        <v>188</v>
      </c>
      <c r="C37" s="79"/>
      <c r="D37" s="80"/>
      <c r="E37" s="141"/>
      <c r="F37" s="80"/>
    </row>
    <row r="38" spans="1:6" ht="38.25">
      <c r="A38" s="81"/>
      <c r="B38" s="82" t="s">
        <v>189</v>
      </c>
      <c r="C38" s="79"/>
      <c r="D38" s="80"/>
      <c r="E38" s="141"/>
      <c r="F38" s="80"/>
    </row>
    <row r="39" spans="1:6" ht="51">
      <c r="A39" s="81"/>
      <c r="B39" s="78" t="s">
        <v>190</v>
      </c>
      <c r="C39" s="79"/>
      <c r="D39" s="80"/>
      <c r="E39" s="141"/>
      <c r="F39" s="80"/>
    </row>
    <row r="40" spans="1:6" ht="51">
      <c r="A40" s="77"/>
      <c r="B40" s="78" t="s">
        <v>191</v>
      </c>
      <c r="C40" s="79"/>
      <c r="D40" s="80"/>
      <c r="E40" s="141"/>
      <c r="F40" s="80"/>
    </row>
    <row r="41" spans="1:6" ht="242.25">
      <c r="A41" s="81"/>
      <c r="B41" s="78" t="s">
        <v>39</v>
      </c>
      <c r="C41" s="79"/>
      <c r="D41" s="80"/>
      <c r="E41" s="141"/>
      <c r="F41" s="80"/>
    </row>
    <row r="42" spans="1:6" ht="63.75">
      <c r="A42" s="81"/>
      <c r="B42" s="78" t="s">
        <v>294</v>
      </c>
      <c r="C42" s="79"/>
      <c r="D42" s="80"/>
      <c r="E42" s="141"/>
      <c r="F42" s="80"/>
    </row>
    <row r="43" spans="1:6">
      <c r="A43" s="81"/>
      <c r="B43" s="78"/>
      <c r="C43" s="79"/>
      <c r="D43" s="80"/>
      <c r="E43" s="141"/>
      <c r="F43" s="80"/>
    </row>
    <row r="44" spans="1:6">
      <c r="A44" s="77" t="s">
        <v>290</v>
      </c>
      <c r="B44" s="78" t="s">
        <v>291</v>
      </c>
      <c r="C44" s="79"/>
      <c r="D44" s="80"/>
      <c r="E44" s="141"/>
      <c r="F44" s="80"/>
    </row>
    <row r="45" spans="1:6">
      <c r="A45" s="77"/>
      <c r="B45" s="78"/>
      <c r="C45" s="79"/>
      <c r="D45" s="80"/>
      <c r="E45" s="141"/>
      <c r="F45" s="80"/>
    </row>
    <row r="46" spans="1:6" ht="76.5">
      <c r="A46" s="81" t="s">
        <v>295</v>
      </c>
      <c r="B46" s="84" t="s">
        <v>296</v>
      </c>
      <c r="C46" s="79" t="s">
        <v>106</v>
      </c>
      <c r="D46" s="80">
        <v>10</v>
      </c>
      <c r="E46" s="141"/>
      <c r="F46" s="80">
        <f>ROUND(ROUND(E46,2)*D46,2)</f>
        <v>0</v>
      </c>
    </row>
    <row r="47" spans="1:6">
      <c r="A47" s="81"/>
      <c r="B47" s="78"/>
      <c r="C47" s="79"/>
      <c r="D47" s="80"/>
      <c r="E47" s="141"/>
      <c r="F47" s="80"/>
    </row>
    <row r="48" spans="1:6" ht="51">
      <c r="A48" s="81" t="s">
        <v>297</v>
      </c>
      <c r="B48" s="84" t="s">
        <v>298</v>
      </c>
      <c r="C48" s="79" t="s">
        <v>106</v>
      </c>
      <c r="D48" s="80">
        <v>722</v>
      </c>
      <c r="E48" s="141"/>
      <c r="F48" s="80">
        <f>ROUND(ROUND(E48,2)*D48,2)</f>
        <v>0</v>
      </c>
    </row>
    <row r="49" spans="1:6">
      <c r="A49" s="81"/>
      <c r="B49" s="78"/>
      <c r="C49" s="79"/>
      <c r="D49" s="80"/>
      <c r="E49" s="141"/>
      <c r="F49" s="80"/>
    </row>
    <row r="50" spans="1:6" ht="51">
      <c r="A50" s="138" t="s">
        <v>299</v>
      </c>
      <c r="B50" s="83" t="s">
        <v>300</v>
      </c>
      <c r="C50" s="107" t="s">
        <v>106</v>
      </c>
      <c r="D50" s="108">
        <v>722</v>
      </c>
      <c r="E50" s="146"/>
      <c r="F50" s="108">
        <f>ROUND(ROUND(E50,2)*D50,2)</f>
        <v>0</v>
      </c>
    </row>
    <row r="51" spans="1:6">
      <c r="A51" s="81"/>
      <c r="B51" s="78"/>
      <c r="C51" s="79"/>
      <c r="D51" s="80"/>
      <c r="E51" s="141"/>
      <c r="F51" s="80"/>
    </row>
    <row r="52" spans="1:6" ht="38.25">
      <c r="A52" s="138" t="s">
        <v>301</v>
      </c>
      <c r="B52" s="83" t="s">
        <v>302</v>
      </c>
      <c r="C52" s="107" t="s">
        <v>106</v>
      </c>
      <c r="D52" s="108">
        <v>722</v>
      </c>
      <c r="E52" s="146"/>
      <c r="F52" s="108">
        <f>ROUND(ROUND(E52,2)*D52,2)</f>
        <v>0</v>
      </c>
    </row>
    <row r="53" spans="1:6">
      <c r="A53" s="81"/>
      <c r="B53" s="78"/>
      <c r="C53" s="79"/>
      <c r="D53" s="80"/>
      <c r="E53" s="141"/>
      <c r="F53" s="80"/>
    </row>
    <row r="54" spans="1:6" ht="76.5">
      <c r="A54" s="81" t="s">
        <v>303</v>
      </c>
      <c r="B54" s="83" t="s">
        <v>304</v>
      </c>
      <c r="C54" s="79" t="s">
        <v>109</v>
      </c>
      <c r="D54" s="80">
        <v>460</v>
      </c>
      <c r="E54" s="141"/>
      <c r="F54" s="80">
        <f>ROUND(ROUND(E54,2)*D54,2)</f>
        <v>0</v>
      </c>
    </row>
    <row r="55" spans="1:6">
      <c r="A55" s="81"/>
      <c r="B55" s="84"/>
      <c r="C55" s="79"/>
      <c r="D55" s="80"/>
      <c r="E55" s="141"/>
      <c r="F55" s="80"/>
    </row>
    <row r="56" spans="1:6" ht="76.5">
      <c r="A56" s="81" t="s">
        <v>305</v>
      </c>
      <c r="B56" s="83" t="s">
        <v>306</v>
      </c>
      <c r="C56" s="79" t="s">
        <v>109</v>
      </c>
      <c r="D56" s="80">
        <v>442</v>
      </c>
      <c r="E56" s="141"/>
      <c r="F56" s="80">
        <f>ROUND(ROUND(E56,2)*D56,2)</f>
        <v>0</v>
      </c>
    </row>
    <row r="57" spans="1:6">
      <c r="A57" s="81"/>
      <c r="B57" s="84"/>
      <c r="C57" s="79"/>
      <c r="D57" s="80"/>
      <c r="E57" s="141"/>
      <c r="F57" s="80"/>
    </row>
    <row r="58" spans="1:6" ht="51">
      <c r="A58" s="81" t="s">
        <v>307</v>
      </c>
      <c r="B58" s="84" t="s">
        <v>199</v>
      </c>
      <c r="C58" s="79"/>
      <c r="D58" s="80"/>
      <c r="E58" s="141"/>
      <c r="F58" s="80"/>
    </row>
    <row r="59" spans="1:6">
      <c r="A59" s="85" t="s">
        <v>85</v>
      </c>
      <c r="B59" s="84" t="s">
        <v>200</v>
      </c>
      <c r="C59" s="79" t="s">
        <v>135</v>
      </c>
      <c r="D59" s="80">
        <v>33</v>
      </c>
      <c r="E59" s="141"/>
      <c r="F59" s="80">
        <f>ROUND(ROUND(E59,2)*D59,2)</f>
        <v>0</v>
      </c>
    </row>
    <row r="60" spans="1:6">
      <c r="A60" s="85" t="s">
        <v>87</v>
      </c>
      <c r="B60" s="84" t="s">
        <v>201</v>
      </c>
      <c r="C60" s="79" t="s">
        <v>135</v>
      </c>
      <c r="D60" s="80">
        <v>18</v>
      </c>
      <c r="E60" s="141"/>
      <c r="F60" s="80">
        <f>ROUND(ROUND(E60,2)*D60,2)</f>
        <v>0</v>
      </c>
    </row>
    <row r="61" spans="1:6">
      <c r="A61" s="85" t="s">
        <v>89</v>
      </c>
      <c r="B61" s="84" t="s">
        <v>202</v>
      </c>
      <c r="C61" s="79" t="s">
        <v>135</v>
      </c>
      <c r="D61" s="80">
        <v>3</v>
      </c>
      <c r="E61" s="141"/>
      <c r="F61" s="80">
        <f>ROUND(ROUND(E61,2)*D61,2)</f>
        <v>0</v>
      </c>
    </row>
    <row r="62" spans="1:6">
      <c r="A62" s="81"/>
      <c r="B62" s="84"/>
      <c r="C62" s="79"/>
      <c r="D62" s="80"/>
      <c r="E62" s="141"/>
      <c r="F62" s="80"/>
    </row>
    <row r="63" spans="1:6" ht="89.25">
      <c r="A63" s="81" t="s">
        <v>308</v>
      </c>
      <c r="B63" s="83" t="s">
        <v>309</v>
      </c>
      <c r="C63" s="79" t="s">
        <v>109</v>
      </c>
      <c r="D63" s="80">
        <v>250</v>
      </c>
      <c r="E63" s="141"/>
      <c r="F63" s="80">
        <f>ROUND(ROUND(E63,2)*D63,2)</f>
        <v>0</v>
      </c>
    </row>
    <row r="64" spans="1:6">
      <c r="A64" s="81"/>
      <c r="B64" s="84"/>
      <c r="C64" s="79"/>
      <c r="D64" s="80"/>
      <c r="E64" s="141"/>
      <c r="F64" s="80"/>
    </row>
    <row r="65" spans="1:6" ht="89.25">
      <c r="A65" s="81" t="s">
        <v>310</v>
      </c>
      <c r="B65" s="83" t="s">
        <v>208</v>
      </c>
      <c r="C65" s="79" t="s">
        <v>109</v>
      </c>
      <c r="D65" s="80">
        <v>33</v>
      </c>
      <c r="E65" s="141"/>
      <c r="F65" s="80">
        <f>ROUND(ROUND(E65,2)*D65,2)</f>
        <v>0</v>
      </c>
    </row>
    <row r="66" spans="1:6">
      <c r="A66" s="81"/>
      <c r="B66" s="84"/>
      <c r="C66" s="79"/>
      <c r="D66" s="80"/>
      <c r="E66" s="141"/>
      <c r="F66" s="80"/>
    </row>
    <row r="67" spans="1:6" ht="165.75">
      <c r="A67" s="81" t="s">
        <v>311</v>
      </c>
      <c r="B67" s="83" t="s">
        <v>312</v>
      </c>
      <c r="C67" s="79" t="s">
        <v>154</v>
      </c>
      <c r="D67" s="80">
        <v>1</v>
      </c>
      <c r="E67" s="141"/>
      <c r="F67" s="80">
        <f>ROUND(ROUND(E67,2)*D67,2)</f>
        <v>0</v>
      </c>
    </row>
    <row r="68" spans="1:6">
      <c r="A68" s="81"/>
      <c r="B68" s="84"/>
      <c r="C68" s="79"/>
      <c r="D68" s="80"/>
      <c r="E68" s="141"/>
      <c r="F68" s="80"/>
    </row>
    <row r="69" spans="1:6" ht="63.75">
      <c r="A69" s="81" t="s">
        <v>313</v>
      </c>
      <c r="B69" s="84" t="s">
        <v>214</v>
      </c>
      <c r="C69" s="79"/>
      <c r="D69" s="80"/>
      <c r="E69" s="141"/>
      <c r="F69" s="80"/>
    </row>
    <row r="70" spans="1:6">
      <c r="A70" s="85" t="s">
        <v>85</v>
      </c>
      <c r="B70" s="84" t="s">
        <v>215</v>
      </c>
      <c r="C70" s="79" t="s">
        <v>147</v>
      </c>
      <c r="D70" s="80">
        <v>6</v>
      </c>
      <c r="E70" s="141"/>
      <c r="F70" s="80">
        <f>ROUND(ROUND(E70,2)*D70,2)</f>
        <v>0</v>
      </c>
    </row>
    <row r="71" spans="1:6">
      <c r="A71" s="85" t="s">
        <v>87</v>
      </c>
      <c r="B71" s="84" t="s">
        <v>314</v>
      </c>
      <c r="C71" s="79" t="s">
        <v>147</v>
      </c>
      <c r="D71" s="80">
        <v>2</v>
      </c>
      <c r="E71" s="141"/>
      <c r="F71" s="80">
        <f>ROUND(ROUND(E71,2)*D71,2)</f>
        <v>0</v>
      </c>
    </row>
    <row r="72" spans="1:6">
      <c r="A72" s="85" t="s">
        <v>89</v>
      </c>
      <c r="B72" s="84" t="s">
        <v>315</v>
      </c>
      <c r="C72" s="79" t="s">
        <v>147</v>
      </c>
      <c r="D72" s="80">
        <v>1</v>
      </c>
      <c r="E72" s="141"/>
      <c r="F72" s="80">
        <f>ROUND(ROUND(E72,2)*D72,2)</f>
        <v>0</v>
      </c>
    </row>
    <row r="73" spans="1:6">
      <c r="A73" s="85" t="s">
        <v>91</v>
      </c>
      <c r="B73" s="84" t="s">
        <v>316</v>
      </c>
      <c r="C73" s="79" t="s">
        <v>109</v>
      </c>
      <c r="D73" s="80">
        <v>64</v>
      </c>
      <c r="E73" s="141"/>
      <c r="F73" s="80">
        <f>ROUND(ROUND(E73,2)*D73,2)</f>
        <v>0</v>
      </c>
    </row>
    <row r="74" spans="1:6">
      <c r="A74" s="81"/>
      <c r="B74" s="84"/>
      <c r="C74" s="79"/>
      <c r="D74" s="80"/>
      <c r="E74" s="141"/>
      <c r="F74" s="80"/>
    </row>
    <row r="75" spans="1:6" ht="51">
      <c r="A75" s="81" t="s">
        <v>317</v>
      </c>
      <c r="B75" s="84" t="s">
        <v>221</v>
      </c>
      <c r="C75" s="79" t="s">
        <v>109</v>
      </c>
      <c r="D75" s="80">
        <v>36</v>
      </c>
      <c r="E75" s="141"/>
      <c r="F75" s="80">
        <f>ROUND(ROUND(E75,2)*D75,2)</f>
        <v>0</v>
      </c>
    </row>
    <row r="76" spans="1:6">
      <c r="A76" s="81"/>
      <c r="B76" s="84"/>
      <c r="C76" s="79"/>
      <c r="D76" s="80"/>
      <c r="E76" s="141"/>
      <c r="F76" s="80"/>
    </row>
    <row r="77" spans="1:6" ht="51">
      <c r="A77" s="81" t="s">
        <v>317</v>
      </c>
      <c r="B77" s="84" t="s">
        <v>318</v>
      </c>
      <c r="C77" s="79" t="s">
        <v>147</v>
      </c>
      <c r="D77" s="80">
        <v>12</v>
      </c>
      <c r="E77" s="141"/>
      <c r="F77" s="80">
        <f>ROUND(ROUND(E77,2)*D77,2)</f>
        <v>0</v>
      </c>
    </row>
    <row r="78" spans="1:6">
      <c r="A78" s="81"/>
      <c r="B78" s="84"/>
      <c r="C78" s="79"/>
      <c r="D78" s="80"/>
      <c r="E78" s="141"/>
      <c r="F78" s="80"/>
    </row>
    <row r="79" spans="1:6" ht="38.25">
      <c r="A79" s="81" t="s">
        <v>319</v>
      </c>
      <c r="B79" s="84" t="s">
        <v>320</v>
      </c>
      <c r="C79" s="79" t="s">
        <v>147</v>
      </c>
      <c r="D79" s="80">
        <v>1</v>
      </c>
      <c r="E79" s="141"/>
      <c r="F79" s="80">
        <f>ROUND(ROUND(E79,2)*D79,2)</f>
        <v>0</v>
      </c>
    </row>
    <row r="80" spans="1:6">
      <c r="A80" s="81"/>
      <c r="B80" s="84"/>
      <c r="C80" s="79"/>
      <c r="D80" s="80"/>
      <c r="E80" s="141"/>
      <c r="F80" s="80"/>
    </row>
    <row r="81" spans="1:6" ht="51">
      <c r="A81" s="81" t="s">
        <v>321</v>
      </c>
      <c r="B81" s="84" t="s">
        <v>322</v>
      </c>
      <c r="C81" s="79" t="s">
        <v>147</v>
      </c>
      <c r="D81" s="80">
        <v>1</v>
      </c>
      <c r="E81" s="141"/>
      <c r="F81" s="80">
        <f>ROUND(ROUND(E81,2)*D81,2)</f>
        <v>0</v>
      </c>
    </row>
    <row r="82" spans="1:6">
      <c r="A82" s="81"/>
      <c r="B82" s="84"/>
      <c r="C82" s="79"/>
      <c r="D82" s="80"/>
      <c r="E82" s="141"/>
      <c r="F82" s="80"/>
    </row>
    <row r="83" spans="1:6" ht="51">
      <c r="A83" s="81" t="s">
        <v>323</v>
      </c>
      <c r="B83" s="83" t="s">
        <v>324</v>
      </c>
      <c r="C83" s="79" t="s">
        <v>135</v>
      </c>
      <c r="D83" s="80">
        <v>23</v>
      </c>
      <c r="E83" s="141"/>
      <c r="F83" s="80">
        <f>ROUND(ROUND(E83,2)*D83,2)</f>
        <v>0</v>
      </c>
    </row>
    <row r="84" spans="1:6">
      <c r="A84" s="81"/>
      <c r="B84" s="83"/>
      <c r="C84" s="79"/>
      <c r="D84" s="80"/>
      <c r="E84" s="141"/>
      <c r="F84" s="80"/>
    </row>
    <row r="85" spans="1:6" ht="63.75">
      <c r="A85" s="81" t="s">
        <v>325</v>
      </c>
      <c r="B85" s="83" t="s">
        <v>236</v>
      </c>
      <c r="C85" s="79" t="s">
        <v>123</v>
      </c>
      <c r="D85" s="80">
        <v>1000</v>
      </c>
      <c r="E85" s="141"/>
      <c r="F85" s="80">
        <f>ROUND(ROUND(E85,2)*D85,2)</f>
        <v>0</v>
      </c>
    </row>
    <row r="86" spans="1:6">
      <c r="A86" s="81"/>
      <c r="B86" s="83"/>
      <c r="C86" s="79"/>
      <c r="D86" s="80"/>
      <c r="E86" s="141"/>
      <c r="F86" s="80"/>
    </row>
    <row r="87" spans="1:6" ht="63.75">
      <c r="A87" s="81" t="s">
        <v>326</v>
      </c>
      <c r="B87" s="84" t="s">
        <v>327</v>
      </c>
      <c r="C87" s="79" t="s">
        <v>109</v>
      </c>
      <c r="D87" s="80">
        <v>132</v>
      </c>
      <c r="E87" s="141"/>
      <c r="F87" s="80">
        <f>ROUND(ROUND(E87,2)*D87,2)</f>
        <v>0</v>
      </c>
    </row>
    <row r="88" spans="1:6">
      <c r="A88" s="81"/>
      <c r="B88" s="84"/>
      <c r="C88" s="79"/>
      <c r="D88" s="80"/>
      <c r="E88" s="141"/>
      <c r="F88" s="80"/>
    </row>
    <row r="89" spans="1:6" ht="63.75">
      <c r="A89" s="81" t="s">
        <v>328</v>
      </c>
      <c r="B89" s="83" t="s">
        <v>329</v>
      </c>
      <c r="C89" s="79" t="s">
        <v>106</v>
      </c>
      <c r="D89" s="80">
        <v>33</v>
      </c>
      <c r="E89" s="141"/>
      <c r="F89" s="80">
        <f>ROUND(ROUND(E89,2)*D89,2)</f>
        <v>0</v>
      </c>
    </row>
    <row r="90" spans="1:6">
      <c r="A90" s="81"/>
      <c r="B90" s="84"/>
      <c r="C90" s="79"/>
      <c r="D90" s="80"/>
      <c r="E90" s="141"/>
      <c r="F90" s="80"/>
    </row>
    <row r="91" spans="1:6" ht="63.75">
      <c r="A91" s="81" t="s">
        <v>330</v>
      </c>
      <c r="B91" s="83" t="s">
        <v>331</v>
      </c>
      <c r="C91" s="79" t="s">
        <v>106</v>
      </c>
      <c r="D91" s="80">
        <v>35</v>
      </c>
      <c r="E91" s="141"/>
      <c r="F91" s="80">
        <f>ROUND(ROUND(E91,2)*D91,2)</f>
        <v>0</v>
      </c>
    </row>
    <row r="92" spans="1:6">
      <c r="A92" s="81"/>
      <c r="B92" s="84"/>
      <c r="C92" s="79"/>
      <c r="D92" s="80"/>
      <c r="E92" s="141"/>
      <c r="F92" s="80"/>
    </row>
    <row r="93" spans="1:6" ht="153">
      <c r="A93" s="81" t="s">
        <v>332</v>
      </c>
      <c r="B93" s="83" t="s">
        <v>333</v>
      </c>
      <c r="C93" s="79" t="s">
        <v>109</v>
      </c>
      <c r="D93" s="80">
        <v>47</v>
      </c>
      <c r="E93" s="141"/>
      <c r="F93" s="80">
        <f>ROUND(ROUND(E93,2)*D93,2)</f>
        <v>0</v>
      </c>
    </row>
    <row r="94" spans="1:6">
      <c r="A94" s="81"/>
      <c r="B94" s="84"/>
      <c r="C94" s="79"/>
      <c r="D94" s="80"/>
      <c r="E94" s="141"/>
      <c r="F94" s="80"/>
    </row>
    <row r="95" spans="1:6" ht="165.75">
      <c r="A95" s="81" t="s">
        <v>334</v>
      </c>
      <c r="B95" s="83" t="s">
        <v>335</v>
      </c>
      <c r="C95" s="79" t="s">
        <v>109</v>
      </c>
      <c r="D95" s="80">
        <v>5</v>
      </c>
      <c r="E95" s="141"/>
      <c r="F95" s="80">
        <f>ROUND(ROUND(E95,2)*D95,2)</f>
        <v>0</v>
      </c>
    </row>
    <row r="96" spans="1:6">
      <c r="A96" s="81"/>
      <c r="B96" s="84"/>
      <c r="C96" s="79"/>
      <c r="D96" s="80"/>
      <c r="E96" s="141"/>
      <c r="F96" s="80"/>
    </row>
    <row r="97" spans="1:6" ht="153">
      <c r="A97" s="81" t="s">
        <v>334</v>
      </c>
      <c r="B97" s="83" t="s">
        <v>336</v>
      </c>
      <c r="C97" s="79" t="s">
        <v>109</v>
      </c>
      <c r="D97" s="80">
        <v>286</v>
      </c>
      <c r="E97" s="141"/>
      <c r="F97" s="80">
        <f>ROUND(ROUND(E97,2)*D97,2)</f>
        <v>0</v>
      </c>
    </row>
    <row r="98" spans="1:6">
      <c r="A98" s="81"/>
      <c r="B98" s="84"/>
      <c r="C98" s="79"/>
      <c r="D98" s="80"/>
      <c r="E98" s="141"/>
      <c r="F98" s="80"/>
    </row>
    <row r="99" spans="1:6" ht="51">
      <c r="A99" s="81" t="s">
        <v>337</v>
      </c>
      <c r="B99" s="83" t="s">
        <v>338</v>
      </c>
      <c r="C99" s="79" t="s">
        <v>106</v>
      </c>
      <c r="D99" s="80">
        <v>115</v>
      </c>
      <c r="E99" s="141"/>
      <c r="F99" s="80">
        <f>ROUND(ROUND(E99,2)*D99,2)</f>
        <v>0</v>
      </c>
    </row>
    <row r="100" spans="1:6">
      <c r="A100" s="81"/>
      <c r="B100" s="84"/>
      <c r="C100" s="79"/>
      <c r="D100" s="80"/>
      <c r="E100" s="141"/>
      <c r="F100" s="80"/>
    </row>
    <row r="101" spans="1:6" ht="38.25">
      <c r="A101" s="81" t="s">
        <v>339</v>
      </c>
      <c r="B101" s="83" t="s">
        <v>340</v>
      </c>
      <c r="C101" s="79" t="s">
        <v>106</v>
      </c>
      <c r="D101" s="80">
        <v>115</v>
      </c>
      <c r="E101" s="141"/>
      <c r="F101" s="80">
        <f>ROUND(ROUND(E101,2)*D101,2)</f>
        <v>0</v>
      </c>
    </row>
    <row r="102" spans="1:6">
      <c r="A102" s="81"/>
      <c r="B102" s="84"/>
      <c r="C102" s="79"/>
      <c r="D102" s="80"/>
      <c r="E102" s="141"/>
      <c r="F102" s="80"/>
    </row>
    <row r="103" spans="1:6" ht="51">
      <c r="A103" s="81" t="s">
        <v>341</v>
      </c>
      <c r="B103" s="83" t="s">
        <v>342</v>
      </c>
      <c r="C103" s="79" t="s">
        <v>106</v>
      </c>
      <c r="D103" s="80">
        <v>13</v>
      </c>
      <c r="E103" s="141"/>
      <c r="F103" s="80">
        <f>ROUND(ROUND(E103,2)*D103,2)</f>
        <v>0</v>
      </c>
    </row>
    <row r="104" spans="1:6">
      <c r="A104" s="81"/>
      <c r="B104" s="84"/>
      <c r="C104" s="79"/>
      <c r="D104" s="80"/>
      <c r="E104" s="141"/>
      <c r="F104" s="80"/>
    </row>
    <row r="105" spans="1:6" ht="63.75">
      <c r="A105" s="81" t="s">
        <v>343</v>
      </c>
      <c r="B105" s="83" t="s">
        <v>344</v>
      </c>
      <c r="C105" s="79" t="s">
        <v>109</v>
      </c>
      <c r="D105" s="80">
        <v>274</v>
      </c>
      <c r="E105" s="141"/>
      <c r="F105" s="80">
        <f>ROUND(ROUND(E105,2)*D105,2)</f>
        <v>0</v>
      </c>
    </row>
    <row r="106" spans="1:6">
      <c r="A106" s="81"/>
      <c r="B106" s="84"/>
      <c r="C106" s="79"/>
      <c r="D106" s="80"/>
      <c r="E106" s="141"/>
      <c r="F106" s="80"/>
    </row>
    <row r="107" spans="1:6" ht="51">
      <c r="A107" s="81" t="s">
        <v>345</v>
      </c>
      <c r="B107" s="83" t="s">
        <v>346</v>
      </c>
      <c r="C107" s="79" t="s">
        <v>106</v>
      </c>
      <c r="D107" s="80">
        <v>22</v>
      </c>
      <c r="E107" s="141"/>
      <c r="F107" s="80">
        <f>ROUND(ROUND(E107,2)*D107,2)</f>
        <v>0</v>
      </c>
    </row>
    <row r="108" spans="1:6">
      <c r="A108" s="81"/>
      <c r="B108" s="84"/>
      <c r="C108" s="79"/>
      <c r="D108" s="80"/>
      <c r="E108" s="141"/>
      <c r="F108" s="80"/>
    </row>
    <row r="109" spans="1:6" ht="51">
      <c r="A109" s="81" t="s">
        <v>347</v>
      </c>
      <c r="B109" s="83" t="s">
        <v>348</v>
      </c>
      <c r="C109" s="79" t="s">
        <v>109</v>
      </c>
      <c r="D109" s="80">
        <v>12</v>
      </c>
      <c r="E109" s="141"/>
      <c r="F109" s="80">
        <f>ROUND(ROUND(E109,2)*D109,2)</f>
        <v>0</v>
      </c>
    </row>
    <row r="110" spans="1:6">
      <c r="A110" s="81"/>
      <c r="B110" s="84"/>
      <c r="C110" s="79"/>
      <c r="D110" s="80"/>
      <c r="E110" s="141"/>
      <c r="F110" s="80"/>
    </row>
    <row r="111" spans="1:6" ht="76.5">
      <c r="A111" s="81" t="s">
        <v>349</v>
      </c>
      <c r="B111" s="83" t="s">
        <v>350</v>
      </c>
      <c r="C111" s="79"/>
      <c r="D111" s="80"/>
      <c r="E111" s="141"/>
      <c r="F111" s="80"/>
    </row>
    <row r="112" spans="1:6">
      <c r="A112" s="85" t="s">
        <v>85</v>
      </c>
      <c r="B112" s="83" t="s">
        <v>351</v>
      </c>
      <c r="C112" s="79" t="s">
        <v>135</v>
      </c>
      <c r="D112" s="80">
        <v>5</v>
      </c>
      <c r="E112" s="141"/>
      <c r="F112" s="80">
        <f>ROUND(ROUND(E112,2)*D112,2)</f>
        <v>0</v>
      </c>
    </row>
    <row r="113" spans="1:6">
      <c r="A113" s="85" t="s">
        <v>87</v>
      </c>
      <c r="B113" s="83" t="s">
        <v>352</v>
      </c>
      <c r="C113" s="79" t="s">
        <v>135</v>
      </c>
      <c r="D113" s="80">
        <v>25</v>
      </c>
      <c r="E113" s="141"/>
      <c r="F113" s="80">
        <f>ROUND(ROUND(E113,2)*D113,2)</f>
        <v>0</v>
      </c>
    </row>
    <row r="114" spans="1:6">
      <c r="A114" s="85" t="s">
        <v>89</v>
      </c>
      <c r="B114" s="83" t="s">
        <v>353</v>
      </c>
      <c r="C114" s="79" t="s">
        <v>135</v>
      </c>
      <c r="D114" s="80">
        <v>3</v>
      </c>
      <c r="E114" s="141"/>
      <c r="F114" s="80">
        <f>ROUND(ROUND(E114,2)*D114,2)</f>
        <v>0</v>
      </c>
    </row>
    <row r="115" spans="1:6">
      <c r="A115" s="85" t="s">
        <v>91</v>
      </c>
      <c r="B115" s="83" t="s">
        <v>354</v>
      </c>
      <c r="C115" s="79" t="s">
        <v>135</v>
      </c>
      <c r="D115" s="80">
        <v>5</v>
      </c>
      <c r="E115" s="141"/>
      <c r="F115" s="80">
        <f>ROUND(ROUND(E115,2)*D115,2)</f>
        <v>0</v>
      </c>
    </row>
    <row r="116" spans="1:6">
      <c r="A116" s="81"/>
      <c r="B116" s="84"/>
      <c r="C116" s="79"/>
      <c r="D116" s="80"/>
      <c r="E116" s="141"/>
      <c r="F116" s="80"/>
    </row>
    <row r="117" spans="1:6" ht="76.5">
      <c r="A117" s="81" t="s">
        <v>355</v>
      </c>
      <c r="B117" s="83" t="s">
        <v>356</v>
      </c>
      <c r="C117" s="79" t="s">
        <v>147</v>
      </c>
      <c r="D117" s="80">
        <v>6</v>
      </c>
      <c r="E117" s="141"/>
      <c r="F117" s="80">
        <f>ROUND(ROUND(E117,2)*D117,2)</f>
        <v>0</v>
      </c>
    </row>
    <row r="118" spans="1:6">
      <c r="A118" s="81"/>
      <c r="B118" s="123"/>
      <c r="C118" s="124"/>
      <c r="D118" s="125"/>
      <c r="E118" s="141"/>
      <c r="F118" s="80"/>
    </row>
    <row r="119" spans="1:6" ht="76.5">
      <c r="A119" s="81" t="s">
        <v>357</v>
      </c>
      <c r="B119" s="84" t="s">
        <v>358</v>
      </c>
      <c r="C119" s="79" t="s">
        <v>147</v>
      </c>
      <c r="D119" s="80">
        <v>1</v>
      </c>
      <c r="E119" s="141"/>
      <c r="F119" s="80">
        <f>ROUND(ROUND(E119,2)*D119,2)</f>
        <v>0</v>
      </c>
    </row>
    <row r="120" spans="1:6">
      <c r="A120" s="81"/>
      <c r="B120" s="84"/>
      <c r="C120" s="79"/>
      <c r="D120" s="80"/>
      <c r="E120" s="141"/>
      <c r="F120" s="80"/>
    </row>
    <row r="121" spans="1:6" ht="76.5">
      <c r="A121" s="81" t="s">
        <v>359</v>
      </c>
      <c r="B121" s="84" t="s">
        <v>360</v>
      </c>
      <c r="C121" s="79" t="s">
        <v>147</v>
      </c>
      <c r="D121" s="80">
        <v>1</v>
      </c>
      <c r="E121" s="141"/>
      <c r="F121" s="80">
        <f>ROUND(ROUND(E121,2)*D121,2)</f>
        <v>0</v>
      </c>
    </row>
    <row r="122" spans="1:6">
      <c r="A122" s="86"/>
      <c r="B122" s="87"/>
      <c r="C122" s="88"/>
      <c r="D122" s="89"/>
      <c r="E122" s="149"/>
      <c r="F122" s="89"/>
    </row>
    <row r="123" spans="1:6" ht="25.5">
      <c r="A123" s="90"/>
      <c r="B123" s="91" t="s">
        <v>361</v>
      </c>
      <c r="C123" s="136"/>
      <c r="D123" s="137"/>
      <c r="E123" s="150"/>
      <c r="F123" s="137">
        <f>SUM(F46:F122)</f>
        <v>0</v>
      </c>
    </row>
    <row r="124" spans="1:6">
      <c r="A124" s="130"/>
      <c r="B124" s="139"/>
      <c r="C124" s="100"/>
      <c r="D124" s="101"/>
      <c r="E124" s="148"/>
      <c r="F124" s="101"/>
    </row>
    <row r="125" spans="1:6">
      <c r="A125" s="77" t="s">
        <v>292</v>
      </c>
      <c r="B125" s="78" t="s">
        <v>293</v>
      </c>
      <c r="C125" s="79"/>
      <c r="D125" s="80"/>
      <c r="E125" s="141"/>
      <c r="F125" s="80"/>
    </row>
    <row r="126" spans="1:6">
      <c r="A126" s="77"/>
      <c r="B126" s="78"/>
      <c r="C126" s="79"/>
      <c r="D126" s="80"/>
      <c r="E126" s="141"/>
    </row>
    <row r="127" spans="1:6" ht="25.5">
      <c r="A127" s="81"/>
      <c r="B127" s="78" t="s">
        <v>362</v>
      </c>
      <c r="C127" s="79"/>
      <c r="D127" s="80"/>
      <c r="E127" s="141"/>
      <c r="F127" s="80"/>
    </row>
    <row r="128" spans="1:6">
      <c r="A128" s="81"/>
      <c r="B128" s="78"/>
      <c r="C128" s="79"/>
      <c r="D128" s="80"/>
      <c r="E128" s="141"/>
      <c r="F128" s="80"/>
    </row>
    <row r="129" spans="1:6" ht="76.5">
      <c r="A129" s="81" t="s">
        <v>363</v>
      </c>
      <c r="B129" s="84" t="s">
        <v>296</v>
      </c>
      <c r="C129" s="79" t="s">
        <v>106</v>
      </c>
      <c r="D129" s="80">
        <v>32</v>
      </c>
      <c r="E129" s="141"/>
      <c r="F129" s="80">
        <f>ROUND(ROUND(E129,2)*D129,2)</f>
        <v>0</v>
      </c>
    </row>
    <row r="130" spans="1:6">
      <c r="A130" s="81"/>
      <c r="B130" s="78"/>
      <c r="C130" s="79"/>
      <c r="D130" s="80"/>
      <c r="E130" s="141"/>
      <c r="F130" s="80"/>
    </row>
    <row r="131" spans="1:6" ht="38.25">
      <c r="A131" s="81" t="s">
        <v>364</v>
      </c>
      <c r="B131" s="84" t="s">
        <v>365</v>
      </c>
      <c r="C131" s="79" t="s">
        <v>106</v>
      </c>
      <c r="D131" s="80">
        <v>97</v>
      </c>
      <c r="E131" s="141"/>
      <c r="F131" s="80">
        <f>ROUND(ROUND(E131,2)*D131,2)</f>
        <v>0</v>
      </c>
    </row>
    <row r="132" spans="1:6">
      <c r="A132" s="81"/>
      <c r="B132" s="84"/>
      <c r="C132" s="79"/>
      <c r="D132" s="80"/>
      <c r="E132" s="141"/>
      <c r="F132" s="80"/>
    </row>
    <row r="133" spans="1:6" ht="51">
      <c r="A133" s="81" t="s">
        <v>366</v>
      </c>
      <c r="B133" s="83" t="s">
        <v>300</v>
      </c>
      <c r="C133" s="107" t="s">
        <v>106</v>
      </c>
      <c r="D133" s="108">
        <v>97</v>
      </c>
      <c r="E133" s="146"/>
      <c r="F133" s="108">
        <f>ROUND(ROUND(E133,2)*D133,2)</f>
        <v>0</v>
      </c>
    </row>
    <row r="134" spans="1:6">
      <c r="A134" s="138"/>
      <c r="B134" s="78"/>
      <c r="C134" s="107"/>
      <c r="D134" s="108"/>
      <c r="E134" s="146"/>
      <c r="F134" s="108"/>
    </row>
    <row r="135" spans="1:6" ht="38.25">
      <c r="A135" s="81" t="s">
        <v>367</v>
      </c>
      <c r="B135" s="83" t="s">
        <v>302</v>
      </c>
      <c r="C135" s="107" t="s">
        <v>106</v>
      </c>
      <c r="D135" s="108">
        <v>97</v>
      </c>
      <c r="E135" s="146"/>
      <c r="F135" s="108">
        <f>ROUND(ROUND(E135,2)*D135,2)</f>
        <v>0</v>
      </c>
    </row>
    <row r="136" spans="1:6">
      <c r="A136" s="81"/>
      <c r="B136" s="83"/>
      <c r="C136" s="107"/>
      <c r="D136" s="108"/>
      <c r="E136" s="146"/>
      <c r="F136" s="108"/>
    </row>
    <row r="137" spans="1:6" ht="76.5">
      <c r="A137" s="81" t="s">
        <v>368</v>
      </c>
      <c r="B137" s="83" t="s">
        <v>369</v>
      </c>
      <c r="C137" s="79" t="s">
        <v>147</v>
      </c>
      <c r="D137" s="80">
        <v>1</v>
      </c>
      <c r="E137" s="141"/>
      <c r="F137" s="80">
        <f>ROUND(ROUND(E137,2)*D137,2)</f>
        <v>0</v>
      </c>
    </row>
    <row r="138" spans="1:6">
      <c r="A138" s="81"/>
      <c r="B138" s="84"/>
      <c r="C138" s="79"/>
      <c r="D138" s="80"/>
      <c r="E138" s="141"/>
      <c r="F138" s="80"/>
    </row>
    <row r="139" spans="1:6" ht="38.25">
      <c r="A139" s="81" t="s">
        <v>370</v>
      </c>
      <c r="B139" s="83" t="s">
        <v>371</v>
      </c>
      <c r="C139" s="79" t="s">
        <v>106</v>
      </c>
      <c r="D139" s="80">
        <v>34</v>
      </c>
      <c r="E139" s="141"/>
      <c r="F139" s="80">
        <f>ROUND(ROUND(E139,2)*D139,2)</f>
        <v>0</v>
      </c>
    </row>
    <row r="140" spans="1:6">
      <c r="A140" s="81"/>
      <c r="B140" s="78"/>
      <c r="C140" s="79"/>
      <c r="D140" s="80"/>
      <c r="E140" s="141"/>
      <c r="F140" s="80"/>
    </row>
    <row r="141" spans="1:6" ht="51">
      <c r="A141" s="81" t="s">
        <v>372</v>
      </c>
      <c r="B141" s="83" t="s">
        <v>373</v>
      </c>
      <c r="C141" s="79" t="s">
        <v>147</v>
      </c>
      <c r="D141" s="80">
        <v>1</v>
      </c>
      <c r="E141" s="141"/>
      <c r="F141" s="80">
        <f>ROUND(ROUND(E141,2)*D141,2)</f>
        <v>0</v>
      </c>
    </row>
    <row r="142" spans="1:6">
      <c r="A142" s="81"/>
      <c r="B142" s="78"/>
      <c r="C142" s="79"/>
      <c r="D142" s="80"/>
      <c r="E142" s="141"/>
      <c r="F142" s="80"/>
    </row>
    <row r="143" spans="1:6" ht="63.75">
      <c r="A143" s="81" t="s">
        <v>374</v>
      </c>
      <c r="B143" s="83" t="s">
        <v>375</v>
      </c>
      <c r="C143" s="79" t="s">
        <v>147</v>
      </c>
      <c r="D143" s="80">
        <v>1</v>
      </c>
      <c r="E143" s="141"/>
      <c r="F143" s="80">
        <f>ROUND(ROUND(E143,2)*D143,2)</f>
        <v>0</v>
      </c>
    </row>
    <row r="144" spans="1:6">
      <c r="A144" s="86"/>
      <c r="B144" s="140"/>
      <c r="C144" s="88"/>
      <c r="D144" s="89"/>
      <c r="E144" s="149"/>
      <c r="F144" s="89"/>
    </row>
    <row r="145" spans="1:6" ht="25.5">
      <c r="A145" s="90"/>
      <c r="B145" s="91" t="s">
        <v>376</v>
      </c>
      <c r="C145" s="136"/>
      <c r="D145" s="137"/>
      <c r="E145" s="150"/>
      <c r="F145" s="137">
        <f>SUM(F129:F144)</f>
        <v>0</v>
      </c>
    </row>
  </sheetData>
  <sheetProtection algorithmName="SHA-512" hashValue="3XtbXIvbbAMCONnb6o+F7gszgViAhfIJcl2VJgnPesDDvvl/AEktwd7qU96ZkS5deXhS5jbYFcYJC4mokTSpDQ==" saltValue="6D25G1xIspnMlpDFh+xjNw==" spinCount="100000" sheet="1" objects="1" scenarios="1"/>
  <dataValidations count="1">
    <dataValidation type="custom" allowBlank="1" showErrorMessage="1" errorTitle="Napaka - preveč decimalk" error="Vrednost mora biti zaokrožena na največ 2 decimalni mesti." sqref="E46:E143">
      <formula1>MOD(E46*100,1)=0</formula1>
      <formula2>0</formula2>
    </dataValidation>
  </dataValidations>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F1DE"/>
  </sheetPr>
  <dimension ref="A1:F45"/>
  <sheetViews>
    <sheetView view="pageBreakPreview" topLeftCell="A37" zoomScaleNormal="100" workbookViewId="0">
      <selection activeCell="E40" sqref="E40"/>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 r="C1" s="6"/>
      <c r="D1" s="7"/>
      <c r="E1" s="8"/>
      <c r="F1" s="8"/>
    </row>
    <row r="2" spans="1:6" ht="15">
      <c r="A2" s="9" t="s">
        <v>0</v>
      </c>
      <c r="B2" s="10" t="s">
        <v>1</v>
      </c>
      <c r="C2" s="11"/>
      <c r="D2" s="12"/>
      <c r="E2" s="13"/>
      <c r="F2" s="13"/>
    </row>
    <row r="3" spans="1:6" ht="15">
      <c r="A3" s="9"/>
      <c r="B3" s="9" t="s">
        <v>2</v>
      </c>
      <c r="C3" s="11"/>
      <c r="D3" s="12"/>
      <c r="E3" s="13"/>
      <c r="F3" s="13"/>
    </row>
    <row r="4" spans="1:6" ht="15">
      <c r="A4" s="9"/>
      <c r="B4" s="14"/>
      <c r="C4" s="11"/>
      <c r="D4" s="12"/>
      <c r="E4" s="13"/>
      <c r="F4" s="13"/>
    </row>
    <row r="5" spans="1:6" ht="15">
      <c r="A5" s="9"/>
      <c r="B5" s="10" t="s">
        <v>53</v>
      </c>
      <c r="C5" s="11"/>
      <c r="D5" s="12"/>
      <c r="E5" s="13"/>
      <c r="F5" s="13"/>
    </row>
    <row r="6" spans="1:6" ht="15">
      <c r="A6" s="9"/>
      <c r="B6" s="9" t="s">
        <v>4</v>
      </c>
      <c r="C6" s="11"/>
      <c r="D6" s="12"/>
      <c r="E6" s="13"/>
      <c r="F6" s="13"/>
    </row>
    <row r="7" spans="1:6" ht="15">
      <c r="A7" s="9"/>
      <c r="B7" s="14"/>
      <c r="C7" s="11"/>
      <c r="D7" s="12"/>
      <c r="E7" s="13"/>
      <c r="F7" s="13"/>
    </row>
    <row r="8" spans="1:6" ht="15">
      <c r="A8" s="9" t="s">
        <v>5</v>
      </c>
      <c r="B8" s="15" t="s">
        <v>6</v>
      </c>
      <c r="C8" s="11"/>
      <c r="D8" s="12"/>
      <c r="E8" s="13"/>
      <c r="F8" s="13"/>
    </row>
    <row r="9" spans="1:6">
      <c r="A9" s="9"/>
      <c r="B9" s="14"/>
      <c r="C9" s="14"/>
      <c r="D9" s="38"/>
      <c r="E9" s="38"/>
      <c r="F9" s="38"/>
    </row>
    <row r="10" spans="1:6">
      <c r="A10" s="9"/>
      <c r="B10" s="14"/>
      <c r="C10" s="14"/>
      <c r="D10" s="38"/>
      <c r="E10" s="38"/>
      <c r="F10" s="38"/>
    </row>
    <row r="11" spans="1:6">
      <c r="A11" s="9"/>
      <c r="B11" s="14"/>
      <c r="C11" s="14"/>
      <c r="D11" s="38"/>
      <c r="E11" s="38"/>
      <c r="F11" s="38"/>
    </row>
    <row r="12" spans="1:6">
      <c r="A12" s="24"/>
      <c r="B12" s="24" t="s">
        <v>54</v>
      </c>
      <c r="C12" s="24"/>
      <c r="D12" s="24"/>
      <c r="E12" s="24"/>
      <c r="F12" s="24"/>
    </row>
    <row r="13" spans="1:6">
      <c r="A13" s="24"/>
      <c r="B13" s="24"/>
      <c r="C13" s="24"/>
      <c r="D13" s="24"/>
      <c r="E13" s="24"/>
      <c r="F13" s="24"/>
    </row>
    <row r="14" spans="1:6">
      <c r="A14" s="26"/>
      <c r="B14" s="27"/>
      <c r="C14" s="17"/>
      <c r="D14" s="18"/>
      <c r="E14" s="18"/>
      <c r="F14" s="18"/>
    </row>
    <row r="15" spans="1:6">
      <c r="A15" s="65" t="s">
        <v>18</v>
      </c>
      <c r="B15" s="64" t="s">
        <v>19</v>
      </c>
      <c r="C15" s="17"/>
      <c r="D15" s="18"/>
      <c r="E15" s="18"/>
      <c r="F15" s="18">
        <f>F45</f>
        <v>0</v>
      </c>
    </row>
    <row r="16" spans="1:6">
      <c r="A16" s="34"/>
      <c r="B16" s="35" t="s">
        <v>22</v>
      </c>
      <c r="C16" s="35"/>
      <c r="D16" s="36"/>
      <c r="E16" s="36"/>
      <c r="F16" s="36">
        <f>F15</f>
        <v>0</v>
      </c>
    </row>
    <row r="17" spans="1:6">
      <c r="A17" s="10"/>
      <c r="B17" s="15"/>
      <c r="C17" s="15"/>
      <c r="D17" s="37"/>
      <c r="E17" s="37"/>
      <c r="F17" s="37"/>
    </row>
    <row r="18" spans="1:6">
      <c r="A18" s="10"/>
      <c r="B18" s="15"/>
      <c r="C18" s="15"/>
      <c r="D18" s="37"/>
      <c r="E18" s="37"/>
      <c r="F18" s="37"/>
    </row>
    <row r="19" spans="1:6">
      <c r="A19" s="9"/>
      <c r="B19" s="14"/>
      <c r="C19" s="14"/>
      <c r="D19" s="38"/>
      <c r="E19" s="38"/>
      <c r="F19" s="38"/>
    </row>
    <row r="20" spans="1:6">
      <c r="A20" s="9"/>
      <c r="B20" s="15" t="s">
        <v>23</v>
      </c>
      <c r="C20" s="14"/>
      <c r="D20" s="38"/>
      <c r="E20" s="38"/>
      <c r="F20" s="38"/>
    </row>
    <row r="22" spans="1:6">
      <c r="A22" s="9"/>
      <c r="B22" s="14"/>
      <c r="C22" s="14"/>
      <c r="D22" s="38"/>
      <c r="E22" s="38"/>
      <c r="F22" s="38"/>
    </row>
    <row r="23" spans="1:6">
      <c r="A23" s="70" t="s">
        <v>69</v>
      </c>
      <c r="B23" s="71" t="s">
        <v>70</v>
      </c>
      <c r="C23" s="71" t="s">
        <v>71</v>
      </c>
      <c r="D23" s="72" t="s">
        <v>72</v>
      </c>
      <c r="E23" s="72" t="s">
        <v>73</v>
      </c>
      <c r="F23" s="72" t="s">
        <v>74</v>
      </c>
    </row>
    <row r="24" spans="1:6">
      <c r="A24" s="73"/>
      <c r="B24" s="74"/>
      <c r="C24" s="75"/>
      <c r="D24" s="76"/>
      <c r="E24" s="76"/>
      <c r="F24" s="76"/>
    </row>
    <row r="25" spans="1:6">
      <c r="A25" s="77" t="s">
        <v>18</v>
      </c>
      <c r="B25" s="78" t="s">
        <v>19</v>
      </c>
      <c r="C25" s="79"/>
      <c r="D25" s="80"/>
      <c r="E25" s="80"/>
      <c r="F25" s="80"/>
    </row>
    <row r="26" spans="1:6">
      <c r="A26" s="81"/>
      <c r="B26" s="82"/>
      <c r="C26" s="79"/>
      <c r="D26" s="80"/>
      <c r="E26" s="80"/>
      <c r="F26" s="80"/>
    </row>
    <row r="27" spans="1:6" ht="25.5">
      <c r="A27" s="81"/>
      <c r="B27" s="78" t="s">
        <v>182</v>
      </c>
      <c r="C27" s="79"/>
      <c r="D27" s="80"/>
      <c r="E27" s="80"/>
      <c r="F27" s="80"/>
    </row>
    <row r="28" spans="1:6" ht="51">
      <c r="A28" s="81"/>
      <c r="B28" s="78" t="s">
        <v>183</v>
      </c>
      <c r="C28" s="79"/>
      <c r="D28" s="80"/>
      <c r="E28" s="80"/>
      <c r="F28" s="80"/>
    </row>
    <row r="29" spans="1:6" ht="38.25">
      <c r="A29" s="81"/>
      <c r="B29" s="78" t="s">
        <v>184</v>
      </c>
      <c r="C29" s="79"/>
      <c r="D29" s="80"/>
      <c r="E29" s="80"/>
      <c r="F29" s="80"/>
    </row>
    <row r="30" spans="1:6" ht="38.25">
      <c r="A30" s="81"/>
      <c r="B30" s="82" t="s">
        <v>185</v>
      </c>
      <c r="C30" s="79"/>
      <c r="D30" s="80"/>
      <c r="E30" s="80"/>
      <c r="F30" s="80"/>
    </row>
    <row r="31" spans="1:6" ht="76.5">
      <c r="A31" s="81"/>
      <c r="B31" s="78" t="s">
        <v>186</v>
      </c>
      <c r="C31" s="79"/>
      <c r="D31" s="80"/>
      <c r="E31" s="80"/>
      <c r="F31" s="80"/>
    </row>
    <row r="32" spans="1:6" ht="38.25">
      <c r="A32" s="81"/>
      <c r="B32" s="82" t="s">
        <v>187</v>
      </c>
      <c r="C32" s="79"/>
      <c r="D32" s="80"/>
      <c r="E32" s="80"/>
      <c r="F32" s="80"/>
    </row>
    <row r="33" spans="1:6" ht="76.5">
      <c r="A33" s="81"/>
      <c r="B33" s="82" t="s">
        <v>188</v>
      </c>
      <c r="C33" s="79"/>
      <c r="D33" s="80"/>
      <c r="E33" s="80"/>
      <c r="F33" s="80"/>
    </row>
    <row r="34" spans="1:6" ht="38.25">
      <c r="A34" s="81"/>
      <c r="B34" s="82" t="s">
        <v>189</v>
      </c>
      <c r="C34" s="79"/>
      <c r="D34" s="80"/>
      <c r="E34" s="80"/>
      <c r="F34" s="80"/>
    </row>
    <row r="35" spans="1:6" ht="51">
      <c r="A35" s="81"/>
      <c r="B35" s="78" t="s">
        <v>190</v>
      </c>
      <c r="C35" s="79"/>
      <c r="D35" s="80"/>
      <c r="E35" s="80"/>
      <c r="F35" s="80"/>
    </row>
    <row r="36" spans="1:6" ht="51">
      <c r="A36" s="81"/>
      <c r="B36" s="78" t="s">
        <v>191</v>
      </c>
      <c r="C36" s="79"/>
      <c r="D36" s="80"/>
      <c r="E36" s="80"/>
      <c r="F36" s="80"/>
    </row>
    <row r="37" spans="1:6" ht="242.25">
      <c r="A37" s="81"/>
      <c r="B37" s="78" t="s">
        <v>39</v>
      </c>
      <c r="C37" s="79"/>
      <c r="D37" s="80"/>
      <c r="E37" s="80"/>
      <c r="F37" s="80"/>
    </row>
    <row r="38" spans="1:6">
      <c r="A38" s="81"/>
      <c r="B38" s="78"/>
      <c r="C38" s="79"/>
      <c r="D38" s="80"/>
      <c r="E38" s="80"/>
      <c r="F38" s="80"/>
    </row>
    <row r="39" spans="1:6" ht="102">
      <c r="A39" s="81" t="s">
        <v>377</v>
      </c>
      <c r="B39" s="83" t="s">
        <v>378</v>
      </c>
      <c r="C39" s="79" t="s">
        <v>123</v>
      </c>
      <c r="D39" s="80">
        <v>1800</v>
      </c>
      <c r="E39" s="141"/>
      <c r="F39" s="80">
        <f>ROUND(ROUND(E39,2)*D39,2)</f>
        <v>0</v>
      </c>
    </row>
    <row r="40" spans="1:6">
      <c r="A40" s="81"/>
      <c r="B40" s="84"/>
      <c r="C40" s="79"/>
      <c r="D40" s="80"/>
      <c r="E40" s="141"/>
      <c r="F40" s="80"/>
    </row>
    <row r="41" spans="1:6" ht="38.25">
      <c r="A41" s="81" t="s">
        <v>379</v>
      </c>
      <c r="B41" s="83" t="s">
        <v>380</v>
      </c>
      <c r="C41" s="79" t="s">
        <v>147</v>
      </c>
      <c r="D41" s="80">
        <v>1</v>
      </c>
      <c r="E41" s="141"/>
      <c r="F41" s="80">
        <f>ROUND(ROUND(E41,2)*D41,2)</f>
        <v>0</v>
      </c>
    </row>
    <row r="42" spans="1:6">
      <c r="A42" s="81"/>
      <c r="B42" s="84"/>
      <c r="C42" s="79"/>
      <c r="D42" s="80"/>
      <c r="E42" s="141"/>
      <c r="F42" s="80"/>
    </row>
    <row r="43" spans="1:6" ht="38.25">
      <c r="A43" s="81" t="s">
        <v>381</v>
      </c>
      <c r="B43" s="83" t="s">
        <v>382</v>
      </c>
      <c r="C43" s="79" t="s">
        <v>106</v>
      </c>
      <c r="D43" s="80">
        <v>3</v>
      </c>
      <c r="E43" s="141"/>
      <c r="F43" s="80">
        <f>ROUND(ROUND(E43,2)*D43,2)</f>
        <v>0</v>
      </c>
    </row>
    <row r="44" spans="1:6">
      <c r="A44" s="81"/>
      <c r="B44" s="78"/>
      <c r="C44" s="79"/>
      <c r="D44" s="80"/>
      <c r="E44" s="141"/>
      <c r="F44" s="80">
        <f>D44*E44</f>
        <v>0</v>
      </c>
    </row>
    <row r="45" spans="1:6" ht="25.5">
      <c r="A45" s="90"/>
      <c r="B45" s="91" t="s">
        <v>383</v>
      </c>
      <c r="C45" s="136"/>
      <c r="D45" s="137"/>
      <c r="E45" s="150"/>
      <c r="F45" s="137">
        <f>SUM(F39:F44)</f>
        <v>0</v>
      </c>
    </row>
  </sheetData>
  <sheetProtection algorithmName="SHA-512" hashValue="TBfzYKE0GI01CJinXdAcjLHhX9uNMk3MVjlJDMqEYU89drIVG83IGGMuYvnytZvyb9H5MPExoJZTTuuJYBtifw==" saltValue="gNHJbSw3w1KG9Otyn7x33A==" spinCount="100000" sheet="1" objects="1" scenarios="1"/>
  <dataValidations count="1">
    <dataValidation type="custom" allowBlank="1" showErrorMessage="1" errorTitle="Napaka - preveč decimalk" error="Vrednost mora biti zaokrožena na največ 2 decimalni mesti." sqref="E39:E43">
      <formula1>MOD(E39*100,1)=0</formula1>
      <formula2>0</formula2>
    </dataValidation>
  </dataValidations>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rowBreaks count="1" manualBreakCount="1">
    <brk id="2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F1DE"/>
  </sheetPr>
  <dimension ref="A1:F54"/>
  <sheetViews>
    <sheetView view="pageBreakPreview" zoomScaleNormal="100" workbookViewId="0">
      <selection activeCell="E53" sqref="E53"/>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ustomHeight="1">
      <c r="C1" s="6"/>
      <c r="D1" s="7"/>
      <c r="E1" s="8"/>
      <c r="F1" s="8"/>
    </row>
    <row r="2" spans="1:6" ht="15" customHeight="1">
      <c r="A2" s="9" t="s">
        <v>0</v>
      </c>
      <c r="B2" s="10" t="s">
        <v>1</v>
      </c>
      <c r="C2" s="11"/>
      <c r="D2" s="12"/>
      <c r="E2" s="13"/>
      <c r="F2" s="13"/>
    </row>
    <row r="3" spans="1:6" ht="15" customHeight="1">
      <c r="A3" s="9"/>
      <c r="B3" s="9" t="s">
        <v>2</v>
      </c>
      <c r="C3" s="11"/>
      <c r="D3" s="12"/>
      <c r="E3" s="13"/>
      <c r="F3" s="13"/>
    </row>
    <row r="4" spans="1:6" ht="15" customHeight="1">
      <c r="A4" s="9"/>
      <c r="B4" s="14"/>
      <c r="C4" s="11"/>
      <c r="D4" s="12"/>
      <c r="E4" s="13"/>
      <c r="F4" s="13"/>
    </row>
    <row r="5" spans="1:6" ht="15" customHeight="1">
      <c r="A5" s="9"/>
      <c r="B5" s="10" t="s">
        <v>53</v>
      </c>
      <c r="C5" s="11"/>
      <c r="D5" s="12"/>
      <c r="E5" s="13"/>
      <c r="F5" s="13"/>
    </row>
    <row r="6" spans="1:6" ht="15" customHeight="1">
      <c r="A6" s="9"/>
      <c r="B6" s="9" t="s">
        <v>4</v>
      </c>
      <c r="C6" s="11"/>
      <c r="D6" s="12"/>
      <c r="E6" s="13"/>
      <c r="F6" s="13"/>
    </row>
    <row r="7" spans="1:6" ht="15" customHeight="1">
      <c r="A7" s="9"/>
      <c r="B7" s="14"/>
      <c r="C7" s="11"/>
      <c r="D7" s="12"/>
      <c r="E7" s="13"/>
      <c r="F7" s="13"/>
    </row>
    <row r="8" spans="1:6" ht="15" customHeight="1">
      <c r="A8" s="9" t="s">
        <v>5</v>
      </c>
      <c r="B8" s="15" t="s">
        <v>6</v>
      </c>
      <c r="C8" s="11"/>
      <c r="D8" s="12"/>
      <c r="E8" s="13"/>
      <c r="F8" s="13"/>
    </row>
    <row r="9" spans="1:6" ht="12.75" customHeight="1">
      <c r="A9" s="9"/>
      <c r="B9" s="14"/>
      <c r="C9" s="14"/>
      <c r="D9" s="38"/>
      <c r="E9" s="38"/>
      <c r="F9" s="38"/>
    </row>
    <row r="10" spans="1:6" ht="12.75" customHeight="1">
      <c r="A10" s="9"/>
      <c r="B10" s="14"/>
      <c r="C10" s="14"/>
      <c r="D10" s="38"/>
      <c r="E10" s="38"/>
      <c r="F10" s="38"/>
    </row>
    <row r="11" spans="1:6" ht="12.75" customHeight="1">
      <c r="A11" s="9"/>
      <c r="B11" s="14"/>
      <c r="C11" s="14"/>
      <c r="D11" s="38"/>
      <c r="E11" s="38"/>
      <c r="F11" s="38"/>
    </row>
    <row r="12" spans="1:6" ht="12.75" customHeight="1">
      <c r="A12" s="24"/>
      <c r="B12" s="24" t="s">
        <v>54</v>
      </c>
      <c r="C12" s="24"/>
      <c r="D12" s="24"/>
      <c r="E12" s="24"/>
      <c r="F12" s="24"/>
    </row>
    <row r="13" spans="1:6" ht="12.75" customHeight="1">
      <c r="A13" s="24"/>
      <c r="B13" s="24"/>
      <c r="C13" s="24"/>
      <c r="D13" s="24"/>
      <c r="E13" s="24"/>
      <c r="F13" s="24"/>
    </row>
    <row r="14" spans="1:6" ht="12.75" customHeight="1">
      <c r="A14" s="26"/>
      <c r="B14" s="27"/>
      <c r="C14" s="17"/>
      <c r="D14" s="18"/>
      <c r="E14" s="18"/>
      <c r="F14" s="18"/>
    </row>
    <row r="15" spans="1:6" ht="12.75" customHeight="1">
      <c r="A15" s="65" t="s">
        <v>20</v>
      </c>
      <c r="B15" s="64" t="s">
        <v>21</v>
      </c>
      <c r="C15" s="17"/>
      <c r="D15" s="18"/>
      <c r="E15" s="18"/>
      <c r="F15" s="18">
        <f>F53</f>
        <v>0</v>
      </c>
    </row>
    <row r="16" spans="1:6" ht="13.5" customHeight="1">
      <c r="A16" s="34"/>
      <c r="B16" s="35" t="s">
        <v>22</v>
      </c>
      <c r="C16" s="35"/>
      <c r="D16" s="36"/>
      <c r="E16" s="36"/>
      <c r="F16" s="36">
        <f>F15</f>
        <v>0</v>
      </c>
    </row>
    <row r="17" spans="1:6" ht="13.5" customHeight="1">
      <c r="A17" s="10"/>
      <c r="B17" s="15"/>
      <c r="C17" s="15"/>
      <c r="D17" s="37"/>
      <c r="E17" s="37"/>
      <c r="F17" s="37"/>
    </row>
    <row r="18" spans="1:6" ht="13.5" customHeight="1">
      <c r="A18" s="10"/>
      <c r="B18" s="15"/>
      <c r="C18" s="15"/>
      <c r="D18" s="37"/>
      <c r="E18" s="37"/>
      <c r="F18" s="37"/>
    </row>
    <row r="19" spans="1:6" ht="12.75" customHeight="1">
      <c r="A19" s="9"/>
      <c r="B19" s="14"/>
      <c r="C19" s="14"/>
      <c r="D19" s="38"/>
      <c r="E19" s="38"/>
      <c r="F19" s="38"/>
    </row>
    <row r="20" spans="1:6" ht="12.75" customHeight="1">
      <c r="A20" s="9"/>
      <c r="B20" s="15" t="s">
        <v>23</v>
      </c>
      <c r="C20" s="14"/>
      <c r="D20" s="38"/>
      <c r="E20" s="38"/>
      <c r="F20" s="38"/>
    </row>
    <row r="22" spans="1:6" ht="12.75" customHeight="1">
      <c r="A22" s="9"/>
      <c r="B22" s="14"/>
      <c r="C22" s="14"/>
      <c r="D22" s="38"/>
      <c r="E22" s="38"/>
      <c r="F22" s="38"/>
    </row>
    <row r="23" spans="1:6" ht="12.75" customHeight="1">
      <c r="A23" s="70" t="s">
        <v>69</v>
      </c>
      <c r="B23" s="71" t="s">
        <v>70</v>
      </c>
      <c r="C23" s="71" t="s">
        <v>71</v>
      </c>
      <c r="D23" s="72" t="s">
        <v>72</v>
      </c>
      <c r="E23" s="72" t="s">
        <v>73</v>
      </c>
      <c r="F23" s="72" t="s">
        <v>74</v>
      </c>
    </row>
    <row r="24" spans="1:6" ht="12.75" customHeight="1">
      <c r="A24" s="73"/>
      <c r="B24" s="74"/>
      <c r="C24" s="75"/>
      <c r="D24" s="76"/>
      <c r="E24" s="76"/>
      <c r="F24" s="76"/>
    </row>
    <row r="25" spans="1:6" ht="12.75" customHeight="1">
      <c r="A25" s="77" t="s">
        <v>20</v>
      </c>
      <c r="B25" s="78" t="s">
        <v>21</v>
      </c>
      <c r="C25" s="79"/>
      <c r="D25" s="80"/>
      <c r="E25" s="80"/>
      <c r="F25" s="80"/>
    </row>
    <row r="26" spans="1:6" ht="12.75" customHeight="1">
      <c r="A26" s="81"/>
      <c r="B26" s="82"/>
      <c r="C26" s="79"/>
      <c r="D26" s="80"/>
      <c r="E26" s="80"/>
      <c r="F26" s="80"/>
    </row>
    <row r="27" spans="1:6" ht="25.5" customHeight="1">
      <c r="A27" s="81"/>
      <c r="B27" s="78" t="s">
        <v>182</v>
      </c>
      <c r="C27" s="79"/>
      <c r="D27" s="80"/>
      <c r="E27" s="80"/>
      <c r="F27" s="80"/>
    </row>
    <row r="28" spans="1:6" ht="38.25" customHeight="1">
      <c r="A28" s="81"/>
      <c r="B28" s="78" t="s">
        <v>384</v>
      </c>
      <c r="C28" s="79"/>
      <c r="D28" s="80"/>
      <c r="E28" s="80"/>
      <c r="F28" s="80"/>
    </row>
    <row r="29" spans="1:6" ht="38.25" customHeight="1">
      <c r="A29" s="81"/>
      <c r="B29" s="78" t="s">
        <v>184</v>
      </c>
      <c r="C29" s="79"/>
      <c r="D29" s="80"/>
      <c r="E29" s="80"/>
      <c r="F29" s="80"/>
    </row>
    <row r="30" spans="1:6" ht="38.25" customHeight="1">
      <c r="A30" s="81"/>
      <c r="B30" s="82" t="s">
        <v>185</v>
      </c>
      <c r="C30" s="79"/>
      <c r="D30" s="80"/>
      <c r="E30" s="80"/>
      <c r="F30" s="80"/>
    </row>
    <row r="31" spans="1:6" ht="76.5" customHeight="1">
      <c r="A31" s="81"/>
      <c r="B31" s="78" t="s">
        <v>186</v>
      </c>
      <c r="C31" s="79"/>
      <c r="D31" s="80"/>
      <c r="E31" s="80"/>
      <c r="F31" s="80"/>
    </row>
    <row r="32" spans="1:6" ht="38.25" customHeight="1">
      <c r="A32" s="81"/>
      <c r="B32" s="82" t="s">
        <v>187</v>
      </c>
      <c r="C32" s="79"/>
      <c r="D32" s="80"/>
      <c r="E32" s="80"/>
      <c r="F32" s="80"/>
    </row>
    <row r="33" spans="1:6" ht="76.5" customHeight="1">
      <c r="A33" s="81"/>
      <c r="B33" s="82" t="s">
        <v>188</v>
      </c>
      <c r="C33" s="79"/>
      <c r="D33" s="80"/>
      <c r="E33" s="80"/>
      <c r="F33" s="80"/>
    </row>
    <row r="34" spans="1:6" ht="38.25" customHeight="1">
      <c r="A34" s="81"/>
      <c r="B34" s="82" t="s">
        <v>189</v>
      </c>
      <c r="C34" s="79"/>
      <c r="D34" s="80"/>
      <c r="E34" s="80"/>
      <c r="F34" s="80"/>
    </row>
    <row r="35" spans="1:6" ht="51" customHeight="1">
      <c r="A35" s="81"/>
      <c r="B35" s="78" t="s">
        <v>190</v>
      </c>
      <c r="C35" s="79"/>
      <c r="D35" s="80"/>
      <c r="E35" s="80"/>
      <c r="F35" s="80"/>
    </row>
    <row r="36" spans="1:6" ht="51" customHeight="1">
      <c r="A36" s="77"/>
      <c r="B36" s="78" t="s">
        <v>191</v>
      </c>
      <c r="C36" s="79"/>
      <c r="D36" s="80"/>
      <c r="E36" s="80"/>
      <c r="F36" s="80"/>
    </row>
    <row r="37" spans="1:6" ht="242.25" customHeight="1">
      <c r="A37" s="81"/>
      <c r="B37" s="78" t="s">
        <v>385</v>
      </c>
      <c r="C37" s="79"/>
      <c r="D37" s="80"/>
      <c r="E37" s="80"/>
      <c r="F37" s="80"/>
    </row>
    <row r="38" spans="1:6" ht="63.75" customHeight="1">
      <c r="A38" s="81"/>
      <c r="B38" s="78" t="s">
        <v>294</v>
      </c>
      <c r="C38" s="79"/>
      <c r="D38" s="80"/>
      <c r="E38" s="80"/>
      <c r="F38" s="80"/>
    </row>
    <row r="39" spans="1:6" ht="25.5" customHeight="1">
      <c r="A39" s="81"/>
      <c r="B39" s="78" t="s">
        <v>386</v>
      </c>
      <c r="C39" s="79"/>
      <c r="D39" s="80"/>
      <c r="E39" s="80"/>
      <c r="F39" s="80"/>
    </row>
    <row r="40" spans="1:6" ht="12.75" customHeight="1">
      <c r="A40" s="81"/>
      <c r="B40" s="78"/>
      <c r="C40" s="79"/>
      <c r="D40" s="80"/>
      <c r="E40" s="80"/>
      <c r="F40" s="80"/>
    </row>
    <row r="41" spans="1:6" ht="38.25" customHeight="1">
      <c r="A41" s="81" t="s">
        <v>387</v>
      </c>
      <c r="B41" s="84" t="s">
        <v>388</v>
      </c>
      <c r="C41" s="79" t="s">
        <v>106</v>
      </c>
      <c r="D41" s="80">
        <v>93</v>
      </c>
      <c r="E41" s="141"/>
      <c r="F41" s="80">
        <f>ROUND(ROUND(E41,2)*D41,2)</f>
        <v>0</v>
      </c>
    </row>
    <row r="42" spans="1:6" ht="12.75" customHeight="1">
      <c r="A42" s="81"/>
      <c r="B42" s="78"/>
      <c r="C42" s="79"/>
      <c r="D42" s="80"/>
      <c r="E42" s="141"/>
      <c r="F42" s="80"/>
    </row>
    <row r="43" spans="1:6" ht="51" customHeight="1">
      <c r="A43" s="138" t="s">
        <v>389</v>
      </c>
      <c r="B43" s="83" t="s">
        <v>300</v>
      </c>
      <c r="C43" s="107" t="s">
        <v>106</v>
      </c>
      <c r="D43" s="108">
        <v>93</v>
      </c>
      <c r="E43" s="146"/>
      <c r="F43" s="108">
        <f>ROUND(ROUND(E43,2)*D43,2)</f>
        <v>0</v>
      </c>
    </row>
    <row r="44" spans="1:6" ht="12.75" customHeight="1">
      <c r="A44" s="81"/>
      <c r="B44" s="78"/>
      <c r="C44" s="79"/>
      <c r="D44" s="80"/>
      <c r="E44" s="141"/>
      <c r="F44" s="80"/>
    </row>
    <row r="45" spans="1:6" ht="38.25" customHeight="1">
      <c r="A45" s="138" t="s">
        <v>390</v>
      </c>
      <c r="B45" s="83" t="s">
        <v>302</v>
      </c>
      <c r="C45" s="107" t="s">
        <v>106</v>
      </c>
      <c r="D45" s="108">
        <v>93</v>
      </c>
      <c r="E45" s="146"/>
      <c r="F45" s="108">
        <f>ROUND(ROUND(E45,2)*D45,2)</f>
        <v>0</v>
      </c>
    </row>
    <row r="46" spans="1:6" ht="12.75" customHeight="1">
      <c r="A46" s="81"/>
      <c r="B46" s="84"/>
      <c r="C46" s="79"/>
      <c r="D46" s="80"/>
      <c r="E46" s="141"/>
      <c r="F46" s="80"/>
    </row>
    <row r="47" spans="1:6" ht="38.25" customHeight="1">
      <c r="A47" s="81" t="s">
        <v>391</v>
      </c>
      <c r="B47" s="83" t="s">
        <v>392</v>
      </c>
      <c r="C47" s="79" t="s">
        <v>147</v>
      </c>
      <c r="D47" s="80">
        <v>1</v>
      </c>
      <c r="E47" s="141"/>
      <c r="F47" s="80">
        <f>ROUND(ROUND(E47,2)*D47,2)</f>
        <v>0</v>
      </c>
    </row>
    <row r="48" spans="1:6" ht="12.75" customHeight="1">
      <c r="A48" s="81"/>
      <c r="B48" s="84"/>
      <c r="C48" s="79"/>
      <c r="D48" s="80"/>
      <c r="E48" s="141"/>
      <c r="F48" s="80"/>
    </row>
    <row r="49" spans="1:6" ht="38.25" customHeight="1">
      <c r="A49" s="81" t="s">
        <v>393</v>
      </c>
      <c r="B49" s="83" t="s">
        <v>394</v>
      </c>
      <c r="C49" s="79" t="s">
        <v>106</v>
      </c>
      <c r="D49" s="80">
        <v>14</v>
      </c>
      <c r="E49" s="141"/>
      <c r="F49" s="80">
        <f>ROUND(ROUND(E49,2)*D49,2)</f>
        <v>0</v>
      </c>
    </row>
    <row r="50" spans="1:6" ht="12.75" customHeight="1">
      <c r="A50" s="81"/>
      <c r="B50" s="78"/>
      <c r="C50" s="79"/>
      <c r="D50" s="80"/>
      <c r="E50" s="141"/>
      <c r="F50" s="80"/>
    </row>
    <row r="51" spans="1:6" ht="25.5" customHeight="1">
      <c r="A51" s="81" t="s">
        <v>395</v>
      </c>
      <c r="B51" s="84" t="s">
        <v>396</v>
      </c>
      <c r="C51" s="79" t="s">
        <v>106</v>
      </c>
      <c r="D51" s="80">
        <v>1</v>
      </c>
      <c r="E51" s="141"/>
      <c r="F51" s="80">
        <f>ROUND(ROUND(E51,2)*D51,2)</f>
        <v>0</v>
      </c>
    </row>
    <row r="52" spans="1:6" ht="13.5" customHeight="1">
      <c r="A52" s="81"/>
      <c r="B52" s="84"/>
      <c r="C52" s="79"/>
      <c r="D52" s="80"/>
      <c r="E52" s="141"/>
      <c r="F52" s="80">
        <f>D52*E52</f>
        <v>0</v>
      </c>
    </row>
    <row r="53" spans="1:6" ht="14.25" customHeight="1">
      <c r="A53" s="90"/>
      <c r="B53" s="91" t="s">
        <v>397</v>
      </c>
      <c r="C53" s="136"/>
      <c r="D53" s="137"/>
      <c r="E53" s="137"/>
      <c r="F53" s="137">
        <f>SUM(F41:F52)</f>
        <v>0</v>
      </c>
    </row>
    <row r="54" spans="1:6" ht="13.5" customHeight="1"/>
  </sheetData>
  <sheetProtection algorithmName="SHA-512" hashValue="7Tax9P+BdEZWmUl0jEPkG/XI9ikR+BP1iyLLOZarxPyVuPtJ0Cuk7T60KPdKQSFMpmSSgxgwX5KqVHiszZWiEA==" saltValue="tTiF7oAlAuxvH6Zlj7n5sQ==" spinCount="100000" sheet="1" objects="1" scenarios="1"/>
  <dataValidations count="1">
    <dataValidation type="custom" allowBlank="1" showErrorMessage="1" errorTitle="Napaka - preveč decimalk" error="Vrednost mora biti zaokrožena na največ 2 decimalni mesti." sqref="E41:E51">
      <formula1>MOD(E41*100,1)=0</formula1>
      <formula2>0</formula2>
    </dataValidation>
  </dataValidations>
  <pageMargins left="0.78749999999999998" right="0.196527777777778" top="0.98472222222222205" bottom="0.98472222222222205" header="0.43333333333333302" footer="0.43333333333333302"/>
  <pageSetup paperSize="9" scale="85" orientation="portrait" horizontalDpi="300" verticalDpi="300" r:id="rId1"/>
  <headerFooter>
    <oddHeader>&amp;L&amp;8 Št. načrta:  ESNDCL-7G/01&amp;C
&amp;R&amp;8 &amp;P/&amp;N</oddHeader>
    <oddFooter>&amp;L&amp;8 Datoteka:&amp;F
Objekt: SNG CELJE - 1A FAZA&amp;C
&amp;R&amp;8 ID številka: ESNDCL-7G2001A
 Datum: maj 2023</oddFooter>
  </headerFooter>
  <rowBreaks count="1" manualBreakCount="1">
    <brk id="2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A8F663-9FEF-4FC5-A8C1-886C101264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067051-B5F2-4FB0-8EE3-12795C405CDE}">
  <ds:schemaRefs>
    <ds:schemaRef ds:uri="http://schemas.microsoft.com/sharepoint/v3/contenttype/forms"/>
  </ds:schemaRefs>
</ds:datastoreItem>
</file>

<file path=customXml/itemProps3.xml><?xml version="1.0" encoding="utf-8"?>
<ds:datastoreItem xmlns:ds="http://schemas.openxmlformats.org/officeDocument/2006/customXml" ds:itemID="{5A1685B1-3685-41DA-AD60-8F661A29B2BF}">
  <ds:schemaRefs>
    <ds:schemaRef ds:uri="http://www.w3.org/XML/1998/namespace"/>
    <ds:schemaRef ds:uri="http://purl.org/dc/dcmitype/"/>
    <ds:schemaRef ds:uri="64b5e79a-161e-4f4f-95e3-8c5cd0f50b65"/>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6a4cc071-bd85-44c5-acc7-68a9b922d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Skupna rekapitulacija ruš. del</vt:lpstr>
      <vt:lpstr>0. Uvod</vt:lpstr>
      <vt:lpstr>1. Pripravljalna dela</vt:lpstr>
      <vt:lpstr>2. Upravna stavba</vt:lpstr>
      <vt:lpstr>3. Delavnica, garaža, kurilnica</vt:lpstr>
      <vt:lpstr>5. Vratarnica</vt:lpstr>
      <vt:lpstr>6. Temelj kandelabra</vt:lpstr>
      <vt:lpstr>'0. Uvod'!Področje_tiskanja</vt:lpstr>
      <vt:lpstr>'1. Pripravljalna dela'!Področje_tiskanja</vt:lpstr>
      <vt:lpstr>'2. Upravna stavba'!Področje_tiskanja</vt:lpstr>
      <vt:lpstr>'3. Delavnica, garaža, kurilnica'!Področje_tiskanja</vt:lpstr>
      <vt:lpstr>'5. Vratarnica'!Področje_tiskanja</vt:lpstr>
      <vt:lpstr>'6. Temelj kandelabra'!Področje_tiskanja</vt:lpstr>
      <vt:lpstr>'Skupna rekapitulacija ruš. del'!Področje_tiskanja</vt:lpstr>
      <vt:lpstr>'0. Uvod'!Tiskanje_naslovov</vt:lpstr>
      <vt:lpstr>'1. Pripravljalna dela'!Tiskanje_naslovov</vt:lpstr>
      <vt:lpstr>'2. Upravna stavba'!Tiskanje_naslovov</vt:lpstr>
      <vt:lpstr>'3. Delavnica, garaža, kurilnica'!Tiskanje_naslovov</vt:lpstr>
      <vt:lpstr>'5. Vratarnica'!Tiskanje_naslovov</vt:lpstr>
      <vt:lpstr>'6. Temelj kandelabra'!Tiskanje_naslovov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cp:revision>0</cp:revision>
  <cp:lastPrinted>2026-01-22T10:27:09Z</cp:lastPrinted>
  <dcterms:created xsi:type="dcterms:W3CDTF">1997-01-31T12:20:41Z</dcterms:created>
  <dcterms:modified xsi:type="dcterms:W3CDTF">2026-04-20T12:57:20Z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