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Skupna rekapitulacija" sheetId="1" r:id="rId1"/>
    <sheet name="0. Uvod" sheetId="2" r:id="rId2"/>
    <sheet name="1.Zunanja ureditev" sheetId="3" r:id="rId3"/>
    <sheet name="2.Kanalizacija" sheetId="4" r:id="rId4"/>
  </sheets>
  <externalReferences>
    <externalReference r:id="rId5"/>
  </externalReferences>
  <definedNames>
    <definedName name="_____dol2">#REF!</definedName>
    <definedName name="____dol2">#REF!</definedName>
    <definedName name="___dol2">#REF!</definedName>
    <definedName name="__dol2">#REF!</definedName>
    <definedName name="_dol2">#REF!</definedName>
    <definedName name="A">#REF!</definedName>
    <definedName name="aa">#REF!</definedName>
    <definedName name="CAD">#REF!</definedName>
    <definedName name="CAD_3">'[1]vlom_ rop'!#REF!</definedName>
    <definedName name="CAD_4">'[1]vlom_ rop'!#REF!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NTALPIJA" localSheetId="2">#REF!</definedName>
    <definedName name="ENTALPIJA">#REF!</definedName>
    <definedName name="ENTALPIJA_1" localSheetId="2">#REF!</definedName>
    <definedName name="ENTALPIJA_1">#REF!</definedName>
    <definedName name="ENTALPIJA_2" localSheetId="2">#REF!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OLE_LINK1" localSheetId="2">'1.Zunanja ureditev'!#REF!</definedName>
    <definedName name="OLE_LINK1" localSheetId="3">'2.Kanalizacija'!#REF!</definedName>
    <definedName name="PODATKI" localSheetId="2">#REF!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Uvod'!$A$1:$B$31</definedName>
    <definedName name="_xlnm.Print_Area" localSheetId="2">'1.Zunanja ureditev'!$A$1:$F$86</definedName>
    <definedName name="_xlnm.Print_Area" localSheetId="3">'2.Kanalizacija'!$A$1:$F$92</definedName>
    <definedName name="_xlnm.Print_Area" localSheetId="0">'Skupna rekapitulacija'!$A$1:$F$22</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#REF!</definedName>
    <definedName name="REK_jekl_dela" localSheetId="2">#REF!</definedName>
    <definedName name="REK_jekl_dela">#REF!</definedName>
    <definedName name="REK_jekl_mont" localSheetId="2">#REF!</definedName>
    <definedName name="REK_jekl_mont">#REF!</definedName>
    <definedName name="_xlnm.Print_Titles" localSheetId="1">'0. Uvod'!$3:$3</definedName>
    <definedName name="_xlnm.Print_Titles" localSheetId="2">'1.Zunanja ureditev'!$24:$27</definedName>
    <definedName name="_xlnm.Print_Titles" localSheetId="3">'2.Kanalizacija'!$24:$25</definedName>
    <definedName name="U" localSheetId="2">#REF!</definedName>
    <definedName name="U">#REF!</definedName>
    <definedName name="US">#REF!</definedName>
    <definedName name="USD">#REF!</definedName>
    <definedName name="VISZR">#REF!</definedName>
    <definedName name="Y" localSheetId="2">#REF!</definedName>
    <definedName name="Y">#REF!</definedName>
  </definedNames>
  <calcPr calcId="162913" iterateDelta="1E-4"/>
</workbook>
</file>

<file path=xl/calcChain.xml><?xml version="1.0" encoding="utf-8"?>
<calcChain xmlns="http://schemas.openxmlformats.org/spreadsheetml/2006/main">
  <c r="F16" i="4" l="1"/>
  <c r="F18" i="4"/>
  <c r="F17" i="3"/>
  <c r="F90" i="4" l="1"/>
  <c r="F89" i="4"/>
  <c r="F88" i="4"/>
  <c r="F87" i="4"/>
  <c r="F86" i="4"/>
  <c r="F85" i="4"/>
  <c r="F84" i="4"/>
  <c r="F83" i="4"/>
  <c r="F82" i="4"/>
  <c r="F81" i="4"/>
  <c r="F80" i="4"/>
  <c r="F79" i="4"/>
  <c r="F78" i="4"/>
  <c r="F77" i="4"/>
  <c r="F70" i="4"/>
  <c r="F68" i="4"/>
  <c r="F67" i="4"/>
  <c r="F73" i="4" s="1"/>
  <c r="F66" i="4"/>
  <c r="F60" i="4"/>
  <c r="F59" i="4"/>
  <c r="F58" i="4"/>
  <c r="F57" i="4"/>
  <c r="F56" i="4"/>
  <c r="F55" i="4"/>
  <c r="F54" i="4"/>
  <c r="F53" i="4"/>
  <c r="F52" i="4"/>
  <c r="F51" i="4"/>
  <c r="F50" i="4"/>
  <c r="F49" i="4"/>
  <c r="F48" i="4"/>
  <c r="F47" i="4"/>
  <c r="F46" i="4"/>
  <c r="F45" i="4"/>
  <c r="F44" i="4"/>
  <c r="F43" i="4"/>
  <c r="F42" i="4"/>
  <c r="F41" i="4"/>
  <c r="F40" i="4"/>
  <c r="F39" i="4"/>
  <c r="F38" i="4"/>
  <c r="F37" i="4"/>
  <c r="F36" i="4"/>
  <c r="F35" i="4"/>
  <c r="F34" i="4"/>
  <c r="F84" i="3"/>
  <c r="F83" i="3"/>
  <c r="F82" i="3"/>
  <c r="F86" i="3" s="1"/>
  <c r="F19" i="3" s="1"/>
  <c r="F77" i="3"/>
  <c r="F76" i="3"/>
  <c r="F75" i="3"/>
  <c r="F74" i="3"/>
  <c r="F73" i="3"/>
  <c r="F72" i="3"/>
  <c r="F71" i="3"/>
  <c r="F70" i="3"/>
  <c r="F69" i="3"/>
  <c r="F68" i="3"/>
  <c r="F67" i="3"/>
  <c r="F66" i="3"/>
  <c r="F65" i="3"/>
  <c r="F64" i="3"/>
  <c r="F63" i="3"/>
  <c r="F62" i="3"/>
  <c r="F61" i="3"/>
  <c r="F60" i="3"/>
  <c r="F59" i="3"/>
  <c r="F58" i="3"/>
  <c r="F57" i="3"/>
  <c r="F56" i="3"/>
  <c r="F55" i="3"/>
  <c r="F54" i="3"/>
  <c r="F53" i="3"/>
  <c r="F52" i="3"/>
  <c r="F45" i="3"/>
  <c r="F44" i="3"/>
  <c r="F43" i="3"/>
  <c r="F42" i="3"/>
  <c r="F41" i="3"/>
  <c r="F40" i="3"/>
  <c r="F39" i="3"/>
  <c r="F92" i="4" l="1"/>
  <c r="F61" i="4"/>
  <c r="F71" i="4"/>
  <c r="F17" i="4" s="1"/>
  <c r="F47" i="3"/>
  <c r="F78" i="3"/>
  <c r="F18" i="3" s="1"/>
  <c r="F20" i="3" s="1"/>
  <c r="F16" i="1" s="1"/>
  <c r="F19" i="4" l="1"/>
  <c r="F17" i="1" s="1"/>
  <c r="F18" i="1" s="1"/>
</calcChain>
</file>

<file path=xl/sharedStrings.xml><?xml version="1.0" encoding="utf-8"?>
<sst xmlns="http://schemas.openxmlformats.org/spreadsheetml/2006/main" count="273" uniqueCount="170">
  <si>
    <t xml:space="preserve">Naročnik:      </t>
  </si>
  <si>
    <t>ZAVOD RS ZA BLAGOVNE REZERVE</t>
  </si>
  <si>
    <t xml:space="preserve">                  </t>
  </si>
  <si>
    <t>Dunajska cesta 106, 1000 Ljubljana</t>
  </si>
  <si>
    <t>RS, MINISTRSTVO ZA OBRAMBO</t>
  </si>
  <si>
    <t>Vojkova cesta 55, 1000 Ljubljana</t>
  </si>
  <si>
    <t xml:space="preserve">Objekt:          </t>
  </si>
  <si>
    <t>SND CELJE - 1.A FAZA</t>
  </si>
  <si>
    <t>GO DELA</t>
  </si>
  <si>
    <t xml:space="preserve">SKUPNA REKAPITULACIJA STROŠKOV </t>
  </si>
  <si>
    <t>0.</t>
  </si>
  <si>
    <t>UVOD</t>
  </si>
  <si>
    <t>1.</t>
  </si>
  <si>
    <t>ZUNANJA UREDITEV</t>
  </si>
  <si>
    <t>2.</t>
  </si>
  <si>
    <t>KANALIZACIJA IN PRESTAVITEV OBSTOJEČE PADAVINSKE KANALIZACIJE</t>
  </si>
  <si>
    <t>SKUPAJ:</t>
  </si>
  <si>
    <t>Opomba: CENE SO BREZ DDV-ja!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</si>
  <si>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</si>
  <si>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</si>
  <si>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</si>
  <si>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</si>
  <si>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</si>
  <si>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</si>
  <si>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</si>
  <si>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</si>
  <si>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</si>
  <si>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</si>
  <si>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</si>
  <si>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</si>
  <si>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</si>
  <si>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</si>
  <si>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</si>
  <si>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</si>
  <si>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</si>
  <si>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</si>
  <si>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</si>
  <si>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</si>
  <si>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</si>
  <si>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</si>
  <si>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</si>
  <si>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</si>
  <si>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</si>
  <si>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</si>
  <si>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</si>
  <si>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</si>
  <si>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1. sklop</t>
  </si>
  <si>
    <t>REKAPITULACIJA STROŠKOV</t>
  </si>
  <si>
    <t>1.3.</t>
  </si>
  <si>
    <t>OGRAJE IN VRATA</t>
  </si>
  <si>
    <t>1.5.</t>
  </si>
  <si>
    <t>DROGOVI ZA ZASTAVE</t>
  </si>
  <si>
    <t>1.6.</t>
  </si>
  <si>
    <t>RAZNA DELA</t>
  </si>
  <si>
    <t>Poz.</t>
  </si>
  <si>
    <t>Opis</t>
  </si>
  <si>
    <t>Enota</t>
  </si>
  <si>
    <t>Količina</t>
  </si>
  <si>
    <t>Cena</t>
  </si>
  <si>
    <t>Vrednost</t>
  </si>
  <si>
    <t>Opombe:
~ upoštevati opombe iz poglavja Uvod
~ zemeljska dela, ki niso zajeta v tem poglavju, so upoštevana v popisu ESNDCL- 6G2001 Pripravljalna in rušitvena dela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t>
  </si>
  <si>
    <t>Splošno:
Vsa nasipna dela se obračunajo po prostornini zemljine v vgrajenem stanju.
Upoštevati vse vertikalne in horizontalne transporte. Utrjevanje z nabijanjem do predpisane zbitosti po projektu statike.</t>
  </si>
  <si>
    <t>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t>
  </si>
  <si>
    <t>Opomba: Kjer je varjenje armature potrebno zaradi izenačitve potencialov (ozemljitvene zahteve) mora biti varjenje izvedeno po standardu SIST EN 62305-3 (zvari dolgi 50 mm). Pri izvedbi varjenja je potrebno upoštevati tudi zahteve standarda SIST EN 17660-2.</t>
  </si>
  <si>
    <t>Opomba za tesarska dela:
~ na proste robove vidnih površin se v opaž vgradi trikotne letve 2x2cm;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navadna/VB1
• neopažene: navadna 
~ zahteve za obdelavo površin so podane v postavkah betonskih del</t>
  </si>
  <si>
    <t>1.3.1.</t>
  </si>
  <si>
    <t>Izdelava, dobava, gradbena dela in montaža ograje iz žičnega pletiva z betonsko lamelo in s točkovnimi temelji (kot npr. Palisada - Univerzalno pletivo LUX ST), višine 2,00 m, žica fi 3 mm, okno 50x50 mm, stebri so okrogli fi 80 mm. Kompletna ograja je cinkana. Ograja - stebri se vgradijo v točkovne temelje dimenzije fi 30x70 cm. Za temelje se izvrta luknja premera fi 30 cm in globine cca 70 cm, ter zalije z betonom C25/30. Vsa dela se izvede sklado z navodili izbranega proizvajalca.</t>
  </si>
  <si>
    <t>m</t>
  </si>
  <si>
    <t>1.3.2.</t>
  </si>
  <si>
    <t>Izdelava, dobava in montaža enokrilna vrat - osebni prehod š = 1,50 m, višine 1,93 m s temeljem in vsemi potrebnimi predhodnimi instalacijami (kot npr. Palisada). Polnilo vrat so pokončne prečke 20x30mm. Vrata so vroče cinkana in barvana v RAL barvi 7016. Vrata so opremljena s tečaji, samozapiralom, varnosno prepiro, EM ključavnico, ... Gradbena dela zavzemajo izkop, zasip, izdelavo temelja (beton, armatura, opaž, ...) in zaščitne cevi za instalacije (instalacije so zajete pri elektro delih). Vsa dela se izvede sklado z navodili izbranega proizvajalca.</t>
  </si>
  <si>
    <t>kpl</t>
  </si>
  <si>
    <t>1.3.3.</t>
  </si>
  <si>
    <t>Izdelava, dobava in montaža drsnih vrat (kot npr. Palisada) višine 1,93 m skupaj z vsemi gradbenimi deli - temeljem, odvodnjavanjem in vsemi potrebnimi predhodnimi instalacijami. Drsna vrata imajo poglobljeno, dodatno ojačano in ogrevano tirnico - vodilo v tleh. Polnilo vrat so pokončne prečke 20x30mm. Vrata so vroče cinkana in barvana v RAL barvi 7016. Drsna vrata so opremljena z industrijskim motornim pogonom, fotocelicami, lučmi, sprejemniki in anteno, tipko, .... Gradbena dela zavzemajo izkop, zasip, izdelavo temelja (beton, armatura, opaž, ...) ter cevi za odvodnjavanje in zaščitne cevi za instalacije (instalacije so zajete pri elektro delih). Vsa dela se izvede sklado z navodili izbranega proizvajalca
~vrata dolžine 16,50 m</t>
  </si>
  <si>
    <t>1.3.4.</t>
  </si>
  <si>
    <t>Izdelava, dobava, gradbena dela in montaža panelne ograje (kot npr. Palisada 3D), panel višine 1,20 m, horizontalna in vertikalna žica 5 mm, okno 50x200 mm, panel dolžine 2,50 m. Steber preseka minimalno 60x60 mm, ki je za minimalno 50 cm daljši od višine ograjnega panela. Barva RAL 7016. Ograja se vgradi v točkovne temelje dimenzije fi 30x70 cm. Za temelje se izvrta luknja premera fi 30 cm in globine cca 70 cm, ter zalije z betonom C25/30. Vsa dela se izvede sklado z navodili izbranega proizvajalca.</t>
  </si>
  <si>
    <t>SKUPAJ OGRAJE IN VRATA</t>
  </si>
  <si>
    <t>1.5.1.</t>
  </si>
  <si>
    <t xml:space="preserve">Planiranje in utrjevanje dna izkopa, do točnosti +- 3 cm. </t>
  </si>
  <si>
    <t>m2</t>
  </si>
  <si>
    <t>1.5.2.</t>
  </si>
  <si>
    <t>Dobava in polaganje gradbenega filca 400g/m2 (geotekstil), kot ločilni sloj pred izvedbo nasipa. V ceni na enoto upoštevati vse preklope in zavihke po navodilu proizvajalca.</t>
  </si>
  <si>
    <t>1.5.3.</t>
  </si>
  <si>
    <t>Dobava, razgrinjanje, planiranje in utrjevanje tamponske blazine  v debelini 50 cm,  iz kamnitega tolčenca granulacije 0/45 do 0/100 mm. Tampon se vgrajuje in utrjuje v plasteh debeline 20 do30 cm. Utrditev podlage mora doseči vrednostv Ev2 ≥ 80 MPa oziroma Evd ≥ 40 Mpa, z vsemi potrebnimi deli.
Material se vgradi po navodilu geomehanika.</t>
  </si>
  <si>
    <t>m3</t>
  </si>
  <si>
    <t>1.5.4.</t>
  </si>
  <si>
    <t>Dobava in izvedba zasipa za temelji objekta, z  novim zasipnim materialom - gramozom, komplet z raztiranjem in planiranjem ter utrjevanjem po slojih do predpisane utrditve - zbitosti Ev2 &gt;80 MPa oz. Evd &gt;40 Mpa.</t>
  </si>
  <si>
    <t>1.5.5.</t>
  </si>
  <si>
    <t>Dobava, izdelava in ročna montaža srednje zahtevne armature iz betonskega jekla: B 500B palice in B 500A za mreže (SIST EN 10080 in in SIST EN 1992-1-1). Upoštevati dodatek za varjenje (cca tretjina stikov) za priključitev na ozemljitve.
Armatura različnih presekov</t>
  </si>
  <si>
    <t>kg</t>
  </si>
  <si>
    <t>1.5.6.</t>
  </si>
  <si>
    <t>Dobava in vgrajevanje betona v nearmirane konstrukcije preseka nad 0,08 do 0,12 m3/m2-m, skupaj z vsemi pomožnimi deli in prenosi do mesta vgraditve: podložni beton
~ beton C 16/20, X0 
~ debelina 10 cm</t>
  </si>
  <si>
    <t>1.5.7.</t>
  </si>
  <si>
    <t>Dobava in vgrajevanje betona v armirane konstrukcije preseka nad 0,30 m3/m2-m; z vsemi pomožnimi deli in prenosi do mesta vgraditve: točkovni temelj
~ beton C30/37 XC4, XF4, XD3 Cl 02, Dmax=16 mm</t>
  </si>
  <si>
    <t>1.5.8.</t>
  </si>
  <si>
    <t>Opaž robov podložnega betona, skupaj z opaženjem, razopaženjem in čiščenjem.
~ višina opaža 10 cm</t>
  </si>
  <si>
    <t>1.5.9.</t>
  </si>
  <si>
    <t>Opaž točkovnega temelja, skupaj z opaženjem, razopaženjem in čiščenjem.
~ delno vidna betonska površina - del nad terenom
~ na proste robove vidnih površin se v opaž vgradi trikotne letve 2x2 cm</t>
  </si>
  <si>
    <t>1.5.10.</t>
  </si>
  <si>
    <t>Izdelava in dobava sidrnega koša kandelabra iz jeklene cinkane pločevine S355 J2, plošče s sidernimi navojnimi palicami, kvaliteta 8.8. Izvesti skladno s tehničnimi pogoji.
~Kategorija korozivnosti: C4 (SIST EN 14713)
~Kategorija trajnosti zaščite jeklene konstrukcije: VH (SIST EN 12944)</t>
  </si>
  <si>
    <t>1.5.11.</t>
  </si>
  <si>
    <t>Vzidava sidrne plošče v betonski nastavek temelja za kasnejšo postavitev droga, točno po projektiranih položajih, kompletno z vsemi pomožnimi deli in materialom.</t>
  </si>
  <si>
    <t>kos</t>
  </si>
  <si>
    <t>1.5.12.</t>
  </si>
  <si>
    <t>Kompletna obnovitev obstoječega demontiranega droga za zastave, kompletno z vsemi pomožnimi deli in materialom, na sledeč način:
~Izvede se peskanje obstoječe jeklene konstrukcije kandelabra v celoti
~Izvede se protikorozijsko zaščito jekla z barvanjem - skladno s standardom SIST EN  12944 (RAL po izbiri investitorja oziroma projektanta)
~Kategorija korozivnosti: C4 (SIST EN 14713)
~Kategorija trajnosti zaščite jeklene konstrukcije: VH (SIST EN 12944)</t>
  </si>
  <si>
    <t>1.5.13.</t>
  </si>
  <si>
    <t>Dovoz in ponovna montaža obstoječih drogov za zastave, kompletno z vsemi pomožnimi deli in materialom.</t>
  </si>
  <si>
    <t>SKUPAJ  DROGOVI ZA ZASTAVE</t>
  </si>
  <si>
    <t>1.6.1.</t>
  </si>
  <si>
    <t xml:space="preserve">Črpanje padavinske vode (podtalne vode) iz gradbenih jam.
</t>
  </si>
  <si>
    <t>1.6.2.</t>
  </si>
  <si>
    <t>Geomehanski in geotehnični nadzor.</t>
  </si>
  <si>
    <t>SKUPAJ  RAZNA DELA</t>
  </si>
  <si>
    <t>KANALIZACIJA</t>
  </si>
  <si>
    <t>2.1.</t>
  </si>
  <si>
    <t>FEKALNA KANALIZACIJA</t>
  </si>
  <si>
    <t>2.3.</t>
  </si>
  <si>
    <t>2.4.</t>
  </si>
  <si>
    <t>PRESTAVITEV OBSTOJECE PADAVINSKE KANALIZACIJE</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</si>
  <si>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in odvod meteorne vode, če je potrebno. 
Izvajajalec je dolžan na svoje stroške izdelati projekt izvajanja betonskih konstrukcij.
Po položitvi cevi v stenah jaška, se prazen prostor v steni zapolni z betonom/malto z dodatkom za nabrekanje. </t>
  </si>
  <si>
    <t>2.1</t>
  </si>
  <si>
    <t>2.1.1.</t>
  </si>
  <si>
    <t>Izkop jarka za kanalizacijo, v terenu III.ktg., komplet z nakladanjem zemljine na kamion.</t>
  </si>
  <si>
    <t>a.</t>
  </si>
  <si>
    <t>~strojni izkop</t>
  </si>
  <si>
    <t>b.</t>
  </si>
  <si>
    <t>~ročmi izkop</t>
  </si>
  <si>
    <t>2.1.2.</t>
  </si>
  <si>
    <t xml:space="preserve">Planiranje in utrjevanje dna izkopa jarka v naklonu do točnosti +- 3 cm. </t>
  </si>
  <si>
    <t>2.1.3.</t>
  </si>
  <si>
    <t>Dobava in izvedba zasipa jarka za kanalizacijo, z  novim zasipnim materialom - gramozom, komplet z raztiranjem in planiranjem ter utrjevanjem po slojih do predpisane utrditve - zbitosti Ev2 &gt;80 MPa oz. Evd &gt;40 Mpa.</t>
  </si>
  <si>
    <t>2.1.4.</t>
  </si>
  <si>
    <t>Odvoz izkopanega materiala na stalno deponijo, ki si jo priskrbi izvajalec, komplet z vsemi stroški na deponiji.</t>
  </si>
  <si>
    <t>2.1.5.</t>
  </si>
  <si>
    <t>Dobava in vgradnja PVC opozorilnega traku, položenega v zasip nad cevmi.</t>
  </si>
  <si>
    <t>2.1.6.</t>
  </si>
  <si>
    <t>Dobava in polaganje polne PEHD cevi DN 110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</si>
  <si>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2.1.7.</t>
  </si>
  <si>
    <t>Dobava in polaganje polne PEHD cevi DN 125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</si>
  <si>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2.1.8.</t>
  </si>
  <si>
    <t>Dobava in polaganje polne PEHD cevi DN 160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</si>
  <si>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2.1.9.</t>
  </si>
  <si>
    <t>Kompletna izdelava revizijskih jaškov z dvojnim dnom iz PE rebraste cevi, premera fi 800 mm, globine do 1,50 m, z izdelavo dna, priključkov, armiranobetonskega razbremenilnega obroča in venca kot ležišče za LTŽ pokrov ter LTŽ pokrov fi 600 mm, različnih nosilnosti.
Opomba: 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</si>
  <si>
    <t>~jašek z LTŽ pokrov nosilnosti B 125, kot npr. LIVAR art. 600, po SIST EN 124-2</t>
  </si>
  <si>
    <t>~jašek z LTŽ pokrov nosilnosti D 400, kot npr. LIVAR art. 604 A - z vijakom, po SIST EN 124-2</t>
  </si>
  <si>
    <t>2.1.10.</t>
  </si>
  <si>
    <t>Kompletna izvedba preboja v obstoječi jašek kanalizacije in priključka PEHD cevi DN 160 na obstoječ jašek iz betonskih cevi ali GRP, vključno s pritrdilnim in tesnilnim materialom po zahtevah proizvajalca priključne cevi.</t>
  </si>
  <si>
    <t>2.1.11.</t>
  </si>
  <si>
    <t>Kompletna izvedba križanj z obstoječimi komunalnimi vodi pri priklopu na javno kanalizacijo. Upoštevati način izvedbe in vse pogoje, ki jih zahteva upravljalec.</t>
  </si>
  <si>
    <t>2.1.12.</t>
  </si>
  <si>
    <t xml:space="preserve">Kompletna izvedba za cel kanalizacijski sistem: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 </t>
  </si>
  <si>
    <t xml:space="preserve">S K U P A J  FEKALNA KANALIZACIJA </t>
  </si>
  <si>
    <t>2.3.1.</t>
  </si>
  <si>
    <t>2.3.2.</t>
  </si>
  <si>
    <t>2.3.3.</t>
  </si>
  <si>
    <t>Nadzor upravljalca vodovoda in kanalizacije.</t>
  </si>
  <si>
    <t>PRESTAVITEV OBSTOJEČE PADAVINSKE KANALIZACIJE</t>
  </si>
  <si>
    <t>PADAVINSKA KANALIZACIJA</t>
  </si>
  <si>
    <t>Prestavitev komunalne in padavinske kanalizacije se izvede v območju novega dispečerskega centra. Prestavitev se izvede med dvema obstoječima jaškoma. Na prestavljeni trasi kpmunalne oz. padavinske vode se pregradi po 1x talni jašek</t>
  </si>
  <si>
    <t>2.4.1.</t>
  </si>
  <si>
    <t>2.4.2.</t>
  </si>
  <si>
    <t>2.4.3.</t>
  </si>
  <si>
    <t>2.4.4.</t>
  </si>
  <si>
    <t>2.4.5.</t>
  </si>
  <si>
    <t>2.4.6.</t>
  </si>
  <si>
    <t>Dobava in vgradnja PE drenažnih cevi DN 160 mm s perforacijo 360°, po SIST EN 13476-3, skupaj z izvedbo in polaganjem na peščeno posteljico iz drenažnega materiala deb. 30 cm, komplet z izvedbo drenažnega zasipa, 30 cm nad temenom in zaščite z geotekstilom; v ceni se poleg cevi upošteva še: 
~drenažna posteljica/obsip granulacije 32 - 70 mm (30 cm pod cevjo ter obsip  cevi 30 cm);  cca 0,60 m3/m
~zaščita z geotekstilom 200g/m2 okrog zasipa; cca 4,30 m2/m</t>
  </si>
  <si>
    <t>2.4.7.</t>
  </si>
  <si>
    <t>Dobava in polaganje polne PEHD cevi DN 200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</si>
  <si>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2.4.8.</t>
  </si>
  <si>
    <t xml:space="preserve">Kompletna izdelava revizijskih jaškov iz PE rebraste cevi z dvojnim dnom, premera fi 800 mm, globine od 150 do 200 cm, skupaj z izdelavo in obdelavo dna, priključkov, pripravo za rešetko ali pokrov ter ostalimi potrebnimi deli in materialom.
</t>
  </si>
  <si>
    <t>SKUPAJ  PRESATAVITEV OBSTOJEČE PADAVINSKE KANALIZACIJE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</si>
</sst>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quot;&quot;"/>
    <numFmt numFmtId="165" formatCode="#,##0\ [$EUR]"/>
    <numFmt numFmtId="166" formatCode="#,##0.00;;;"/>
    <numFmt numFmtId="167" formatCode="_(* #,##0.00_);_(* \(#,##0.00\);_(* \-??_);_(@_)"/>
    <numFmt numFmtId="168" formatCode="_-* #,##0.00\ _S_I_T_-;\-* #,##0.00\ _S_I_T_-;_-* \-??\ _S_I_T_-;_-@_-"/>
  </numFmts>
  <fonts count="29">
    <font>
      <sz val="10"/>
      <name val="Arial"/>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sz val="11"/>
      <color rgb="FFFF9900"/>
      <name val="Calibri"/>
      <family val="2"/>
      <charset val="238"/>
    </font>
    <font>
      <sz val="10"/>
      <name val="Arial"/>
      <family val="2"/>
      <charset val="238"/>
    </font>
    <font>
      <sz val="10"/>
      <name val="Arial CE"/>
      <charset val="238"/>
    </font>
    <font>
      <sz val="10"/>
      <color rgb="FF000000"/>
      <name val="Arial CE"/>
      <family val="2"/>
      <charset val="238"/>
    </font>
    <font>
      <sz val="11"/>
      <color theme="1"/>
      <name val="Calibri"/>
      <family val="2"/>
      <charset val="1"/>
    </font>
    <font>
      <sz val="11"/>
      <color rgb="FF993300"/>
      <name val="Calibri"/>
      <family val="2"/>
      <charset val="238"/>
    </font>
    <font>
      <b/>
      <sz val="11"/>
      <color rgb="FF333333"/>
      <name val="Calibri"/>
      <family val="2"/>
      <charset val="238"/>
    </font>
    <font>
      <b/>
      <sz val="18"/>
      <color rgb="FF003366"/>
      <name val="Cambria"/>
      <family val="2"/>
      <charset val="238"/>
    </font>
    <font>
      <b/>
      <sz val="11"/>
      <color rgb="FF000000"/>
      <name val="Calibri"/>
      <family val="2"/>
      <charset val="238"/>
    </font>
    <font>
      <sz val="10"/>
      <name val="Arial CE"/>
      <charset val="1"/>
    </font>
    <font>
      <sz val="10"/>
      <name val="Gatineau"/>
      <charset val="1"/>
    </font>
    <font>
      <sz val="11"/>
      <color rgb="FFFF0000"/>
      <name val="Calibri"/>
      <family val="2"/>
      <charset val="238"/>
    </font>
    <font>
      <sz val="11"/>
      <name val="Calibri"/>
      <family val="2"/>
      <charset val="1"/>
    </font>
    <font>
      <b/>
      <sz val="10"/>
      <name val="Arial"/>
      <family val="2"/>
      <charset val="238"/>
    </font>
    <font>
      <b/>
      <sz val="12"/>
      <name val="Arial"/>
      <family val="2"/>
      <charset val="238"/>
    </font>
    <font>
      <sz val="11"/>
      <name val="Arial"/>
      <family val="2"/>
      <charset val="238"/>
    </font>
    <font>
      <sz val="10"/>
      <color rgb="FFFF0000"/>
      <name val="Arial"/>
      <family val="2"/>
      <charset val="238"/>
    </font>
  </fonts>
  <fills count="24">
    <fill>
      <patternFill patternType="none"/>
    </fill>
    <fill>
      <patternFill patternType="gray125"/>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D7E4BD"/>
      </patternFill>
    </fill>
    <fill>
      <patternFill patternType="solid">
        <fgColor rgb="FF99CCFF"/>
        <bgColor rgb="FFB7DEE8"/>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s>
  <borders count="28">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style="thin">
        <color auto="1"/>
      </top>
      <bottom style="double">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auto="1"/>
      </right>
      <top style="double">
        <color auto="1"/>
      </top>
      <bottom style="double">
        <color auto="1"/>
      </bottom>
      <diagonal/>
    </border>
    <border>
      <left style="thin">
        <color auto="1"/>
      </left>
      <right style="thin">
        <color auto="1"/>
      </right>
      <top style="double">
        <color auto="1"/>
      </top>
      <bottom style="hair">
        <color auto="1"/>
      </bottom>
      <diagonal/>
    </border>
  </borders>
  <cellStyleXfs count="62">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2" fillId="12" borderId="0"/>
    <xf numFmtId="0" fontId="2" fillId="9" borderId="0"/>
    <xf numFmtId="0" fontId="2" fillId="10" borderId="0"/>
    <xf numFmtId="0" fontId="2" fillId="13" borderId="0"/>
    <xf numFmtId="0" fontId="2" fillId="14" borderId="0"/>
    <xf numFmtId="0" fontId="2" fillId="15" borderId="0"/>
    <xf numFmtId="0" fontId="2" fillId="16" borderId="0"/>
    <xf numFmtId="0" fontId="2" fillId="17" borderId="0"/>
    <xf numFmtId="0" fontId="2" fillId="18" borderId="0"/>
    <xf numFmtId="0" fontId="2" fillId="13" borderId="0"/>
    <xf numFmtId="0" fontId="2" fillId="14" borderId="0"/>
    <xf numFmtId="0" fontId="2" fillId="19" borderId="0"/>
    <xf numFmtId="0" fontId="3" fillId="3" borderId="0"/>
    <xf numFmtId="0" fontId="4" fillId="20" borderId="1"/>
    <xf numFmtId="0" fontId="5" fillId="21" borderId="2"/>
    <xf numFmtId="0" fontId="6" fillId="0" borderId="0"/>
    <xf numFmtId="0" fontId="7" fillId="4" borderId="0"/>
    <xf numFmtId="0" fontId="8" fillId="0" borderId="3"/>
    <xf numFmtId="0" fontId="9" fillId="0" borderId="4"/>
    <xf numFmtId="0" fontId="10" fillId="0" borderId="5"/>
    <xf numFmtId="0" fontId="10" fillId="0" borderId="0"/>
    <xf numFmtId="0" fontId="11" fillId="7" borderId="1"/>
    <xf numFmtId="0" fontId="12" fillId="0" borderId="6"/>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5" fillId="0" borderId="0"/>
    <xf numFmtId="0" fontId="16" fillId="0" borderId="0"/>
    <xf numFmtId="0" fontId="13" fillId="0" borderId="0">
      <alignment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22" borderId="0"/>
    <xf numFmtId="0" fontId="13" fillId="23" borderId="7"/>
    <xf numFmtId="0" fontId="18" fillId="20" borderId="8"/>
    <xf numFmtId="0" fontId="19" fillId="0" borderId="0"/>
    <xf numFmtId="0" fontId="20" fillId="0" borderId="9"/>
    <xf numFmtId="167" fontId="21" fillId="0" borderId="0"/>
    <xf numFmtId="168" fontId="22" fillId="0" borderId="0"/>
    <xf numFmtId="0" fontId="23" fillId="0" borderId="0"/>
  </cellStyleXfs>
  <cellXfs count="254">
    <xf numFmtId="0" fontId="0" fillId="0" borderId="0" xfId="0" applyAlignment="1"/>
    <xf numFmtId="49" fontId="13" fillId="0" borderId="0" xfId="61" applyNumberFormat="1" applyFont="1" applyAlignment="1">
      <alignment vertical="top"/>
    </xf>
    <xf numFmtId="0" fontId="13" fillId="0" borderId="0" xfId="61" applyFont="1" applyAlignment="1">
      <alignment horizontal="justify"/>
    </xf>
    <xf numFmtId="0" fontId="13" fillId="0" borderId="0" xfId="61" applyFont="1" applyAlignment="1">
      <alignment horizontal="center"/>
    </xf>
    <xf numFmtId="164" fontId="13" fillId="0" borderId="0" xfId="61" applyNumberFormat="1" applyFont="1" applyAlignment="1"/>
    <xf numFmtId="0" fontId="13" fillId="0" borderId="0" xfId="61" applyFont="1" applyAlignment="1"/>
    <xf numFmtId="49" fontId="13" fillId="0" borderId="0" xfId="53" applyNumberFormat="1" applyAlignment="1">
      <alignment vertical="top"/>
    </xf>
    <xf numFmtId="0" fontId="13" fillId="0" borderId="0" xfId="53" applyAlignment="1">
      <alignment horizontal="justify"/>
    </xf>
    <xf numFmtId="0" fontId="24" fillId="0" borderId="0" xfId="53" applyFont="1" applyAlignment="1">
      <alignment horizontal="center"/>
    </xf>
    <xf numFmtId="4" fontId="24" fillId="0" borderId="0" xfId="53" applyNumberFormat="1" applyFont="1" applyAlignment="1"/>
    <xf numFmtId="164" fontId="24" fillId="0" borderId="0" xfId="53" applyNumberFormat="1" applyFont="1" applyAlignment="1"/>
    <xf numFmtId="0" fontId="13" fillId="0" borderId="0" xfId="60" applyNumberFormat="1" applyFont="1" applyAlignment="1"/>
    <xf numFmtId="49" fontId="13" fillId="0" borderId="0" xfId="53" applyNumberFormat="1" applyAlignment="1">
      <alignment horizontal="left" vertical="center"/>
    </xf>
    <xf numFmtId="49" fontId="25" fillId="0" borderId="0" xfId="53" applyNumberFormat="1" applyFont="1" applyAlignment="1">
      <alignment horizontal="left" vertical="center"/>
    </xf>
    <xf numFmtId="0" fontId="24" fillId="0" borderId="0" xfId="53" applyFont="1" applyAlignment="1">
      <alignment horizontal="left" vertical="center"/>
    </xf>
    <xf numFmtId="4" fontId="24" fillId="0" borderId="0" xfId="53" applyNumberFormat="1" applyFont="1" applyAlignment="1">
      <alignment vertical="center"/>
    </xf>
    <xf numFmtId="164" fontId="24" fillId="0" borderId="0" xfId="53" applyNumberFormat="1" applyFont="1" applyAlignment="1">
      <alignment vertical="center"/>
    </xf>
    <xf numFmtId="0" fontId="13" fillId="0" borderId="0" xfId="53" applyAlignment="1">
      <alignment horizontal="left" vertical="center"/>
    </xf>
    <xf numFmtId="0" fontId="25" fillId="0" borderId="0" xfId="53" applyFont="1" applyAlignment="1">
      <alignment horizontal="left" vertical="center"/>
    </xf>
    <xf numFmtId="49" fontId="25" fillId="0" borderId="0" xfId="55" applyNumberFormat="1" applyFont="1" applyFill="1" applyBorder="1" applyAlignment="1">
      <alignment horizontal="left" vertical="center"/>
    </xf>
    <xf numFmtId="0" fontId="13" fillId="0" borderId="0" xfId="55" applyFill="1" applyBorder="1" applyAlignment="1">
      <alignment horizontal="left" vertical="center" wrapText="1"/>
    </xf>
    <xf numFmtId="0" fontId="13" fillId="0" borderId="0" xfId="55" applyFill="1" applyBorder="1" applyAlignment="1">
      <alignment horizontal="center" vertical="center"/>
    </xf>
    <xf numFmtId="164" fontId="13" fillId="0" borderId="0" xfId="55" applyNumberFormat="1" applyFill="1" applyBorder="1" applyAlignment="1">
      <alignment horizontal="right" vertical="center"/>
    </xf>
    <xf numFmtId="0" fontId="25" fillId="0" borderId="0" xfId="55" applyFont="1" applyFill="1" applyBorder="1" applyAlignment="1">
      <alignment horizontal="left" vertical="center" wrapText="1"/>
    </xf>
    <xf numFmtId="49" fontId="13" fillId="0" borderId="0" xfId="55" applyNumberFormat="1" applyFill="1" applyBorder="1" applyAlignment="1">
      <alignment horizontal="left" vertical="center" wrapText="1"/>
    </xf>
    <xf numFmtId="49" fontId="25" fillId="0" borderId="0" xfId="55" applyNumberFormat="1" applyFont="1" applyFill="1" applyBorder="1" applyAlignment="1">
      <alignment horizontal="left" vertical="center" wrapText="1"/>
    </xf>
    <xf numFmtId="49" fontId="25" fillId="0" borderId="0" xfId="55" applyNumberFormat="1" applyFont="1" applyFill="1" applyBorder="1" applyAlignment="1">
      <alignment horizontal="center" vertical="center" wrapText="1"/>
    </xf>
    <xf numFmtId="49" fontId="25" fillId="0" borderId="0" xfId="55" applyNumberFormat="1" applyFont="1" applyFill="1" applyBorder="1" applyAlignment="1">
      <alignment horizontal="right" vertical="center" wrapText="1"/>
    </xf>
    <xf numFmtId="49" fontId="25" fillId="0" borderId="0" xfId="0" applyNumberFormat="1" applyFont="1" applyAlignment="1">
      <alignment vertical="center"/>
    </xf>
    <xf numFmtId="49" fontId="26" fillId="0" borderId="0" xfId="0" applyNumberFormat="1" applyFont="1" applyAlignment="1">
      <alignment vertical="center"/>
    </xf>
    <xf numFmtId="49" fontId="13" fillId="0" borderId="0" xfId="48" applyNumberFormat="1" applyAlignment="1">
      <alignment vertical="center"/>
    </xf>
    <xf numFmtId="0" fontId="13" fillId="0" borderId="0" xfId="48" applyAlignment="1">
      <alignment horizontal="justify" vertical="center" wrapText="1"/>
    </xf>
    <xf numFmtId="0" fontId="13" fillId="0" borderId="0" xfId="48" applyAlignment="1">
      <alignment horizontal="center" vertical="center"/>
    </xf>
    <xf numFmtId="164" fontId="13" fillId="0" borderId="0" xfId="48" applyNumberFormat="1" applyAlignment="1">
      <alignment horizontal="right" vertical="center"/>
    </xf>
    <xf numFmtId="0" fontId="25" fillId="0" borderId="0" xfId="0" applyFont="1" applyAlignment="1">
      <alignment horizontal="justify" vertical="center"/>
    </xf>
    <xf numFmtId="0" fontId="13" fillId="0" borderId="0" xfId="0" applyFont="1" applyAlignment="1">
      <alignment horizontal="center" vertical="center"/>
    </xf>
    <xf numFmtId="0" fontId="25" fillId="0" borderId="0" xfId="47" applyFont="1" applyAlignment="1">
      <alignment horizontal="left" vertical="top" wrapText="1"/>
    </xf>
    <xf numFmtId="0" fontId="25" fillId="0" borderId="0" xfId="0" applyFont="1" applyAlignment="1">
      <alignment horizontal="center" vertical="center"/>
    </xf>
    <xf numFmtId="4" fontId="13" fillId="0" borderId="0" xfId="0" applyNumberFormat="1" applyFont="1" applyAlignment="1">
      <alignment vertical="center"/>
    </xf>
    <xf numFmtId="164" fontId="13" fillId="0" borderId="0" xfId="0" applyNumberFormat="1" applyFont="1" applyAlignment="1" applyProtection="1">
      <alignment horizontal="right" vertical="center"/>
      <protection locked="0"/>
    </xf>
    <xf numFmtId="49" fontId="25" fillId="0" borderId="10" xfId="0" applyNumberFormat="1" applyFont="1" applyBorder="1" applyAlignment="1">
      <alignment horizontal="left" vertical="center"/>
    </xf>
    <xf numFmtId="0" fontId="25" fillId="0" borderId="10" xfId="0" applyFont="1" applyBorder="1" applyAlignment="1">
      <alignment horizontal="left" vertical="center"/>
    </xf>
    <xf numFmtId="164" fontId="25" fillId="0" borderId="10" xfId="0" applyNumberFormat="1" applyFont="1" applyBorder="1" applyAlignment="1">
      <alignment vertical="center"/>
    </xf>
    <xf numFmtId="49" fontId="25" fillId="0" borderId="0" xfId="0" applyNumberFormat="1" applyFont="1" applyAlignment="1">
      <alignment horizontal="left" vertical="center"/>
    </xf>
    <xf numFmtId="0" fontId="25" fillId="0" borderId="0" xfId="0" applyFont="1" applyAlignment="1">
      <alignment horizontal="left" vertical="center"/>
    </xf>
    <xf numFmtId="164" fontId="25" fillId="0" borderId="0" xfId="0" applyNumberFormat="1" applyFont="1" applyAlignment="1">
      <alignment vertical="center"/>
    </xf>
    <xf numFmtId="49" fontId="13" fillId="0" borderId="0" xfId="0" applyNumberFormat="1" applyFont="1" applyAlignment="1">
      <alignment horizontal="left" vertical="center"/>
    </xf>
    <xf numFmtId="0" fontId="13" fillId="0" borderId="0" xfId="0" applyFont="1" applyAlignment="1">
      <alignment horizontal="left" vertical="center"/>
    </xf>
    <xf numFmtId="164" fontId="13" fillId="0" borderId="0" xfId="0" applyNumberFormat="1" applyFont="1" applyAlignment="1">
      <alignment vertical="center"/>
    </xf>
    <xf numFmtId="0" fontId="13" fillId="0" borderId="0" xfId="50" applyAlignment="1">
      <alignment vertical="top"/>
    </xf>
    <xf numFmtId="0" fontId="13" fillId="0" borderId="0" xfId="0" applyFont="1" applyAlignment="1"/>
    <xf numFmtId="49" fontId="13" fillId="0" borderId="0" xfId="0" applyNumberFormat="1" applyFont="1" applyAlignment="1">
      <alignment horizontal="left" vertical="center"/>
    </xf>
    <xf numFmtId="0" fontId="13" fillId="0" borderId="0" xfId="0" applyFont="1" applyAlignment="1">
      <alignment horizontal="left" vertical="center"/>
    </xf>
    <xf numFmtId="0" fontId="13" fillId="0" borderId="0" xfId="0" applyFont="1" applyAlignment="1">
      <alignment vertical="center"/>
    </xf>
    <xf numFmtId="0" fontId="13" fillId="0" borderId="0" xfId="0" applyFont="1" applyAlignment="1">
      <alignment horizontal="right" vertical="center"/>
    </xf>
    <xf numFmtId="4" fontId="27" fillId="0" borderId="0" xfId="53" applyNumberFormat="1" applyFont="1" applyAlignment="1">
      <alignment vertical="center"/>
    </xf>
    <xf numFmtId="164" fontId="27" fillId="0" borderId="0" xfId="53" applyNumberFormat="1" applyFont="1" applyAlignment="1">
      <alignment vertical="center"/>
    </xf>
    <xf numFmtId="49" fontId="13" fillId="0" borderId="0" xfId="0" applyNumberFormat="1" applyFont="1" applyAlignment="1">
      <alignment horizontal="left" vertical="center"/>
    </xf>
    <xf numFmtId="0" fontId="13" fillId="0" borderId="0" xfId="0" applyFont="1" applyAlignment="1">
      <alignment horizontal="left" vertical="center"/>
    </xf>
    <xf numFmtId="49" fontId="25" fillId="0" borderId="11" xfId="50" applyNumberFormat="1" applyFont="1" applyBorder="1" applyAlignment="1">
      <alignment horizontal="left" vertical="top"/>
    </xf>
    <xf numFmtId="0" fontId="25" fillId="0" borderId="12" xfId="50" applyFont="1" applyBorder="1" applyAlignment="1">
      <alignment horizontal="left" vertical="top" wrapText="1"/>
    </xf>
    <xf numFmtId="0" fontId="13" fillId="0" borderId="0" xfId="50" applyAlignment="1" applyProtection="1">
      <alignment vertical="top"/>
      <protection locked="0"/>
    </xf>
    <xf numFmtId="0" fontId="13" fillId="0" borderId="0" xfId="51" applyAlignment="1">
      <alignment vertical="top"/>
    </xf>
    <xf numFmtId="49" fontId="13" fillId="0" borderId="13" xfId="51" applyNumberFormat="1" applyBorder="1" applyAlignment="1">
      <alignment horizontal="left" vertical="top"/>
    </xf>
    <xf numFmtId="49" fontId="13" fillId="0" borderId="0" xfId="0" applyNumberFormat="1" applyFont="1" applyAlignment="1">
      <alignment vertical="center" wrapText="1"/>
    </xf>
    <xf numFmtId="0" fontId="13" fillId="0" borderId="14" xfId="0" applyFont="1" applyBorder="1" applyAlignment="1">
      <alignment horizontal="justify" vertical="top" wrapText="1"/>
    </xf>
    <xf numFmtId="49" fontId="13" fillId="0" borderId="15" xfId="51" applyNumberFormat="1" applyBorder="1" applyAlignment="1">
      <alignment horizontal="left" vertical="top"/>
    </xf>
    <xf numFmtId="0" fontId="13" fillId="0" borderId="16" xfId="0" applyFont="1" applyBorder="1" applyAlignment="1">
      <alignment horizontal="justify" vertical="top" wrapText="1"/>
    </xf>
    <xf numFmtId="0" fontId="13" fillId="0" borderId="0" xfId="49" applyAlignment="1"/>
    <xf numFmtId="0" fontId="13" fillId="0" borderId="16" xfId="0" applyFont="1" applyBorder="1" applyAlignment="1">
      <alignment horizontal="justify" vertical="top"/>
    </xf>
    <xf numFmtId="49" fontId="13" fillId="0" borderId="17" xfId="51" applyNumberFormat="1" applyBorder="1" applyAlignment="1">
      <alignment horizontal="left" vertical="top"/>
    </xf>
    <xf numFmtId="0" fontId="13" fillId="0" borderId="18" xfId="0" applyFont="1" applyBorder="1" applyAlignment="1">
      <alignment horizontal="justify" vertical="top" wrapText="1"/>
    </xf>
    <xf numFmtId="0" fontId="28" fillId="0" borderId="0" xfId="51" applyFont="1" applyAlignment="1">
      <alignment vertical="top"/>
    </xf>
    <xf numFmtId="0" fontId="13" fillId="0" borderId="14" xfId="0" applyFont="1" applyBorder="1" applyAlignment="1">
      <alignment horizontal="justify" vertical="top" wrapText="1"/>
    </xf>
    <xf numFmtId="0" fontId="13" fillId="0" borderId="16" xfId="0" applyFont="1" applyBorder="1" applyAlignment="1">
      <alignment horizontal="justify" vertical="top" wrapText="1"/>
    </xf>
    <xf numFmtId="49" fontId="13" fillId="0" borderId="0" xfId="0" applyNumberFormat="1" applyFont="1" applyAlignment="1">
      <alignment vertical="top" wrapText="1"/>
    </xf>
    <xf numFmtId="0" fontId="13" fillId="0" borderId="19" xfId="51" applyBorder="1" applyAlignment="1">
      <alignment vertical="top"/>
    </xf>
    <xf numFmtId="0" fontId="13" fillId="0" borderId="20" xfId="51" applyBorder="1" applyAlignment="1">
      <alignment vertical="top" wrapText="1"/>
    </xf>
    <xf numFmtId="0" fontId="13" fillId="0" borderId="0" xfId="47" applyAlignment="1">
      <alignment vertical="top"/>
    </xf>
    <xf numFmtId="0" fontId="13" fillId="0" borderId="0" xfId="47" applyAlignment="1">
      <alignment horizontal="center" vertical="top"/>
    </xf>
    <xf numFmtId="4" fontId="13" fillId="0" borderId="0" xfId="47" applyNumberFormat="1" applyAlignment="1">
      <alignment horizontal="center" vertical="top"/>
    </xf>
    <xf numFmtId="165" fontId="13" fillId="0" borderId="0" xfId="47" applyNumberFormat="1" applyAlignment="1" applyProtection="1">
      <alignment horizontal="right" vertical="top"/>
      <protection locked="0"/>
    </xf>
    <xf numFmtId="0" fontId="13" fillId="0" borderId="0" xfId="47" applyAlignment="1"/>
    <xf numFmtId="0" fontId="13" fillId="0" borderId="0" xfId="0" applyFont="1" applyAlignment="1"/>
    <xf numFmtId="0" fontId="27" fillId="0" borderId="0" xfId="53" applyFont="1" applyAlignment="1">
      <alignment horizontal="center"/>
    </xf>
    <xf numFmtId="4" fontId="27" fillId="0" borderId="0" xfId="53" applyNumberFormat="1" applyFont="1" applyAlignment="1"/>
    <xf numFmtId="164" fontId="27" fillId="0" borderId="0" xfId="53" applyNumberFormat="1" applyFont="1" applyAlignment="1"/>
    <xf numFmtId="0" fontId="27" fillId="0" borderId="0" xfId="53" applyFont="1" applyAlignment="1">
      <alignment horizontal="left" vertical="center"/>
    </xf>
    <xf numFmtId="49" fontId="13" fillId="0" borderId="0" xfId="61" applyNumberFormat="1" applyFont="1" applyAlignment="1">
      <alignment horizontal="left" vertical="center"/>
    </xf>
    <xf numFmtId="0" fontId="25" fillId="0" borderId="0" xfId="61" applyFont="1" applyAlignment="1">
      <alignment horizontal="left" vertical="center"/>
    </xf>
    <xf numFmtId="0" fontId="13" fillId="0" borderId="0" xfId="61" applyFont="1" applyAlignment="1">
      <alignment horizontal="left" vertical="center"/>
    </xf>
    <xf numFmtId="164" fontId="13" fillId="0" borderId="0" xfId="61" applyNumberFormat="1" applyFont="1" applyAlignment="1">
      <alignment vertical="center"/>
    </xf>
    <xf numFmtId="0" fontId="25" fillId="0" borderId="0" xfId="57" applyFont="1" applyAlignment="1">
      <alignment horizontal="justify" vertical="top" wrapText="1"/>
    </xf>
    <xf numFmtId="49" fontId="25" fillId="0" borderId="0" xfId="48" applyNumberFormat="1" applyFont="1" applyAlignment="1">
      <alignment vertical="top"/>
    </xf>
    <xf numFmtId="4" fontId="13" fillId="0" borderId="0" xfId="0" applyNumberFormat="1" applyFont="1" applyAlignment="1">
      <alignment horizontal="center" vertical="center"/>
    </xf>
    <xf numFmtId="166" fontId="13" fillId="0" borderId="0" xfId="0" applyNumberFormat="1" applyFont="1" applyAlignment="1" applyProtection="1">
      <alignment horizontal="right"/>
      <protection locked="0"/>
    </xf>
    <xf numFmtId="0" fontId="13" fillId="0" borderId="0" xfId="47" applyAlignment="1">
      <alignment vertical="center"/>
    </xf>
    <xf numFmtId="49" fontId="25" fillId="0" borderId="21" xfId="48" applyNumberFormat="1" applyFont="1" applyBorder="1" applyAlignment="1">
      <alignment vertical="top"/>
    </xf>
    <xf numFmtId="0" fontId="25" fillId="0" borderId="21" xfId="48" applyFont="1" applyBorder="1" applyAlignment="1">
      <alignment horizontal="center" wrapText="1"/>
    </xf>
    <xf numFmtId="0" fontId="25" fillId="0" borderId="21" xfId="48" applyFont="1" applyBorder="1" applyAlignment="1">
      <alignment horizontal="center"/>
    </xf>
    <xf numFmtId="4" fontId="25" fillId="0" borderId="21" xfId="48" applyNumberFormat="1" applyFont="1" applyBorder="1" applyAlignment="1">
      <alignment horizontal="right"/>
    </xf>
    <xf numFmtId="164" fontId="25" fillId="0" borderId="21" xfId="48" applyNumberFormat="1" applyFont="1" applyBorder="1" applyAlignment="1">
      <alignment horizontal="right"/>
    </xf>
    <xf numFmtId="49" fontId="13" fillId="0" borderId="22" xfId="47" applyNumberFormat="1" applyBorder="1" applyAlignment="1">
      <alignment horizontal="left" vertical="top"/>
    </xf>
    <xf numFmtId="0" fontId="13" fillId="0" borderId="22" xfId="47" applyBorder="1" applyAlignment="1">
      <alignment horizontal="left" vertical="center" wrapText="1"/>
    </xf>
    <xf numFmtId="0" fontId="13" fillId="0" borderId="22" xfId="47" applyBorder="1" applyAlignment="1">
      <alignment horizontal="center" wrapText="1"/>
    </xf>
    <xf numFmtId="4" fontId="13" fillId="0" borderId="22" xfId="47" applyNumberFormat="1" applyBorder="1" applyAlignment="1">
      <alignment horizontal="center" wrapText="1"/>
    </xf>
    <xf numFmtId="166" fontId="13" fillId="0" borderId="22" xfId="47" applyNumberFormat="1" applyBorder="1" applyAlignment="1" applyProtection="1">
      <alignment horizontal="right" wrapText="1"/>
      <protection locked="0"/>
    </xf>
    <xf numFmtId="49" fontId="25" fillId="0" borderId="23" xfId="47" applyNumberFormat="1" applyFont="1" applyBorder="1" applyAlignment="1">
      <alignment horizontal="left" vertical="top"/>
    </xf>
    <xf numFmtId="0" fontId="25" fillId="0" borderId="23" xfId="47" applyFont="1" applyBorder="1" applyAlignment="1">
      <alignment horizontal="left" vertical="top" wrapText="1"/>
    </xf>
    <xf numFmtId="0" fontId="13" fillId="0" borderId="23" xfId="47" applyBorder="1" applyAlignment="1">
      <alignment horizontal="center" wrapText="1"/>
    </xf>
    <xf numFmtId="4" fontId="13" fillId="0" borderId="23" xfId="47" applyNumberFormat="1" applyBorder="1" applyAlignment="1">
      <alignment horizontal="center" wrapText="1"/>
    </xf>
    <xf numFmtId="166" fontId="13" fillId="0" borderId="23" xfId="47" applyNumberFormat="1" applyBorder="1" applyAlignment="1" applyProtection="1">
      <alignment horizontal="right" wrapText="1"/>
      <protection locked="0"/>
    </xf>
    <xf numFmtId="49" fontId="13" fillId="0" borderId="23" xfId="47" applyNumberFormat="1" applyBorder="1" applyAlignment="1">
      <alignment horizontal="left" vertical="top"/>
    </xf>
    <xf numFmtId="0" fontId="13" fillId="0" borderId="23" xfId="47" applyBorder="1" applyAlignment="1">
      <alignment horizontal="left" vertical="top" wrapText="1"/>
    </xf>
    <xf numFmtId="0" fontId="25" fillId="0" borderId="23" xfId="57" applyFont="1" applyBorder="1" applyAlignment="1">
      <alignment horizontal="justify" vertical="top" wrapText="1"/>
    </xf>
    <xf numFmtId="49" fontId="25" fillId="0" borderId="23" xfId="53" applyNumberFormat="1" applyFont="1" applyBorder="1" applyAlignment="1">
      <alignment horizontal="left" vertical="top" wrapText="1"/>
    </xf>
    <xf numFmtId="49" fontId="25" fillId="0" borderId="23" xfId="0" applyNumberFormat="1" applyFont="1" applyBorder="1" applyAlignment="1">
      <alignment horizontal="left" vertical="top" wrapText="1"/>
    </xf>
    <xf numFmtId="49" fontId="25" fillId="0" borderId="23" xfId="47" applyNumberFormat="1" applyFont="1" applyBorder="1" applyAlignment="1">
      <alignment horizontal="left" vertical="center" wrapText="1"/>
    </xf>
    <xf numFmtId="49" fontId="25" fillId="0" borderId="23" xfId="0" applyNumberFormat="1" applyFont="1" applyBorder="1" applyAlignment="1">
      <alignment horizontal="left" vertical="center" wrapText="1"/>
    </xf>
    <xf numFmtId="49" fontId="13" fillId="0" borderId="23" xfId="53" applyNumberFormat="1" applyBorder="1" applyAlignment="1">
      <alignment horizontal="left" vertical="top" wrapText="1"/>
    </xf>
    <xf numFmtId="49" fontId="25" fillId="0" borderId="24" xfId="47" applyNumberFormat="1" applyFont="1" applyBorder="1" applyAlignment="1">
      <alignment horizontal="right" vertical="top"/>
    </xf>
    <xf numFmtId="0" fontId="25" fillId="0" borderId="24" xfId="47" applyFont="1" applyBorder="1" applyAlignment="1">
      <alignment horizontal="left" vertical="top" wrapText="1"/>
    </xf>
    <xf numFmtId="0" fontId="13" fillId="0" borderId="24" xfId="47" applyBorder="1" applyAlignment="1">
      <alignment horizontal="center" vertical="center" wrapText="1"/>
    </xf>
    <xf numFmtId="4" fontId="13" fillId="0" borderId="24" xfId="47" applyNumberFormat="1" applyBorder="1" applyAlignment="1">
      <alignment horizontal="right" vertical="center" wrapText="1"/>
    </xf>
    <xf numFmtId="166" fontId="13" fillId="0" borderId="24" xfId="47" applyNumberFormat="1" applyBorder="1" applyAlignment="1" applyProtection="1">
      <alignment horizontal="right" vertical="center" wrapText="1"/>
      <protection locked="0"/>
    </xf>
    <xf numFmtId="49" fontId="25" fillId="0" borderId="23" xfId="56" applyNumberFormat="1" applyFont="1" applyFill="1" applyBorder="1" applyAlignment="1">
      <alignment vertical="top"/>
    </xf>
    <xf numFmtId="0" fontId="25" fillId="0" borderId="23" xfId="53" applyFont="1" applyBorder="1" applyAlignment="1">
      <alignment horizontal="justify" vertical="top" wrapText="1"/>
    </xf>
    <xf numFmtId="0" fontId="27" fillId="0" borderId="23" xfId="53" applyFont="1" applyBorder="1" applyAlignment="1">
      <alignment horizontal="center"/>
    </xf>
    <xf numFmtId="164" fontId="27" fillId="0" borderId="23" xfId="53" applyNumberFormat="1" applyFont="1" applyBorder="1" applyAlignment="1"/>
    <xf numFmtId="49" fontId="13" fillId="0" borderId="23" xfId="56" applyNumberFormat="1" applyFont="1" applyFill="1" applyBorder="1" applyAlignment="1">
      <alignment vertical="top"/>
    </xf>
    <xf numFmtId="0" fontId="27" fillId="0" borderId="23" xfId="53" applyFont="1" applyBorder="1" applyAlignment="1">
      <alignment horizontal="justify" vertical="top" wrapText="1"/>
    </xf>
    <xf numFmtId="49" fontId="13" fillId="0" borderId="23" xfId="47" applyNumberFormat="1" applyBorder="1" applyAlignment="1">
      <alignment horizontal="left" vertical="top" wrapText="1"/>
    </xf>
    <xf numFmtId="4" fontId="13" fillId="0" borderId="23" xfId="47" applyNumberFormat="1" applyBorder="1" applyAlignment="1">
      <alignment horizontal="right" wrapText="1"/>
    </xf>
    <xf numFmtId="164" fontId="13" fillId="0" borderId="23" xfId="59" applyNumberFormat="1" applyFont="1" applyBorder="1" applyAlignment="1">
      <alignment horizontal="right"/>
    </xf>
    <xf numFmtId="49" fontId="13" fillId="0" borderId="23" xfId="59" applyNumberFormat="1" applyFont="1" applyBorder="1" applyAlignment="1">
      <alignment horizontal="left" vertical="top" wrapText="1"/>
    </xf>
    <xf numFmtId="0" fontId="13" fillId="0" borderId="23" xfId="53" applyBorder="1" applyAlignment="1">
      <alignment horizontal="justify" vertical="top" wrapText="1"/>
    </xf>
    <xf numFmtId="166" fontId="13" fillId="0" borderId="25" xfId="47" applyNumberFormat="1" applyBorder="1" applyAlignment="1" applyProtection="1">
      <alignment horizontal="right" wrapText="1"/>
      <protection locked="0"/>
    </xf>
    <xf numFmtId="49" fontId="13" fillId="0" borderId="26" xfId="56" applyNumberFormat="1" applyFont="1" applyFill="1" applyBorder="1" applyAlignment="1">
      <alignment vertical="center"/>
    </xf>
    <xf numFmtId="0" fontId="25" fillId="0" borderId="26" xfId="53" applyFont="1" applyBorder="1" applyAlignment="1">
      <alignment horizontal="justify" vertical="center" wrapText="1"/>
    </xf>
    <xf numFmtId="0" fontId="27" fillId="0" borderId="26" xfId="53" applyFont="1" applyBorder="1" applyAlignment="1">
      <alignment horizontal="center" vertical="center"/>
    </xf>
    <xf numFmtId="164" fontId="27" fillId="0" borderId="26" xfId="53" applyNumberFormat="1" applyFont="1" applyBorder="1" applyAlignment="1">
      <alignment vertical="center"/>
    </xf>
    <xf numFmtId="49" fontId="25" fillId="0" borderId="26" xfId="47" applyNumberFormat="1" applyFont="1" applyBorder="1" applyAlignment="1">
      <alignment horizontal="right" wrapText="1"/>
    </xf>
    <xf numFmtId="49" fontId="13" fillId="0" borderId="27" xfId="53" applyNumberFormat="1" applyBorder="1" applyAlignment="1">
      <alignment vertical="center"/>
    </xf>
    <xf numFmtId="0" fontId="25" fillId="0" borderId="27" xfId="53" applyFont="1" applyBorder="1" applyAlignment="1">
      <alignment horizontal="left" vertical="center"/>
    </xf>
    <xf numFmtId="0" fontId="13" fillId="0" borderId="27" xfId="53" applyBorder="1" applyAlignment="1">
      <alignment horizontal="center" vertical="center"/>
    </xf>
    <xf numFmtId="4" fontId="13" fillId="0" borderId="27" xfId="53" applyNumberFormat="1" applyBorder="1" applyAlignment="1">
      <alignment vertical="center"/>
    </xf>
    <xf numFmtId="166" fontId="25" fillId="0" borderId="27" xfId="47" applyNumberFormat="1" applyFont="1" applyBorder="1" applyAlignment="1" applyProtection="1">
      <alignment horizontal="right" wrapText="1"/>
      <protection locked="0"/>
    </xf>
    <xf numFmtId="49" fontId="25" fillId="0" borderId="23" xfId="48" applyNumberFormat="1" applyFont="1" applyBorder="1" applyAlignment="1">
      <alignment vertical="top"/>
    </xf>
    <xf numFmtId="0" fontId="13" fillId="0" borderId="23" xfId="57" applyFont="1" applyBorder="1" applyAlignment="1">
      <alignment horizontal="center"/>
    </xf>
    <xf numFmtId="164" fontId="13" fillId="0" borderId="23" xfId="57" applyNumberFormat="1" applyFont="1" applyBorder="1" applyAlignment="1">
      <alignment horizontal="right"/>
    </xf>
    <xf numFmtId="49" fontId="13" fillId="0" borderId="23" xfId="59" applyNumberFormat="1" applyFont="1" applyBorder="1" applyAlignment="1">
      <alignment vertical="top"/>
    </xf>
    <xf numFmtId="0" fontId="13" fillId="0" borderId="23" xfId="0" applyFont="1" applyBorder="1" applyAlignment="1">
      <alignment horizontal="justify" vertical="top" wrapText="1"/>
    </xf>
    <xf numFmtId="0" fontId="13" fillId="0" borderId="23" xfId="59" applyNumberFormat="1" applyFont="1" applyBorder="1" applyAlignment="1">
      <alignment horizontal="center"/>
    </xf>
    <xf numFmtId="49" fontId="13" fillId="0" borderId="22" xfId="59" applyNumberFormat="1" applyFont="1" applyBorder="1" applyAlignment="1">
      <alignment vertical="top"/>
    </xf>
    <xf numFmtId="0" fontId="13" fillId="0" borderId="23" xfId="0" applyFont="1" applyBorder="1" applyAlignment="1">
      <alignment horizontal="justify" vertical="top"/>
    </xf>
    <xf numFmtId="0" fontId="13" fillId="0" borderId="22" xfId="59" applyNumberFormat="1" applyFont="1" applyBorder="1" applyAlignment="1">
      <alignment horizontal="center"/>
    </xf>
    <xf numFmtId="164" fontId="13" fillId="0" borderId="22" xfId="59" applyNumberFormat="1" applyFont="1" applyBorder="1" applyAlignment="1">
      <alignment horizontal="right"/>
    </xf>
    <xf numFmtId="0" fontId="25" fillId="0" borderId="22" xfId="53" applyFont="1" applyBorder="1" applyAlignment="1">
      <alignment horizontal="justify" vertical="top" wrapText="1"/>
    </xf>
    <xf numFmtId="0" fontId="13" fillId="0" borderId="22" xfId="53" applyBorder="1" applyAlignment="1">
      <alignment horizontal="center"/>
    </xf>
    <xf numFmtId="4" fontId="13" fillId="0" borderId="22" xfId="53" applyNumberFormat="1" applyBorder="1" applyAlignment="1"/>
    <xf numFmtId="0" fontId="13" fillId="0" borderId="23" xfId="0" applyFont="1" applyBorder="1" applyAlignment="1">
      <alignment horizontal="justify" vertical="top" wrapText="1"/>
    </xf>
    <xf numFmtId="49" fontId="25" fillId="0" borderId="22" xfId="53" applyNumberFormat="1" applyFont="1" applyBorder="1" applyAlignment="1">
      <alignment vertical="top"/>
    </xf>
    <xf numFmtId="0" fontId="13" fillId="0" borderId="23" xfId="57" applyFont="1" applyBorder="1" applyAlignment="1">
      <alignment horizontal="justify" vertical="top" wrapText="1"/>
    </xf>
    <xf numFmtId="0" fontId="13" fillId="0" borderId="22" xfId="57" applyFont="1" applyBorder="1" applyAlignment="1">
      <alignment horizontal="justify" vertical="top" wrapText="1"/>
    </xf>
    <xf numFmtId="0" fontId="13" fillId="0" borderId="23" xfId="52" applyBorder="1" applyAlignment="1">
      <alignment horizontal="left" vertical="top" wrapText="1"/>
    </xf>
    <xf numFmtId="0" fontId="13" fillId="0" borderId="23" xfId="48" applyBorder="1" applyAlignment="1">
      <alignment horizontal="center"/>
    </xf>
    <xf numFmtId="164" fontId="13" fillId="0" borderId="23" xfId="48" applyNumberFormat="1" applyBorder="1" applyAlignment="1">
      <alignment horizontal="right"/>
    </xf>
    <xf numFmtId="49" fontId="25" fillId="0" borderId="22" xfId="48" applyNumberFormat="1" applyFont="1" applyBorder="1" applyAlignment="1">
      <alignment vertical="top"/>
    </xf>
    <xf numFmtId="0" fontId="13" fillId="0" borderId="23" xfId="48" applyBorder="1" applyAlignment="1">
      <alignment horizontal="left" vertical="top" wrapText="1"/>
    </xf>
    <xf numFmtId="49" fontId="13" fillId="0" borderId="23" xfId="48" applyNumberFormat="1" applyBorder="1" applyAlignment="1">
      <alignment vertical="top"/>
    </xf>
    <xf numFmtId="0" fontId="13" fillId="0" borderId="25" xfId="48" applyBorder="1" applyAlignment="1">
      <alignment horizontal="left" vertical="top" wrapText="1"/>
    </xf>
    <xf numFmtId="0" fontId="13" fillId="0" borderId="25" xfId="48" applyBorder="1" applyAlignment="1">
      <alignment horizontal="center"/>
    </xf>
    <xf numFmtId="164" fontId="13" fillId="0" borderId="25" xfId="48" applyNumberFormat="1" applyBorder="1" applyAlignment="1">
      <alignment horizontal="right"/>
    </xf>
    <xf numFmtId="0" fontId="13" fillId="0" borderId="23" xfId="53" applyBorder="1" applyAlignment="1">
      <alignment horizontal="center"/>
    </xf>
    <xf numFmtId="4" fontId="13" fillId="0" borderId="23" xfId="53" applyNumberFormat="1" applyBorder="1" applyAlignment="1"/>
    <xf numFmtId="164" fontId="13" fillId="0" borderId="23" xfId="53" applyNumberFormat="1" applyBorder="1" applyAlignment="1"/>
    <xf numFmtId="49" fontId="13" fillId="0" borderId="23" xfId="54" applyNumberFormat="1" applyFont="1" applyFill="1" applyBorder="1" applyAlignment="1">
      <alignment horizontal="left" vertical="top" wrapText="1"/>
    </xf>
    <xf numFmtId="49" fontId="13" fillId="0" borderId="25" xfId="48" applyNumberFormat="1" applyBorder="1" applyAlignment="1">
      <alignment vertical="top"/>
    </xf>
    <xf numFmtId="49" fontId="25" fillId="0" borderId="23" xfId="53" applyNumberFormat="1" applyFont="1" applyBorder="1" applyAlignment="1">
      <alignment vertical="top"/>
    </xf>
    <xf numFmtId="49" fontId="13" fillId="0" borderId="26" xfId="53" applyNumberFormat="1" applyBorder="1" applyAlignment="1">
      <alignment vertical="center"/>
    </xf>
    <xf numFmtId="0" fontId="25" fillId="0" borderId="26" xfId="53" applyFont="1" applyBorder="1" applyAlignment="1">
      <alignment horizontal="left" vertical="center"/>
    </xf>
    <xf numFmtId="0" fontId="13" fillId="0" borderId="26" xfId="53" applyBorder="1" applyAlignment="1">
      <alignment horizontal="center" vertical="center"/>
    </xf>
    <xf numFmtId="4" fontId="13" fillId="0" borderId="26" xfId="53" applyNumberFormat="1" applyBorder="1" applyAlignment="1">
      <alignment vertical="center"/>
    </xf>
    <xf numFmtId="49" fontId="25" fillId="0" borderId="26" xfId="47" applyNumberFormat="1" applyFont="1" applyBorder="1" applyAlignment="1" applyProtection="1">
      <alignment horizontal="right" wrapText="1"/>
      <protection locked="0"/>
    </xf>
    <xf numFmtId="0" fontId="13" fillId="0" borderId="23" xfId="47" applyBorder="1" applyAlignment="1">
      <alignment vertical="top"/>
    </xf>
    <xf numFmtId="0" fontId="13" fillId="0" borderId="23" xfId="47" applyBorder="1" applyAlignment="1">
      <alignment horizontal="center" vertical="top"/>
    </xf>
    <xf numFmtId="4" fontId="13" fillId="0" borderId="23" xfId="47" applyNumberFormat="1" applyBorder="1" applyAlignment="1">
      <alignment horizontal="center" vertical="top"/>
    </xf>
    <xf numFmtId="165" fontId="13" fillId="0" borderId="23" xfId="47" applyNumberFormat="1" applyBorder="1" applyAlignment="1" applyProtection="1">
      <alignment horizontal="right" vertical="top"/>
      <protection locked="0"/>
    </xf>
    <xf numFmtId="49" fontId="13" fillId="0" borderId="23" xfId="53" applyNumberFormat="1" applyBorder="1" applyAlignment="1">
      <alignment vertical="top"/>
    </xf>
    <xf numFmtId="49" fontId="13" fillId="0" borderId="23" xfId="0" applyNumberFormat="1" applyFont="1" applyBorder="1" applyAlignment="1">
      <alignment horizontal="left" vertical="top" wrapText="1"/>
    </xf>
    <xf numFmtId="49" fontId="13" fillId="0" borderId="23" xfId="0" applyNumberFormat="1" applyFont="1" applyBorder="1" applyAlignment="1">
      <alignment vertical="top"/>
    </xf>
    <xf numFmtId="0" fontId="13" fillId="0" borderId="23" xfId="48" applyBorder="1" applyAlignment="1">
      <alignment vertical="top" wrapText="1"/>
    </xf>
    <xf numFmtId="0" fontId="13" fillId="0" borderId="23" xfId="0" applyFont="1" applyBorder="1" applyAlignment="1">
      <alignment horizontal="center"/>
    </xf>
    <xf numFmtId="164" fontId="13" fillId="0" borderId="23" xfId="0" applyNumberFormat="1" applyFont="1" applyBorder="1" applyAlignment="1"/>
    <xf numFmtId="0" fontId="13" fillId="0" borderId="23" xfId="48" applyBorder="1" applyAlignment="1">
      <alignment horizontal="justify" wrapText="1"/>
    </xf>
    <xf numFmtId="0" fontId="28" fillId="0" borderId="23" xfId="48" applyFont="1" applyBorder="1" applyAlignment="1">
      <alignment horizontal="center"/>
    </xf>
    <xf numFmtId="164" fontId="28" fillId="0" borderId="23" xfId="48" applyNumberFormat="1" applyFont="1" applyBorder="1" applyAlignment="1">
      <alignment horizontal="right"/>
    </xf>
    <xf numFmtId="49" fontId="13" fillId="0" borderId="23" xfId="52" applyNumberFormat="1" applyBorder="1" applyAlignment="1">
      <alignment horizontal="left" vertical="top"/>
    </xf>
    <xf numFmtId="49" fontId="13" fillId="0" borderId="23" xfId="58" applyNumberFormat="1" applyFont="1" applyBorder="1" applyAlignment="1">
      <alignment horizontal="left" vertical="top" wrapText="1"/>
    </xf>
    <xf numFmtId="0" fontId="13" fillId="0" borderId="23" xfId="47" applyBorder="1" applyAlignment="1">
      <alignment horizontal="right" vertical="top" wrapText="1"/>
    </xf>
    <xf numFmtId="164" fontId="13" fillId="0" borderId="23" xfId="53" applyNumberFormat="1" applyBorder="1" applyAlignment="1">
      <alignment horizontal="right"/>
    </xf>
    <xf numFmtId="0" fontId="13" fillId="0" borderId="23" xfId="55" applyFill="1" applyBorder="1" applyAlignment="1">
      <alignment horizontal="justify" vertical="top"/>
    </xf>
    <xf numFmtId="0" fontId="13" fillId="0" borderId="23" xfId="0" applyFont="1" applyBorder="1" applyAlignment="1">
      <alignment horizontal="justify" vertical="top"/>
    </xf>
    <xf numFmtId="0" fontId="13" fillId="0" borderId="23" xfId="52" applyBorder="1" applyAlignment="1">
      <alignment horizontal="center"/>
    </xf>
    <xf numFmtId="164" fontId="13" fillId="0" borderId="23" xfId="52" applyNumberFormat="1" applyBorder="1" applyAlignment="1">
      <alignment horizontal="right"/>
    </xf>
    <xf numFmtId="49" fontId="13" fillId="0" borderId="23" xfId="47" applyNumberFormat="1" applyBorder="1" applyAlignment="1">
      <alignment horizontal="right" vertical="top"/>
    </xf>
    <xf numFmtId="0" fontId="13" fillId="0" borderId="23" xfId="47" applyBorder="1" applyAlignment="1">
      <alignment horizontal="right" vertical="top"/>
    </xf>
    <xf numFmtId="0" fontId="13" fillId="0" borderId="23" xfId="58" applyFont="1" applyBorder="1" applyAlignment="1">
      <alignment horizontal="justify" vertical="top" wrapText="1"/>
    </xf>
    <xf numFmtId="0" fontId="13" fillId="0" borderId="24" xfId="55" applyFill="1" applyBorder="1" applyAlignment="1">
      <alignment horizontal="justify" vertical="top" wrapText="1"/>
    </xf>
    <xf numFmtId="49" fontId="13" fillId="0" borderId="23" xfId="51" applyNumberFormat="1" applyBorder="1" applyAlignment="1">
      <alignment horizontal="left" vertical="top" wrapText="1"/>
    </xf>
    <xf numFmtId="49" fontId="13" fillId="0" borderId="26" xfId="0" applyNumberFormat="1" applyFont="1" applyBorder="1" applyAlignment="1">
      <alignment vertical="center"/>
    </xf>
    <xf numFmtId="0" fontId="25" fillId="0" borderId="26" xfId="0" applyFont="1" applyBorder="1" applyAlignment="1">
      <alignment horizontal="left" vertical="center"/>
    </xf>
    <xf numFmtId="0" fontId="13" fillId="0" borderId="26" xfId="0" applyFont="1" applyBorder="1" applyAlignment="1">
      <alignment horizontal="center" vertical="center"/>
    </xf>
    <xf numFmtId="164" fontId="13" fillId="0" borderId="26" xfId="0" applyNumberFormat="1" applyFont="1" applyBorder="1" applyAlignment="1">
      <alignment vertical="center"/>
    </xf>
    <xf numFmtId="164" fontId="25" fillId="0" borderId="26" xfId="53" applyNumberFormat="1" applyFont="1" applyBorder="1" applyAlignment="1">
      <alignment vertical="center"/>
    </xf>
    <xf numFmtId="0" fontId="13" fillId="0" borderId="27" xfId="47" applyBorder="1" applyAlignment="1">
      <alignment vertical="top"/>
    </xf>
    <xf numFmtId="0" fontId="13" fillId="0" borderId="27" xfId="47" applyBorder="1" applyAlignment="1">
      <alignment horizontal="center" vertical="top"/>
    </xf>
    <xf numFmtId="4" fontId="13" fillId="0" borderId="27" xfId="47" applyNumberFormat="1" applyBorder="1" applyAlignment="1">
      <alignment horizontal="center" vertical="top"/>
    </xf>
    <xf numFmtId="165" fontId="13" fillId="0" borderId="27" xfId="47" applyNumberFormat="1" applyBorder="1" applyAlignment="1" applyProtection="1">
      <alignment horizontal="right" vertical="top"/>
      <protection locked="0"/>
    </xf>
    <xf numFmtId="0" fontId="13" fillId="0" borderId="23" xfId="0" applyFont="1" applyBorder="1" applyAlignment="1">
      <alignment horizontal="left" vertical="top" wrapText="1"/>
    </xf>
    <xf numFmtId="49" fontId="13" fillId="0" borderId="24" xfId="0" applyNumberFormat="1" applyFont="1" applyBorder="1" applyAlignment="1">
      <alignment vertical="top"/>
    </xf>
    <xf numFmtId="0" fontId="13" fillId="0" borderId="24" xfId="0" applyFont="1" applyBorder="1" applyAlignment="1">
      <alignment horizontal="left" vertical="top" wrapText="1"/>
    </xf>
    <xf numFmtId="0" fontId="28" fillId="0" borderId="24" xfId="0" applyFont="1" applyBorder="1" applyAlignment="1">
      <alignment horizontal="center"/>
    </xf>
    <xf numFmtId="164" fontId="28" fillId="0" borderId="24" xfId="0" applyNumberFormat="1" applyFont="1" applyBorder="1" applyAlignment="1"/>
    <xf numFmtId="164" fontId="13" fillId="0" borderId="24" xfId="0" applyNumberFormat="1" applyFont="1" applyBorder="1" applyAlignment="1"/>
    <xf numFmtId="49" fontId="13" fillId="0" borderId="24" xfId="53" applyNumberFormat="1" applyBorder="1" applyAlignment="1">
      <alignment vertical="center"/>
    </xf>
    <xf numFmtId="0" fontId="25" fillId="0" borderId="24" xfId="53" applyFont="1" applyBorder="1" applyAlignment="1">
      <alignment horizontal="left" vertical="center"/>
    </xf>
    <xf numFmtId="0" fontId="13" fillId="0" borderId="24" xfId="53" applyBorder="1" applyAlignment="1">
      <alignment horizontal="center" vertical="center"/>
    </xf>
    <xf numFmtId="4" fontId="13" fillId="0" borderId="24" xfId="53" applyNumberFormat="1" applyBorder="1" applyAlignment="1">
      <alignment vertical="center"/>
    </xf>
    <xf numFmtId="164" fontId="25" fillId="0" borderId="24" xfId="53" applyNumberFormat="1" applyFont="1" applyBorder="1" applyAlignment="1">
      <alignment vertical="center"/>
    </xf>
    <xf numFmtId="0" fontId="13" fillId="0" borderId="23" xfId="53" applyBorder="1" applyAlignment="1">
      <alignment horizontal="left" vertical="top" wrapText="1"/>
    </xf>
    <xf numFmtId="164" fontId="25" fillId="0" borderId="26" xfId="0" applyNumberFormat="1" applyFont="1" applyBorder="1" applyAlignment="1">
      <alignment vertical="center"/>
    </xf>
    <xf numFmtId="0" fontId="25" fillId="0" borderId="26" xfId="53" applyFont="1" applyFill="1" applyBorder="1" applyAlignment="1">
      <alignment horizontal="left" vertical="center"/>
    </xf>
    <xf numFmtId="49" fontId="25" fillId="0" borderId="0" xfId="48" applyNumberFormat="1" applyFont="1" applyFill="1" applyAlignment="1">
      <alignment vertical="top"/>
    </xf>
    <xf numFmtId="0" fontId="25" fillId="0" borderId="0" xfId="57" applyFont="1" applyFill="1" applyAlignment="1">
      <alignment horizontal="justify" vertical="top" wrapText="1"/>
    </xf>
    <xf numFmtId="164" fontId="27" fillId="0" borderId="23" xfId="53" applyNumberFormat="1" applyFont="1" applyBorder="1" applyAlignment="1" applyProtection="1">
      <protection locked="0"/>
    </xf>
    <xf numFmtId="164" fontId="27" fillId="0" borderId="26" xfId="53" applyNumberFormat="1" applyFont="1" applyBorder="1" applyAlignment="1" applyProtection="1">
      <alignment vertical="center"/>
      <protection locked="0"/>
    </xf>
    <xf numFmtId="164" fontId="13" fillId="0" borderId="27" xfId="53" applyNumberFormat="1" applyBorder="1" applyAlignment="1" applyProtection="1">
      <alignment vertical="center"/>
      <protection locked="0"/>
    </xf>
    <xf numFmtId="164" fontId="13" fillId="0" borderId="23" xfId="57" applyNumberFormat="1" applyFont="1" applyBorder="1" applyAlignment="1" applyProtection="1">
      <alignment horizontal="right"/>
      <protection locked="0"/>
    </xf>
    <xf numFmtId="164" fontId="13" fillId="0" borderId="23" xfId="59" applyNumberFormat="1" applyFont="1" applyBorder="1" applyAlignment="1" applyProtection="1">
      <alignment horizontal="right"/>
      <protection locked="0"/>
    </xf>
    <xf numFmtId="164" fontId="13" fillId="0" borderId="22" xfId="59" applyNumberFormat="1" applyFont="1" applyBorder="1" applyAlignment="1" applyProtection="1">
      <alignment horizontal="right"/>
      <protection locked="0"/>
    </xf>
    <xf numFmtId="164" fontId="13" fillId="0" borderId="22" xfId="53" applyNumberFormat="1" applyBorder="1" applyAlignment="1" applyProtection="1">
      <protection locked="0"/>
    </xf>
    <xf numFmtId="164" fontId="13" fillId="0" borderId="23" xfId="48" applyNumberFormat="1" applyBorder="1" applyAlignment="1" applyProtection="1">
      <alignment horizontal="right"/>
      <protection locked="0"/>
    </xf>
    <xf numFmtId="164" fontId="13" fillId="0" borderId="25" xfId="48" applyNumberFormat="1" applyBorder="1" applyAlignment="1" applyProtection="1">
      <alignment horizontal="right"/>
      <protection locked="0"/>
    </xf>
    <xf numFmtId="164" fontId="13" fillId="0" borderId="23" xfId="53" applyNumberFormat="1" applyBorder="1" applyAlignment="1" applyProtection="1">
      <protection locked="0"/>
    </xf>
    <xf numFmtId="164" fontId="13" fillId="0" borderId="26" xfId="53" applyNumberFormat="1" applyBorder="1" applyAlignment="1" applyProtection="1">
      <alignment vertical="center"/>
      <protection locked="0"/>
    </xf>
    <xf numFmtId="164" fontId="13" fillId="0" borderId="23" xfId="0" applyNumberFormat="1" applyFont="1" applyBorder="1" applyAlignment="1" applyProtection="1">
      <protection locked="0"/>
    </xf>
    <xf numFmtId="164" fontId="13" fillId="0" borderId="23" xfId="52" applyNumberFormat="1" applyBorder="1" applyAlignment="1" applyProtection="1">
      <alignment horizontal="right"/>
      <protection locked="0"/>
    </xf>
    <xf numFmtId="164" fontId="13" fillId="0" borderId="26" xfId="0" applyNumberFormat="1" applyFont="1" applyBorder="1" applyAlignment="1" applyProtection="1">
      <alignment vertical="center"/>
      <protection locked="0"/>
    </xf>
    <xf numFmtId="164" fontId="13" fillId="0" borderId="24" xfId="0" applyNumberFormat="1" applyFont="1" applyBorder="1" applyAlignment="1" applyProtection="1">
      <protection locked="0"/>
    </xf>
    <xf numFmtId="164" fontId="13" fillId="0" borderId="24" xfId="53" applyNumberFormat="1" applyBorder="1" applyAlignment="1" applyProtection="1">
      <alignment vertical="center"/>
      <protection locked="0"/>
    </xf>
    <xf numFmtId="164" fontId="13" fillId="0" borderId="0" xfId="48" applyNumberFormat="1" applyAlignment="1" applyProtection="1">
      <alignment horizontal="right" vertical="center"/>
      <protection locked="0"/>
    </xf>
    <xf numFmtId="164" fontId="25" fillId="0" borderId="10" xfId="0" applyNumberFormat="1" applyFont="1" applyBorder="1" applyAlignment="1" applyProtection="1">
      <alignment vertical="center"/>
      <protection locked="0"/>
    </xf>
    <xf numFmtId="49" fontId="25" fillId="0" borderId="0" xfId="0" applyNumberFormat="1" applyFont="1" applyAlignment="1" applyProtection="1">
      <alignment vertical="center"/>
      <protection locked="0"/>
    </xf>
  </cellXfs>
  <cellStyles count="6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1" xfId="25"/>
    <cellStyle name="Calculation" xfId="26"/>
    <cellStyle name="Check Cell" xfId="27"/>
    <cellStyle name="Explanatory Text" xfId="28"/>
    <cellStyle name="Good 2" xfId="29"/>
    <cellStyle name="Heading 1 3" xfId="30"/>
    <cellStyle name="Heading 2 4" xfId="31"/>
    <cellStyle name="Heading 3" xfId="32"/>
    <cellStyle name="Heading 4" xfId="33"/>
    <cellStyle name="Input" xfId="34"/>
    <cellStyle name="Linked Cell" xfId="35"/>
    <cellStyle name="Navadno" xfId="0" builtinId="0"/>
    <cellStyle name="Navadno 2" xfId="36"/>
    <cellStyle name="Navadno 2 2" xfId="37"/>
    <cellStyle name="Navadno 2 3" xfId="38"/>
    <cellStyle name="Navadno 25" xfId="39"/>
    <cellStyle name="Navadno 3" xfId="40"/>
    <cellStyle name="Navadno 3 2" xfId="41"/>
    <cellStyle name="Navadno 4" xfId="42"/>
    <cellStyle name="Navadno 4 2" xfId="43"/>
    <cellStyle name="Navadno 5" xfId="44"/>
    <cellStyle name="Navadno 5 2" xfId="45"/>
    <cellStyle name="Navadno 6" xfId="46"/>
    <cellStyle name="Navadno_ODVODNJAVANJE" xfId="47"/>
    <cellStyle name="Navadno_PLATO 2" xfId="48"/>
    <cellStyle name="Navadno_R4MB1A" xfId="49"/>
    <cellStyle name="Navadno_R4MBRELEJNAHIŠICA110" xfId="50"/>
    <cellStyle name="Navadno_R4MBRELEJNAHIŠICA110 2" xfId="51"/>
    <cellStyle name="Navadno_STAVBA STIKALIŠČA 2" xfId="52"/>
    <cellStyle name="Navadno_TEMELJPOD.100-100-110" xfId="53"/>
    <cellStyle name="Neutral 5" xfId="54"/>
    <cellStyle name="Note 6" xfId="55"/>
    <cellStyle name="Output" xfId="56"/>
    <cellStyle name="Title" xfId="57"/>
    <cellStyle name="Total" xfId="58"/>
    <cellStyle name="Vejica 2" xfId="59"/>
    <cellStyle name="Vejica_popis-splošno-zun.ured" xfId="60"/>
    <cellStyle name="Warning Text" xfId="6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D7E4BD"/>
      <rgbColor rgb="FF00FFFF"/>
      <rgbColor rgb="FF800080"/>
      <rgbColor rgb="FF800000"/>
      <rgbColor rgb="FF008080"/>
      <rgbColor rgb="FF0000FF"/>
      <rgbColor rgb="FF00CCFF"/>
      <rgbColor rgb="FFB7DEE8"/>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vlom_ rop"/>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theme/theme1.xml><?xml version="1.0" encoding="utf-8"?>
<a:theme xmlns:a="http://schemas.openxmlformats.org/drawingml/2006/main" name="Officeova tema">
  <a:themeElements>
    <a:clrScheme name="Pisarna">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D"/>
  </sheetPr>
  <dimension ref="A1:F21"/>
  <sheetViews>
    <sheetView tabSelected="1" view="pageBreakPreview" zoomScaleNormal="100" workbookViewId="0">
      <selection activeCell="C31" sqref="C31"/>
    </sheetView>
  </sheetViews>
  <sheetFormatPr defaultColWidth="9.140625" defaultRowHeight="12.75"/>
  <cols>
    <col min="1" max="1" width="9.7109375" style="1" customWidth="1"/>
    <col min="2" max="2" width="44.7109375" style="2" customWidth="1"/>
    <col min="3" max="3" width="6.7109375" style="3" customWidth="1"/>
    <col min="4" max="4" width="12.7109375" style="4" customWidth="1"/>
    <col min="5" max="6" width="14.7109375" style="4" customWidth="1"/>
    <col min="7" max="7" width="9.140625" style="5" customWidth="1"/>
    <col min="8" max="16384" width="9.140625" style="5"/>
  </cols>
  <sheetData>
    <row r="1" spans="1:6" ht="15" customHeight="1">
      <c r="A1" s="6"/>
      <c r="B1" s="7"/>
      <c r="C1" s="8"/>
      <c r="D1" s="9"/>
      <c r="E1" s="10"/>
      <c r="F1" s="10"/>
    </row>
    <row r="2" spans="1:6" s="11" customFormat="1" ht="15" customHeight="1">
      <c r="A2" s="12" t="s">
        <v>0</v>
      </c>
      <c r="B2" s="13" t="s">
        <v>1</v>
      </c>
      <c r="C2" s="14"/>
      <c r="D2" s="15"/>
      <c r="E2" s="16"/>
      <c r="F2" s="16"/>
    </row>
    <row r="3" spans="1:6" s="11" customFormat="1" ht="15" customHeight="1">
      <c r="A3" s="12" t="s">
        <v>2</v>
      </c>
      <c r="B3" s="12" t="s">
        <v>3</v>
      </c>
      <c r="C3" s="14"/>
      <c r="D3" s="15"/>
      <c r="E3" s="16"/>
      <c r="F3" s="16"/>
    </row>
    <row r="4" spans="1:6" s="11" customFormat="1" ht="15" customHeight="1">
      <c r="A4" s="12"/>
      <c r="B4" s="17"/>
      <c r="C4" s="14"/>
      <c r="D4" s="15"/>
      <c r="E4" s="16"/>
      <c r="F4" s="16"/>
    </row>
    <row r="5" spans="1:6" s="11" customFormat="1" ht="15" customHeight="1">
      <c r="A5" s="12"/>
      <c r="B5" s="13" t="s">
        <v>4</v>
      </c>
      <c r="C5" s="14"/>
      <c r="D5" s="15"/>
      <c r="E5" s="16"/>
      <c r="F5" s="16"/>
    </row>
    <row r="6" spans="1:6" s="11" customFormat="1" ht="15" customHeight="1">
      <c r="A6" s="12"/>
      <c r="B6" s="12" t="s">
        <v>5</v>
      </c>
      <c r="C6" s="14"/>
      <c r="D6" s="15"/>
      <c r="E6" s="16"/>
      <c r="F6" s="16"/>
    </row>
    <row r="7" spans="1:6" s="11" customFormat="1" ht="15" customHeight="1">
      <c r="A7" s="12"/>
      <c r="B7" s="17"/>
      <c r="C7" s="14"/>
      <c r="D7" s="15"/>
      <c r="E7" s="16"/>
      <c r="F7" s="16"/>
    </row>
    <row r="8" spans="1:6" s="11" customFormat="1" ht="15" customHeight="1">
      <c r="A8" s="12" t="s">
        <v>6</v>
      </c>
      <c r="B8" s="18" t="s">
        <v>7</v>
      </c>
      <c r="C8" s="14"/>
      <c r="D8" s="15"/>
      <c r="E8" s="16"/>
      <c r="F8" s="16"/>
    </row>
    <row r="9" spans="1:6" s="11" customFormat="1" ht="12.75" customHeight="1">
      <c r="A9" s="19"/>
      <c r="B9" s="20"/>
      <c r="C9" s="21"/>
      <c r="D9" s="22"/>
      <c r="E9" s="22"/>
      <c r="F9" s="22"/>
    </row>
    <row r="10" spans="1:6" s="11" customFormat="1" ht="12.75" customHeight="1">
      <c r="A10" s="19"/>
      <c r="B10" s="23" t="s">
        <v>8</v>
      </c>
      <c r="C10" s="21"/>
      <c r="D10" s="22"/>
      <c r="E10" s="22"/>
      <c r="F10" s="22"/>
    </row>
    <row r="11" spans="1:6" s="11" customFormat="1" ht="12.75" customHeight="1">
      <c r="A11" s="19"/>
      <c r="B11" s="20"/>
      <c r="C11" s="21"/>
      <c r="D11" s="22"/>
      <c r="E11" s="22"/>
      <c r="F11" s="22"/>
    </row>
    <row r="12" spans="1:6" ht="12.75" customHeight="1">
      <c r="A12" s="24"/>
      <c r="B12" s="25"/>
      <c r="C12" s="26"/>
      <c r="D12" s="27"/>
      <c r="E12" s="27"/>
      <c r="F12" s="27"/>
    </row>
    <row r="13" spans="1:6" ht="15.75" customHeight="1">
      <c r="A13" s="28"/>
      <c r="B13" s="29" t="s">
        <v>9</v>
      </c>
      <c r="C13" s="28"/>
      <c r="D13" s="28"/>
      <c r="E13" s="28"/>
      <c r="F13" s="28"/>
    </row>
    <row r="14" spans="1:6" ht="12.75" customHeight="1">
      <c r="A14" s="30"/>
      <c r="B14" s="31"/>
      <c r="C14" s="32"/>
      <c r="D14" s="33"/>
      <c r="E14" s="33"/>
      <c r="F14" s="33"/>
    </row>
    <row r="15" spans="1:6" ht="12.75" customHeight="1">
      <c r="A15" s="28" t="s">
        <v>10</v>
      </c>
      <c r="B15" s="34" t="s">
        <v>11</v>
      </c>
      <c r="C15" s="35"/>
      <c r="D15" s="33"/>
      <c r="E15" s="33"/>
      <c r="F15" s="251"/>
    </row>
    <row r="16" spans="1:6" ht="12.75" customHeight="1">
      <c r="A16" s="28" t="s">
        <v>12</v>
      </c>
      <c r="B16" s="36" t="s">
        <v>13</v>
      </c>
      <c r="C16" s="37"/>
      <c r="D16" s="33"/>
      <c r="E16" s="33"/>
      <c r="F16" s="251">
        <f>'1.Zunanja ureditev'!F20</f>
        <v>0</v>
      </c>
    </row>
    <row r="17" spans="1:6" ht="25.5" customHeight="1">
      <c r="A17" s="28" t="s">
        <v>14</v>
      </c>
      <c r="B17" s="36" t="s">
        <v>15</v>
      </c>
      <c r="C17" s="37"/>
      <c r="D17" s="38"/>
      <c r="E17" s="39"/>
      <c r="F17" s="251">
        <f>'2.Kanalizacija'!F19</f>
        <v>0</v>
      </c>
    </row>
    <row r="18" spans="1:6" ht="13.5" customHeight="1">
      <c r="A18" s="40"/>
      <c r="B18" s="41" t="s">
        <v>16</v>
      </c>
      <c r="C18" s="41"/>
      <c r="D18" s="42"/>
      <c r="E18" s="42"/>
      <c r="F18" s="252">
        <f>SUM(F15:F17)</f>
        <v>0</v>
      </c>
    </row>
    <row r="19" spans="1:6" ht="13.5" customHeight="1">
      <c r="A19" s="43"/>
      <c r="B19" s="44"/>
      <c r="C19" s="44"/>
      <c r="D19" s="45"/>
      <c r="E19" s="45"/>
      <c r="F19" s="45"/>
    </row>
    <row r="20" spans="1:6" ht="12.75" customHeight="1">
      <c r="A20" s="46"/>
      <c r="B20" s="47"/>
      <c r="C20" s="47"/>
      <c r="D20" s="48"/>
      <c r="E20" s="48"/>
      <c r="F20" s="48"/>
    </row>
    <row r="21" spans="1:6" ht="12.75" customHeight="1">
      <c r="A21" s="46"/>
      <c r="B21" s="44" t="s">
        <v>17</v>
      </c>
      <c r="C21" s="47"/>
      <c r="D21" s="48"/>
      <c r="E21" s="48"/>
      <c r="F21" s="48"/>
    </row>
  </sheetData>
  <sheetProtection algorithmName="SHA-512" hashValue="kL88nyPnK+kYHc9Qq3alnbJ9mSVCBOc1O9yuGCOLV8JD/0O+3+0HOUcZ2UBGPnitgnyvY438CnyPwCwVhAl/jQ==" saltValue="GsWKXePb0vpTyrNTUQBrxA==" spinCount="100000" sheet="1" objects="1" scenarios="1"/>
  <pageMargins left="0.78749999999999998" right="0.59027777777777801" top="0.98472222222222205" bottom="0.98472222222222205" header="0.43333333333333302" footer="0.43333333333333302"/>
  <pageSetup paperSize="9" scale="85" orientation="portrait" horizontalDpi="300" verticalDpi="300" r:id="rId1"/>
  <headerFooter>
    <oddHeader>&amp;L&amp;8 Št. načrta:  ESNDCL-7G/02
&amp;R&amp;8 &amp;P/&amp;N</oddHeader>
    <oddFooter>&amp;L&amp;8 Datoteka:&amp;F
Objekt: SND CELJE - 1A FAZA&amp;C
&amp;R&amp;8 ID številka: ESNDCL-7G2002A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D"/>
  </sheetPr>
  <dimension ref="A1:F31"/>
  <sheetViews>
    <sheetView view="pageBreakPreview" topLeftCell="A22" zoomScaleNormal="100" workbookViewId="0">
      <selection activeCell="B29" sqref="B29"/>
    </sheetView>
  </sheetViews>
  <sheetFormatPr defaultColWidth="9.140625" defaultRowHeight="12.75"/>
  <cols>
    <col min="1" max="1" width="10.7109375" style="49" customWidth="1"/>
    <col min="2" max="2" width="92" style="49" customWidth="1"/>
    <col min="3" max="3" width="9.140625" style="49" customWidth="1"/>
    <col min="4" max="16384" width="9.140625" style="49"/>
  </cols>
  <sheetData>
    <row r="1" spans="1:6" s="50" customFormat="1" ht="12.75" customHeight="1">
      <c r="A1" s="51"/>
      <c r="B1" s="52"/>
      <c r="C1" s="53"/>
      <c r="D1" s="54"/>
      <c r="E1" s="54"/>
    </row>
    <row r="2" spans="1:6" s="50" customFormat="1" ht="14.25" customHeight="1">
      <c r="A2" s="12" t="s">
        <v>6</v>
      </c>
      <c r="B2" s="18" t="s">
        <v>7</v>
      </c>
      <c r="C2" s="55"/>
      <c r="D2" s="56"/>
      <c r="E2" s="56"/>
    </row>
    <row r="3" spans="1:6" s="50" customFormat="1" ht="12.75" customHeight="1">
      <c r="A3" s="57"/>
      <c r="B3" s="58"/>
    </row>
    <row r="4" spans="1:6" ht="12.75" customHeight="1">
      <c r="A4" s="59" t="s">
        <v>10</v>
      </c>
      <c r="B4" s="60" t="s">
        <v>11</v>
      </c>
      <c r="F4" s="61"/>
    </row>
    <row r="5" spans="1:6" s="62" customFormat="1" ht="51" customHeight="1">
      <c r="A5" s="63"/>
      <c r="B5" s="64" t="s">
        <v>18</v>
      </c>
    </row>
    <row r="6" spans="1:6" s="62" customFormat="1" ht="16.5" customHeight="1">
      <c r="A6" s="63"/>
      <c r="B6" s="64" t="s">
        <v>19</v>
      </c>
    </row>
    <row r="7" spans="1:6" s="62" customFormat="1" ht="38.25" customHeight="1">
      <c r="A7" s="63"/>
      <c r="B7" s="65" t="s">
        <v>20</v>
      </c>
    </row>
    <row r="8" spans="1:6" s="62" customFormat="1" ht="25.5" customHeight="1">
      <c r="A8" s="63"/>
      <c r="B8" s="65" t="s">
        <v>21</v>
      </c>
    </row>
    <row r="9" spans="1:6" s="62" customFormat="1" ht="25.5" customHeight="1">
      <c r="A9" s="66"/>
      <c r="B9" s="67" t="s">
        <v>22</v>
      </c>
    </row>
    <row r="10" spans="1:6" s="62" customFormat="1" ht="25.5" customHeight="1">
      <c r="A10" s="66"/>
      <c r="B10" s="67" t="s">
        <v>23</v>
      </c>
    </row>
    <row r="11" spans="1:6" s="62" customFormat="1" ht="12.75" customHeight="1">
      <c r="A11" s="66"/>
      <c r="B11" s="67" t="s">
        <v>24</v>
      </c>
    </row>
    <row r="12" spans="1:6" s="62" customFormat="1" ht="12.75" customHeight="1">
      <c r="A12" s="66"/>
      <c r="B12" s="67" t="s">
        <v>25</v>
      </c>
    </row>
    <row r="13" spans="1:6" s="62" customFormat="1" ht="63.75" customHeight="1">
      <c r="A13" s="66"/>
      <c r="B13" s="67" t="s">
        <v>26</v>
      </c>
      <c r="E13" s="68"/>
    </row>
    <row r="14" spans="1:6" s="62" customFormat="1" ht="63.75" customHeight="1">
      <c r="A14" s="66"/>
      <c r="B14" s="67" t="s">
        <v>27</v>
      </c>
    </row>
    <row r="15" spans="1:6" s="62" customFormat="1" ht="25.5" customHeight="1">
      <c r="A15" s="66"/>
      <c r="B15" s="67" t="s">
        <v>28</v>
      </c>
    </row>
    <row r="16" spans="1:6" s="62" customFormat="1" ht="25.5" customHeight="1">
      <c r="A16" s="66"/>
      <c r="B16" s="67" t="s">
        <v>29</v>
      </c>
    </row>
    <row r="17" spans="1:3" s="62" customFormat="1" ht="25.5" customHeight="1">
      <c r="A17" s="66"/>
      <c r="B17" s="67" t="s">
        <v>30</v>
      </c>
    </row>
    <row r="18" spans="1:3" s="62" customFormat="1" ht="25.5" customHeight="1">
      <c r="A18" s="66"/>
      <c r="B18" s="69" t="s">
        <v>31</v>
      </c>
    </row>
    <row r="19" spans="1:3" s="62" customFormat="1" ht="114.75" customHeight="1">
      <c r="A19" s="66"/>
      <c r="B19" s="67" t="s">
        <v>32</v>
      </c>
    </row>
    <row r="20" spans="1:3" s="62" customFormat="1" ht="12.75" customHeight="1">
      <c r="A20" s="66"/>
      <c r="B20" s="67" t="s">
        <v>33</v>
      </c>
    </row>
    <row r="21" spans="1:3" s="62" customFormat="1" ht="51" customHeight="1">
      <c r="A21" s="70"/>
      <c r="B21" s="71" t="s">
        <v>34</v>
      </c>
      <c r="C21" s="72"/>
    </row>
    <row r="22" spans="1:3" s="62" customFormat="1" ht="12.75" customHeight="1">
      <c r="A22" s="63"/>
      <c r="B22" s="73" t="s">
        <v>35</v>
      </c>
    </row>
    <row r="23" spans="1:3" s="62" customFormat="1" ht="38.25" customHeight="1">
      <c r="A23" s="66"/>
      <c r="B23" s="74" t="s">
        <v>36</v>
      </c>
    </row>
    <row r="24" spans="1:3" s="62" customFormat="1" ht="25.5" customHeight="1">
      <c r="A24" s="66"/>
      <c r="B24" s="74" t="s">
        <v>37</v>
      </c>
    </row>
    <row r="25" spans="1:3" s="62" customFormat="1" ht="25.5" customHeight="1">
      <c r="A25" s="66"/>
      <c r="B25" s="74" t="s">
        <v>38</v>
      </c>
    </row>
    <row r="26" spans="1:3" s="62" customFormat="1" ht="51" customHeight="1">
      <c r="A26" s="66"/>
      <c r="B26" s="74" t="s">
        <v>39</v>
      </c>
    </row>
    <row r="27" spans="1:3" s="62" customFormat="1" ht="25.5" customHeight="1">
      <c r="A27" s="66"/>
      <c r="B27" s="74" t="s">
        <v>40</v>
      </c>
    </row>
    <row r="28" spans="1:3" s="62" customFormat="1" ht="127.5" customHeight="1">
      <c r="A28" s="66"/>
      <c r="B28" s="75" t="s">
        <v>41</v>
      </c>
    </row>
    <row r="29" spans="1:3" s="62" customFormat="1" ht="178.5" customHeight="1">
      <c r="A29" s="66"/>
      <c r="B29" s="75" t="s">
        <v>42</v>
      </c>
    </row>
    <row r="30" spans="1:3" s="62" customFormat="1" ht="12.75" customHeight="1">
      <c r="A30" s="66"/>
      <c r="B30" s="75" t="s">
        <v>43</v>
      </c>
    </row>
    <row r="31" spans="1:3" s="62" customFormat="1" ht="38.25" customHeight="1">
      <c r="A31" s="76"/>
      <c r="B31" s="77" t="s">
        <v>44</v>
      </c>
    </row>
  </sheetData>
  <sheetProtection algorithmName="SHA-512" hashValue="5YWkBah5RloMm9b4UWl8tVh2YrAgKGzLsYVTiABS94ZjO5NCBoMxQtsvYYOjfp/AaJXxy876MlimGAthifR4MQ==" saltValue="0oF+Qw+cpNOGE/aPS6GMQw==" spinCount="100000" sheet="1" objects="1" scenarios="1"/>
  <pageMargins left="0.78749999999999998" right="0.59027777777777801" top="0.98472222222222205" bottom="0.98472222222222205" header="0.43333333333333302" footer="0.43333333333333302"/>
  <pageSetup paperSize="9" scale="85" orientation="portrait" horizontalDpi="300" verticalDpi="300" r:id="rId1"/>
  <headerFooter>
    <oddHeader>&amp;L&amp;8 Št. načrta:  ESNDCL-7G/02
&amp;R&amp;8 &amp;P/&amp;N</oddHeader>
    <oddFooter>&amp;L&amp;8 Datoteka:&amp;F
Objekt: SND CELJE - 1A FAZA&amp;C
&amp;R&amp;8 ID številka: ESNDCL-7G2002A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G87"/>
  <sheetViews>
    <sheetView showZeros="0" view="pageBreakPreview" topLeftCell="A7" zoomScaleNormal="100" workbookViewId="0">
      <selection activeCell="E58" sqref="E58"/>
    </sheetView>
  </sheetViews>
  <sheetFormatPr defaultColWidth="9.140625" defaultRowHeight="12.75"/>
  <cols>
    <col min="1" max="1" width="12.7109375" style="78" bestFit="1" customWidth="1"/>
    <col min="2" max="2" width="50" style="78" bestFit="1" customWidth="1"/>
    <col min="3" max="3" width="6.140625" style="79" bestFit="1" customWidth="1"/>
    <col min="4" max="4" width="8.42578125" style="80" bestFit="1" customWidth="1"/>
    <col min="5" max="5" width="11.5703125" style="81" customWidth="1"/>
    <col min="6" max="6" width="16" style="81" customWidth="1"/>
    <col min="7" max="7" width="9.140625" style="82" customWidth="1"/>
    <col min="8" max="8" width="9.140625" style="78" customWidth="1"/>
    <col min="9" max="16384" width="9.140625" style="78"/>
  </cols>
  <sheetData>
    <row r="1" spans="1:6" s="83" customFormat="1" ht="14.25" customHeight="1">
      <c r="A1" s="6"/>
      <c r="B1" s="7"/>
      <c r="C1" s="84"/>
      <c r="D1" s="85"/>
      <c r="E1" s="86"/>
      <c r="F1" s="86"/>
    </row>
    <row r="2" spans="1:6" s="83" customFormat="1" ht="14.25" customHeight="1">
      <c r="A2" s="12" t="s">
        <v>0</v>
      </c>
      <c r="B2" s="13" t="s">
        <v>1</v>
      </c>
      <c r="C2" s="87"/>
      <c r="D2" s="55"/>
      <c r="E2" s="56"/>
      <c r="F2" s="56"/>
    </row>
    <row r="3" spans="1:6" s="83" customFormat="1" ht="14.25" customHeight="1">
      <c r="A3" s="12" t="s">
        <v>2</v>
      </c>
      <c r="B3" s="12" t="s">
        <v>3</v>
      </c>
      <c r="C3" s="87"/>
      <c r="D3" s="55"/>
      <c r="E3" s="56"/>
      <c r="F3" s="56"/>
    </row>
    <row r="4" spans="1:6" s="83" customFormat="1" ht="14.25" customHeight="1">
      <c r="A4" s="12"/>
      <c r="B4" s="17"/>
      <c r="C4" s="87"/>
      <c r="D4" s="55"/>
      <c r="E4" s="56"/>
      <c r="F4" s="56"/>
    </row>
    <row r="5" spans="1:6" s="83" customFormat="1" ht="14.25" customHeight="1">
      <c r="A5" s="12"/>
      <c r="B5" s="13" t="s">
        <v>45</v>
      </c>
      <c r="C5" s="87"/>
      <c r="D5" s="55"/>
      <c r="E5" s="56"/>
      <c r="F5" s="56"/>
    </row>
    <row r="6" spans="1:6" s="83" customFormat="1" ht="14.25" customHeight="1">
      <c r="A6" s="12"/>
      <c r="B6" s="12" t="s">
        <v>5</v>
      </c>
      <c r="C6" s="87"/>
      <c r="D6" s="55"/>
      <c r="E6" s="56"/>
      <c r="F6" s="56"/>
    </row>
    <row r="7" spans="1:6" s="83" customFormat="1" ht="14.25" customHeight="1">
      <c r="A7" s="12"/>
      <c r="B7" s="17"/>
      <c r="C7" s="87"/>
      <c r="D7" s="55"/>
      <c r="E7" s="56"/>
      <c r="F7" s="56"/>
    </row>
    <row r="8" spans="1:6" s="83" customFormat="1" ht="14.25" customHeight="1">
      <c r="A8" s="12" t="s">
        <v>6</v>
      </c>
      <c r="B8" s="18" t="s">
        <v>7</v>
      </c>
      <c r="C8" s="87"/>
      <c r="D8" s="55"/>
      <c r="E8" s="56"/>
      <c r="F8" s="56"/>
    </row>
    <row r="9" spans="1:6" s="83" customFormat="1" ht="12.75" customHeight="1">
      <c r="A9" s="88"/>
      <c r="B9" s="89" t="s">
        <v>46</v>
      </c>
      <c r="C9" s="90"/>
      <c r="D9" s="91"/>
      <c r="E9" s="91"/>
      <c r="F9" s="91"/>
    </row>
    <row r="10" spans="1:6" s="83" customFormat="1" ht="12.75" customHeight="1">
      <c r="A10" s="88"/>
      <c r="B10" s="90"/>
      <c r="C10" s="90"/>
      <c r="D10" s="91"/>
      <c r="E10" s="91"/>
      <c r="F10" s="91"/>
    </row>
    <row r="11" spans="1:6" s="83" customFormat="1" ht="12.75" customHeight="1">
      <c r="A11" s="88"/>
      <c r="B11" s="90"/>
      <c r="C11" s="90"/>
      <c r="D11" s="91"/>
      <c r="E11" s="91"/>
      <c r="F11" s="91"/>
    </row>
    <row r="12" spans="1:6" s="83" customFormat="1" ht="12.75" customHeight="1">
      <c r="A12" s="28"/>
      <c r="B12" s="28" t="s">
        <v>47</v>
      </c>
      <c r="C12" s="28"/>
      <c r="D12" s="28"/>
      <c r="E12" s="28"/>
      <c r="F12" s="28"/>
    </row>
    <row r="13" spans="1:6" s="83" customFormat="1" ht="12.75" customHeight="1">
      <c r="A13" s="28"/>
      <c r="B13" s="28"/>
      <c r="C13" s="28"/>
      <c r="D13" s="28"/>
      <c r="E13" s="28"/>
      <c r="F13" s="28"/>
    </row>
    <row r="14" spans="1:6" s="83" customFormat="1" ht="12.75" customHeight="1">
      <c r="A14" s="28"/>
      <c r="B14" s="28"/>
      <c r="C14" s="28"/>
      <c r="D14" s="28"/>
      <c r="E14" s="28"/>
      <c r="F14" s="28"/>
    </row>
    <row r="15" spans="1:6" s="83" customFormat="1" ht="12.75" customHeight="1">
      <c r="A15" s="28" t="s">
        <v>12</v>
      </c>
      <c r="B15" s="92" t="s">
        <v>13</v>
      </c>
      <c r="C15" s="28"/>
      <c r="D15" s="28"/>
      <c r="E15" s="28"/>
      <c r="F15" s="28"/>
    </row>
    <row r="16" spans="1:6" s="83" customFormat="1" ht="12.75" customHeight="1">
      <c r="A16" s="28"/>
      <c r="B16" s="28"/>
      <c r="C16" s="28"/>
      <c r="D16" s="28"/>
      <c r="E16" s="28"/>
      <c r="F16" s="28"/>
    </row>
    <row r="17" spans="1:7" s="83" customFormat="1" ht="12.75" customHeight="1">
      <c r="A17" s="93" t="s">
        <v>48</v>
      </c>
      <c r="B17" s="92" t="s">
        <v>49</v>
      </c>
      <c r="C17" s="32"/>
      <c r="D17" s="33"/>
      <c r="E17" s="33"/>
      <c r="F17" s="251">
        <f>F47</f>
        <v>0</v>
      </c>
    </row>
    <row r="18" spans="1:7" s="83" customFormat="1" ht="12.75" customHeight="1">
      <c r="A18" s="93" t="s">
        <v>50</v>
      </c>
      <c r="B18" s="92" t="s">
        <v>51</v>
      </c>
      <c r="C18" s="32"/>
      <c r="D18" s="33"/>
      <c r="E18" s="33"/>
      <c r="F18" s="251">
        <f>F78</f>
        <v>0</v>
      </c>
    </row>
    <row r="19" spans="1:7" s="83" customFormat="1" ht="12.75" customHeight="1">
      <c r="A19" s="93" t="s">
        <v>52</v>
      </c>
      <c r="B19" s="92" t="s">
        <v>53</v>
      </c>
      <c r="C19" s="32"/>
      <c r="D19" s="33"/>
      <c r="E19" s="33"/>
      <c r="F19" s="251">
        <f>F86</f>
        <v>0</v>
      </c>
    </row>
    <row r="20" spans="1:7" s="83" customFormat="1" ht="12.75" customHeight="1">
      <c r="A20" s="40"/>
      <c r="B20" s="41" t="s">
        <v>16</v>
      </c>
      <c r="C20" s="41"/>
      <c r="D20" s="42"/>
      <c r="E20" s="42"/>
      <c r="F20" s="252">
        <f>SUM(F15:F19)</f>
        <v>0</v>
      </c>
    </row>
    <row r="21" spans="1:7" s="83" customFormat="1" ht="12.75" customHeight="1">
      <c r="A21" s="43"/>
      <c r="B21" s="44"/>
      <c r="C21" s="44"/>
      <c r="D21" s="45"/>
      <c r="E21" s="45"/>
      <c r="F21" s="45"/>
    </row>
    <row r="22" spans="1:7" s="83" customFormat="1" ht="12.75" customHeight="1">
      <c r="A22" s="46"/>
      <c r="B22" s="47"/>
      <c r="C22" s="47"/>
      <c r="D22" s="48"/>
      <c r="E22" s="48"/>
      <c r="F22" s="48"/>
    </row>
    <row r="23" spans="1:7" s="83" customFormat="1" ht="12.75" customHeight="1">
      <c r="A23" s="46"/>
      <c r="B23" s="44" t="s">
        <v>17</v>
      </c>
      <c r="C23" s="47"/>
      <c r="D23" s="48"/>
      <c r="E23" s="48"/>
      <c r="F23" s="48"/>
    </row>
    <row r="24" spans="1:7" s="83" customFormat="1" ht="12.75" customHeight="1">
      <c r="A24" s="46"/>
      <c r="B24" s="47"/>
      <c r="C24" s="48"/>
      <c r="D24" s="94"/>
      <c r="E24" s="95"/>
      <c r="F24" s="95"/>
    </row>
    <row r="25" spans="1:7" ht="12.75" customHeight="1"/>
    <row r="26" spans="1:7" s="96" customFormat="1" ht="12.75" customHeight="1">
      <c r="A26" s="97" t="s">
        <v>54</v>
      </c>
      <c r="B26" s="98" t="s">
        <v>55</v>
      </c>
      <c r="C26" s="99" t="s">
        <v>56</v>
      </c>
      <c r="D26" s="100" t="s">
        <v>57</v>
      </c>
      <c r="E26" s="101" t="s">
        <v>58</v>
      </c>
      <c r="F26" s="101" t="s">
        <v>59</v>
      </c>
      <c r="G26" s="82"/>
    </row>
    <row r="27" spans="1:7" s="96" customFormat="1" ht="12.75" customHeight="1">
      <c r="A27" s="102"/>
      <c r="B27" s="103"/>
      <c r="C27" s="104"/>
      <c r="D27" s="105"/>
      <c r="E27" s="106"/>
      <c r="F27" s="106"/>
      <c r="G27" s="82"/>
    </row>
    <row r="28" spans="1:7" s="96" customFormat="1" ht="12.75" customHeight="1">
      <c r="A28" s="107" t="s">
        <v>12</v>
      </c>
      <c r="B28" s="108" t="s">
        <v>13</v>
      </c>
      <c r="C28" s="109"/>
      <c r="D28" s="110"/>
      <c r="E28" s="111"/>
      <c r="F28" s="111"/>
      <c r="G28" s="82"/>
    </row>
    <row r="29" spans="1:7" ht="12.75" customHeight="1">
      <c r="A29" s="112"/>
      <c r="B29" s="113"/>
      <c r="C29" s="109"/>
      <c r="D29" s="110"/>
      <c r="E29" s="111"/>
      <c r="F29" s="111"/>
    </row>
    <row r="30" spans="1:7" ht="165.75" customHeight="1">
      <c r="A30" s="112"/>
      <c r="B30" s="114" t="s">
        <v>60</v>
      </c>
      <c r="C30" s="109"/>
      <c r="D30" s="110"/>
      <c r="E30" s="111"/>
      <c r="F30" s="111"/>
    </row>
    <row r="31" spans="1:7" ht="84.75" customHeight="1">
      <c r="A31" s="108"/>
      <c r="B31" s="115" t="s">
        <v>61</v>
      </c>
      <c r="C31" s="109"/>
      <c r="D31" s="110"/>
      <c r="E31" s="111"/>
      <c r="F31" s="111"/>
    </row>
    <row r="32" spans="1:7" ht="306" customHeight="1">
      <c r="A32" s="108"/>
      <c r="B32" s="116" t="s">
        <v>62</v>
      </c>
      <c r="C32" s="109"/>
      <c r="D32" s="110"/>
      <c r="E32" s="111"/>
      <c r="F32" s="111"/>
    </row>
    <row r="33" spans="1:6" ht="76.5" customHeight="1">
      <c r="A33" s="108"/>
      <c r="B33" s="117" t="s">
        <v>63</v>
      </c>
      <c r="C33" s="109"/>
      <c r="D33" s="110"/>
      <c r="E33" s="111"/>
      <c r="F33" s="111"/>
    </row>
    <row r="34" spans="1:6" ht="209.25" customHeight="1">
      <c r="A34" s="108"/>
      <c r="B34" s="118" t="s">
        <v>64</v>
      </c>
      <c r="C34" s="109"/>
      <c r="D34" s="110"/>
      <c r="E34" s="111"/>
      <c r="F34" s="111"/>
    </row>
    <row r="35" spans="1:6" ht="12.75" customHeight="1">
      <c r="A35" s="108"/>
      <c r="B35" s="119"/>
      <c r="C35" s="109"/>
      <c r="D35" s="110"/>
      <c r="E35" s="111"/>
      <c r="F35" s="111"/>
    </row>
    <row r="36" spans="1:6" ht="12.75" customHeight="1">
      <c r="A36" s="120"/>
      <c r="B36" s="121"/>
      <c r="C36" s="122"/>
      <c r="D36" s="123"/>
      <c r="E36" s="124"/>
      <c r="F36" s="106"/>
    </row>
    <row r="37" spans="1:6" ht="14.25" customHeight="1">
      <c r="A37" s="125" t="s">
        <v>48</v>
      </c>
      <c r="B37" s="126" t="s">
        <v>49</v>
      </c>
      <c r="C37" s="127"/>
      <c r="D37" s="128"/>
      <c r="E37" s="235"/>
      <c r="F37" s="111"/>
    </row>
    <row r="38" spans="1:6" ht="14.25" customHeight="1">
      <c r="A38" s="129"/>
      <c r="B38" s="130"/>
      <c r="C38" s="127"/>
      <c r="D38" s="128"/>
      <c r="E38" s="235"/>
      <c r="F38" s="111"/>
    </row>
    <row r="39" spans="1:6" ht="127.5" customHeight="1">
      <c r="A39" s="113" t="s">
        <v>65</v>
      </c>
      <c r="B39" s="131" t="s">
        <v>66</v>
      </c>
      <c r="C39" s="109" t="s">
        <v>67</v>
      </c>
      <c r="D39" s="132">
        <v>30</v>
      </c>
      <c r="E39" s="111"/>
      <c r="F39" s="133">
        <f>ROUND(ROUND(E39,2)*D39,2)</f>
        <v>0</v>
      </c>
    </row>
    <row r="40" spans="1:6" ht="12.75" customHeight="1">
      <c r="A40" s="113"/>
      <c r="B40" s="134"/>
      <c r="C40" s="109"/>
      <c r="D40" s="132"/>
      <c r="E40" s="111"/>
      <c r="F40" s="133">
        <f>E40*D40</f>
        <v>0</v>
      </c>
    </row>
    <row r="41" spans="1:6" ht="153" customHeight="1">
      <c r="A41" s="113" t="s">
        <v>68</v>
      </c>
      <c r="B41" s="131" t="s">
        <v>69</v>
      </c>
      <c r="C41" s="109" t="s">
        <v>70</v>
      </c>
      <c r="D41" s="132">
        <v>1</v>
      </c>
      <c r="E41" s="111"/>
      <c r="F41" s="133">
        <f>ROUND(ROUND(E41,2)*D41,2)</f>
        <v>0</v>
      </c>
    </row>
    <row r="42" spans="1:6" ht="12.75" customHeight="1">
      <c r="A42" s="113"/>
      <c r="B42" s="134"/>
      <c r="C42" s="109"/>
      <c r="D42" s="132"/>
      <c r="E42" s="111"/>
      <c r="F42" s="133">
        <f>E42*D42</f>
        <v>0</v>
      </c>
    </row>
    <row r="43" spans="1:6" ht="204" customHeight="1">
      <c r="A43" s="113" t="s">
        <v>71</v>
      </c>
      <c r="B43" s="135" t="s">
        <v>72</v>
      </c>
      <c r="C43" s="109" t="s">
        <v>70</v>
      </c>
      <c r="D43" s="132">
        <v>1</v>
      </c>
      <c r="E43" s="111"/>
      <c r="F43" s="133">
        <f>ROUND(ROUND(E43,2)*D43,2)</f>
        <v>0</v>
      </c>
    </row>
    <row r="44" spans="1:6" ht="12.75" customHeight="1">
      <c r="A44" s="113"/>
      <c r="B44" s="134"/>
      <c r="C44" s="109"/>
      <c r="D44" s="132"/>
      <c r="E44" s="111"/>
      <c r="F44" s="133">
        <f>E44*D44</f>
        <v>0</v>
      </c>
    </row>
    <row r="45" spans="1:6" ht="127.5">
      <c r="A45" s="113" t="s">
        <v>73</v>
      </c>
      <c r="B45" s="131" t="s">
        <v>74</v>
      </c>
      <c r="C45" s="109" t="s">
        <v>67</v>
      </c>
      <c r="D45" s="132">
        <v>11</v>
      </c>
      <c r="E45" s="111"/>
      <c r="F45" s="133">
        <f>ROUND(ROUND(E45,2)*D45,2)</f>
        <v>0</v>
      </c>
    </row>
    <row r="46" spans="1:6" ht="13.5" customHeight="1">
      <c r="A46" s="120"/>
      <c r="B46" s="121"/>
      <c r="C46" s="122"/>
      <c r="D46" s="123"/>
      <c r="E46" s="124"/>
      <c r="F46" s="136"/>
    </row>
    <row r="47" spans="1:6" ht="15.75" customHeight="1">
      <c r="A47" s="137"/>
      <c r="B47" s="138" t="s">
        <v>75</v>
      </c>
      <c r="C47" s="139"/>
      <c r="D47" s="140"/>
      <c r="E47" s="236"/>
      <c r="F47" s="141">
        <f>SUM(F39:F46)</f>
        <v>0</v>
      </c>
    </row>
    <row r="48" spans="1:6" ht="14.25" customHeight="1">
      <c r="A48" s="120"/>
      <c r="B48" s="121"/>
      <c r="C48" s="122"/>
      <c r="D48" s="123"/>
      <c r="E48" s="124"/>
      <c r="F48" s="106"/>
    </row>
    <row r="49" spans="1:6" ht="13.5" customHeight="1">
      <c r="A49" s="142"/>
      <c r="B49" s="143"/>
      <c r="C49" s="144"/>
      <c r="D49" s="145"/>
      <c r="E49" s="237"/>
      <c r="F49" s="146"/>
    </row>
    <row r="50" spans="1:6" ht="12.75" customHeight="1">
      <c r="A50" s="147" t="s">
        <v>50</v>
      </c>
      <c r="B50" s="114" t="s">
        <v>51</v>
      </c>
      <c r="C50" s="148"/>
      <c r="D50" s="149"/>
      <c r="E50" s="238"/>
      <c r="F50" s="111"/>
    </row>
    <row r="51" spans="1:6" ht="12.75" customHeight="1">
      <c r="A51" s="147"/>
      <c r="B51" s="114"/>
      <c r="C51" s="148"/>
      <c r="D51" s="149"/>
      <c r="E51" s="238"/>
      <c r="F51" s="111"/>
    </row>
    <row r="52" spans="1:6" ht="25.5" customHeight="1">
      <c r="A52" s="150" t="s">
        <v>76</v>
      </c>
      <c r="B52" s="151" t="s">
        <v>77</v>
      </c>
      <c r="C52" s="152" t="s">
        <v>78</v>
      </c>
      <c r="D52" s="133">
        <v>5</v>
      </c>
      <c r="E52" s="239"/>
      <c r="F52" s="133">
        <f>ROUND(ROUND(E52,2)*D52,2)</f>
        <v>0</v>
      </c>
    </row>
    <row r="53" spans="1:6" ht="12.75" customHeight="1">
      <c r="A53" s="153"/>
      <c r="B53" s="154"/>
      <c r="C53" s="155"/>
      <c r="D53" s="156"/>
      <c r="E53" s="240"/>
      <c r="F53" s="133">
        <f>E53*D53</f>
        <v>0</v>
      </c>
    </row>
    <row r="54" spans="1:6" ht="51" customHeight="1">
      <c r="A54" s="150" t="s">
        <v>79</v>
      </c>
      <c r="B54" s="113" t="s">
        <v>80</v>
      </c>
      <c r="C54" s="152" t="s">
        <v>78</v>
      </c>
      <c r="D54" s="133">
        <v>5</v>
      </c>
      <c r="E54" s="239"/>
      <c r="F54" s="133">
        <f>ROUND(ROUND(E54,2)*D54,2)</f>
        <v>0</v>
      </c>
    </row>
    <row r="55" spans="1:6" ht="12.75" customHeight="1">
      <c r="A55" s="153"/>
      <c r="B55" s="157"/>
      <c r="C55" s="158"/>
      <c r="D55" s="159"/>
      <c r="E55" s="241"/>
      <c r="F55" s="133">
        <f>E55*D55</f>
        <v>0</v>
      </c>
    </row>
    <row r="56" spans="1:6" ht="102" customHeight="1">
      <c r="A56" s="150" t="s">
        <v>81</v>
      </c>
      <c r="B56" s="160" t="s">
        <v>82</v>
      </c>
      <c r="C56" s="152" t="s">
        <v>83</v>
      </c>
      <c r="D56" s="133">
        <v>3</v>
      </c>
      <c r="E56" s="239"/>
      <c r="F56" s="133">
        <f>ROUND(ROUND(E56,2)*D56,2)</f>
        <v>0</v>
      </c>
    </row>
    <row r="57" spans="1:6" ht="12.75" customHeight="1">
      <c r="A57" s="161"/>
      <c r="B57" s="157"/>
      <c r="C57" s="158"/>
      <c r="D57" s="159"/>
      <c r="E57" s="241"/>
      <c r="F57" s="133">
        <f>E57*D57</f>
        <v>0</v>
      </c>
    </row>
    <row r="58" spans="1:6" ht="63.75" customHeight="1">
      <c r="A58" s="150" t="s">
        <v>84</v>
      </c>
      <c r="B58" s="162" t="s">
        <v>85</v>
      </c>
      <c r="C58" s="152" t="s">
        <v>83</v>
      </c>
      <c r="D58" s="133">
        <v>20</v>
      </c>
      <c r="E58" s="239"/>
      <c r="F58" s="133">
        <f>ROUND(ROUND(E58,2)*D58,2)</f>
        <v>0</v>
      </c>
    </row>
    <row r="59" spans="1:6" ht="12.75" customHeight="1">
      <c r="A59" s="161"/>
      <c r="B59" s="163"/>
      <c r="C59" s="155"/>
      <c r="D59" s="156"/>
      <c r="E59" s="240"/>
      <c r="F59" s="133">
        <f>E59*D59</f>
        <v>0</v>
      </c>
    </row>
    <row r="60" spans="1:6" ht="76.5" customHeight="1">
      <c r="A60" s="150" t="s">
        <v>86</v>
      </c>
      <c r="B60" s="164" t="s">
        <v>87</v>
      </c>
      <c r="C60" s="165" t="s">
        <v>88</v>
      </c>
      <c r="D60" s="166">
        <v>1500</v>
      </c>
      <c r="E60" s="242"/>
      <c r="F60" s="133">
        <f>ROUND(ROUND(E60,2)*D60,2)</f>
        <v>0</v>
      </c>
    </row>
    <row r="61" spans="1:6" ht="12.75" customHeight="1">
      <c r="A61" s="167"/>
      <c r="B61" s="168"/>
      <c r="C61" s="165"/>
      <c r="D61" s="166"/>
      <c r="E61" s="242"/>
      <c r="F61" s="133">
        <f>E61*D61</f>
        <v>0</v>
      </c>
    </row>
    <row r="62" spans="1:6" ht="76.5" customHeight="1">
      <c r="A62" s="150" t="s">
        <v>89</v>
      </c>
      <c r="B62" s="168" t="s">
        <v>90</v>
      </c>
      <c r="C62" s="165" t="s">
        <v>83</v>
      </c>
      <c r="D62" s="166">
        <v>1</v>
      </c>
      <c r="E62" s="242"/>
      <c r="F62" s="133">
        <f>ROUND(ROUND(E62,2)*D62,2)</f>
        <v>0</v>
      </c>
    </row>
    <row r="63" spans="1:6" ht="12.75" customHeight="1">
      <c r="A63" s="167"/>
      <c r="B63" s="168"/>
      <c r="C63" s="165"/>
      <c r="D63" s="166"/>
      <c r="E63" s="242"/>
      <c r="F63" s="133">
        <f>E63*D63</f>
        <v>0</v>
      </c>
    </row>
    <row r="64" spans="1:6" ht="53.25" customHeight="1">
      <c r="A64" s="150" t="s">
        <v>91</v>
      </c>
      <c r="B64" s="168" t="s">
        <v>92</v>
      </c>
      <c r="C64" s="165" t="s">
        <v>83</v>
      </c>
      <c r="D64" s="166">
        <v>2</v>
      </c>
      <c r="E64" s="242"/>
      <c r="F64" s="133">
        <f>ROUND(ROUND(E64,2)*D64,2)</f>
        <v>0</v>
      </c>
    </row>
    <row r="65" spans="1:6" ht="12.75" customHeight="1">
      <c r="A65" s="169"/>
      <c r="B65" s="170"/>
      <c r="C65" s="171"/>
      <c r="D65" s="172"/>
      <c r="E65" s="243"/>
      <c r="F65" s="133">
        <f>E65*D65</f>
        <v>0</v>
      </c>
    </row>
    <row r="66" spans="1:6" ht="38.25" customHeight="1">
      <c r="A66" s="150" t="s">
        <v>93</v>
      </c>
      <c r="B66" s="135" t="s">
        <v>94</v>
      </c>
      <c r="C66" s="173" t="s">
        <v>67</v>
      </c>
      <c r="D66" s="174">
        <v>10</v>
      </c>
      <c r="E66" s="244"/>
      <c r="F66" s="133">
        <f>ROUND(ROUND(E66,2)*D66,2)</f>
        <v>0</v>
      </c>
    </row>
    <row r="67" spans="1:6" ht="12.75" customHeight="1">
      <c r="A67" s="169"/>
      <c r="B67" s="126"/>
      <c r="C67" s="173"/>
      <c r="D67" s="174"/>
      <c r="E67" s="244"/>
      <c r="F67" s="133">
        <f>E67*D67</f>
        <v>0</v>
      </c>
    </row>
    <row r="68" spans="1:6" ht="63.75" customHeight="1">
      <c r="A68" s="150" t="s">
        <v>95</v>
      </c>
      <c r="B68" s="135" t="s">
        <v>96</v>
      </c>
      <c r="C68" s="173" t="s">
        <v>78</v>
      </c>
      <c r="D68" s="174">
        <v>8</v>
      </c>
      <c r="E68" s="244"/>
      <c r="F68" s="133">
        <f>ROUND(ROUND(E68,2)*D68,2)</f>
        <v>0</v>
      </c>
    </row>
    <row r="69" spans="1:6" ht="12.75" customHeight="1">
      <c r="A69" s="169"/>
      <c r="B69" s="126"/>
      <c r="C69" s="173"/>
      <c r="D69" s="174"/>
      <c r="E69" s="244"/>
      <c r="F69" s="133">
        <f>E69*D69</f>
        <v>0</v>
      </c>
    </row>
    <row r="70" spans="1:6" ht="89.25" customHeight="1">
      <c r="A70" s="150" t="s">
        <v>97</v>
      </c>
      <c r="B70" s="176" t="s">
        <v>98</v>
      </c>
      <c r="C70" s="173" t="s">
        <v>88</v>
      </c>
      <c r="D70" s="174">
        <v>380</v>
      </c>
      <c r="E70" s="244"/>
      <c r="F70" s="133">
        <f>ROUND(ROUND(E70,2)*D70,2)</f>
        <v>0</v>
      </c>
    </row>
    <row r="71" spans="1:6" ht="12.75" customHeight="1">
      <c r="A71" s="177"/>
      <c r="B71" s="126"/>
      <c r="C71" s="173"/>
      <c r="D71" s="174"/>
      <c r="E71" s="244"/>
      <c r="F71" s="133">
        <f>E71*D71</f>
        <v>0</v>
      </c>
    </row>
    <row r="72" spans="1:6" ht="51" customHeight="1">
      <c r="A72" s="150" t="s">
        <v>99</v>
      </c>
      <c r="B72" s="135" t="s">
        <v>100</v>
      </c>
      <c r="C72" s="173" t="s">
        <v>101</v>
      </c>
      <c r="D72" s="174">
        <v>3</v>
      </c>
      <c r="E72" s="244"/>
      <c r="F72" s="133">
        <f>ROUND(ROUND(E72,2)*D72,2)</f>
        <v>0</v>
      </c>
    </row>
    <row r="73" spans="1:6" ht="12.75" customHeight="1">
      <c r="A73" s="177"/>
      <c r="B73" s="126"/>
      <c r="C73" s="173"/>
      <c r="D73" s="174"/>
      <c r="E73" s="244"/>
      <c r="F73" s="133">
        <f>E73*D73</f>
        <v>0</v>
      </c>
    </row>
    <row r="74" spans="1:6" ht="140.25" customHeight="1">
      <c r="A74" s="150" t="s">
        <v>102</v>
      </c>
      <c r="B74" s="135" t="s">
        <v>103</v>
      </c>
      <c r="C74" s="173" t="s">
        <v>101</v>
      </c>
      <c r="D74" s="174">
        <v>3</v>
      </c>
      <c r="E74" s="244"/>
      <c r="F74" s="133">
        <f>ROUND(ROUND(E74,2)*D74,2)</f>
        <v>0</v>
      </c>
    </row>
    <row r="75" spans="1:6" ht="12.75" customHeight="1">
      <c r="A75" s="178"/>
      <c r="B75" s="126"/>
      <c r="C75" s="173"/>
      <c r="D75" s="174"/>
      <c r="E75" s="244"/>
      <c r="F75" s="133">
        <f>E75*D75</f>
        <v>0</v>
      </c>
    </row>
    <row r="76" spans="1:6" ht="38.25" customHeight="1">
      <c r="A76" s="150" t="s">
        <v>104</v>
      </c>
      <c r="B76" s="135" t="s">
        <v>105</v>
      </c>
      <c r="C76" s="173" t="s">
        <v>101</v>
      </c>
      <c r="D76" s="174">
        <v>3</v>
      </c>
      <c r="E76" s="244"/>
      <c r="F76" s="133">
        <f>ROUND(ROUND(E76,2)*D76,2)</f>
        <v>0</v>
      </c>
    </row>
    <row r="77" spans="1:6" ht="13.5" customHeight="1">
      <c r="A77" s="178"/>
      <c r="B77" s="126"/>
      <c r="C77" s="173"/>
      <c r="D77" s="174"/>
      <c r="E77" s="244"/>
      <c r="F77" s="133">
        <f>E77*D77</f>
        <v>0</v>
      </c>
    </row>
    <row r="78" spans="1:6" ht="14.25" customHeight="1">
      <c r="A78" s="179"/>
      <c r="B78" s="180" t="s">
        <v>106</v>
      </c>
      <c r="C78" s="181"/>
      <c r="D78" s="182"/>
      <c r="E78" s="245"/>
      <c r="F78" s="183">
        <f>SUM(F52:F77)</f>
        <v>0</v>
      </c>
    </row>
    <row r="79" spans="1:6" ht="13.5" customHeight="1">
      <c r="A79" s="184"/>
      <c r="B79" s="184"/>
      <c r="C79" s="185"/>
      <c r="D79" s="186"/>
      <c r="E79" s="187"/>
      <c r="F79" s="111"/>
    </row>
    <row r="80" spans="1:6" ht="12.75" customHeight="1">
      <c r="A80" s="178" t="s">
        <v>52</v>
      </c>
      <c r="B80" s="126" t="s">
        <v>53</v>
      </c>
      <c r="C80" s="173"/>
      <c r="D80" s="174"/>
      <c r="E80" s="244"/>
      <c r="F80" s="111"/>
    </row>
    <row r="81" spans="1:6" ht="12.75" customHeight="1">
      <c r="A81" s="178"/>
      <c r="B81" s="126"/>
      <c r="C81" s="173"/>
      <c r="D81" s="174"/>
      <c r="E81" s="244"/>
      <c r="F81" s="111"/>
    </row>
    <row r="82" spans="1:6" ht="38.25" customHeight="1">
      <c r="A82" s="188" t="s">
        <v>107</v>
      </c>
      <c r="B82" s="189" t="s">
        <v>108</v>
      </c>
      <c r="C82" s="109" t="s">
        <v>70</v>
      </c>
      <c r="D82" s="132">
        <v>1</v>
      </c>
      <c r="E82" s="111"/>
      <c r="F82" s="133">
        <f>ROUND(ROUND(E82,2)*D82,2)</f>
        <v>0</v>
      </c>
    </row>
    <row r="83" spans="1:6" ht="12.75" customHeight="1">
      <c r="A83" s="190"/>
      <c r="B83" s="191"/>
      <c r="C83" s="192"/>
      <c r="D83" s="193"/>
      <c r="E83" s="246"/>
      <c r="F83" s="133">
        <f>E83*D83</f>
        <v>0</v>
      </c>
    </row>
    <row r="84" spans="1:6" ht="12.75" customHeight="1">
      <c r="A84" s="188" t="s">
        <v>109</v>
      </c>
      <c r="B84" s="191" t="s">
        <v>110</v>
      </c>
      <c r="C84" s="192" t="s">
        <v>70</v>
      </c>
      <c r="D84" s="193">
        <v>1</v>
      </c>
      <c r="E84" s="246"/>
      <c r="F84" s="133">
        <f>ROUND(ROUND(E84,2)*D84,2)</f>
        <v>0</v>
      </c>
    </row>
    <row r="85" spans="1:6" ht="13.5" customHeight="1">
      <c r="A85" s="169"/>
      <c r="B85" s="194"/>
      <c r="C85" s="195"/>
      <c r="D85" s="196"/>
      <c r="E85" s="242"/>
      <c r="F85" s="136"/>
    </row>
    <row r="86" spans="1:6" ht="14.25" customHeight="1">
      <c r="A86" s="179"/>
      <c r="B86" s="180" t="s">
        <v>111</v>
      </c>
      <c r="C86" s="181"/>
      <c r="D86" s="182"/>
      <c r="E86" s="245"/>
      <c r="F86" s="183">
        <f>SUM(F82:F85)</f>
        <v>0</v>
      </c>
    </row>
    <row r="87" spans="1:6" ht="13.5" customHeight="1"/>
  </sheetData>
  <sheetProtection algorithmName="SHA-512" hashValue="v8gVZ1z+QnEthEsNLXUAoJ7vCUjAMXxBORh38Oxr4uTfTsR+LBGhz7QFx68+Gex6LwmJqbC+mTsuCcGZmiKDVw==" saltValue="Z+A/SwRlDKOt76JOnp/h9w==" spinCount="100000" sheet="1" objects="1" scenarios="1"/>
  <dataValidations count="1">
    <dataValidation type="custom" allowBlank="1" showErrorMessage="1" errorTitle="Napaka - preveč decimalk" error="Vrednost mora biti zaokrožena na največ 2 decimalni mesti." sqref="E39:E84">
      <formula1>MOD(E39*100,1)=0</formula1>
      <formula2>0</formula2>
    </dataValidation>
  </dataValidations>
  <pageMargins left="0.78749999999999998" right="0.59027777777777801" top="0.98472222222222205" bottom="0.98472222222222205" header="0.43333333333333302" footer="0.43333333333333302"/>
  <pageSetup paperSize="9" scale="85" orientation="portrait" horizontalDpi="300" verticalDpi="300" r:id="rId1"/>
  <headerFooter>
    <oddHeader>&amp;L&amp;8 Št. načrta:  ESNDCL-7G/02
&amp;R&amp;8 &amp;P/&amp;N</oddHeader>
    <oddFooter>&amp;L&amp;8 Datoteka:&amp;F
Objekt: SND CELJE - 1A FAZA&amp;C
&amp;R&amp;8 ID številka: ESNDCL-7G2002A
Datum: maj 2023</oddFooter>
  </headerFooter>
  <rowBreaks count="1" manualBreakCount="1">
    <brk id="2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7DEE8"/>
  </sheetPr>
  <dimension ref="A1:F92"/>
  <sheetViews>
    <sheetView view="pageBreakPreview" zoomScaleNormal="100" workbookViewId="0">
      <selection activeCell="B27" sqref="B27"/>
    </sheetView>
  </sheetViews>
  <sheetFormatPr defaultColWidth="9.140625" defaultRowHeight="12.75"/>
  <cols>
    <col min="1" max="1" width="9.7109375" style="78" customWidth="1"/>
    <col min="2" max="2" width="44.7109375" style="78" customWidth="1"/>
    <col min="3" max="3" width="6.7109375" style="79" customWidth="1"/>
    <col min="4" max="4" width="12.7109375" style="80" customWidth="1"/>
    <col min="5" max="6" width="14.7109375" style="81" customWidth="1"/>
    <col min="7" max="7" width="9.140625" style="78" customWidth="1"/>
    <col min="8" max="16384" width="9.140625" style="78"/>
  </cols>
  <sheetData>
    <row r="1" spans="1:6" s="83" customFormat="1" ht="14.25">
      <c r="A1" s="6"/>
      <c r="B1" s="7"/>
      <c r="C1" s="84"/>
      <c r="D1" s="85"/>
      <c r="E1" s="86"/>
      <c r="F1" s="86"/>
    </row>
    <row r="2" spans="1:6" s="83" customFormat="1" ht="14.25">
      <c r="A2" s="12" t="s">
        <v>0</v>
      </c>
      <c r="B2" s="13" t="s">
        <v>1</v>
      </c>
      <c r="C2" s="87"/>
      <c r="D2" s="55"/>
      <c r="E2" s="56"/>
      <c r="F2" s="56"/>
    </row>
    <row r="3" spans="1:6" s="83" customFormat="1" ht="14.25">
      <c r="A3" s="12" t="s">
        <v>2</v>
      </c>
      <c r="B3" s="12" t="s">
        <v>3</v>
      </c>
      <c r="C3" s="87"/>
      <c r="D3" s="55"/>
      <c r="E3" s="56"/>
      <c r="F3" s="56"/>
    </row>
    <row r="4" spans="1:6" s="83" customFormat="1" ht="14.25">
      <c r="A4" s="12"/>
      <c r="B4" s="17"/>
      <c r="C4" s="87"/>
      <c r="D4" s="55"/>
      <c r="E4" s="56"/>
      <c r="F4" s="56"/>
    </row>
    <row r="5" spans="1:6" s="83" customFormat="1" ht="14.25">
      <c r="A5" s="12"/>
      <c r="B5" s="13" t="s">
        <v>45</v>
      </c>
      <c r="C5" s="87"/>
      <c r="D5" s="55"/>
      <c r="E5" s="56"/>
      <c r="F5" s="56"/>
    </row>
    <row r="6" spans="1:6" s="83" customFormat="1" ht="14.25">
      <c r="A6" s="12"/>
      <c r="B6" s="12" t="s">
        <v>5</v>
      </c>
      <c r="C6" s="87"/>
      <c r="D6" s="55"/>
      <c r="E6" s="56"/>
      <c r="F6" s="56"/>
    </row>
    <row r="7" spans="1:6" s="83" customFormat="1" ht="14.25">
      <c r="A7" s="12"/>
      <c r="B7" s="17"/>
      <c r="C7" s="87"/>
      <c r="D7" s="55"/>
      <c r="E7" s="56"/>
      <c r="F7" s="56"/>
    </row>
    <row r="8" spans="1:6" s="83" customFormat="1" ht="14.25">
      <c r="A8" s="12" t="s">
        <v>6</v>
      </c>
      <c r="B8" s="18" t="s">
        <v>7</v>
      </c>
      <c r="C8" s="87"/>
      <c r="D8" s="55"/>
      <c r="E8" s="56"/>
      <c r="F8" s="56"/>
    </row>
    <row r="9" spans="1:6" s="83" customFormat="1">
      <c r="A9" s="88"/>
      <c r="B9" s="90"/>
      <c r="C9" s="90"/>
      <c r="D9" s="91"/>
      <c r="E9" s="91"/>
      <c r="F9" s="91"/>
    </row>
    <row r="10" spans="1:6" s="83" customFormat="1">
      <c r="A10" s="88"/>
      <c r="B10" s="90"/>
      <c r="C10" s="90"/>
      <c r="D10" s="91"/>
      <c r="E10" s="91"/>
      <c r="F10" s="91"/>
    </row>
    <row r="11" spans="1:6" s="83" customFormat="1">
      <c r="A11" s="88"/>
      <c r="B11" s="90"/>
      <c r="C11" s="90"/>
      <c r="D11" s="91"/>
      <c r="E11" s="91"/>
      <c r="F11" s="91"/>
    </row>
    <row r="12" spans="1:6" s="83" customFormat="1">
      <c r="A12" s="28"/>
      <c r="B12" s="28" t="s">
        <v>47</v>
      </c>
      <c r="C12" s="28"/>
      <c r="D12" s="28"/>
      <c r="E12" s="28"/>
      <c r="F12" s="28"/>
    </row>
    <row r="13" spans="1:6" s="83" customFormat="1">
      <c r="A13" s="28"/>
      <c r="B13" s="28"/>
      <c r="C13" s="28"/>
      <c r="D13" s="28"/>
      <c r="E13" s="28"/>
      <c r="F13" s="28"/>
    </row>
    <row r="14" spans="1:6" s="83" customFormat="1">
      <c r="A14" s="28"/>
      <c r="B14" s="28"/>
      <c r="C14" s="28"/>
      <c r="D14" s="28"/>
      <c r="E14" s="28"/>
      <c r="F14" s="28"/>
    </row>
    <row r="15" spans="1:6" s="83" customFormat="1">
      <c r="A15" s="28" t="s">
        <v>14</v>
      </c>
      <c r="B15" s="92" t="s">
        <v>112</v>
      </c>
      <c r="C15" s="28"/>
      <c r="D15" s="28"/>
      <c r="E15" s="28"/>
      <c r="F15" s="253"/>
    </row>
    <row r="16" spans="1:6" s="83" customFormat="1">
      <c r="A16" s="93" t="s">
        <v>113</v>
      </c>
      <c r="B16" s="92" t="s">
        <v>114</v>
      </c>
      <c r="C16" s="28"/>
      <c r="D16" s="28"/>
      <c r="E16" s="28"/>
      <c r="F16" s="251">
        <f>F61</f>
        <v>0</v>
      </c>
    </row>
    <row r="17" spans="1:6" s="83" customFormat="1">
      <c r="A17" s="93" t="s">
        <v>115</v>
      </c>
      <c r="B17" s="92" t="s">
        <v>53</v>
      </c>
      <c r="C17" s="32"/>
      <c r="D17" s="33"/>
      <c r="E17" s="33"/>
      <c r="F17" s="251">
        <f>F71</f>
        <v>0</v>
      </c>
    </row>
    <row r="18" spans="1:6" s="83" customFormat="1" ht="25.5">
      <c r="A18" s="233" t="s">
        <v>116</v>
      </c>
      <c r="B18" s="234" t="s">
        <v>117</v>
      </c>
      <c r="C18" s="32"/>
      <c r="D18" s="33"/>
      <c r="E18" s="33"/>
      <c r="F18" s="251">
        <f>F92</f>
        <v>0</v>
      </c>
    </row>
    <row r="19" spans="1:6" s="83" customFormat="1">
      <c r="A19" s="40"/>
      <c r="B19" s="41" t="s">
        <v>16</v>
      </c>
      <c r="C19" s="41"/>
      <c r="D19" s="42"/>
      <c r="E19" s="42"/>
      <c r="F19" s="252">
        <f>SUM(F15:F18)</f>
        <v>0</v>
      </c>
    </row>
    <row r="20" spans="1:6" s="83" customFormat="1">
      <c r="A20" s="43"/>
      <c r="B20" s="44"/>
      <c r="C20" s="44"/>
      <c r="D20" s="45"/>
      <c r="E20" s="45"/>
      <c r="F20" s="45"/>
    </row>
    <row r="21" spans="1:6" s="83" customFormat="1">
      <c r="A21" s="46"/>
      <c r="B21" s="47"/>
      <c r="C21" s="47"/>
      <c r="D21" s="48"/>
      <c r="E21" s="48"/>
      <c r="F21" s="48"/>
    </row>
    <row r="22" spans="1:6" s="83" customFormat="1">
      <c r="A22" s="46"/>
      <c r="B22" s="44" t="s">
        <v>17</v>
      </c>
      <c r="C22" s="47"/>
      <c r="D22" s="48"/>
      <c r="E22" s="48"/>
      <c r="F22" s="48"/>
    </row>
    <row r="23" spans="1:6" s="83" customFormat="1">
      <c r="A23" s="46"/>
      <c r="B23" s="47"/>
      <c r="C23" s="48"/>
      <c r="D23" s="94"/>
      <c r="E23" s="95"/>
      <c r="F23" s="95"/>
    </row>
    <row r="24" spans="1:6" s="96" customFormat="1">
      <c r="A24" s="97" t="s">
        <v>54</v>
      </c>
      <c r="B24" s="98" t="s">
        <v>55</v>
      </c>
      <c r="C24" s="99" t="s">
        <v>56</v>
      </c>
      <c r="D24" s="100" t="s">
        <v>57</v>
      </c>
      <c r="E24" s="101" t="s">
        <v>58</v>
      </c>
      <c r="F24" s="101" t="s">
        <v>59</v>
      </c>
    </row>
    <row r="25" spans="1:6">
      <c r="A25" s="107" t="s">
        <v>14</v>
      </c>
      <c r="B25" s="108" t="s">
        <v>112</v>
      </c>
      <c r="C25" s="109"/>
      <c r="D25" s="110"/>
      <c r="E25" s="111"/>
      <c r="F25" s="111"/>
    </row>
    <row r="26" spans="1:6">
      <c r="A26" s="112"/>
      <c r="B26" s="113"/>
      <c r="C26" s="109"/>
      <c r="D26" s="110"/>
      <c r="E26" s="111"/>
      <c r="F26" s="111"/>
    </row>
    <row r="27" spans="1:6" ht="165.75">
      <c r="A27" s="112"/>
      <c r="B27" s="114" t="s">
        <v>60</v>
      </c>
      <c r="C27" s="109"/>
      <c r="D27" s="110"/>
      <c r="E27" s="111"/>
      <c r="F27" s="111"/>
    </row>
    <row r="28" spans="1:6" ht="229.5">
      <c r="A28" s="112"/>
      <c r="B28" s="119" t="s">
        <v>118</v>
      </c>
      <c r="C28" s="109"/>
      <c r="D28" s="110"/>
      <c r="E28" s="111"/>
      <c r="F28" s="111"/>
    </row>
    <row r="29" spans="1:6" ht="306">
      <c r="A29" s="112"/>
      <c r="B29" s="116" t="s">
        <v>62</v>
      </c>
      <c r="C29" s="109"/>
      <c r="D29" s="110"/>
      <c r="E29" s="111"/>
      <c r="F29" s="111"/>
    </row>
    <row r="30" spans="1:6">
      <c r="A30" s="197"/>
      <c r="B30" s="198"/>
      <c r="C30" s="109"/>
      <c r="D30" s="132"/>
      <c r="E30" s="111"/>
      <c r="F30" s="111"/>
    </row>
    <row r="31" spans="1:6">
      <c r="A31" s="107" t="s">
        <v>119</v>
      </c>
      <c r="B31" s="116" t="s">
        <v>114</v>
      </c>
      <c r="C31" s="109"/>
      <c r="D31" s="110"/>
      <c r="E31" s="111"/>
      <c r="F31" s="111"/>
    </row>
    <row r="32" spans="1:6">
      <c r="A32" s="112"/>
      <c r="B32" s="116"/>
      <c r="C32" s="109"/>
      <c r="D32" s="110"/>
      <c r="E32" s="111"/>
      <c r="F32" s="111"/>
    </row>
    <row r="33" spans="1:6" ht="25.5">
      <c r="A33" s="113" t="s">
        <v>120</v>
      </c>
      <c r="B33" s="160" t="s">
        <v>121</v>
      </c>
      <c r="C33" s="109"/>
      <c r="D33" s="132"/>
      <c r="E33" s="111"/>
      <c r="F33" s="111"/>
    </row>
    <row r="34" spans="1:6">
      <c r="A34" s="199" t="s">
        <v>122</v>
      </c>
      <c r="B34" s="160" t="s">
        <v>123</v>
      </c>
      <c r="C34" s="109" t="s">
        <v>83</v>
      </c>
      <c r="D34" s="132">
        <v>132</v>
      </c>
      <c r="E34" s="111"/>
      <c r="F34" s="200">
        <f>ROUND(ROUND(E34,2)*D34,2)</f>
        <v>0</v>
      </c>
    </row>
    <row r="35" spans="1:6">
      <c r="A35" s="199" t="s">
        <v>124</v>
      </c>
      <c r="B35" s="160" t="s">
        <v>125</v>
      </c>
      <c r="C35" s="109" t="s">
        <v>83</v>
      </c>
      <c r="D35" s="132">
        <v>7</v>
      </c>
      <c r="E35" s="111"/>
      <c r="F35" s="200">
        <f>ROUND(ROUND(E35,2)*D35,2)</f>
        <v>0</v>
      </c>
    </row>
    <row r="36" spans="1:6">
      <c r="A36" s="113"/>
      <c r="B36" s="160"/>
      <c r="C36" s="109"/>
      <c r="D36" s="132"/>
      <c r="E36" s="111"/>
      <c r="F36" s="200">
        <f>D36*E36</f>
        <v>0</v>
      </c>
    </row>
    <row r="37" spans="1:6" ht="25.5">
      <c r="A37" s="113" t="s">
        <v>126</v>
      </c>
      <c r="B37" s="160" t="s">
        <v>127</v>
      </c>
      <c r="C37" s="109" t="s">
        <v>78</v>
      </c>
      <c r="D37" s="132">
        <v>59</v>
      </c>
      <c r="E37" s="111"/>
      <c r="F37" s="200">
        <f>ROUND(ROUND(E37,2)*D37,2)</f>
        <v>0</v>
      </c>
    </row>
    <row r="38" spans="1:6">
      <c r="A38" s="113"/>
      <c r="B38" s="160"/>
      <c r="C38" s="109"/>
      <c r="D38" s="132"/>
      <c r="E38" s="111"/>
      <c r="F38" s="200">
        <f>D38*E38</f>
        <v>0</v>
      </c>
    </row>
    <row r="39" spans="1:6" ht="63.75">
      <c r="A39" s="113" t="s">
        <v>128</v>
      </c>
      <c r="B39" s="160" t="s">
        <v>129</v>
      </c>
      <c r="C39" s="109" t="s">
        <v>83</v>
      </c>
      <c r="D39" s="132">
        <v>71</v>
      </c>
      <c r="E39" s="111"/>
      <c r="F39" s="200">
        <f>ROUND(ROUND(E39,2)*D39,2)</f>
        <v>0</v>
      </c>
    </row>
    <row r="40" spans="1:6">
      <c r="A40" s="113"/>
      <c r="B40" s="160"/>
      <c r="C40" s="109"/>
      <c r="D40" s="132"/>
      <c r="E40" s="111"/>
      <c r="F40" s="200">
        <f>D40*E40</f>
        <v>0</v>
      </c>
    </row>
    <row r="41" spans="1:6" ht="38.25">
      <c r="A41" s="113" t="s">
        <v>130</v>
      </c>
      <c r="B41" s="160" t="s">
        <v>131</v>
      </c>
      <c r="C41" s="109" t="s">
        <v>83</v>
      </c>
      <c r="D41" s="132">
        <v>139</v>
      </c>
      <c r="E41" s="111"/>
      <c r="F41" s="200">
        <f>ROUND(ROUND(E41,2)*D41,2)</f>
        <v>0</v>
      </c>
    </row>
    <row r="42" spans="1:6">
      <c r="A42" s="113"/>
      <c r="B42" s="201"/>
      <c r="C42" s="109"/>
      <c r="D42" s="132"/>
      <c r="E42" s="111"/>
      <c r="F42" s="200">
        <f>D42*E42</f>
        <v>0</v>
      </c>
    </row>
    <row r="43" spans="1:6" ht="25.5">
      <c r="A43" s="197" t="s">
        <v>132</v>
      </c>
      <c r="B43" s="198" t="s">
        <v>133</v>
      </c>
      <c r="C43" s="109" t="s">
        <v>67</v>
      </c>
      <c r="D43" s="132">
        <v>58</v>
      </c>
      <c r="E43" s="111"/>
      <c r="F43" s="200">
        <f>ROUND(ROUND(E43,2)*D43,2)</f>
        <v>0</v>
      </c>
    </row>
    <row r="44" spans="1:6">
      <c r="A44" s="113"/>
      <c r="B44" s="202"/>
      <c r="C44" s="109"/>
      <c r="D44" s="132"/>
      <c r="E44" s="111"/>
      <c r="F44" s="200">
        <f>D44*E44</f>
        <v>0</v>
      </c>
    </row>
    <row r="45" spans="1:6" ht="102">
      <c r="A45" s="197" t="s">
        <v>134</v>
      </c>
      <c r="B45" s="198" t="s">
        <v>135</v>
      </c>
      <c r="C45" s="109" t="s">
        <v>67</v>
      </c>
      <c r="D45" s="132">
        <v>3</v>
      </c>
      <c r="E45" s="111"/>
      <c r="F45" s="200">
        <f>ROUND(ROUND(E45,2)*D45,2)</f>
        <v>0</v>
      </c>
    </row>
    <row r="46" spans="1:6">
      <c r="A46" s="112"/>
      <c r="B46" s="116"/>
      <c r="C46" s="109"/>
      <c r="D46" s="110"/>
      <c r="E46" s="111"/>
      <c r="F46" s="200">
        <f>D46*E46</f>
        <v>0</v>
      </c>
    </row>
    <row r="47" spans="1:6" ht="102">
      <c r="A47" s="197" t="s">
        <v>136</v>
      </c>
      <c r="B47" s="198" t="s">
        <v>137</v>
      </c>
      <c r="C47" s="109" t="s">
        <v>67</v>
      </c>
      <c r="D47" s="132">
        <v>3</v>
      </c>
      <c r="E47" s="111"/>
      <c r="F47" s="200">
        <f>ROUND(ROUND(E47,2)*D47,2)</f>
        <v>0</v>
      </c>
    </row>
    <row r="48" spans="1:6">
      <c r="A48" s="112"/>
      <c r="B48" s="116"/>
      <c r="C48" s="109"/>
      <c r="D48" s="110"/>
      <c r="E48" s="111"/>
      <c r="F48" s="200">
        <f>D48*E48</f>
        <v>0</v>
      </c>
    </row>
    <row r="49" spans="1:6" ht="102">
      <c r="A49" s="197" t="s">
        <v>138</v>
      </c>
      <c r="B49" s="198" t="s">
        <v>139</v>
      </c>
      <c r="C49" s="109" t="s">
        <v>67</v>
      </c>
      <c r="D49" s="132">
        <v>53</v>
      </c>
      <c r="E49" s="111"/>
      <c r="F49" s="200">
        <f>ROUND(ROUND(E49,2)*D49,2)</f>
        <v>0</v>
      </c>
    </row>
    <row r="50" spans="1:6">
      <c r="A50" s="197"/>
      <c r="B50" s="116"/>
      <c r="C50" s="203"/>
      <c r="D50" s="204"/>
      <c r="E50" s="247"/>
      <c r="F50" s="200">
        <f>D50*E50</f>
        <v>0</v>
      </c>
    </row>
    <row r="51" spans="1:6" ht="204">
      <c r="A51" s="112" t="s">
        <v>140</v>
      </c>
      <c r="B51" s="198" t="s">
        <v>141</v>
      </c>
      <c r="C51" s="109"/>
      <c r="D51" s="132"/>
      <c r="E51" s="111"/>
      <c r="F51" s="200">
        <f>D51*E51</f>
        <v>0</v>
      </c>
    </row>
    <row r="52" spans="1:6" ht="25.5">
      <c r="A52" s="205" t="s">
        <v>122</v>
      </c>
      <c r="B52" s="198" t="s">
        <v>142</v>
      </c>
      <c r="C52" s="109" t="s">
        <v>101</v>
      </c>
      <c r="D52" s="132">
        <v>2</v>
      </c>
      <c r="E52" s="111"/>
      <c r="F52" s="200">
        <f>ROUND(ROUND(E52,2)*D52,2)</f>
        <v>0</v>
      </c>
    </row>
    <row r="53" spans="1:6" ht="25.5">
      <c r="A53" s="206" t="s">
        <v>124</v>
      </c>
      <c r="B53" s="198" t="s">
        <v>143</v>
      </c>
      <c r="C53" s="109" t="s">
        <v>101</v>
      </c>
      <c r="D53" s="132">
        <v>2</v>
      </c>
      <c r="E53" s="111"/>
      <c r="F53" s="200">
        <f>ROUND(ROUND(E53,2)*D53,2)</f>
        <v>0</v>
      </c>
    </row>
    <row r="54" spans="1:6">
      <c r="A54" s="197"/>
      <c r="B54" s="113"/>
      <c r="C54" s="109"/>
      <c r="D54" s="132"/>
      <c r="E54" s="111"/>
      <c r="F54" s="200">
        <f>D54*E54</f>
        <v>0</v>
      </c>
    </row>
    <row r="55" spans="1:6" ht="63.75">
      <c r="A55" s="197" t="s">
        <v>144</v>
      </c>
      <c r="B55" s="207" t="s">
        <v>145</v>
      </c>
      <c r="C55" s="109" t="s">
        <v>101</v>
      </c>
      <c r="D55" s="132">
        <v>1</v>
      </c>
      <c r="E55" s="111"/>
      <c r="F55" s="200">
        <f>ROUND(ROUND(E55,2)*D55,2)</f>
        <v>0</v>
      </c>
    </row>
    <row r="56" spans="1:6">
      <c r="A56" s="197"/>
      <c r="B56" s="207"/>
      <c r="C56" s="109"/>
      <c r="D56" s="132"/>
      <c r="E56" s="111"/>
      <c r="F56" s="200">
        <f>D56*E56</f>
        <v>0</v>
      </c>
    </row>
    <row r="57" spans="1:6" ht="51">
      <c r="A57" s="197" t="s">
        <v>146</v>
      </c>
      <c r="B57" s="208" t="s">
        <v>147</v>
      </c>
      <c r="C57" s="109" t="s">
        <v>70</v>
      </c>
      <c r="D57" s="132">
        <v>1</v>
      </c>
      <c r="E57" s="111"/>
      <c r="F57" s="200">
        <f>ROUND(ROUND(E57,2)*D57,2)</f>
        <v>0</v>
      </c>
    </row>
    <row r="58" spans="1:6">
      <c r="A58" s="197"/>
      <c r="B58" s="113"/>
      <c r="C58" s="109"/>
      <c r="D58" s="132"/>
      <c r="E58" s="111"/>
      <c r="F58" s="200">
        <f>D58*E58</f>
        <v>0</v>
      </c>
    </row>
    <row r="59" spans="1:6" ht="127.5">
      <c r="A59" s="197" t="s">
        <v>148</v>
      </c>
      <c r="B59" s="209" t="s">
        <v>149</v>
      </c>
      <c r="C59" s="109" t="s">
        <v>70</v>
      </c>
      <c r="D59" s="132">
        <v>1</v>
      </c>
      <c r="E59" s="111"/>
      <c r="F59" s="200">
        <f>ROUND(ROUND(E59,2)*D59,2)</f>
        <v>0</v>
      </c>
    </row>
    <row r="60" spans="1:6">
      <c r="A60" s="197"/>
      <c r="B60" s="113"/>
      <c r="C60" s="109"/>
      <c r="D60" s="132"/>
      <c r="E60" s="111"/>
      <c r="F60" s="200">
        <f>D60*E60</f>
        <v>0</v>
      </c>
    </row>
    <row r="61" spans="1:6">
      <c r="A61" s="210"/>
      <c r="B61" s="211" t="s">
        <v>150</v>
      </c>
      <c r="C61" s="212"/>
      <c r="D61" s="213"/>
      <c r="E61" s="248"/>
      <c r="F61" s="214">
        <f>SUM(F34:F60)</f>
        <v>0</v>
      </c>
    </row>
    <row r="62" spans="1:6">
      <c r="A62" s="102"/>
      <c r="B62" s="103"/>
      <c r="C62" s="104"/>
      <c r="D62" s="105"/>
      <c r="E62" s="106"/>
      <c r="F62" s="106"/>
    </row>
    <row r="63" spans="1:6">
      <c r="A63" s="215"/>
      <c r="B63" s="215"/>
      <c r="C63" s="216"/>
      <c r="D63" s="217"/>
      <c r="E63" s="218"/>
      <c r="F63" s="218"/>
    </row>
    <row r="64" spans="1:6">
      <c r="A64" s="178" t="s">
        <v>115</v>
      </c>
      <c r="B64" s="126" t="s">
        <v>53</v>
      </c>
      <c r="C64" s="173"/>
      <c r="D64" s="174"/>
      <c r="E64" s="244"/>
      <c r="F64" s="175"/>
    </row>
    <row r="65" spans="1:6">
      <c r="A65" s="178"/>
      <c r="B65" s="126"/>
      <c r="C65" s="173"/>
      <c r="D65" s="174"/>
      <c r="E65" s="244"/>
      <c r="F65" s="175"/>
    </row>
    <row r="66" spans="1:6" ht="38.25">
      <c r="A66" s="188" t="s">
        <v>151</v>
      </c>
      <c r="B66" s="189" t="s">
        <v>108</v>
      </c>
      <c r="C66" s="109" t="s">
        <v>70</v>
      </c>
      <c r="D66" s="132">
        <v>1</v>
      </c>
      <c r="E66" s="111">
        <v>0</v>
      </c>
      <c r="F66" s="200">
        <f>ROUND(ROUND(E66,2)*D66,2)</f>
        <v>0</v>
      </c>
    </row>
    <row r="67" spans="1:6">
      <c r="A67" s="178"/>
      <c r="B67" s="126"/>
      <c r="C67" s="173"/>
      <c r="D67" s="174"/>
      <c r="E67" s="244"/>
      <c r="F67" s="200">
        <f>D67*E67</f>
        <v>0</v>
      </c>
    </row>
    <row r="68" spans="1:6">
      <c r="A68" s="188" t="s">
        <v>152</v>
      </c>
      <c r="B68" s="191" t="s">
        <v>110</v>
      </c>
      <c r="C68" s="192" t="s">
        <v>70</v>
      </c>
      <c r="D68" s="193">
        <v>1</v>
      </c>
      <c r="E68" s="246"/>
      <c r="F68" s="200">
        <f>ROUND(ROUND(E68,2)*D68,2)</f>
        <v>0</v>
      </c>
    </row>
    <row r="69" spans="1:6">
      <c r="A69" s="188"/>
      <c r="B69" s="191"/>
      <c r="C69" s="192"/>
      <c r="D69" s="193"/>
      <c r="E69" s="246"/>
      <c r="F69" s="200"/>
    </row>
    <row r="70" spans="1:6">
      <c r="A70" s="190" t="s">
        <v>153</v>
      </c>
      <c r="B70" s="219" t="s">
        <v>154</v>
      </c>
      <c r="C70" s="192" t="s">
        <v>70</v>
      </c>
      <c r="D70" s="193">
        <v>1</v>
      </c>
      <c r="E70" s="246"/>
      <c r="F70" s="193">
        <f>ROUND(ROUND(E70,2)*D70,2)</f>
        <v>0</v>
      </c>
    </row>
    <row r="71" spans="1:6">
      <c r="A71" s="179"/>
      <c r="B71" s="180" t="s">
        <v>111</v>
      </c>
      <c r="C71" s="181"/>
      <c r="D71" s="182"/>
      <c r="E71" s="245"/>
      <c r="F71" s="214">
        <f>SUM(F65:F70)</f>
        <v>0</v>
      </c>
    </row>
    <row r="72" spans="1:6">
      <c r="A72" s="220"/>
      <c r="B72" s="221"/>
      <c r="C72" s="222"/>
      <c r="D72" s="223"/>
      <c r="E72" s="249"/>
      <c r="F72" s="224"/>
    </row>
    <row r="73" spans="1:6">
      <c r="A73" s="179"/>
      <c r="B73" s="232" t="s">
        <v>155</v>
      </c>
      <c r="C73" s="181"/>
      <c r="D73" s="182"/>
      <c r="E73" s="245"/>
      <c r="F73" s="214">
        <f>SUM(F65:F69)</f>
        <v>0</v>
      </c>
    </row>
    <row r="74" spans="1:6">
      <c r="A74" s="225"/>
      <c r="B74" s="226"/>
      <c r="C74" s="227"/>
      <c r="D74" s="228"/>
      <c r="E74" s="250"/>
      <c r="F74" s="229"/>
    </row>
    <row r="75" spans="1:6">
      <c r="A75" s="178" t="s">
        <v>116</v>
      </c>
      <c r="B75" s="116" t="s">
        <v>156</v>
      </c>
      <c r="C75" s="173"/>
      <c r="D75" s="174"/>
      <c r="E75" s="244"/>
      <c r="F75" s="175"/>
    </row>
    <row r="76" spans="1:6" ht="76.5">
      <c r="A76" s="178"/>
      <c r="B76" s="114" t="s">
        <v>157</v>
      </c>
      <c r="C76" s="173"/>
      <c r="D76" s="174"/>
      <c r="E76" s="244"/>
      <c r="F76" s="175"/>
    </row>
    <row r="77" spans="1:6" ht="25.5">
      <c r="A77" s="113" t="s">
        <v>158</v>
      </c>
      <c r="B77" s="160" t="s">
        <v>121</v>
      </c>
      <c r="C77" s="109"/>
      <c r="D77" s="132"/>
      <c r="E77" s="111"/>
      <c r="F77" s="200">
        <f>D77*E77</f>
        <v>0</v>
      </c>
    </row>
    <row r="78" spans="1:6">
      <c r="A78" s="199" t="s">
        <v>122</v>
      </c>
      <c r="B78" s="160" t="s">
        <v>123</v>
      </c>
      <c r="C78" s="109" t="s">
        <v>83</v>
      </c>
      <c r="D78" s="132">
        <v>110</v>
      </c>
      <c r="E78" s="111"/>
      <c r="F78" s="200">
        <f>ROUND(ROUND(E78,2)*D78,2)</f>
        <v>0</v>
      </c>
    </row>
    <row r="79" spans="1:6">
      <c r="A79" s="199" t="s">
        <v>124</v>
      </c>
      <c r="B79" s="160" t="s">
        <v>125</v>
      </c>
      <c r="C79" s="109" t="s">
        <v>83</v>
      </c>
      <c r="D79" s="132">
        <v>6</v>
      </c>
      <c r="E79" s="111"/>
      <c r="F79" s="200">
        <f>ROUND(ROUND(E79,2)*D79,2)</f>
        <v>0</v>
      </c>
    </row>
    <row r="80" spans="1:6">
      <c r="A80" s="113"/>
      <c r="B80" s="160"/>
      <c r="C80" s="109"/>
      <c r="D80" s="132"/>
      <c r="E80" s="111"/>
      <c r="F80" s="200">
        <f>D80*E80</f>
        <v>0</v>
      </c>
    </row>
    <row r="81" spans="1:6" ht="25.5">
      <c r="A81" s="113" t="s">
        <v>159</v>
      </c>
      <c r="B81" s="160" t="s">
        <v>127</v>
      </c>
      <c r="C81" s="109" t="s">
        <v>78</v>
      </c>
      <c r="D81" s="132">
        <v>70</v>
      </c>
      <c r="E81" s="111"/>
      <c r="F81" s="200">
        <f>ROUND(ROUND(E81,2)*D81,2)</f>
        <v>0</v>
      </c>
    </row>
    <row r="82" spans="1:6">
      <c r="A82" s="113"/>
      <c r="B82" s="160"/>
      <c r="C82" s="109"/>
      <c r="D82" s="132"/>
      <c r="E82" s="111"/>
      <c r="F82" s="200">
        <f>D82*E82</f>
        <v>0</v>
      </c>
    </row>
    <row r="83" spans="1:6" ht="63.75">
      <c r="A83" s="113" t="s">
        <v>160</v>
      </c>
      <c r="B83" s="160" t="s">
        <v>129</v>
      </c>
      <c r="C83" s="109" t="s">
        <v>83</v>
      </c>
      <c r="D83" s="132">
        <v>100</v>
      </c>
      <c r="E83" s="244"/>
      <c r="F83" s="200">
        <f>ROUND(ROUND(E83,2)*D83,2)</f>
        <v>0</v>
      </c>
    </row>
    <row r="84" spans="1:6">
      <c r="A84" s="113"/>
      <c r="B84" s="160"/>
      <c r="C84" s="109"/>
      <c r="D84" s="132"/>
      <c r="E84" s="244"/>
      <c r="F84" s="200">
        <f>D84*E84</f>
        <v>0</v>
      </c>
    </row>
    <row r="85" spans="1:6" ht="38.25">
      <c r="A85" s="113" t="s">
        <v>161</v>
      </c>
      <c r="B85" s="160" t="s">
        <v>131</v>
      </c>
      <c r="C85" s="109" t="s">
        <v>83</v>
      </c>
      <c r="D85" s="132">
        <v>116</v>
      </c>
      <c r="E85" s="246"/>
      <c r="F85" s="200">
        <f>ROUND(ROUND(E85,2)*D85,2)</f>
        <v>0</v>
      </c>
    </row>
    <row r="86" spans="1:6">
      <c r="A86" s="113"/>
      <c r="B86" s="201"/>
      <c r="C86" s="109"/>
      <c r="D86" s="132"/>
      <c r="E86" s="246"/>
      <c r="F86" s="200">
        <f>D86*E86</f>
        <v>0</v>
      </c>
    </row>
    <row r="87" spans="1:6" ht="25.5">
      <c r="A87" s="113" t="s">
        <v>162</v>
      </c>
      <c r="B87" s="198" t="s">
        <v>133</v>
      </c>
      <c r="C87" s="109" t="s">
        <v>67</v>
      </c>
      <c r="D87" s="132">
        <v>70</v>
      </c>
      <c r="E87" s="246"/>
      <c r="F87" s="200">
        <f>ROUND(ROUND(E87,2)*D87,2)</f>
        <v>0</v>
      </c>
    </row>
    <row r="88" spans="1:6" ht="153">
      <c r="A88" s="113" t="s">
        <v>163</v>
      </c>
      <c r="B88" s="230" t="s">
        <v>164</v>
      </c>
      <c r="C88" s="109" t="s">
        <v>67</v>
      </c>
      <c r="D88" s="132">
        <v>35</v>
      </c>
      <c r="E88" s="249"/>
      <c r="F88" s="200">
        <f>ROUND(ROUND(E88,2)*D88,2)</f>
        <v>0</v>
      </c>
    </row>
    <row r="89" spans="1:6" ht="102">
      <c r="A89" s="113" t="s">
        <v>165</v>
      </c>
      <c r="B89" s="198" t="s">
        <v>166</v>
      </c>
      <c r="C89" s="109" t="s">
        <v>67</v>
      </c>
      <c r="D89" s="132">
        <v>35</v>
      </c>
      <c r="E89" s="249"/>
      <c r="F89" s="200">
        <f>ROUND(ROUND(E89,2)*D89,2)</f>
        <v>0</v>
      </c>
    </row>
    <row r="90" spans="1:6" ht="76.5">
      <c r="A90" s="113" t="s">
        <v>167</v>
      </c>
      <c r="B90" s="198" t="s">
        <v>168</v>
      </c>
      <c r="C90" s="109" t="s">
        <v>101</v>
      </c>
      <c r="D90" s="132">
        <v>2</v>
      </c>
      <c r="E90" s="249"/>
      <c r="F90" s="200">
        <f>ROUND(ROUND(E90,2)*D90,2)</f>
        <v>0</v>
      </c>
    </row>
    <row r="91" spans="1:6">
      <c r="A91" s="220"/>
      <c r="B91" s="221"/>
      <c r="C91" s="222"/>
      <c r="D91" s="223"/>
      <c r="E91" s="249"/>
      <c r="F91" s="224"/>
    </row>
    <row r="92" spans="1:6">
      <c r="A92" s="179"/>
      <c r="B92" s="180" t="s">
        <v>169</v>
      </c>
      <c r="C92" s="181"/>
      <c r="D92" s="182"/>
      <c r="E92" s="245"/>
      <c r="F92" s="231">
        <f>SUM(F75:F91)</f>
        <v>0</v>
      </c>
    </row>
  </sheetData>
  <sheetProtection algorithmName="SHA-512" hashValue="tkaPItey2MClhJXTI12hfT3gzW1ZCp6Ics30Yoey6Peh4IsEmDM8ZHAgdOPRAw5Z9G6ov1QRCiiaBR/McccooA==" saltValue="WJhIT65KA+qiURv3Q2W13g==" spinCount="100000" sheet="1" objects="1" scenarios="1"/>
  <dataValidations count="1">
    <dataValidation type="custom" allowBlank="1" showErrorMessage="1" errorTitle="Napaka - preveč decimalk" error="Vrednost mora biti zaokrožena na največ 2 decimalni mesti." sqref="E34:E90">
      <formula1>MOD(E34*100,1)=0</formula1>
      <formula2>0</formula2>
    </dataValidation>
  </dataValidations>
  <pageMargins left="0.78749999999999998" right="0.59027777777777801" top="0.98472222222222205" bottom="0.98472222222222205" header="0.43333333333333302" footer="0.43333333333333302"/>
  <pageSetup paperSize="9" scale="85" orientation="portrait" horizontalDpi="300" verticalDpi="300" r:id="rId1"/>
  <headerFooter>
    <oddHeader>&amp;L&amp;8 Št. načrta:  ESNDCL-7G/02
&amp;R&amp;8 &amp;P/&amp;N</oddHeader>
    <oddFooter>&amp;L&amp;8 Datoteka:&amp;F
Objekt: SND CELJE - 1A FAZA&amp;C
&amp;R&amp;8 ID številka: ESNDCL-7G2002A
Datum: maj 2023</oddFooter>
  </headerFooter>
  <rowBreaks count="1" manualBreakCount="1">
    <brk id="2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A088D1-BEDF-47DC-8BCF-B2E24EC1609E}">
  <ds:schemaRefs>
    <ds:schemaRef ds:uri="http://purl.org/dc/elements/1.1/"/>
    <ds:schemaRef ds:uri="http://schemas.microsoft.com/office/2006/documentManagement/types"/>
    <ds:schemaRef ds:uri="6a4cc071-bd85-44c5-acc7-68a9b922d49c"/>
    <ds:schemaRef ds:uri="http://schemas.microsoft.com/office/infopath/2007/PartnerControls"/>
    <ds:schemaRef ds:uri="http://purl.org/dc/dcmitype/"/>
    <ds:schemaRef ds:uri="http://purl.org/dc/terms/"/>
    <ds:schemaRef ds:uri="http://schemas.microsoft.com/office/2006/metadata/properties"/>
    <ds:schemaRef ds:uri="64b5e79a-161e-4f4f-95e3-8c5cd0f50b65"/>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E3C0C37-1EC0-4067-9786-AA6F6ECE3BF7}">
  <ds:schemaRefs>
    <ds:schemaRef ds:uri="http://schemas.microsoft.com/sharepoint/v3/contenttype/forms"/>
  </ds:schemaRefs>
</ds:datastoreItem>
</file>

<file path=customXml/itemProps3.xml><?xml version="1.0" encoding="utf-8"?>
<ds:datastoreItem xmlns:ds="http://schemas.openxmlformats.org/officeDocument/2006/customXml" ds:itemID="{7DC35E05-C045-4475-A4F9-83E93712B1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Skupna rekapitulacija</vt:lpstr>
      <vt:lpstr>0. Uvod</vt:lpstr>
      <vt:lpstr>1.Zunanja ureditev</vt:lpstr>
      <vt:lpstr>2.Kanalizacija</vt:lpstr>
      <vt:lpstr>'0. Uvod'!Področje_tiskanja</vt:lpstr>
      <vt:lpstr>'1.Zunanja ureditev'!Področje_tiskanja</vt:lpstr>
      <vt:lpstr>'2.Kanalizacija'!Področje_tiskanja</vt:lpstr>
      <vt:lpstr>'Skupna rekapitulacija'!Področje_tiskanja</vt:lpstr>
      <vt:lpstr>'0. Uvod'!Tiskanje_naslovov</vt:lpstr>
      <vt:lpstr>'1.Zunanja ureditev'!Tiskanje_naslovov</vt:lpstr>
      <vt:lpstr>'2.Kanalizacija'!Tiskanje_naslovov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cp:revision>0</cp:revision>
  <dcterms:created xsi:type="dcterms:W3CDTF">1997-01-31T12:20:41Z</dcterms:created>
  <dcterms:modified xsi:type="dcterms:W3CDTF">2026-04-20T13:04:40Z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