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1_Predracun_1\"/>
    </mc:Choice>
  </mc:AlternateContent>
  <bookViews>
    <workbookView xWindow="28680" yWindow="-120" windowWidth="29040" windowHeight="17520"/>
  </bookViews>
  <sheets>
    <sheet name="REKAPITULACIJA" sheetId="1" r:id="rId1"/>
    <sheet name="3.1 Pripravljalna dela" sheetId="2" r:id="rId2"/>
    <sheet name="3.2 Upravna stavba" sheetId="3" r:id="rId3"/>
    <sheet name="3.7 Sončna elektrarna" sheetId="4" r:id="rId4"/>
  </sheets>
  <definedNames>
    <definedName name="EQS_IzvozVExcel" localSheetId="1">'3.1 Pripravljalna dela'!#REF!</definedName>
    <definedName name="EQS_IzvozVExcel" localSheetId="2">'3.2 Upravna stavba'!#REF!</definedName>
    <definedName name="EQS_IzvozVExcel" localSheetId="3">'3.7 Sončna elektrarna'!#REF!</definedName>
    <definedName name="EQS_IzvozVExcel" localSheetId="0">#REF!</definedName>
    <definedName name="EQS_IzvozVExcel">#REF!</definedName>
    <definedName name="PodPoglavje_1.1" localSheetId="1">'3.1 Pripravljalna dela'!#REF!</definedName>
    <definedName name="PodPoglavje_1.1" localSheetId="2">'3.2 Upravna stavba'!#REF!</definedName>
    <definedName name="PodPoglavje_1.1" localSheetId="3">'3.7 Sončna elektrarna'!$B$34</definedName>
    <definedName name="PodPoglavje_1.1" localSheetId="0">#REF!</definedName>
    <definedName name="PodPoglavje_1.1">#REF!</definedName>
    <definedName name="PodPoglavje_1.10">#REF!</definedName>
    <definedName name="PodPoglavje_1.11">#REF!</definedName>
    <definedName name="PodPoglavje_1.12">#REF!</definedName>
    <definedName name="PodPoglavje_1.2" localSheetId="1">'3.1 Pripravljalna dela'!#REF!</definedName>
    <definedName name="PodPoglavje_1.2" localSheetId="2">'3.2 Upravna stavba'!$B$73</definedName>
    <definedName name="PodPoglavje_1.2" localSheetId="3">'3.7 Sončna elektrarna'!$B$56</definedName>
    <definedName name="PodPoglavje_1.2" localSheetId="0">#REF!</definedName>
    <definedName name="PodPoglavje_1.2">#REF!</definedName>
    <definedName name="PodPoglavje_1.3" localSheetId="1">'3.1 Pripravljalna dela'!#REF!</definedName>
    <definedName name="PodPoglavje_1.3" localSheetId="2">'3.2 Upravna stavba'!$B$85</definedName>
    <definedName name="PodPoglavje_1.3" localSheetId="3">'3.7 Sončna elektrarna'!$B$90</definedName>
    <definedName name="PodPoglavje_1.3" localSheetId="0">#REF!</definedName>
    <definedName name="PodPoglavje_1.3">#REF!</definedName>
    <definedName name="PodPoglavje_1.4" localSheetId="1">'3.1 Pripravljalna dela'!#REF!</definedName>
    <definedName name="PodPoglavje_1.4" localSheetId="2">'3.2 Upravna stavba'!$B$94</definedName>
    <definedName name="PodPoglavje_1.4" localSheetId="3">'3.7 Sončna elektrarna'!$B$130</definedName>
    <definedName name="PodPoglavje_1.4" localSheetId="0">#REF!</definedName>
    <definedName name="PodPoglavje_1.4">#REF!</definedName>
    <definedName name="PodPoglavje_1.5" localSheetId="1">'3.1 Pripravljalna dela'!#REF!</definedName>
    <definedName name="PodPoglavje_1.5" localSheetId="3">'3.7 Sončna elektrarna'!$B$204</definedName>
    <definedName name="PodPoglavje_1.5">#REF!</definedName>
    <definedName name="PodPoglavje_1.6" localSheetId="1">'3.1 Pripravljalna dela'!#REF!</definedName>
    <definedName name="PodPoglavje_1.6" localSheetId="3">'3.7 Sončna elektrarna'!$B$222</definedName>
    <definedName name="PodPoglavje_1.6">#REF!</definedName>
    <definedName name="PodPoglavje_1.7" localSheetId="1">'3.1 Pripravljalna dela'!#REF!</definedName>
    <definedName name="PodPoglavje_1.7">#REF!</definedName>
    <definedName name="PodPoglavje_1.8" localSheetId="1">'3.1 Pripravljalna dela'!#REF!</definedName>
    <definedName name="PodPoglavje_1.8">#REF!</definedName>
    <definedName name="PodPoglavje_1.9">#REF!</definedName>
    <definedName name="PodPoglavje_10.1" localSheetId="2">'3.2 Upravna stavba'!$B$1097</definedName>
    <definedName name="PodPoglavje_10.1">#REF!</definedName>
    <definedName name="PodPoglavje_10.2" localSheetId="2">'3.2 Upravna stavba'!$B$1129</definedName>
    <definedName name="PodPoglavje_10.2">#REF!</definedName>
    <definedName name="PodPoglavje_10.3" localSheetId="2">'3.2 Upravna stavba'!$B$1149</definedName>
    <definedName name="PodPoglavje_10.3">#REF!</definedName>
    <definedName name="PodPoglavje_11.1" localSheetId="2">'3.2 Upravna stavba'!$B$1157</definedName>
    <definedName name="PodPoglavje_11.1">#REF!</definedName>
    <definedName name="PodPoglavje_11.2" localSheetId="2">'3.2 Upravna stavba'!$B$1173</definedName>
    <definedName name="PodPoglavje_11.2">#REF!</definedName>
    <definedName name="PodPoglavje_11.3" localSheetId="2">'3.2 Upravna stavba'!$B$1211</definedName>
    <definedName name="PodPoglavje_11.3">#REF!</definedName>
    <definedName name="PodPoglavje_12.1" localSheetId="2">'3.2 Upravna stavba'!$B$1219</definedName>
    <definedName name="PodPoglavje_12.1">#REF!</definedName>
    <definedName name="PodPoglavje_12.2" localSheetId="2">'3.2 Upravna stavba'!$B$1250</definedName>
    <definedName name="PodPoglavje_12.2">#REF!</definedName>
    <definedName name="PodPoglavje_12.3" localSheetId="2">'3.2 Upravna stavba'!#REF!</definedName>
    <definedName name="PodPoglavje_12.3">#REF!</definedName>
    <definedName name="PodPoglavje_12.4">'3.2 Upravna stavba'!#REF!</definedName>
    <definedName name="PodPoglavje_2.1" localSheetId="1">'3.1 Pripravljalna dela'!$B$40</definedName>
    <definedName name="PodPoglavje_2.1" localSheetId="2">'3.2 Upravna stavba'!$B$104</definedName>
    <definedName name="PodPoglavje_2.1" localSheetId="3">'3.7 Sončna elektrarna'!$B$233</definedName>
    <definedName name="PodPoglavje_2.1" localSheetId="0">#REF!</definedName>
    <definedName name="PodPoglavje_2.1">#REF!</definedName>
    <definedName name="PodPoglavje_2.10">#REF!</definedName>
    <definedName name="PodPoglavje_2.11">#REF!</definedName>
    <definedName name="PodPoglavje_2.12">#REF!</definedName>
    <definedName name="PodPoglavje_2.2" localSheetId="1">'3.1 Pripravljalna dela'!$B$55</definedName>
    <definedName name="PodPoglavje_2.2" localSheetId="2">'3.2 Upravna stavba'!$B$163</definedName>
    <definedName name="PodPoglavje_2.2" localSheetId="3">'3.7 Sončna elektrarna'!$B$255</definedName>
    <definedName name="PodPoglavje_2.2" localSheetId="0">#REF!</definedName>
    <definedName name="PodPoglavje_2.2">#REF!</definedName>
    <definedName name="PodPoglavje_2.3" localSheetId="1">'3.1 Pripravljalna dela'!$B$68</definedName>
    <definedName name="PodPoglavje_2.3" localSheetId="2">'3.2 Upravna stavba'!$B$175</definedName>
    <definedName name="PodPoglavje_2.3" localSheetId="3">'3.7 Sončna elektrarna'!$B$271</definedName>
    <definedName name="PodPoglavje_2.3" localSheetId="0">#REF!</definedName>
    <definedName name="PodPoglavje_2.3">#REF!</definedName>
    <definedName name="PodPoglavje_2.4" localSheetId="1">'3.1 Pripravljalna dela'!#REF!</definedName>
    <definedName name="PodPoglavje_2.4" localSheetId="3">'3.7 Sončna elektrarna'!$B$296</definedName>
    <definedName name="PodPoglavje_2.4" localSheetId="0">#REF!</definedName>
    <definedName name="PodPoglavje_2.4">#REF!</definedName>
    <definedName name="PodPoglavje_2.5">#REF!</definedName>
    <definedName name="PodPoglavje_2.6">#REF!</definedName>
    <definedName name="PodPoglavje_2.7">#REF!</definedName>
    <definedName name="PodPoglavje_2.8">#REF!</definedName>
    <definedName name="PodPoglavje_2.9">#REF!</definedName>
    <definedName name="PodPoglavje_3.1" localSheetId="1">'3.1 Pripravljalna dela'!#REF!</definedName>
    <definedName name="PodPoglavje_3.1" localSheetId="2">'3.2 Upravna stavba'!$B$189</definedName>
    <definedName name="PodPoglavje_3.1" localSheetId="3">'3.7 Sončna elektrarna'!$B$303</definedName>
    <definedName name="PodPoglavje_3.1" localSheetId="0">#REF!</definedName>
    <definedName name="PodPoglavje_3.1">#REF!</definedName>
    <definedName name="PodPoglavje_3.10">#REF!</definedName>
    <definedName name="PodPoglavje_3.11">#REF!</definedName>
    <definedName name="PodPoglavje_3.12">#REF!</definedName>
    <definedName name="PodPoglavje_3.2" localSheetId="2">'3.2 Upravna stavba'!$B$392</definedName>
    <definedName name="PodPoglavje_3.2" localSheetId="3">'3.7 Sončna elektrarna'!$B$321</definedName>
    <definedName name="PodPoglavje_3.2" localSheetId="0">#REF!</definedName>
    <definedName name="PodPoglavje_3.2">#REF!</definedName>
    <definedName name="PodPoglavje_3.3" localSheetId="2">'3.2 Upravna stavba'!$B$503</definedName>
    <definedName name="PodPoglavje_3.3" localSheetId="0">#REF!</definedName>
    <definedName name="PodPoglavje_3.3">#REF!</definedName>
    <definedName name="PodPoglavje_3.4" localSheetId="2">'3.2 Upravna stavba'!$B$608</definedName>
    <definedName name="PodPoglavje_3.4" localSheetId="0">#REF!</definedName>
    <definedName name="PodPoglavje_3.4">#REF!</definedName>
    <definedName name="PodPoglavje_3.5" localSheetId="2">'3.2 Upravna stavba'!$B$673</definedName>
    <definedName name="PodPoglavje_3.5">#REF!</definedName>
    <definedName name="PodPoglavje_3.6">#REF!</definedName>
    <definedName name="PodPoglavje_3.7">#REF!</definedName>
    <definedName name="PodPoglavje_3.8">#REF!</definedName>
    <definedName name="PodPoglavje_3.9">#REF!</definedName>
    <definedName name="PodPoglavje_4.1" localSheetId="1">'3.1 Pripravljalna dela'!$B$101</definedName>
    <definedName name="PodPoglavje_4.1" localSheetId="2">'3.2 Upravna stavba'!$B$690</definedName>
    <definedName name="PodPoglavje_4.1" localSheetId="0">#REF!</definedName>
    <definedName name="PodPoglavje_4.1">#REF!</definedName>
    <definedName name="PodPoglavje_4.2" localSheetId="2">'3.2 Upravna stavba'!$B$732</definedName>
    <definedName name="PodPoglavje_4.2" localSheetId="0">#REF!</definedName>
    <definedName name="PodPoglavje_4.2">#REF!</definedName>
    <definedName name="PodPoglavje_4.3" localSheetId="2">'3.2 Upravna stavba'!$B$762</definedName>
    <definedName name="PodPoglavje_4.3" localSheetId="0">#REF!</definedName>
    <definedName name="PodPoglavje_4.3">#REF!</definedName>
    <definedName name="PodPoglavje_4.4" localSheetId="2">'3.2 Upravna stavba'!$B$775</definedName>
    <definedName name="PodPoglavje_4.4" localSheetId="0">#REF!</definedName>
    <definedName name="PodPoglavje_4.4">#REF!</definedName>
    <definedName name="PodPoglavje_4.5">#REF!</definedName>
    <definedName name="PodPoglavje_4.6">#REF!</definedName>
    <definedName name="PodPoglavje_4.7">#REF!</definedName>
    <definedName name="PodPoglavje_5.1" localSheetId="2">'3.2 Upravna stavba'!$B$781</definedName>
    <definedName name="PodPoglavje_5.1" localSheetId="0">#REF!</definedName>
    <definedName name="PodPoglavje_5.1">#REF!</definedName>
    <definedName name="PodPoglavje_5.2" localSheetId="2">'3.2 Upravna stavba'!$B$826</definedName>
    <definedName name="PodPoglavje_5.2" localSheetId="0">#REF!</definedName>
    <definedName name="PodPoglavje_5.2">#REF!</definedName>
    <definedName name="PodPoglavje_5.3" localSheetId="2">'3.2 Upravna stavba'!$B$847</definedName>
    <definedName name="PodPoglavje_5.3" localSheetId="0">#REF!</definedName>
    <definedName name="PodPoglavje_5.3">#REF!</definedName>
    <definedName name="PodPoglavje_5.4" localSheetId="0">#REF!</definedName>
    <definedName name="PodPoglavje_5.4">#REF!</definedName>
    <definedName name="PodPoglavje_5.5" localSheetId="0">#REF!</definedName>
    <definedName name="PodPoglavje_5.5">#REF!</definedName>
    <definedName name="PodPoglavje_5.6" localSheetId="0">#REF!</definedName>
    <definedName name="PodPoglavje_5.6">#REF!</definedName>
    <definedName name="PodPoglavje_5.7">#REF!</definedName>
    <definedName name="PodPoglavje_6.1" localSheetId="2">'3.2 Upravna stavba'!$B$858</definedName>
    <definedName name="PodPoglavje_6.1" localSheetId="0">#REF!</definedName>
    <definedName name="PodPoglavje_6.1">#REF!</definedName>
    <definedName name="PodPoglavje_6.2" localSheetId="2">'3.2 Upravna stavba'!$B$869</definedName>
    <definedName name="PodPoglavje_6.2" localSheetId="0">#REF!</definedName>
    <definedName name="PodPoglavje_6.2">#REF!</definedName>
    <definedName name="PodPoglavje_6.3" localSheetId="2">'3.2 Upravna stavba'!$B$884</definedName>
    <definedName name="PodPoglavje_6.3" localSheetId="0">#REF!</definedName>
    <definedName name="PodPoglavje_6.3">#REF!</definedName>
    <definedName name="PodPoglavje_6.4" localSheetId="0">#REF!</definedName>
    <definedName name="PodPoglavje_6.4">#REF!</definedName>
    <definedName name="PodPoglavje_6.5" localSheetId="0">#REF!</definedName>
    <definedName name="PodPoglavje_6.5">#REF!</definedName>
    <definedName name="PodPoglavje_6.6" localSheetId="0">#REF!</definedName>
    <definedName name="PodPoglavje_6.6">#REF!</definedName>
    <definedName name="PodPoglavje_6.7" localSheetId="0">#REF!</definedName>
    <definedName name="PodPoglavje_6.7">#REF!</definedName>
    <definedName name="PodPoglavje_7.1" localSheetId="2">'3.2 Upravna stavba'!$B$892</definedName>
    <definedName name="PodPoglavje_7.1" localSheetId="0">#REF!</definedName>
    <definedName name="PodPoglavje_7.1">#REF!</definedName>
    <definedName name="PodPoglavje_7.2" localSheetId="2">'3.2 Upravna stavba'!$B$904</definedName>
    <definedName name="PodPoglavje_7.2" localSheetId="0">#REF!</definedName>
    <definedName name="PodPoglavje_7.2">#REF!</definedName>
    <definedName name="PodPoglavje_7.3" localSheetId="2">'3.2 Upravna stavba'!$B$909</definedName>
    <definedName name="PodPoglavje_7.3" localSheetId="0">#REF!</definedName>
    <definedName name="PodPoglavje_7.3">#REF!</definedName>
    <definedName name="PodPoglavje_7.4" localSheetId="0">#REF!</definedName>
    <definedName name="PodPoglavje_7.4">#REF!</definedName>
    <definedName name="PodPoglavje_7.5">#REF!</definedName>
    <definedName name="PodPoglavje_7.6">#REF!</definedName>
    <definedName name="PodPoglavje_7.7">#REF!</definedName>
    <definedName name="PodPoglavje_8.1" localSheetId="2">'3.2 Upravna stavba'!$B$917</definedName>
    <definedName name="PodPoglavje_8.1" localSheetId="0">#REF!</definedName>
    <definedName name="PodPoglavje_8.1">#REF!</definedName>
    <definedName name="PodPoglavje_8.2" localSheetId="2">'3.2 Upravna stavba'!$B$960</definedName>
    <definedName name="PodPoglavje_8.2" localSheetId="0">#REF!</definedName>
    <definedName name="PodPoglavje_8.2">#REF!</definedName>
    <definedName name="PodPoglavje_8.3" localSheetId="2">'3.2 Upravna stavba'!$B$997</definedName>
    <definedName name="PodPoglavje_8.3" localSheetId="0">#REF!</definedName>
    <definedName name="PodPoglavje_8.3">#REF!</definedName>
    <definedName name="PodPoglavje_8.4" localSheetId="2">'3.2 Upravna stavba'!$B$1009</definedName>
    <definedName name="PodPoglavje_8.4" localSheetId="0">#REF!</definedName>
    <definedName name="PodPoglavje_8.4">#REF!</definedName>
    <definedName name="PodPoglavje_8.5" localSheetId="2">'3.2 Upravna stavba'!$B$1026</definedName>
    <definedName name="PodPoglavje_8.5">#REF!</definedName>
    <definedName name="PodPoglavje_8.6">#REF!</definedName>
    <definedName name="PodPoglavje_9.1" localSheetId="2">'3.2 Upravna stavba'!$B$1038</definedName>
    <definedName name="PodPoglavje_9.1" localSheetId="0">#REF!</definedName>
    <definedName name="PodPoglavje_9.1">#REF!</definedName>
    <definedName name="PodPoglavje_9.2" localSheetId="2">'3.2 Upravna stavba'!$B$1061</definedName>
    <definedName name="PodPoglavje_9.2" localSheetId="0">#REF!</definedName>
    <definedName name="PodPoglavje_9.2">#REF!</definedName>
    <definedName name="PodPoglavje_9.3" localSheetId="2">'3.2 Upravna stavba'!$B$1070</definedName>
    <definedName name="PodPoglavje_9.3">#REF!</definedName>
    <definedName name="PodPoglavje_9.4" localSheetId="2">'3.2 Upravna stavba'!$B$1082</definedName>
    <definedName name="PodPoglavje_9.4">#REF!</definedName>
    <definedName name="_xlnm.Print_Area" localSheetId="1">'3.1 Pripravljalna dela'!$B$1:$I$122</definedName>
    <definedName name="_xlnm.Print_Area" localSheetId="2">'3.2 Upravna stavba'!$B$1:$I$1256</definedName>
    <definedName name="_xlnm.Print_Area" localSheetId="3">'3.7 Sončna elektrarna'!$B$1:$I$341</definedName>
    <definedName name="_xlnm.Print_Area" localSheetId="0">REKAPITULACIJA!$A$1:$C$16</definedName>
    <definedName name="Poglavje_1" localSheetId="1">'3.1 Pripravljalna dela'!#REF!</definedName>
    <definedName name="Poglavje_1" localSheetId="2">'3.2 Upravna stavba'!$B$70</definedName>
    <definedName name="Poglavje_1" localSheetId="3">'3.7 Sončna elektrarna'!$B$32</definedName>
    <definedName name="Poglavje_1" localSheetId="0">#REF!</definedName>
    <definedName name="Poglavje_1">#REF!</definedName>
    <definedName name="Poglavje_10" localSheetId="2">'3.2 Upravna stavba'!$B$1095</definedName>
    <definedName name="Poglavje_10">#REF!</definedName>
    <definedName name="Poglavje_11" localSheetId="2">'3.2 Upravna stavba'!$B$1155</definedName>
    <definedName name="Poglavje_11">#REF!</definedName>
    <definedName name="Poglavje_12" localSheetId="2">'3.2 Upravna stavba'!$B$1217</definedName>
    <definedName name="Poglavje_12">#REF!</definedName>
    <definedName name="Poglavje_2" localSheetId="1">'3.1 Pripravljalna dela'!$B$38</definedName>
    <definedName name="Poglavje_2" localSheetId="2">'3.2 Upravna stavba'!$B$102</definedName>
    <definedName name="Poglavje_2" localSheetId="3">'3.7 Sončna elektrarna'!$B$231</definedName>
    <definedName name="Poglavje_2" localSheetId="0">#REF!</definedName>
    <definedName name="Poglavje_2">#REF!</definedName>
    <definedName name="Poglavje_3" localSheetId="1">'3.1 Pripravljalna dela'!#REF!</definedName>
    <definedName name="Poglavje_3" localSheetId="2">'3.2 Upravna stavba'!$B$187</definedName>
    <definedName name="Poglavje_3" localSheetId="3">'3.7 Sončna elektrarna'!$B$301</definedName>
    <definedName name="Poglavje_3" localSheetId="0">#REF!</definedName>
    <definedName name="Poglavje_3">#REF!</definedName>
    <definedName name="Poglavje_4" localSheetId="1">'3.1 Pripravljalna dela'!$B$99</definedName>
    <definedName name="Poglavje_4" localSheetId="2">'3.2 Upravna stavba'!$B$688</definedName>
    <definedName name="Poglavje_4" localSheetId="0">#REF!</definedName>
    <definedName name="Poglavje_4">#REF!</definedName>
    <definedName name="Poglavje_5" localSheetId="2">'3.2 Upravna stavba'!$B$779</definedName>
    <definedName name="Poglavje_5" localSheetId="0">#REF!</definedName>
    <definedName name="Poglavje_5">#REF!</definedName>
    <definedName name="Poglavje_6" localSheetId="2">'3.2 Upravna stavba'!$B$856</definedName>
    <definedName name="Poglavje_6" localSheetId="0">#REF!</definedName>
    <definedName name="Poglavje_6">#REF!</definedName>
    <definedName name="Poglavje_7" localSheetId="2">'3.2 Upravna stavba'!$B$890</definedName>
    <definedName name="Poglavje_7" localSheetId="0">#REF!</definedName>
    <definedName name="Poglavje_7">#REF!</definedName>
    <definedName name="Poglavje_8" localSheetId="2">'3.2 Upravna stavba'!$B$915</definedName>
    <definedName name="Poglavje_8" localSheetId="0">#REF!</definedName>
    <definedName name="Poglavje_8">#REF!</definedName>
    <definedName name="Poglavje_9" localSheetId="2">'3.2 Upravna stavba'!$B$1036</definedName>
    <definedName name="Poglavje_9" localSheetId="0">#REF!</definedName>
    <definedName name="Poglavje_9">#REF!</definedName>
    <definedName name="_xlnm.Print_Titles" localSheetId="1">'3.1 Pripravljalna dela'!$35:$36</definedName>
    <definedName name="Zacetek" localSheetId="1">'3.1 Pripravljalna dela'!$B$25</definedName>
    <definedName name="Zacetek" localSheetId="2">'3.2 Upravna stavba'!$B$10</definedName>
    <definedName name="Zacetek" localSheetId="3">'3.7 Sončna elektrarna'!$B$10</definedName>
    <definedName name="Zacetek" localSheetId="0">#REF!</definedName>
    <definedName name="Zacetek">#REF!</definedName>
  </definedNames>
  <calcPr calcId="162913" iterateDelta="1E-4"/>
</workbook>
</file>

<file path=xl/calcChain.xml><?xml version="1.0" encoding="utf-8"?>
<calcChain xmlns="http://schemas.openxmlformats.org/spreadsheetml/2006/main">
  <c r="C10" i="1" l="1"/>
  <c r="C9" i="1"/>
  <c r="I340" i="4" l="1"/>
  <c r="I334" i="4"/>
  <c r="H321" i="4" s="1"/>
  <c r="I326" i="4"/>
  <c r="I324" i="4"/>
  <c r="I319" i="4"/>
  <c r="I317" i="4"/>
  <c r="H303" i="4" s="1"/>
  <c r="I314" i="4"/>
  <c r="I311" i="4"/>
  <c r="I308" i="4"/>
  <c r="I306" i="4"/>
  <c r="I299" i="4"/>
  <c r="H296" i="4" s="1"/>
  <c r="I293" i="4"/>
  <c r="I290" i="4"/>
  <c r="I287" i="4"/>
  <c r="I284" i="4"/>
  <c r="I282" i="4"/>
  <c r="I280" i="4"/>
  <c r="I277" i="4"/>
  <c r="I274" i="4"/>
  <c r="I260" i="4"/>
  <c r="I258" i="4"/>
  <c r="H255" i="4"/>
  <c r="H21" i="4" s="1"/>
  <c r="I21" i="4" s="1"/>
  <c r="I253" i="4"/>
  <c r="I251" i="4"/>
  <c r="I249" i="4"/>
  <c r="I247" i="4"/>
  <c r="I245" i="4"/>
  <c r="I242" i="4"/>
  <c r="I239" i="4"/>
  <c r="I236" i="4"/>
  <c r="I229" i="4"/>
  <c r="I227" i="4"/>
  <c r="I225" i="4"/>
  <c r="H222" i="4" s="1"/>
  <c r="I219" i="4"/>
  <c r="I216" i="4"/>
  <c r="I213" i="4"/>
  <c r="I210" i="4"/>
  <c r="I207" i="4"/>
  <c r="I202" i="4"/>
  <c r="I200" i="4"/>
  <c r="I198" i="4"/>
  <c r="I195" i="4"/>
  <c r="I192" i="4"/>
  <c r="I189" i="4"/>
  <c r="I186" i="4"/>
  <c r="I183" i="4"/>
  <c r="I180" i="4"/>
  <c r="I177" i="4"/>
  <c r="I174" i="4"/>
  <c r="I171" i="4"/>
  <c r="I168" i="4"/>
  <c r="I165" i="4"/>
  <c r="I161" i="4"/>
  <c r="I158" i="4"/>
  <c r="I155" i="4"/>
  <c r="I152" i="4"/>
  <c r="I149" i="4"/>
  <c r="I146" i="4"/>
  <c r="I133" i="4"/>
  <c r="I128" i="4"/>
  <c r="I126" i="4"/>
  <c r="I124" i="4"/>
  <c r="I121" i="4"/>
  <c r="I113" i="4"/>
  <c r="I110" i="4"/>
  <c r="I107" i="4"/>
  <c r="I104" i="4"/>
  <c r="I100" i="4"/>
  <c r="I98" i="4"/>
  <c r="I96" i="4"/>
  <c r="I93" i="4"/>
  <c r="I88" i="4"/>
  <c r="I86" i="4"/>
  <c r="I84" i="4"/>
  <c r="I76" i="4"/>
  <c r="I68" i="4"/>
  <c r="I62" i="4"/>
  <c r="I59" i="4"/>
  <c r="I53" i="4"/>
  <c r="I50" i="4"/>
  <c r="I47" i="4"/>
  <c r="I44" i="4"/>
  <c r="I37" i="4"/>
  <c r="H34" i="4" s="1"/>
  <c r="G26" i="4"/>
  <c r="F26" i="4"/>
  <c r="C26" i="4"/>
  <c r="G25" i="4"/>
  <c r="F25" i="4"/>
  <c r="C25" i="4"/>
  <c r="C24" i="4"/>
  <c r="G23" i="4"/>
  <c r="F23" i="4"/>
  <c r="C23" i="4"/>
  <c r="G22" i="4"/>
  <c r="F22" i="4"/>
  <c r="C22" i="4"/>
  <c r="G21" i="4"/>
  <c r="F21" i="4"/>
  <c r="C21" i="4"/>
  <c r="G20" i="4"/>
  <c r="F20" i="4"/>
  <c r="C20" i="4"/>
  <c r="C19" i="4"/>
  <c r="G18" i="4"/>
  <c r="F18" i="4"/>
  <c r="C18" i="4"/>
  <c r="G17" i="4"/>
  <c r="F17" i="4"/>
  <c r="C17" i="4"/>
  <c r="G16" i="4"/>
  <c r="F16" i="4"/>
  <c r="C16" i="4"/>
  <c r="G15" i="4"/>
  <c r="F15" i="4"/>
  <c r="C15" i="4"/>
  <c r="G14" i="4"/>
  <c r="F14" i="4"/>
  <c r="C14" i="4"/>
  <c r="G13" i="4"/>
  <c r="F13" i="4"/>
  <c r="C13" i="4"/>
  <c r="C12" i="4"/>
  <c r="I1254" i="3"/>
  <c r="I1252" i="3"/>
  <c r="H1250" i="3" s="1"/>
  <c r="I1248" i="3"/>
  <c r="I1246" i="3"/>
  <c r="I1244" i="3"/>
  <c r="I1239" i="3"/>
  <c r="I1234" i="3"/>
  <c r="I1229" i="3"/>
  <c r="I1227" i="3"/>
  <c r="I1222" i="3"/>
  <c r="I1215" i="3"/>
  <c r="I1213" i="3"/>
  <c r="H1211" i="3" s="1"/>
  <c r="H61" i="3" s="1"/>
  <c r="I61" i="3" s="1"/>
  <c r="I1209" i="3"/>
  <c r="I1206" i="3"/>
  <c r="I1203" i="3"/>
  <c r="I1200" i="3"/>
  <c r="I1198" i="3"/>
  <c r="I1195" i="3"/>
  <c r="I1192" i="3"/>
  <c r="I1189" i="3"/>
  <c r="I1185" i="3"/>
  <c r="H1173" i="3" s="1"/>
  <c r="I1182" i="3"/>
  <c r="I1179" i="3"/>
  <c r="I1176" i="3"/>
  <c r="I1171" i="3"/>
  <c r="I1168" i="3"/>
  <c r="I1166" i="3"/>
  <c r="I1163" i="3"/>
  <c r="I1160" i="3"/>
  <c r="I1153" i="3"/>
  <c r="I1151" i="3"/>
  <c r="H1149" i="3" s="1"/>
  <c r="I1149" i="3" s="1"/>
  <c r="I1147" i="3"/>
  <c r="I1144" i="3"/>
  <c r="I1141" i="3"/>
  <c r="I1138" i="3"/>
  <c r="I1132" i="3"/>
  <c r="H1129" i="3" s="1"/>
  <c r="H56" i="3" s="1"/>
  <c r="I56" i="3" s="1"/>
  <c r="I1127" i="3"/>
  <c r="I1124" i="3"/>
  <c r="I1121" i="3"/>
  <c r="I1118" i="3"/>
  <c r="I1115" i="3"/>
  <c r="I1112" i="3"/>
  <c r="I1109" i="3"/>
  <c r="I1106" i="3"/>
  <c r="I1100" i="3"/>
  <c r="I1093" i="3"/>
  <c r="I1091" i="3"/>
  <c r="I1089" i="3"/>
  <c r="I1087" i="3"/>
  <c r="I1085" i="3"/>
  <c r="I1079" i="3"/>
  <c r="I1076" i="3"/>
  <c r="I1073" i="3"/>
  <c r="H1070" i="3" s="1"/>
  <c r="I1067" i="3"/>
  <c r="I1064" i="3"/>
  <c r="I1059" i="3"/>
  <c r="I1056" i="3"/>
  <c r="I1053" i="3"/>
  <c r="I1050" i="3"/>
  <c r="I1047" i="3"/>
  <c r="I1044" i="3"/>
  <c r="I1041" i="3"/>
  <c r="I1034" i="3"/>
  <c r="I1032" i="3"/>
  <c r="I1030" i="3"/>
  <c r="I1028" i="3"/>
  <c r="H1026" i="3" s="1"/>
  <c r="I1024" i="3"/>
  <c r="I1021" i="3"/>
  <c r="I1018" i="3"/>
  <c r="I1015" i="3"/>
  <c r="H1009" i="3" s="1"/>
  <c r="H47" i="3" s="1"/>
  <c r="I47" i="3" s="1"/>
  <c r="I1012" i="3"/>
  <c r="I1006" i="3"/>
  <c r="I1003" i="3"/>
  <c r="H997" i="3" s="1"/>
  <c r="I1000" i="3"/>
  <c r="I995" i="3"/>
  <c r="I992" i="3"/>
  <c r="I990" i="3"/>
  <c r="I988" i="3"/>
  <c r="I985" i="3"/>
  <c r="I983" i="3"/>
  <c r="I980" i="3"/>
  <c r="I977" i="3"/>
  <c r="I974" i="3"/>
  <c r="I971" i="3"/>
  <c r="I963" i="3"/>
  <c r="I958" i="3"/>
  <c r="I955" i="3"/>
  <c r="I953" i="3"/>
  <c r="I951" i="3"/>
  <c r="I947" i="3"/>
  <c r="I944" i="3"/>
  <c r="I942" i="3"/>
  <c r="I940" i="3"/>
  <c r="I937" i="3"/>
  <c r="I934" i="3"/>
  <c r="I931" i="3"/>
  <c r="I928" i="3"/>
  <c r="I920" i="3"/>
  <c r="I913" i="3"/>
  <c r="I911" i="3"/>
  <c r="H909" i="3" s="1"/>
  <c r="I907" i="3"/>
  <c r="H904" i="3" s="1"/>
  <c r="I904" i="3" s="1"/>
  <c r="I901" i="3"/>
  <c r="I898" i="3"/>
  <c r="I895" i="3"/>
  <c r="H892" i="3" s="1"/>
  <c r="I888" i="3"/>
  <c r="I886" i="3"/>
  <c r="I881" i="3"/>
  <c r="I878" i="3"/>
  <c r="I875" i="3"/>
  <c r="H869" i="3" s="1"/>
  <c r="H37" i="3" s="1"/>
  <c r="I37" i="3" s="1"/>
  <c r="I872" i="3"/>
  <c r="I864" i="3"/>
  <c r="I861" i="3"/>
  <c r="I853" i="3"/>
  <c r="I850" i="3"/>
  <c r="H847" i="3" s="1"/>
  <c r="H34" i="3" s="1"/>
  <c r="I34" i="3" s="1"/>
  <c r="I844" i="3"/>
  <c r="H826" i="3" s="1"/>
  <c r="I841" i="3"/>
  <c r="I838" i="3"/>
  <c r="I835" i="3"/>
  <c r="I832" i="3"/>
  <c r="I829" i="3"/>
  <c r="I824" i="3"/>
  <c r="I822" i="3"/>
  <c r="I820" i="3"/>
  <c r="I818" i="3"/>
  <c r="I816" i="3"/>
  <c r="I814" i="3"/>
  <c r="I812" i="3"/>
  <c r="I810" i="3"/>
  <c r="I808" i="3"/>
  <c r="I806" i="3"/>
  <c r="I804" i="3"/>
  <c r="I802" i="3"/>
  <c r="I800" i="3"/>
  <c r="I798" i="3"/>
  <c r="I796" i="3"/>
  <c r="I794" i="3"/>
  <c r="I792" i="3"/>
  <c r="I790" i="3"/>
  <c r="I788" i="3"/>
  <c r="I786" i="3"/>
  <c r="I784" i="3"/>
  <c r="I777" i="3"/>
  <c r="H775" i="3" s="1"/>
  <c r="I773" i="3"/>
  <c r="I771" i="3"/>
  <c r="I769" i="3"/>
  <c r="I767" i="3"/>
  <c r="I765" i="3"/>
  <c r="H762" i="3" s="1"/>
  <c r="I759" i="3"/>
  <c r="I756" i="3"/>
  <c r="I753" i="3"/>
  <c r="I750" i="3"/>
  <c r="I747" i="3"/>
  <c r="I744" i="3"/>
  <c r="I741" i="3"/>
  <c r="I738" i="3"/>
  <c r="I735" i="3"/>
  <c r="I720" i="3"/>
  <c r="I711" i="3"/>
  <c r="I708" i="3"/>
  <c r="I706" i="3"/>
  <c r="I701" i="3"/>
  <c r="I696" i="3"/>
  <c r="I693" i="3"/>
  <c r="I686" i="3"/>
  <c r="I684" i="3"/>
  <c r="I682" i="3"/>
  <c r="I680" i="3"/>
  <c r="I678" i="3"/>
  <c r="I676" i="3"/>
  <c r="I671" i="3"/>
  <c r="I669" i="3"/>
  <c r="I667" i="3"/>
  <c r="I664" i="3"/>
  <c r="I661" i="3"/>
  <c r="I658" i="3"/>
  <c r="I655" i="3"/>
  <c r="I652" i="3"/>
  <c r="I649" i="3"/>
  <c r="I646" i="3"/>
  <c r="I643" i="3"/>
  <c r="I640" i="3"/>
  <c r="I637" i="3"/>
  <c r="I634" i="3"/>
  <c r="I629" i="3"/>
  <c r="I626" i="3"/>
  <c r="I623" i="3"/>
  <c r="I620" i="3"/>
  <c r="I616" i="3"/>
  <c r="I613" i="3"/>
  <c r="I611" i="3"/>
  <c r="I606" i="3"/>
  <c r="I604" i="3"/>
  <c r="I602" i="3"/>
  <c r="I600" i="3"/>
  <c r="I597" i="3"/>
  <c r="I594" i="3"/>
  <c r="I591" i="3"/>
  <c r="I588" i="3"/>
  <c r="I585" i="3"/>
  <c r="I582" i="3"/>
  <c r="I579" i="3"/>
  <c r="I576" i="3"/>
  <c r="I573" i="3"/>
  <c r="I570" i="3"/>
  <c r="I567" i="3"/>
  <c r="I564" i="3"/>
  <c r="I561" i="3"/>
  <c r="I558" i="3"/>
  <c r="I555" i="3"/>
  <c r="I552" i="3"/>
  <c r="I549" i="3"/>
  <c r="I546" i="3"/>
  <c r="I543" i="3"/>
  <c r="I540" i="3"/>
  <c r="I535" i="3"/>
  <c r="I532" i="3"/>
  <c r="I529" i="3"/>
  <c r="I526" i="3"/>
  <c r="I523" i="3"/>
  <c r="I519" i="3"/>
  <c r="I516" i="3"/>
  <c r="I506" i="3"/>
  <c r="I501" i="3"/>
  <c r="I499" i="3"/>
  <c r="I497" i="3"/>
  <c r="I495" i="3"/>
  <c r="I493" i="3"/>
  <c r="I490" i="3"/>
  <c r="I487" i="3"/>
  <c r="I484" i="3"/>
  <c r="I481" i="3"/>
  <c r="I478" i="3"/>
  <c r="I475" i="3"/>
  <c r="I472" i="3"/>
  <c r="I469" i="3"/>
  <c r="I466" i="3"/>
  <c r="I463" i="3"/>
  <c r="I460" i="3"/>
  <c r="I457" i="3"/>
  <c r="I454" i="3"/>
  <c r="I451" i="3"/>
  <c r="I448" i="3"/>
  <c r="I445" i="3"/>
  <c r="I442" i="3"/>
  <c r="I439" i="3"/>
  <c r="I436" i="3"/>
  <c r="I431" i="3"/>
  <c r="I428" i="3"/>
  <c r="I425" i="3"/>
  <c r="I422" i="3"/>
  <c r="I419" i="3"/>
  <c r="I415" i="3"/>
  <c r="I412" i="3"/>
  <c r="I408" i="3"/>
  <c r="I405" i="3"/>
  <c r="I395" i="3"/>
  <c r="I390" i="3"/>
  <c r="I388" i="3"/>
  <c r="I386" i="3"/>
  <c r="I384" i="3"/>
  <c r="I381" i="3"/>
  <c r="I378" i="3"/>
  <c r="I375" i="3"/>
  <c r="I372" i="3"/>
  <c r="I369" i="3"/>
  <c r="I366" i="3"/>
  <c r="I363" i="3"/>
  <c r="I360" i="3"/>
  <c r="I357" i="3"/>
  <c r="I354" i="3"/>
  <c r="I351" i="3"/>
  <c r="I348" i="3"/>
  <c r="I345" i="3"/>
  <c r="I342" i="3"/>
  <c r="I339" i="3"/>
  <c r="I336" i="3"/>
  <c r="I333" i="3"/>
  <c r="I330" i="3"/>
  <c r="I327" i="3"/>
  <c r="I324" i="3"/>
  <c r="I321" i="3"/>
  <c r="I318" i="3"/>
  <c r="I315" i="3"/>
  <c r="I309" i="3"/>
  <c r="I303" i="3"/>
  <c r="I297" i="3"/>
  <c r="I294" i="3"/>
  <c r="I291" i="3"/>
  <c r="I288" i="3"/>
  <c r="I285" i="3"/>
  <c r="I282" i="3"/>
  <c r="I279" i="3"/>
  <c r="I276" i="3"/>
  <c r="I273" i="3"/>
  <c r="I270" i="3"/>
  <c r="I265" i="3"/>
  <c r="I262" i="3"/>
  <c r="I259" i="3"/>
  <c r="I255" i="3"/>
  <c r="I251" i="3"/>
  <c r="I246" i="3"/>
  <c r="I243" i="3"/>
  <c r="I240" i="3"/>
  <c r="I237" i="3"/>
  <c r="I234" i="3"/>
  <c r="I231" i="3"/>
  <c r="I228" i="3"/>
  <c r="I225" i="3"/>
  <c r="I222" i="3"/>
  <c r="I219" i="3"/>
  <c r="I216" i="3"/>
  <c r="I208" i="3"/>
  <c r="I205" i="3"/>
  <c r="I202" i="3"/>
  <c r="I192" i="3"/>
  <c r="I184" i="3"/>
  <c r="I181" i="3"/>
  <c r="I178" i="3"/>
  <c r="I172" i="3"/>
  <c r="I169" i="3"/>
  <c r="I166" i="3"/>
  <c r="H163" i="3"/>
  <c r="H18" i="3" s="1"/>
  <c r="I18" i="3" s="1"/>
  <c r="I161" i="3"/>
  <c r="I158" i="3"/>
  <c r="I155" i="3"/>
  <c r="I152" i="3"/>
  <c r="I150" i="3"/>
  <c r="I145" i="3"/>
  <c r="I142" i="3"/>
  <c r="I139" i="3"/>
  <c r="I136" i="3"/>
  <c r="I133" i="3"/>
  <c r="I131" i="3"/>
  <c r="I129" i="3"/>
  <c r="I127" i="3"/>
  <c r="I125" i="3"/>
  <c r="I123" i="3"/>
  <c r="I121" i="3"/>
  <c r="H104" i="3" s="1"/>
  <c r="I119" i="3"/>
  <c r="I116" i="3"/>
  <c r="I113" i="3"/>
  <c r="I110" i="3"/>
  <c r="I107" i="3"/>
  <c r="I100" i="3"/>
  <c r="I98" i="3"/>
  <c r="I96" i="3"/>
  <c r="I91" i="3"/>
  <c r="I88" i="3"/>
  <c r="H85" i="3" s="1"/>
  <c r="H14" i="3" s="1"/>
  <c r="I14" i="3" s="1"/>
  <c r="I82" i="3"/>
  <c r="I79" i="3"/>
  <c r="I76" i="3"/>
  <c r="G64" i="3"/>
  <c r="F64" i="3"/>
  <c r="C64" i="3"/>
  <c r="G63" i="3"/>
  <c r="F63" i="3"/>
  <c r="C63" i="3"/>
  <c r="C62" i="3"/>
  <c r="G61" i="3"/>
  <c r="F61" i="3"/>
  <c r="C61" i="3"/>
  <c r="G60" i="3"/>
  <c r="F60" i="3"/>
  <c r="C60" i="3"/>
  <c r="G59" i="3"/>
  <c r="F59" i="3"/>
  <c r="C59" i="3"/>
  <c r="C58" i="3"/>
  <c r="G57" i="3"/>
  <c r="F57" i="3"/>
  <c r="C57" i="3"/>
  <c r="G56" i="3"/>
  <c r="F56" i="3"/>
  <c r="C56" i="3"/>
  <c r="G55" i="3"/>
  <c r="F55" i="3"/>
  <c r="C55" i="3"/>
  <c r="C54" i="3"/>
  <c r="G53" i="3"/>
  <c r="F53" i="3"/>
  <c r="C53" i="3"/>
  <c r="G52" i="3"/>
  <c r="F52" i="3"/>
  <c r="C52" i="3"/>
  <c r="G51" i="3"/>
  <c r="F51" i="3"/>
  <c r="C51" i="3"/>
  <c r="G50" i="3"/>
  <c r="F50" i="3"/>
  <c r="C50" i="3"/>
  <c r="C49" i="3"/>
  <c r="G48" i="3"/>
  <c r="F48" i="3"/>
  <c r="C48" i="3"/>
  <c r="G47" i="3"/>
  <c r="F47" i="3"/>
  <c r="C47" i="3"/>
  <c r="G46" i="3"/>
  <c r="F46" i="3"/>
  <c r="C46" i="3"/>
  <c r="G45" i="3"/>
  <c r="F45" i="3"/>
  <c r="C45" i="3"/>
  <c r="G44" i="3"/>
  <c r="F44" i="3"/>
  <c r="C44" i="3"/>
  <c r="C43" i="3"/>
  <c r="G42" i="3"/>
  <c r="F42" i="3"/>
  <c r="C42" i="3"/>
  <c r="G41" i="3"/>
  <c r="F41" i="3"/>
  <c r="C41" i="3"/>
  <c r="G40" i="3"/>
  <c r="F40" i="3"/>
  <c r="C40" i="3"/>
  <c r="C39" i="3"/>
  <c r="G38" i="3"/>
  <c r="F38" i="3"/>
  <c r="C38" i="3"/>
  <c r="G37" i="3"/>
  <c r="F37" i="3"/>
  <c r="C37" i="3"/>
  <c r="G36" i="3"/>
  <c r="F36" i="3"/>
  <c r="C36" i="3"/>
  <c r="C35" i="3"/>
  <c r="G34" i="3"/>
  <c r="F34" i="3"/>
  <c r="C34" i="3"/>
  <c r="G33" i="3"/>
  <c r="F33" i="3"/>
  <c r="C33" i="3"/>
  <c r="G32" i="3"/>
  <c r="F32" i="3"/>
  <c r="C32" i="3"/>
  <c r="C31" i="3"/>
  <c r="G30" i="3"/>
  <c r="F30" i="3"/>
  <c r="C30" i="3"/>
  <c r="G29" i="3"/>
  <c r="F29" i="3"/>
  <c r="C29" i="3"/>
  <c r="G28" i="3"/>
  <c r="F28" i="3"/>
  <c r="C28" i="3"/>
  <c r="G27" i="3"/>
  <c r="F27" i="3"/>
  <c r="C27" i="3"/>
  <c r="C26" i="3"/>
  <c r="G25" i="3"/>
  <c r="F25" i="3"/>
  <c r="C25" i="3"/>
  <c r="G24" i="3"/>
  <c r="F24" i="3"/>
  <c r="C24" i="3"/>
  <c r="G23" i="3"/>
  <c r="F23" i="3"/>
  <c r="C23" i="3"/>
  <c r="G22" i="3"/>
  <c r="F22" i="3"/>
  <c r="C22" i="3"/>
  <c r="G21" i="3"/>
  <c r="F21" i="3"/>
  <c r="C21" i="3"/>
  <c r="C20" i="3"/>
  <c r="G19" i="3"/>
  <c r="F19" i="3"/>
  <c r="C19" i="3"/>
  <c r="G18" i="3"/>
  <c r="F18" i="3"/>
  <c r="C18" i="3"/>
  <c r="G17" i="3"/>
  <c r="F17" i="3"/>
  <c r="C17" i="3"/>
  <c r="C16" i="3"/>
  <c r="G15" i="3"/>
  <c r="F15" i="3"/>
  <c r="C15" i="3"/>
  <c r="G14" i="3"/>
  <c r="F14" i="3"/>
  <c r="C14" i="3"/>
  <c r="G13" i="3"/>
  <c r="F13" i="3"/>
  <c r="C13" i="3"/>
  <c r="C12" i="3"/>
  <c r="I122" i="2"/>
  <c r="I119" i="2"/>
  <c r="I116" i="2"/>
  <c r="I113" i="2"/>
  <c r="I110" i="2"/>
  <c r="I108" i="2"/>
  <c r="I104" i="2"/>
  <c r="I96" i="2"/>
  <c r="I94" i="2"/>
  <c r="I92" i="2"/>
  <c r="I88" i="2"/>
  <c r="I84" i="2"/>
  <c r="I78" i="2"/>
  <c r="I76" i="2"/>
  <c r="I71" i="2"/>
  <c r="I62" i="2"/>
  <c r="I60" i="2"/>
  <c r="I58" i="2"/>
  <c r="I52" i="2"/>
  <c r="I47" i="2"/>
  <c r="I43" i="2"/>
  <c r="G32" i="2"/>
  <c r="F32" i="2"/>
  <c r="C32" i="2"/>
  <c r="C31" i="2"/>
  <c r="G30" i="2"/>
  <c r="F30" i="2"/>
  <c r="C30" i="2"/>
  <c r="G29" i="2"/>
  <c r="F29" i="2"/>
  <c r="C29" i="2"/>
  <c r="G28" i="2"/>
  <c r="F28" i="2"/>
  <c r="C28" i="2"/>
  <c r="C27" i="2"/>
  <c r="H55" i="2" l="1"/>
  <c r="H29" i="2" s="1"/>
  <c r="I29" i="2" s="1"/>
  <c r="H101" i="2"/>
  <c r="I101" i="2" s="1"/>
  <c r="H68" i="2"/>
  <c r="I68" i="2" s="1"/>
  <c r="I1070" i="3"/>
  <c r="H52" i="3"/>
  <c r="I52" i="3" s="1"/>
  <c r="I762" i="3"/>
  <c r="H29" i="3"/>
  <c r="I29" i="3" s="1"/>
  <c r="I909" i="3"/>
  <c r="H42" i="3"/>
  <c r="I42" i="3" s="1"/>
  <c r="I997" i="3"/>
  <c r="H46" i="3"/>
  <c r="I46" i="3" s="1"/>
  <c r="I892" i="3"/>
  <c r="H40" i="3"/>
  <c r="I40" i="3" s="1"/>
  <c r="H690" i="3"/>
  <c r="H1082" i="3"/>
  <c r="I1082" i="3" s="1"/>
  <c r="H73" i="3"/>
  <c r="H13" i="3" s="1"/>
  <c r="I13" i="3" s="1"/>
  <c r="H94" i="3"/>
  <c r="H15" i="3" s="1"/>
  <c r="I15" i="3" s="1"/>
  <c r="H392" i="3"/>
  <c r="H22" i="3" s="1"/>
  <c r="I22" i="3" s="1"/>
  <c r="H781" i="3"/>
  <c r="H32" i="3" s="1"/>
  <c r="I32" i="3" s="1"/>
  <c r="H1157" i="3"/>
  <c r="H189" i="3"/>
  <c r="H21" i="3" s="1"/>
  <c r="I21" i="3" s="1"/>
  <c r="H673" i="3"/>
  <c r="H884" i="3"/>
  <c r="H38" i="3" s="1"/>
  <c r="I38" i="3" s="1"/>
  <c r="H960" i="3"/>
  <c r="I960" i="3" s="1"/>
  <c r="H1061" i="3"/>
  <c r="H175" i="3"/>
  <c r="H608" i="3"/>
  <c r="I608" i="3" s="1"/>
  <c r="H858" i="3"/>
  <c r="H1038" i="3"/>
  <c r="I1038" i="3" s="1"/>
  <c r="H917" i="3"/>
  <c r="H1097" i="3"/>
  <c r="I1097" i="3" s="1"/>
  <c r="H503" i="3"/>
  <c r="H732" i="3"/>
  <c r="I732" i="3" s="1"/>
  <c r="I321" i="4"/>
  <c r="H26" i="4"/>
  <c r="I26" i="4" s="1"/>
  <c r="I222" i="4"/>
  <c r="H18" i="4"/>
  <c r="I18" i="4" s="1"/>
  <c r="H56" i="4"/>
  <c r="H14" i="4" s="1"/>
  <c r="I14" i="4" s="1"/>
  <c r="H204" i="4"/>
  <c r="I204" i="4" s="1"/>
  <c r="H130" i="4"/>
  <c r="H16" i="4" s="1"/>
  <c r="I16" i="4" s="1"/>
  <c r="H271" i="4"/>
  <c r="H22" i="4" s="1"/>
  <c r="I22" i="4" s="1"/>
  <c r="H90" i="4"/>
  <c r="H233" i="4"/>
  <c r="H20" i="4" s="1"/>
  <c r="I20" i="4" s="1"/>
  <c r="I19" i="4" s="1"/>
  <c r="H1219" i="3"/>
  <c r="I1219" i="3" s="1"/>
  <c r="I73" i="3"/>
  <c r="H40" i="2"/>
  <c r="H28" i="2" s="1"/>
  <c r="I28" i="2" s="1"/>
  <c r="I175" i="3"/>
  <c r="H19" i="3"/>
  <c r="I19" i="3" s="1"/>
  <c r="I775" i="3"/>
  <c r="H30" i="3"/>
  <c r="I30" i="3" s="1"/>
  <c r="I858" i="3"/>
  <c r="H36" i="3"/>
  <c r="I36" i="3" s="1"/>
  <c r="H25" i="4"/>
  <c r="I25" i="4" s="1"/>
  <c r="I24" i="4" s="1"/>
  <c r="I303" i="4"/>
  <c r="H44" i="3"/>
  <c r="I44" i="3" s="1"/>
  <c r="I917" i="3"/>
  <c r="H55" i="3"/>
  <c r="I55" i="3" s="1"/>
  <c r="I54" i="3" s="1"/>
  <c r="H17" i="4"/>
  <c r="I17" i="4" s="1"/>
  <c r="I56" i="4"/>
  <c r="H17" i="3"/>
  <c r="I17" i="3" s="1"/>
  <c r="I16" i="3" s="1"/>
  <c r="I104" i="3"/>
  <c r="H33" i="3"/>
  <c r="I33" i="3" s="1"/>
  <c r="I826" i="3"/>
  <c r="H48" i="3"/>
  <c r="I48" i="3" s="1"/>
  <c r="I1026" i="3"/>
  <c r="H60" i="3"/>
  <c r="I60" i="3" s="1"/>
  <c r="I1173" i="3"/>
  <c r="H23" i="4"/>
  <c r="I23" i="4" s="1"/>
  <c r="I296" i="4"/>
  <c r="H27" i="3"/>
  <c r="I27" i="3" s="1"/>
  <c r="I690" i="3"/>
  <c r="H53" i="3"/>
  <c r="I53" i="3" s="1"/>
  <c r="I271" i="4"/>
  <c r="H23" i="3"/>
  <c r="I23" i="3" s="1"/>
  <c r="I503" i="3"/>
  <c r="H30" i="2"/>
  <c r="I30" i="2" s="1"/>
  <c r="I94" i="3"/>
  <c r="I392" i="3"/>
  <c r="I1157" i="3"/>
  <c r="H59" i="3"/>
  <c r="I59" i="3" s="1"/>
  <c r="I58" i="3" s="1"/>
  <c r="H64" i="3"/>
  <c r="I64" i="3" s="1"/>
  <c r="I1250" i="3"/>
  <c r="H24" i="3"/>
  <c r="I24" i="3" s="1"/>
  <c r="H32" i="2"/>
  <c r="I32" i="2" s="1"/>
  <c r="I31" i="2" s="1"/>
  <c r="H28" i="3"/>
  <c r="I28" i="3" s="1"/>
  <c r="H13" i="4"/>
  <c r="I13" i="4" s="1"/>
  <c r="I34" i="4"/>
  <c r="H25" i="3"/>
  <c r="I25" i="3" s="1"/>
  <c r="I673" i="3"/>
  <c r="I884" i="3"/>
  <c r="H45" i="3"/>
  <c r="I45" i="3" s="1"/>
  <c r="I1061" i="3"/>
  <c r="H51" i="3"/>
  <c r="I51" i="3" s="1"/>
  <c r="I90" i="4"/>
  <c r="H15" i="4"/>
  <c r="I15" i="4" s="1"/>
  <c r="I233" i="4"/>
  <c r="I85" i="3"/>
  <c r="I163" i="3"/>
  <c r="H57" i="3"/>
  <c r="I57" i="3" s="1"/>
  <c r="I847" i="3"/>
  <c r="I869" i="3"/>
  <c r="I1129" i="3"/>
  <c r="I1211" i="3"/>
  <c r="I1009" i="3"/>
  <c r="I255" i="4"/>
  <c r="H41" i="3"/>
  <c r="I41" i="3" s="1"/>
  <c r="I55" i="2" l="1"/>
  <c r="I12" i="3"/>
  <c r="I43" i="3"/>
  <c r="I189" i="3"/>
  <c r="I781" i="3"/>
  <c r="H50" i="3"/>
  <c r="I50" i="3" s="1"/>
  <c r="I49" i="3" s="1"/>
  <c r="I39" i="3"/>
  <c r="I130" i="4"/>
  <c r="H63" i="3"/>
  <c r="I63" i="3" s="1"/>
  <c r="I62" i="3" s="1"/>
  <c r="I65" i="3" s="1"/>
  <c r="I40" i="2"/>
  <c r="I12" i="4"/>
  <c r="I27" i="4" s="1"/>
  <c r="I35" i="3"/>
  <c r="I20" i="3"/>
  <c r="I31" i="3"/>
  <c r="I26" i="3"/>
  <c r="I27" i="2"/>
  <c r="I33" i="2" s="1"/>
  <c r="C8" i="1" s="1"/>
  <c r="C11" i="1" l="1"/>
</calcChain>
</file>

<file path=xl/comments1.xml><?xml version="1.0" encoding="utf-8"?>
<comments xmlns="http://schemas.openxmlformats.org/spreadsheetml/2006/main">
  <authors>
    <author>Matej KASTELIC</author>
  </authors>
  <commentList>
    <comment ref="E35" authorId="0" shapeId="0">
      <text>
        <r>
          <rPr>
            <sz val="11"/>
            <color theme="1"/>
            <rFont val="Calibri"/>
            <family val="2"/>
            <scheme val="minor"/>
          </rPr>
          <t>NAVODILO:
Za označevanje uporabite naslednji tipki:
tipka x = ponujeno(kvadratek s križcem)
tipka o = neponujeno(prazen kvadratek)</t>
        </r>
      </text>
    </comment>
  </commentList>
</comments>
</file>

<file path=xl/comments2.xml><?xml version="1.0" encoding="utf-8"?>
<comments xmlns="http://schemas.openxmlformats.org/spreadsheetml/2006/main">
  <authors>
    <author>Dane HALIČ</author>
  </authors>
  <commentList>
    <comment ref="E68" authorId="0" shapeId="0">
      <text>
        <r>
          <rPr>
            <sz val="11"/>
            <color theme="1"/>
            <rFont val="Calibri"/>
            <family val="2"/>
            <scheme val="minor"/>
          </rPr>
          <t>NAVODILO:
Za označevanje uporabite naslednji tipki:
tipka x = ponujeno(kvadratek s križcem)
tipka o = neponujeno(prazen kvadratek)</t>
        </r>
      </text>
    </comment>
  </commentList>
</comments>
</file>

<file path=xl/comments3.xml><?xml version="1.0" encoding="utf-8"?>
<comments xmlns="http://schemas.openxmlformats.org/spreadsheetml/2006/main">
  <authors>
    <author>Matej KASTELIC</author>
  </authors>
  <commentList>
    <comment ref="E30" authorId="0" shapeId="0">
      <text>
        <r>
          <rPr>
            <sz val="11"/>
            <color theme="1"/>
            <rFont val="Calibri"/>
            <family val="2"/>
            <scheme val="minor"/>
          </rPr>
          <t>NAVODILO:
Za označevanje uporabite naslednji tipki:
tipka x = ponujeno(kvadratek s križcem)
tipka o = neponujeno(prazen kvadratek)</t>
        </r>
      </text>
    </comment>
  </commentList>
</comments>
</file>

<file path=xl/sharedStrings.xml><?xml version="1.0" encoding="utf-8"?>
<sst xmlns="http://schemas.openxmlformats.org/spreadsheetml/2006/main" count="3152" uniqueCount="1169">
  <si>
    <t>Popis električnih inštalacij - REKAPITULACIJA</t>
  </si>
  <si>
    <t>ZRSBR (Blagovne rezerve), SND Celje - DIZEL FAZA 1A</t>
  </si>
  <si>
    <t>V2 (2023-10-20)</t>
  </si>
  <si>
    <t>1. sklop</t>
  </si>
  <si>
    <t>Poz.</t>
  </si>
  <si>
    <t>Popis</t>
  </si>
  <si>
    <t>Cena</t>
  </si>
  <si>
    <t>PZI / 3.1 Pripravljalna dela</t>
  </si>
  <si>
    <t>PZI / 3.2 Upravna stavba</t>
  </si>
  <si>
    <t>PZI / 3.7 Sončna elektrarna</t>
  </si>
  <si>
    <t>SKUPAJ PONUDBENA VREDNOST (brez DDV)</t>
  </si>
  <si>
    <t xml:space="preserve">Opomba: </t>
  </si>
  <si>
    <t>CENE SO BREZ DDV-ja!</t>
  </si>
  <si>
    <t xml:space="preserve">V popisu električnih instalacij, pri vseh zavihkih (tj. 3.1, 3.2 in 3.7) je stolpec "Ponujeno označite!". Ponudniku tega stolpca ni potrebno izpolniti in tudi ni predmet preverjanja ponudb. Stolepec je namenjen samo lažjemu izpolnjevanju popisa električnih instalacij. </t>
  </si>
  <si>
    <t>Popis električnih inštalacij</t>
  </si>
  <si>
    <t>Objekt:</t>
  </si>
  <si>
    <t>Načrt:</t>
  </si>
  <si>
    <t>1449/21</t>
  </si>
  <si>
    <t>Vrsta / vsebina dok.:</t>
  </si>
  <si>
    <t>PZI / 3.1 - Pripravljalna dela</t>
  </si>
  <si>
    <t>Verzija:</t>
  </si>
  <si>
    <t>V1</t>
  </si>
  <si>
    <t>Popis obsega dela in material za pripravo lokacije SND Celje na izvedbo 1. faze rekonstrukcije, sklop A.
Pripravljalna dela, rušitve, zaporedje odstranjevanja in zaščita sistemov, ki se ohranjajo, mora biti usklajena z Varnostnim načrtom.
Izvajalec poskrbi za varovanje in zaščito obstoječih, v času gradnje, delujočih sistemov.
V specifikaciji, kjer je možna alternativa, označite ali nudite predlagan proizvod ali alternativo ter
1. v primeru, da nudite alternativo obvezno navedite tip in ime proizvajalca ter vsaj tiste tehnične podatke, ki so navedeni pri predlaganem proizvodu in
2. v primeru, da nudite alternativo obvezno priložite tehnično dokumentacijo ponujenega proizvoda!
Vse morebitne posledice zaradi spremembe sistemov, materialov, opreme… , vključno z morebitnimi spremembami oz. dopolnitvami dokumentacije za izvedbo, stroškovno in časovno bremenijo ponudnika.  </t>
  </si>
  <si>
    <t>Pri izdelavi ponudbe je potrebno proučiti projekt in upoštevati kompletnost projekta kot celote in vsake posamezne pozicije. Vsa morebitna dela, ki niso sestavni del te specifikacije in jih ponudnik izsledi, naj ponudnik vključi pri formaciji cene. Ponudbena cena naj zajema dobavo in montažo za funkcionalno zaključeno celoto.</t>
  </si>
  <si>
    <t>Dela je potrebno izvajati po predloženi tehnični dokumentaciji, detajlih in navodilih projektanta oziroma nadzora.</t>
  </si>
  <si>
    <t>Vsako opisano delo vsebuje osnovni in pomožni material, prevoz materiala, opreme in orodja na objekt, notranje transporte, kompletno delo s potrebnimi deli na obstoječi konstrukciji, dodatek za varjenje, zaključno čiščenje in odstranitev odpadkov po dovršenem delu.</t>
  </si>
  <si>
    <t>Vsa pripravljalna, spremna in zaključna dela so del posameznih podstavk.</t>
  </si>
  <si>
    <t>Specifikacije in zahteve navedene v tehničnem popisu se ne smejo upoštevati kot omejitve. 
Ponudnik je dolžan v okviru cene upoštevati in dobaviti oz. izvesti tudi vse elemente konstrukcij, opreme oz. proizvodov, vsa dela in storitve, ki v dokumentaciji morebiti niso precizno navedeni, so pa bistvenega pomena za funkcionalnost in skladnost s predpisi ter kontinuirano, zanesljivo in varno izvedbo del in storitev, uporabo in obratovanje opreme.</t>
  </si>
  <si>
    <t>Na morebitna neskladja v dokumentaciji je potrebno predhodno opozoriti naročnika del ta pa jih uskladi s projektantom.</t>
  </si>
  <si>
    <t xml:space="preserve">Zamenjavo, uporabo in končni izbor nadomestne opreme, armatur, merine opreme, … mora obvezno pisno potrditi odgovorni predstavnik naročnika in po potrebi odgovorni projektant. </t>
  </si>
  <si>
    <t>Za vse odpadke, ki se odložijo na deponijo, je potrebno predložiti ustrezni evidenčni prevzemni list.</t>
  </si>
  <si>
    <t>Vsi morebitni odri oziroma dvigalo za izdelavo posameznih del morajo biti vključeni v enotnih cenah postavk.</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</si>
  <si>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-varilski dnevniki;
 -el. meritve,
 -evidenčni listi odpadkov</t>
  </si>
  <si>
    <t>Vsa oprema mora biti dobavljene s potrebnimi certifikati (CE), izjavo o skladnosti in drugo ustrezno dokumentacijo.</t>
  </si>
  <si>
    <t>Vsa merilna oprema mora biti dobavljena s potrebnimi certifikati (CE), izjavo o skladnosti in drugo ustrezno dokumentacijo, skupaj z ustreznim drobnim materialom za pritrditev oz. montažo in tesnjenje.</t>
  </si>
  <si>
    <t>Zaščito obstoječih instalacij ob objektih ter vsa čiščenja med in po končanih delih.
Vse poškodbe na opremi ter ostalih inštalacij, itd., povzročene pri izvedbi, sanira izvajalec del na svoje stroške</t>
  </si>
  <si>
    <t>V ceni potrebno upoštevati:
- zavarovanje gradbišča, opreme, delavcev od začetka do zakjučka pogodbenih obveznosti.
- izdelava elaborata o varnosti pri delu med montažo in preizkušanjem.
- plan montaže s poudarkom na povezave z obstoječimi sistemi (vplive na tekoče obratovanje),
- ročno vnašanje sprememb v PZI, kot osnova za izdelavo PID
- funkcionalni preizkusi, testiranja in zagon dobavljenega sklopa oziroma segmenta, nastavitev vgrajene merilne opreme.
- preizkusno obratovanje kot celote, v preizkusnem obdobju - trajanju 60 dni, po zaključku del,
- šolanje osebja v času poskusnega obratovanja,
- sodelovanje pri internem tehničnem pregledu,
 -sodelovanje pri tehničnem pregledu,
- sodelovanje pri končnem prevzemu.</t>
  </si>
  <si>
    <t>Dodatna dela, ki niso zajeta v popisu, se izvedejo po predhodnem dogovoru z nadzornim organom in investitorjem ter se obračunajo po dejanskih količinah, po predhodni odobritvi enotne cene s strani investitorja.</t>
  </si>
  <si>
    <t>Opis</t>
  </si>
  <si>
    <t>Količina</t>
  </si>
  <si>
    <t>Enota</t>
  </si>
  <si>
    <t>Cena na enoto
brez DDV</t>
  </si>
  <si>
    <t>Cena skupaj
brez DDV</t>
  </si>
  <si>
    <t>2.1</t>
  </si>
  <si>
    <t>2.2</t>
  </si>
  <si>
    <t>2.3</t>
  </si>
  <si>
    <t>4.1</t>
  </si>
  <si>
    <t xml:space="preserve">SKUPAJ </t>
  </si>
  <si>
    <t>Električna poz.
{Tehnološka poz.}</t>
  </si>
  <si>
    <t>Ponujeno
označite!</t>
  </si>
  <si>
    <t>Vzpostavitev nadzora nad lokacijo iz začasnih pisarniških kontejnerjev</t>
  </si>
  <si>
    <t>^^na vrh</t>
  </si>
  <si>
    <t>Postavitev začasnih kontejnerjev</t>
  </si>
  <si>
    <t>kompl.</t>
  </si>
  <si>
    <t>Dobava, vgradnja in priklop</t>
  </si>
  <si>
    <t>2.1.1</t>
  </si>
  <si>
    <t xml:space="preserve">Izvedba napajanja začasnih kontejnerjev
Polaganje napajalnega kabla v novo EKK, med TP Petrol in začasnimi pisarniškimi kontejnerji, komplet z zaključevanjem in priklopom v prvi kontejner.
Komplet z: </t>
  </si>
  <si>
    <t>o</t>
  </si>
  <si>
    <t>• RV-K 5G16; Kabel 5x16mm2, energetski, UV  odporen, fleksibilen
Dobava, vgradnja, zaključevanje in priklop - 190 m</t>
  </si>
  <si>
    <t>• Vtičnica CEE, 5p, 32A, 400V, IP44 - 1 kos</t>
  </si>
  <si>
    <t>2.1.2</t>
  </si>
  <si>
    <t xml:space="preserve">Izvedba ozemljitve začasnih kontejnerjev
Komplet z: </t>
  </si>
  <si>
    <t>• FeZn 25x4mm; Ploščati vodnik, Fe/Zn, dimenzij 25x4mm
Polaganje vzdolž nove EKK, priklop na ozemljilo TP Petrol in na začasne kontejnerje - 190 m</t>
  </si>
  <si>
    <t>• KON01 Rf; Križna sponka za valjanec do širine 30mm, sestavljena iz 3 Rf ploščic 58x58 mm in vijakov ter matic M8, v zemlji in nad njo - 20 kos</t>
  </si>
  <si>
    <t>• Galvansko spajanje valjanca na morebitna ozemljila, odkrita ob izvedbi - 10 kompl.</t>
  </si>
  <si>
    <t>2.1.3</t>
  </si>
  <si>
    <t>Ozemljitvena sonda, palična, 1,5m, 50x50x5mm, FeZn, vroče cinkana, komplet s priključno sponko
Predlagan tip: POS FeZn 1500 + sponka, proizvajalca: Hermi, oz. po tehničnih lastnostih ekvivalent drugega proizvajalca
Vgradnja sond na diagonalnih vogalih začasnih pisarniških kontejnerjev ter povezava z ozemljitvenimi priključki kontejnerjev</t>
  </si>
  <si>
    <t xml:space="preserve">Alternativa proizvajalca: 
tip in tehnični podatki: 
komplet z: </t>
  </si>
  <si>
    <t>Selitev optične povezave in komunikacijskega vozlišča</t>
  </si>
  <si>
    <t>Dobava in vgradnja</t>
  </si>
  <si>
    <t>2.2.1</t>
  </si>
  <si>
    <t>Prevlek optičnega kabla Telekoma iz upravne stavbe do lokacije začasnih pisarniških kontejnerjev
OPOMBA: Izvedba v sodelovanju s predstavniki Telekoma.
Ocenjeno 3 ure</t>
  </si>
  <si>
    <t>2.2.2</t>
  </si>
  <si>
    <t>Premontaža komunikacijskega vozlišča iz upravne stavbe na novo lokacijo, v začasni pisarniški kontejner
Odklop, demontaža komunikacijskega vozlišča, čiščenje in pregled, ponovna montaža in priklop v začasnem pisarniškem kontejnerju - ocenjeno 8 ur
Ocenjene dimenzije komunikacijskega vozlišča (ŠxVxG) 600x1400x600mm.</t>
  </si>
  <si>
    <t>2.2.3</t>
  </si>
  <si>
    <t xml:space="preserve">Izvedba univerzalnega ožičenja v začasnih pisarniških kontejnerjih po zahtevah osebja SND Celje
ocenjeno 16 ur
Komplet z: </t>
  </si>
  <si>
    <t>• Mikro TK; Vtičnica RJ45, enojna,  nadgradna
količina je ocenjena - 20 kompl.</t>
  </si>
  <si>
    <t>• UTP kabel, Cat5e; UTP kabel, Cat5e - 300 m</t>
  </si>
  <si>
    <t>• PN..; Plastična zaščitna cev, 13,5-23mm, komplet s pritrdilnim priborom - 100 m</t>
  </si>
  <si>
    <t>• Testiranje delovanja sistema in zagon</t>
  </si>
  <si>
    <t>Selitev komandnega pulta</t>
  </si>
  <si>
    <t>Selitev komandnega pulta iz obstoječe vratarnice v začasni pisarniški kontejner
Odklop, demontaža, montaža in ponovni priklop</t>
  </si>
  <si>
    <t>2.3.1</t>
  </si>
  <si>
    <t xml:space="preserve">Izvedba posnetka priklopov kablov v komandnem pultu
Detajlni popis kablov, žil in sponk, z namenom ponovnega, enakega priklopa istih kablov na novi lokaciji - ocenjeno 12 ur
Komplet z: </t>
  </si>
  <si>
    <t>• krmilni kabli požarnega gašenja - 2 x (30 x 1,5mm2) (ocenjeno)</t>
  </si>
  <si>
    <t>• krmilni kabel zunanje razsvetljave - 23 x 1,5mm2 (ocenjeno)</t>
  </si>
  <si>
    <t>• krmilna kabla za zasilne izklope -  2 x (7x2,5mm2) (ocenjeno)</t>
  </si>
  <si>
    <t>2.3.2</t>
  </si>
  <si>
    <t>Premontaža komandnega pulta na novo lokacijo, v začasni pisarniški kontejner
Odklop, demontaža komandnega pulta v vratarnici, čiščenje in pregled, ponovna montaža in priklop v začasnem pisarniškem kontejnerju  - ocenjeno 8 ur.
Ocenjene dimenzije komandnega pulta (ŠxVxG) 1300x1000x800mm.</t>
  </si>
  <si>
    <t>2.3.3</t>
  </si>
  <si>
    <t xml:space="preserve">Prevezava obstoječih kablov gašenja požara na novo lokacijo
Kabli požarnega gašenja bodo v TK kabelskem jašku pred vratarnico spojeni na nove kable. V ta namen je potrebno iz vratarnice v TK kabelski jašek izdelati novo kabelsko traso (cev) in obstoječe krmilne kable požarnega gašenje preusmeriti v TK jašek. V jašku se obstoječi kabli prespojijo na nove kable. Novi kabli bodo potekali po obstoječi kabelski trasi od TK jaška pred vratarnico, do TK jaška pri začasnih pisarniških kontejenjerjih, do nove lokacije komandnega pulta.
Dobava in polaganje novih kablov, spajanje z obstoječimi kabli in ponovni priklop (skladno z izvedenim posnetkom priklopov) v preseljen komandni pult.
Komplet z: </t>
  </si>
  <si>
    <t>• Izdelava nove cevne trase iz vratarnice v TK jašek pred vrtarnico, komplet s štemanjem, položitvijo cevi ∅110mm in obbetoniranjem cevi v skupni dolžini 3m (ocenjeno)</t>
  </si>
  <si>
    <t>• Izvlek obstoječih krmilnih kablov požarnega gašenja iz obstoječih cevi in prevlek do TK jaška
odstranitev odvečnih kablov, morebitno poglabljanje za vgradnjo spojne doze, čiščenje</t>
  </si>
  <si>
    <t>• doza N/O, ocenjenih dimezij 300x200x120mm
Za spajanje starih in novih žil v dozi, z uvodnicami in sponkami, IP65.</t>
  </si>
  <si>
    <t>• krmilni kabel požarnega gašenja 30 x 1,5mm2 (ocenjeno)
Dolžina je za dva kabla, pred dobavo preveriti število žil in presek obstoječih kablov. - 140 m</t>
  </si>
  <si>
    <t>2.3.4</t>
  </si>
  <si>
    <t xml:space="preserve">Položitev novega krmilnega kabla zunanje razsvetljave
Kabel zunanje razsvetljave bo položen po novi EKK med TP Petrol in začasnimi pisarniškimi kontejnerji.
Dobava in polaganje novega kabla in priklop (skladno z izvedenim posnetkom priklopov) v preseljen komandni pult.
Komplet z: </t>
  </si>
  <si>
    <t>• Izvedba posnetka priklopa obstoječega kabla v TP Petrol
Detajlni popis kablov, žil in sponk, z namenom enakega priklopa novega kabla - ocenjeno 2 uri.
Obstoječi kabel je priklopljen v NN stikališču, v polju 7 (+9R1).</t>
  </si>
  <si>
    <t>• krmilni kabel zunanje razsvetljave 23 x 1,5mm2 (ocenjeno)
Pred dobavo preveriti število žil in presek obstoječega kabla. - 190 m</t>
  </si>
  <si>
    <t>2.3.5</t>
  </si>
  <si>
    <t xml:space="preserve">Položitev novih krmilnih kablov za zasilne izklope
Krmilna kabla za zasilne izklope bosta položena po novi EKK med TP Petrol in začasnimi pisarniškimi kontejnerji.
Dobava in polaganje novih kablov in priklop (skladno z izvedenim posnetkom priklopov) v preseljen komandni pult.
Komplet z: </t>
  </si>
  <si>
    <t>• Izvedba posnetka priklopa obstoječih kablov v TP Petrol
Obstoječa kabla sta priklopljena v NN stikališču, v polju 5
Detajlni popis kablov, žil in sponk, z namenom enakega priklopa novega kabla - ocenjeno 3 ure.</t>
  </si>
  <si>
    <t>• krmilni kabel za zasilne izklope 7 x 2,5mm2 (ocenjeno)
Dolžina je za dva kabla, pred dobavo preveriti število žil in presek obstoječih kablov. - 380 m</t>
  </si>
  <si>
    <t>2.3.6</t>
  </si>
  <si>
    <t>Testiranje delovanja sistema požarnega gašenja in zagon
zagon</t>
  </si>
  <si>
    <t>2.3.7</t>
  </si>
  <si>
    <t>Testiranje delovanja sistema zunanje razsvetljave in zagon
zagon</t>
  </si>
  <si>
    <t>2.3.8</t>
  </si>
  <si>
    <t>Testiranje delovanja sistema zasilnih izklopov in zagon
zagon</t>
  </si>
  <si>
    <t>Napajanje začasnega šotora</t>
  </si>
  <si>
    <t>Dela in material</t>
  </si>
  <si>
    <t>4.1.1</t>
  </si>
  <si>
    <t xml:space="preserve">Položitev napajalnega kabla
Komplet z: </t>
  </si>
  <si>
    <t>• RV-K 5G6; Kabel 5x6mm2, energetski, UV  odporen, fleksibilen
Dobava, vgradnja, zaključevanje in priklop v TP Petrol. - 40 m</t>
  </si>
  <si>
    <t>• Izdelava mehanske zaščite kabla v območju povoznih površin - 15 m</t>
  </si>
  <si>
    <t>4.1.2</t>
  </si>
  <si>
    <t>NN nadgradna omarica lastne rabe
3x400/230VAC, 32A, opremljena z glavnim stikalom, instalacijskimi odklopniki 1 x C,16A,3p, 3 x C,16A,1p, 3 x B,16A,1p, ter vtičnicami 1xCEE,400V,16A,5p, 3xŠUKO,230VAC,16A</t>
  </si>
  <si>
    <t>4.1.3</t>
  </si>
  <si>
    <t>Svetilka, LED, 48W, z elektronsko predstikalno napravo, nadgradna, IP66
Predlagan tip: 5700 5600 lm 48W 840 FO 1277mm IP66, proizvajalca: Intra Lighting, oz. po tehničnih lastnostih ekvivalent drugega proizvajalca
min. 100Lm/W, McAdams max 3, 50.000h L80B10, CRI&gt;80, dimenzije 1277x145x84</t>
  </si>
  <si>
    <t>kos</t>
  </si>
  <si>
    <t>4.1.4</t>
  </si>
  <si>
    <t>Stikalo, nadgradno, navadno, 1p, 230V, 10A, IP44
Predlagan tip: Fluid 16363, proizvajalca: Elektromaterial Lendava, oz. po tehničnih lastnostih ekvivalent drugega proizvajalca</t>
  </si>
  <si>
    <t>4.1.5</t>
  </si>
  <si>
    <t>Kabel 3x1,5mm2, inštalacijski
Predlagan tip: NYM-J 3x1,5, oz. po tehničnih lastnostih ekvivalent drugega proizvajalca</t>
  </si>
  <si>
    <t>m</t>
  </si>
  <si>
    <t>4.1.6</t>
  </si>
  <si>
    <t>Vodnik 1x16mm2, ru/ze
Predlagan tip: H07V-K, proizvajalca: LappKabel, oz. po tehničnih lastnostih ekvivalent drugega proizvajalca
za izenačitve potencialov, priklop na ozemljilo TP Petrol</t>
  </si>
  <si>
    <t>4.1.7</t>
  </si>
  <si>
    <t>Izenačevalni spoj</t>
  </si>
  <si>
    <t>PZI / 3.2 - Upravna stavba in dispečerski center</t>
  </si>
  <si>
    <t>Popis obravnava splošne inštalacije objektov Upravna stavba in Dispečerski center in vse zunanje razvode med ostalimi objekti.
Cevna kabelska kanalizacija je v načrtu gradbenih del in ni predmet tega popisa. Del cevne kabelske kanalizacije je tudi ozemljitev, ki pa je del tega popisa.
V specifikaciji, kjer je možna alternativa, označite ali nudite predlagan proizvod ali alternativo ter
1. v primeru, da nudite alternativo obvezno navedite tip in ime proizvajalca ter vsaj tiste tehnične podatke, ki so navedeni pri predlaganem proizvodu in
2. v primeru, da nudite alternativo obvezno priložite tehnično dokumentacijo ponujenega proizvoda!
Vse morebitne posledice zaradi spremembe sistemov, materialov, opreme… , vključno z morebitnimi spremembami oz. dopolnitvami dokumentacije za izvedbo, stroškovno in časovno bremenijo ponudnika.  </t>
  </si>
  <si>
    <t>1.2</t>
  </si>
  <si>
    <t>1.3</t>
  </si>
  <si>
    <t>1.4</t>
  </si>
  <si>
    <t>3.1</t>
  </si>
  <si>
    <t>3.2</t>
  </si>
  <si>
    <t>3.3</t>
  </si>
  <si>
    <t>3.4</t>
  </si>
  <si>
    <t>3.5</t>
  </si>
  <si>
    <t>4.2</t>
  </si>
  <si>
    <t>4.3</t>
  </si>
  <si>
    <t>4.4</t>
  </si>
  <si>
    <t>5.1</t>
  </si>
  <si>
    <t>5.2</t>
  </si>
  <si>
    <t>5.3</t>
  </si>
  <si>
    <t>6.1</t>
  </si>
  <si>
    <t>6.2</t>
  </si>
  <si>
    <t>6.3</t>
  </si>
  <si>
    <t>7.1</t>
  </si>
  <si>
    <t>7.2</t>
  </si>
  <si>
    <t>7.3</t>
  </si>
  <si>
    <t>8.1</t>
  </si>
  <si>
    <t>8.2</t>
  </si>
  <si>
    <t>8.3</t>
  </si>
  <si>
    <t>8.4</t>
  </si>
  <si>
    <t>8.5</t>
  </si>
  <si>
    <t>9.1</t>
  </si>
  <si>
    <t>9.2</t>
  </si>
  <si>
    <t>9.3</t>
  </si>
  <si>
    <t>9.4</t>
  </si>
  <si>
    <t>10.1</t>
  </si>
  <si>
    <t>10.2</t>
  </si>
  <si>
    <t>10.3</t>
  </si>
  <si>
    <t>11.1</t>
  </si>
  <si>
    <t>11.2</t>
  </si>
  <si>
    <t>11.3</t>
  </si>
  <si>
    <t>12.1</t>
  </si>
  <si>
    <t>12.2</t>
  </si>
  <si>
    <t>Zunanji razvodi, med objekti, za celotno lokacijo</t>
  </si>
  <si>
    <t>Zemljevodi in ozemljila</t>
  </si>
  <si>
    <t>1.2.1</t>
  </si>
  <si>
    <t>Ploščati vodnik, Fe/Zn, dimenzij 25x4mm
Naloga izvajalca: položen v beton
Predlagan tip: FeZn 25x4mm, proizvajalca: Hermi, oz. po tehničnih lastnostih ekvivalent drugega proizvajalca</t>
  </si>
  <si>
    <t>1.2.2</t>
  </si>
  <si>
    <t>Križna sponka za valjanec do širine 30mm, sestavljena iz 3 Rf ploščic 58x58 mm in vijakov ter matic M8, v betonu, v zemlji in nad njo
Predlagan tip: KON01 Rf, proizvajalca: Hermi, oz. po tehničnih lastnostih ekvivalent drugega proizvajalca</t>
  </si>
  <si>
    <t>1.2.3</t>
  </si>
  <si>
    <t>Ploščati vodnik dimenzij 30x3,5 mm iz nerjavečega jekla
Naloga izvajalca: položen v zemlji in izvodi iz betona
Predlagan tip: RH1 P 30x3,5
RH1 P 30x3,5, proizvajalca: Hermi, oz. po tehničnih lastnostih ekvivalent drugega proizvajalca</t>
  </si>
  <si>
    <t>Vodovni material - optični kabel za povezovanje med vozlišči</t>
  </si>
  <si>
    <t>Dobava in vgradnja(polaganje)</t>
  </si>
  <si>
    <t>1.3.1</t>
  </si>
  <si>
    <t>Optični kabel 9/125 SM, 24xFO, za zunanje polaganje
Predlagan proizvod proizvajalca: Brand-Rex, oz. po tehničnih lastnostih ekvivalent drugega proizvajalca</t>
  </si>
  <si>
    <t>1.3.2</t>
  </si>
  <si>
    <t>Optični kabel 9/125, 12xFO, za zunanje polaganje
Predlagan proizvod proizvajalca: Brand-Rex, oz. po tehničnih lastnostih ekvivalent drugega proizvajalca</t>
  </si>
  <si>
    <t>Ostala dela in material</t>
  </si>
  <si>
    <t>1.4.1</t>
  </si>
  <si>
    <t>Ozemljevanje kabelskih polic in tehnoloških cevovodov kompet z vodovnim in spojnim materialom, na vsakih 18m</t>
  </si>
  <si>
    <t>1.4.2</t>
  </si>
  <si>
    <t>Zaključevanje podatkovnega kabla, dvostransko, za kabel FO/SM 9/125, konektorji LC, 24 vlaken</t>
  </si>
  <si>
    <t>1.4.3</t>
  </si>
  <si>
    <t>Zaključevanje podatkovnega kabla, dvostransko, za kabel FO/SM 9/125, konektorji LC, 12 vlaken</t>
  </si>
  <si>
    <t>Razdelitev in razvod električne energije in optično omrežje</t>
  </si>
  <si>
    <t>Kabelske police, parapetni kanali in zaščitne cevi - moč in šibki tok</t>
  </si>
  <si>
    <t>OPOMBA: Kabelske police in cevi so razpisane tudi za ostale inštalacije v upravni stavbi in dispečerskem centru
Dobava in vgradnja</t>
  </si>
  <si>
    <t>Kabelska polica 500/60 mm, komplet s tipskimi koleni, tipskimi konzolami, odcepnimi kosi, elementi za dvig in spust, fleksibilnimi nivojskimi elementi in ostalimi, tipskimi elementi za montažo ( Hladno cinkane )
OPOMBA: Vgradnja v dvojni pod elektro prostora!
Predlagan tip: PK500, oz. po tehničnih lastnostih ekvivalent drugega proizvajalca</t>
  </si>
  <si>
    <t>Kabelska polica 300/60 mm, komplet s tipskimi koleni, tipskimi konzolami, odcepnimi kosi, elementi za dvig in spust, fleksibilnimi nivojskimi elementi in ostalimi, tipskimi elementi za montažo ( Hladno cinkane )
Predlagan tip: PK300, oz. po tehničnih lastnostih ekvivalent drugega proizvajalca</t>
  </si>
  <si>
    <t>Kabelska polica 200/60 mm, komplet s tipskimi koleni, tipskimi konzolami, odcepnimi kosi, elementi za dvig in spust, fleksibilnimi nivojskimi elementi in ostalimi, tipskimi elementi za montažo ( Hladno cinkane )
Predlagan tip: PK200, oz. po tehničnih lastnostih ekvivalent drugega proizvajalca</t>
  </si>
  <si>
    <t>2.1.4</t>
  </si>
  <si>
    <t>Kabelska polica 100/60 mm, komplet s tipskimi koleni, tipskimi konzolami, odcepnimi kosi, elementi za dvig in spust, fleksibilnimi nivojskimi elementi in ostalimi, tipskimi elementi za montažo ( Hladno cinkane )
Predlagan tip: PK100, oz. po tehničnih lastnostih ekvivalent drugega proizvajalca</t>
  </si>
  <si>
    <t>2.1.5</t>
  </si>
  <si>
    <t>Pokrov kabelske police PK300</t>
  </si>
  <si>
    <t>2.1.6</t>
  </si>
  <si>
    <t>Pokrov kabelske police PK200</t>
  </si>
  <si>
    <t>2.1.7</t>
  </si>
  <si>
    <t>Pokrov kabelske police PK100</t>
  </si>
  <si>
    <t>2.1.8</t>
  </si>
  <si>
    <t>Kabelska pregrada kabelske police</t>
  </si>
  <si>
    <t>2.1.9</t>
  </si>
  <si>
    <t>Gravirne tablice dimenzij 50x120mm za označevanje kabelskih polic (na 6m): MOČ 400V</t>
  </si>
  <si>
    <t>2.1.10</t>
  </si>
  <si>
    <t>Gravirne tablice dimenzij 50x120mm za označevanje kabelskih polic ( na 6m): ŠIBKI TOK, 24V</t>
  </si>
  <si>
    <t>2.1.11</t>
  </si>
  <si>
    <t>Pomožne nosilne konstrukcije razsvetljave in kabelskega razvoda - hladno cinkano, ki jih ni možno izdelati s tipskimi elementi ( Hilti profili, navojne palice, obdelano profilno železo, itd. )</t>
  </si>
  <si>
    <t>kg</t>
  </si>
  <si>
    <t>2.1.12</t>
  </si>
  <si>
    <t>Parapetni kanal, bel
Predlagan tip: KANAL  AT 170 - 72, proizvajalca: Elba, oz. po tehničnih lastnostih ekvivalent drugega proizvajalca</t>
  </si>
  <si>
    <t>2.1.13</t>
  </si>
  <si>
    <t>Pokrov parapetnega kanala, kovinski, bel
Predlagan tip: POKROV KANALA KOVINSKI, proizvajalca: Elba, oz. po tehničnih lastnostih ekvivalent drugega proizvajalca</t>
  </si>
  <si>
    <t>2.1.14</t>
  </si>
  <si>
    <t>Pregrada parapetnega kanala
Predlagan proizvod proizvajalca: Elba, oz. po tehničnih lastnostih ekvivalent drugega proizvajalca</t>
  </si>
  <si>
    <t>2.1.15</t>
  </si>
  <si>
    <t>Končni element parapetnega kanala
Predlagan proizvod proizvajalca: Elba, oz. po tehničnih lastnostih ekvivalent drugega proizvajalca</t>
  </si>
  <si>
    <t>2.1.16</t>
  </si>
  <si>
    <t xml:space="preserve">Priključna talna doza komplet za vgradnjo v estrih, dimenzije 360x360x95mm, v sestavi:
Predlagan proizvod proizvajalca: Elba, oz. po tehničnih lastnostih ekvivalent drugega proizvajalca
Komplet z: </t>
  </si>
  <si>
    <t>• 4414001; Podstavek doze ETD-AT-6M</t>
  </si>
  <si>
    <t>• 4715002; Pokrov doze ETD-AT-6M (pokrov z robom, v tem pokrovu je že montažna plošča z okvirjem modula)</t>
  </si>
  <si>
    <t>2.1.17</t>
  </si>
  <si>
    <t>Verikalni stebriček za uvod kablov iz talne doze do namizne doze, višino uskladiti z opremo</t>
  </si>
  <si>
    <t>2.1.18</t>
  </si>
  <si>
    <t>Plastična zaščitna cev, 13,5-23mm, komplet s pritrdilnim priborom
Predlagan tip: PN.., oz. po tehničnih lastnostih ekvivalent drugega proizvajalca</t>
  </si>
  <si>
    <t>2.1.19</t>
  </si>
  <si>
    <t>Cev fi=16..32mm za polaganje v steni, tleh ...
Predlagan tip: RBT..., oz. po tehničnih lastnostih ekvivalent drugega proizvajalca</t>
  </si>
  <si>
    <t>2.1.20</t>
  </si>
  <si>
    <t>Cev fi=50mm za polaganje v estrihu
Predlagan tip: RBT..., oz. po tehničnih lastnostih ekvivalent drugega proizvajalca</t>
  </si>
  <si>
    <t>2.1.21</t>
  </si>
  <si>
    <t>Gibljiva cev Euroflex do fi 25mm</t>
  </si>
  <si>
    <t>Požarni kabelski prehodi</t>
  </si>
  <si>
    <t>Tesnenje kabelskih prehodov skozi stene požarnih sektorjev z ustreznimi materiali, požarne odpornosti EI60, debeline do 300mm, odprtina, dimenzije 300x200mm
Predlagan proizvod proizvajalca: HILTI, oz. po tehničnih lastnostih ekvivalent drugega proizvajalca</t>
  </si>
  <si>
    <t>Tesnenje kabelskih VERTIKALNIH prehodov skozi talne plošče požarnih sektorjev z ustreznimi materiali, požarne odpornosti EI60, odprtina, dimenzije 200x150mm
Predlagan proizvod proizvajalca: HILTI, oz. po tehničnih lastnostih ekvivalent drugega proizvajalca</t>
  </si>
  <si>
    <t>Tesnenje prehodov v elektro kabelsko kanalizacijo (cevi do ∅50mm) z ognjeodporno peno, požarne odpornosti EI60, debeline do 200mm
Predlagan proizvod proizvajalca: HILTI, oz. po tehničnih lastnostih ekvivalent drugega proizvajalca</t>
  </si>
  <si>
    <t>Kabli za napajanje sestavov</t>
  </si>
  <si>
    <t>OPOMBA: Kabli mora imeti DoP izjavo
Dobava in polaganje kabla, položenega na police in v cevi, vključno z označevalnimi ploščicami, razvodnicami ter drobnim in spojnim materialom</t>
  </si>
  <si>
    <t>Kabel 4x150mm2, energetski, UV  odporen, fleksibilen
Predlagan tip: RV-K 4x150mm2, oz. po tehničnih lastnostih ekvivalent drugega proizvajalca</t>
  </si>
  <si>
    <t>Kabel 5x10mm2, energetski, UV  odporen, fleksibilen
Predlagan tip: RV-K 5x10mm2, oz. po tehničnih lastnostih ekvivalent drugega proizvajalca</t>
  </si>
  <si>
    <t>Kabel 5x6mm2, energetski, UV  odporen, fleksibilen
Predlagan tip: RV-K 5x6mm2, oz. po tehničnih lastnostih ekvivalent drugega proizvajalca</t>
  </si>
  <si>
    <t>Nizkonapetostni sestavi</t>
  </si>
  <si>
    <t>NN sestav za razdelitev električne energije in napajanje podsestavov splošnih inštalacij upravne stavbe in dispečerskega centra  +R/US</t>
  </si>
  <si>
    <t>Talno stoječi, modularni, s preverjeno zasnovo in kosovno preverjen sestav nizkonapetostnih stikalnih in krmilnih naprav za dovod in razdelitev električne energije. Dimenzij 1200x2100x400mm (ŠxVxG), v svetlo sivi barvi (RAL 7035), nazivna napetost 400V, 50Hz, nazivni tok glavnih zbiralnic 250A, IP31, notranja delitev 1, dovod in odvodi zgoraj, z dvokrilnimi vrati, bočnima stenama, opremljen po specifikaciji, ožičen in preizkušen.
Skladen z standardom: SIST EN 61439-1, SIST EN 61439-2
Dobava in vgradnja</t>
  </si>
  <si>
    <t>3.1.1</t>
  </si>
  <si>
    <t xml:space="preserve">Ohišje, kovinsko, prostostoječe, (ŠxVxG)1200x2000x400mm, IP55, komplet z montažno ploščo
Predlagan tip: 8204.000 VX, proizvajalca: Rittal, oz. po tehničnih lastnostih ekvivalent drugega proizvajalca
Komplet z: </t>
  </si>
  <si>
    <t>• 8620.007 VX; Podstavek, spredaj/zadaj, 100mm, za ohišje širine 1200mm, sistem VX25</t>
  </si>
  <si>
    <t>• 8620.031 VX; Podstavek, bočni, 100mm, za ohišje globine 400mm, sistem VX25</t>
  </si>
  <si>
    <t>• 2500.210 VX; Svetilka, LED, dolžina=437mm (za ohišja š=600-1200mm), z vtičnico, 230VAC, 900lm</t>
  </si>
  <si>
    <t>• 2500.460 VX; Končno stikalo vrat</t>
  </si>
  <si>
    <t>• 2500.400 VX; Kabel s konektorjem za napajanje LED svetilke, l=3m</t>
  </si>
  <si>
    <t>• 8618.200 VX; Kljuka za zapah, sistem VX25</t>
  </si>
  <si>
    <t>• 8617.500 VX; Povezovalni kotnik, notranji</t>
  </si>
  <si>
    <t>3.1.2</t>
  </si>
  <si>
    <t>Nosilec kablov, za omaro širine 1200mm
OPOMBA: Montaža na dno in strop omare!
Predlagan tip: TS4196000, proizvajalca: Rittal, oz. po tehničnih lastnostih ekvivalent drugega proizvajalca</t>
  </si>
  <si>
    <t>3.1.3</t>
  </si>
  <si>
    <t>Skobe za pritrditev kablov - različnih dimenzij
Predlagan tip: SZ235x.000, proizvajalca: Rittal, oz. po tehničnih lastnostih ekvivalent drugega proizvajalca</t>
  </si>
  <si>
    <t>3.1.4</t>
  </si>
  <si>
    <t>Q01</t>
  </si>
  <si>
    <t xml:space="preserve">Ločilno stikalo, 200A, 3p
OPOMBA: Dovod mreža!
Predlagan tip: N2-200, proizvajalca: Eaton, oz. po tehničnih lastnostih ekvivalent drugega proizvajalca
Komplet z: </t>
  </si>
  <si>
    <t>• NZM2-XAD250; Adapter za priklop na zbiralke, 250A</t>
  </si>
  <si>
    <t>• NZM3-XTVDV; Ročica in vrtilni pogon, zaklepanje v "0" na ročici in pogonu, črna</t>
  </si>
  <si>
    <t>• NZM1/2-XV4; Os ročice, 400mm</t>
  </si>
  <si>
    <t>• NZM2-XKSA; Zaščitni pokrov priključnih sponk, IP1X, 3p</t>
  </si>
  <si>
    <t>• NZM2-XIPA; Zaščitni pokrov priključnih sponk, IP2X, 3p</t>
  </si>
  <si>
    <t>3.1.5</t>
  </si>
  <si>
    <t>Nosilec faznih zbiralk, 630A, 3p
Predlagan tip: BBS-3/FL, proizvajalca: Eaton, oz. po tehničnih lastnostih ekvivalent drugega proizvajalca</t>
  </si>
  <si>
    <t>3.1.6</t>
  </si>
  <si>
    <t>Zbiralka, Cu, 20x10mm, 500A, l=1500m
Predlagan tip: CU20X10, proizvajalca: Eaton, oz. po tehničnih lastnostih ekvivalent drugega proizvajalca</t>
  </si>
  <si>
    <t>3.1.7</t>
  </si>
  <si>
    <t>Adapter za napajanje zbiralk, 300A, prehodni
Predlagan tip: BBA-TP3/50, proizvajalca: Eaton, oz. po tehničnih lastnostih ekvivalent drugega proizvajalca</t>
  </si>
  <si>
    <t>3.1.8</t>
  </si>
  <si>
    <t>Zaključna prirobnica
Predlagan tip: ES-BBS-3/FL, proizvajalca: Eaton, oz. po tehničnih lastnostih ekvivalent drugega proizvajalca</t>
  </si>
  <si>
    <t>3.1.9</t>
  </si>
  <si>
    <t>Dno zbiralk, l=1100mm
Predlagan tip: BBC-BT-NA, proizvajalca: Eaton, oz. po tehničnih lastnostih ekvivalent drugega proizvajalca</t>
  </si>
  <si>
    <t>3.1.10</t>
  </si>
  <si>
    <t>Pokrov zbiralk, fiksen, l=1100mm
Predlagan tip: BBC-CU-BAR/PR, proizvajalca: Eaton, oz. po tehničnih lastnostih ekvivalent drugega proizvajalca</t>
  </si>
  <si>
    <t>3.1.11</t>
  </si>
  <si>
    <t>Nosilec PE in N zbiralke
Predlagan tip: BBS-2/FL, proizvajalca: Eaton, oz. po tehničnih lastnostih ekvivalent drugega proizvajalca</t>
  </si>
  <si>
    <t>3.1.12</t>
  </si>
  <si>
    <t>Zbiralka, Cu, 30x10mm, 630A, l=2000mm
OPOMBA: Za zbiralko N in PE.
Predlagan tip: CU30X10, oz. po tehničnih lastnostih ekvivalent drugega proizvajalca</t>
  </si>
  <si>
    <t>3.1.13</t>
  </si>
  <si>
    <t>Priključna sponka, za zbiralko 10mm, 8..120mm2 
Predlagan tip: AKU120/10, proizvajalca: Eaton, oz. po tehničnih lastnostih ekvivalent drugega proizvajalca</t>
  </si>
  <si>
    <t>3.1.14</t>
  </si>
  <si>
    <t>F1.2</t>
  </si>
  <si>
    <t>Prenapetostni odvodnik, T1+T2 (I+II, B+C), 4p, vtični, komplet
Predlagan tip: SPBT12-280/4, proizvajalca: Eaton, oz. po tehničnih lastnostih ekvivalent drugega proizvajalca
Iimp (10/350us)=4x12,5kA, In(8/20us)=4x25kA, Uc=280V, Up&lt;1,5kV, max. predvarovalka=160A, za TN-S</t>
  </si>
  <si>
    <t>3.1.15</t>
  </si>
  <si>
    <t>F1.1</t>
  </si>
  <si>
    <t xml:space="preserve">Varovalčno ločilno stikalo, 160A, 3p, montaža na zbiralke, priključek M8
Predlagan tip: XNH00-S160, proizvajalca: Eaton, oz. po tehničnih lastnostih ekvivalent drugega proizvajalca
Komplet z: </t>
  </si>
  <si>
    <t>• NV00 125A; Varovalni vložek NV00/125A - 3 kos</t>
  </si>
  <si>
    <t>• XNH00-XKSS-39-34; Zaščitni pokrov</t>
  </si>
  <si>
    <t>3.1.16</t>
  </si>
  <si>
    <t>0F1</t>
  </si>
  <si>
    <t xml:space="preserve">Varovalčno ločilno stikalo, 50A, 1p
Predlagan tip: VLC14-1P, proizvajalca: Eaton, oz. po tehničnih lastnostih ekvivalent drugega proizvajalca
Komplet z: </t>
  </si>
  <si>
    <t>• C14-10A; Talilni vložek C14/10A</t>
  </si>
  <si>
    <t>3.1.17</t>
  </si>
  <si>
    <t>0F2</t>
  </si>
  <si>
    <t xml:space="preserve">Varovalčni ločilnik, 63A, 3p
Predlagan tip: VLC14-3P, proizvajalca: Eaton, oz. po tehničnih lastnostih ekvivalent drugega proizvajalca
Komplet z: </t>
  </si>
  <si>
    <t>3.1.18</t>
  </si>
  <si>
    <t>F2</t>
  </si>
  <si>
    <t>Instalacijski odklopnik, B, 4A, 3p
Predlagan tip: PL7-B4/3, proizvajalca: Eaton, oz. po tehničnih lastnostih ekvivalent drugega proizvajalca</t>
  </si>
  <si>
    <t>3.1.19</t>
  </si>
  <si>
    <t>F22</t>
  </si>
  <si>
    <t>Instalacijski odklopnik, B, 4A, 1p, namenski za krmiljenje
Predlagan tip: PL7-B4/1-HS, proizvajalca: Eaton, oz. po tehničnih lastnostih ekvivalent drugega proizvajalca</t>
  </si>
  <si>
    <t>3.1.20</t>
  </si>
  <si>
    <t>H2.1,, H2.2, H2.3</t>
  </si>
  <si>
    <t xml:space="preserve">Signalna svetilka-ohišje, ploščata, bela
Predlagan tip: M22-L-W, proizvajalca: Eaton, oz. po tehničnih lastnostih ekvivalent drugega proizvajalca
Komplet z: </t>
  </si>
  <si>
    <t>• M22-LED230-W; LED, bela, 85..230VAC, čelna pritrditev</t>
  </si>
  <si>
    <t>• M22-A; Pritrdilni element, za 3 elemente</t>
  </si>
  <si>
    <t>3.1.21</t>
  </si>
  <si>
    <t>A23.2</t>
  </si>
  <si>
    <t>Večfunkcijski kontrolni prikazovalnik merilnih parametrov za daljinsko odčitavanje merilnih inštrumentov
Predlagan tip: Diris Digiware D-70, proizvajalca: Socomec, oz. po tehničnih lastnostih ekvivalent drugega proizvajalca
LCD display za centralizirano odčitavanje merilnih točk, enofaznih in trifaznih porabnikov, statusa IO, alarmov, prikaz meritev, monitoringa in analizo izmerjenih vrednosti, preko display-ja in preko ethernet mreže, 
• komunikacija vhod: RS485 Modbus RTU, Digiware BUS,
• komunikacija izhod:  Modbus TCP,  SNMP, BACnet IP
• prikaz do vrednosti 32 merilnih modulov preko RS485 ali preko RJ45 Digiware,
• vgrajen webserver za spremljanje podatkov 32 modulov,
• napajanje 24V DC, CAT III
• IP 52,
• montaža na vrata 96×96mm.</t>
  </si>
  <si>
    <t>3.1.22</t>
  </si>
  <si>
    <t>V23.1</t>
  </si>
  <si>
    <t>Napajalni modul 230VAC/24VDC, 15W
Predlagan tip: Diris Digiware P-15, proizvajalca: Socomec, oz. po tehničnih lastnostih ekvivalent drugega proizvajalca</t>
  </si>
  <si>
    <t>3.1.23</t>
  </si>
  <si>
    <t>A21.2</t>
  </si>
  <si>
    <t>Napetostni modul
Predlagan tip: Diris Digiware U-30, proizvajalca: Socomec, oz. po tehničnih lastnostih ekvivalent drugega proizvajalca
• merjenje: U1, U2, U3, U12, U23,U31, F, THDu, THDv,
• Napetostno območje: 50-300VAC (Ph/N) - 87-520VAC (Ph/Ph) - CAT III,
• frekvenčno območje: 45Hz-65Hz,
• plug&amp;play system dodajanja modulov,
• možnost alarmiranja, zgodovina meritev,
• zaznavanje dogodkov po EN 50160,
• individualni harmoniki do 63 (U &amp; V),
• možnost konfiguracije preko USB konektorja,
• vgradnja na DIN,
• razred točnosti pri merjenju napetosti: 0,2,
• razred točnosti pri merjenju frekvence: 0,02,
• skladno s standardom IEC 61557-12.</t>
  </si>
  <si>
    <t>3.1.24</t>
  </si>
  <si>
    <t>A21.1</t>
  </si>
  <si>
    <t>Tokovni modul (Analiza) I x 4
Predlagan tip: Diris Digiware I-45, proizvajalca: Socomec, oz. po tehničnih lastnostih ekvivalent drugega proizvajalca
• merjenje: - +/- kWh, +/- kvarh, kVAh, I1, I2, I3, In, P, Q, S, PF po fazah, THDi,
• možnost alarmiranja, zgodovina meritev, krivulja porabe, predvidena moč (v intervalu), individualni harmoniki (do 63), 2 dig. vhoda/2 dig. izhoda , nastavitve alarmov,
• povezava med moduli RJ45,
• plug&amp;play system dodajanja modulov,
• vgradnja na DIN,
• tokovni vhod: 4×RJ12,
• možnost konfiguracije preko USB konektorja,
• skladno s standardom IEC 61557-12.</t>
  </si>
  <si>
    <t>3.1.25</t>
  </si>
  <si>
    <t>A101, A102, A103</t>
  </si>
  <si>
    <t>Tokovni modul (metering) I x 3
Predlagan tip: Diris Digiware I-31, proizvajalca: Socomec, oz. po tehničnih lastnostih ekvivalent drugega proizvajalca
• merjenje: - +/- kWh, +/- kvarh, kVAh, I1, I2, I3, In, ΣP, ΣQ, ΣS, ΣPF,
• krivulja porabe, več tarifni,
• povezava med moduli RJ45,
• plug&amp;play system dodajanja modulov,
• vgradnja na DIN,
• tokovni vhod: 3×RJ12,
• možnost konfiguracije preko USB konektorja,
• skladno s standardom IEC 61557-12.</t>
  </si>
  <si>
    <t>3.1.26</t>
  </si>
  <si>
    <t>0T21.1, 0T21.2, 0T21.3, 101T1.1, 101T1.2, 101T1.3, 1012.1, 101T2.2, 101T2.3, 101T3.1, 101T3.2, 101T3.3</t>
  </si>
  <si>
    <t>Tokovni senzor, skozniški, 40-160A
Predlagan tip: TE25, proizvajalca: Socomec, oz. po tehničnih lastnostih ekvivalent drugega proizvajalca
• priklop preko konektorja RJ12,
• merilno območje od 2% do 120% In,
• razred točnosti 0.5.</t>
  </si>
  <si>
    <t>3.1.27</t>
  </si>
  <si>
    <t>Povezovalni kabli za tokovne senzorje, konektor RJ12
Predlagan tip: RJ12 kabel, proizvajalca: Socomec, oz. po tehničnih lastnostih ekvivalent drugega proizvajalca
• kabel RJ12 6-pin (streight) 600V izolacija,
• dolžina: 0,5m (pakiranje 3 kabli).</t>
  </si>
  <si>
    <t>3.1.28</t>
  </si>
  <si>
    <t>Povezovalni kabel med merilnimi moduli  RJ45, dolžina 0,1m
Predlagan tip: DigiwareBUS RJ45 kabel, proizvajalca: Socomec, oz. po tehničnih lastnostih ekvivalent drugega proizvajalca
kabel RJ45 8-pin (streight) 600V CAT 5 kabel</t>
  </si>
  <si>
    <t>3.1.29</t>
  </si>
  <si>
    <t>Povezovalni kabel med merilnimi moduli  RJ45, dolžina 3m
Predlagan tip: DigiwareBUS RJ45 kabel, proizvajalca: Socomec, oz. po tehničnih lastnostih ekvivalent drugega proizvajalca
kabel RJ45 8-pin (streight) 600V CAT 5 kabel</t>
  </si>
  <si>
    <t>3.1.30</t>
  </si>
  <si>
    <t>Q101</t>
  </si>
  <si>
    <t xml:space="preserve">Odklopnik, kompaktni, 100A, 3p
Predlagan tip: NZMN1-A100, proizvajalca: Eaton, oz. po tehničnih lastnostih ekvivalent drugega proizvajalca
Un=415V, Ics=50kA, Ir=80...100A, Ii=600...1000A
Komplet z: </t>
  </si>
  <si>
    <t>• NZM1-XAD160; Adapter za priklop na zbiralke, 160A</t>
  </si>
  <si>
    <t>• NZM1-XDV; Ročica in vrtilni pogon, montaža na stikalo, zaklepanje v "0", črna</t>
  </si>
  <si>
    <t>• NZM1-XIPK; Zaščitni pokrov priključnih sponk, IP2X, 3p</t>
  </si>
  <si>
    <t>3.1.31</t>
  </si>
  <si>
    <t>Q102</t>
  </si>
  <si>
    <t xml:space="preserve">Odklopnik, kompaktni, 40A, 3p
Predlagan tip: NZMN1-A40, proizvajalca: Eaton, oz. po tehničnih lastnostih ekvivalent drugega proizvajalca
Un=415V, Ics=50kA, Ir=32...40A, Ii=320...400A
Komplet z: </t>
  </si>
  <si>
    <t>3.1.32</t>
  </si>
  <si>
    <t>Q103, Q104</t>
  </si>
  <si>
    <t xml:space="preserve">Odklopnik, kompaktni, 32A, 3p
Predlagan tip: NZMN1-A32, proizvajalca: Eaton, oz. po tehničnih lastnostih ekvivalent drugega proizvajalca
Un=415V, Ics=50kA, Ir=25…32A, Ii=350A
Komplet z: </t>
  </si>
  <si>
    <t>3.1.33</t>
  </si>
  <si>
    <t>F151..F156</t>
  </si>
  <si>
    <t>Instalacijski odklopnik, C, 32A, 3p
Predlagan tip: PL7-C32/3, proizvajalca: Eaton, oz. po tehničnih lastnostih ekvivalent drugega proizvajalca</t>
  </si>
  <si>
    <t>3.1.34</t>
  </si>
  <si>
    <t>F157..F162</t>
  </si>
  <si>
    <t>Instalacijski odklopnik, C, 16A, 3p
Predlagan tip: PL7-C16/3, proizvajalca: Eaton, oz. po tehničnih lastnostih ekvivalent drugega proizvajalca</t>
  </si>
  <si>
    <t>3.1.35</t>
  </si>
  <si>
    <t>F301..F330</t>
  </si>
  <si>
    <t>Instalacijski odklopnik, C, 16A, 1p
Predlagan tip: PL7-C16/1, proizvajalca: Eaton, oz. po tehničnih lastnostih ekvivalent drugega proizvajalca</t>
  </si>
  <si>
    <t>3.1.36</t>
  </si>
  <si>
    <t>F701..F719</t>
  </si>
  <si>
    <t>Instalacijski odklopnik, B, 13A, 1p
Predlagan tip: PL7-B13/1, proizvajalca: Eaton, oz. po tehničnih lastnostih ekvivalent drugega proizvajalca</t>
  </si>
  <si>
    <t>3.1.37</t>
  </si>
  <si>
    <t>F501..F510</t>
  </si>
  <si>
    <t>Instalacijski odklopnik, C, 6A, 1p
Predlagan tip: PL7-C6/1, proizvajalca: Eaton, oz. po tehničnih lastnostih ekvivalent drugega proizvajalca</t>
  </si>
  <si>
    <t>3.1.38</t>
  </si>
  <si>
    <t>1002F1</t>
  </si>
  <si>
    <t>Instalacijski odklopnik, B, 6A, 3p
Predlagan tip: PL7-B6/3, proizvajalca: Eaton, oz. po tehničnih lastnostih ekvivalent drugega proizvajalca</t>
  </si>
  <si>
    <t>3.1.39</t>
  </si>
  <si>
    <t>1002F2</t>
  </si>
  <si>
    <t>Instalacijski odklopnik, B, 6A, 1p
Predlagan tip: PL7-B6/1, proizvajalca: Eaton, oz. po tehničnih lastnostih ekvivalent drugega proizvajalca</t>
  </si>
  <si>
    <t>3.1.40</t>
  </si>
  <si>
    <t>A1001</t>
  </si>
  <si>
    <t>Senzor dnevne osvetljenosti, 230VAC, 1xNO, komplet s senzorjem za zunanjo montažo
Predlagan tip: SRSD1NOW, proizvajalca: Eaton, oz. po tehničnih lastnostih ekvivalent drugega proizvajalca</t>
  </si>
  <si>
    <t>3.1.41</t>
  </si>
  <si>
    <t>1001K1</t>
  </si>
  <si>
    <t>Močnostni kontaktor, 3kW(3x400V, AC-3), Ith=22A, 1NO
Predlagan tip: DILM7-10(220V50HZ,240V60HZ), proizvajalca: Eaton, oz. po tehničnih lastnostih ekvivalent drugega proizvajalca</t>
  </si>
  <si>
    <t>3.1.42</t>
  </si>
  <si>
    <t>Vrstna sponka 150mm2
Predlagan tip: UKH 150, proizvajalca: Phoenix Contact, oz. po tehničnih lastnostih ekvivalent drugega proizvajalca</t>
  </si>
  <si>
    <t>3.1.43</t>
  </si>
  <si>
    <t>Vrstna sponka, 6mm2, vijačna
Predlagan tip: UKH 50, proizvajalca: Phoenix Contact, oz. po tehničnih lastnostih ekvivalent drugega proizvajalca</t>
  </si>
  <si>
    <t>3.1.44</t>
  </si>
  <si>
    <t>Vrstna sponka, 50mm2, rumeno-zelena
Predlagan tip: UKH 50 GNYE, proizvajalca: Phoenix Contact, oz. po tehničnih lastnostih ekvivalent drugega proizvajalca</t>
  </si>
  <si>
    <t>3.1.45</t>
  </si>
  <si>
    <t>Vrstne sponka, 25mm2
Predlagan tip: UK 25, proizvajalca: Phoenix Contact, oz. po tehničnih lastnostih ekvivalent drugega proizvajalca</t>
  </si>
  <si>
    <t>3.1.46</t>
  </si>
  <si>
    <t>Vrstne sponka, 25mm2, modra
Predlagan tip: UK 25, proizvajalca: Phoenix Contact, oz. po tehničnih lastnostih ekvivalent drugega proizvajalca</t>
  </si>
  <si>
    <t>3.1.47</t>
  </si>
  <si>
    <t>Vrstne sponka, 25mm2, rumeno-zelena
Predlagan tip: UK 25, proizvajalca: Phoenix Contact, oz. po tehničnih lastnostih ekvivalent drugega proizvajalca</t>
  </si>
  <si>
    <t>3.1.48</t>
  </si>
  <si>
    <t>Vrstna sponka 10mm2, modra
Predlagan tip: UT 10 BU, proizvajalca: Phoenix Contact, oz. po tehničnih lastnostih ekvivalent drugega proizvajalca</t>
  </si>
  <si>
    <t>3.1.49</t>
  </si>
  <si>
    <t>Vrstna sponka, 10mm2, vijačna, modra
Predlagan tip: UT 10 BU, proizvajalca: Phoenix Contact, oz. po tehničnih lastnostih ekvivalent drugega proizvajalca</t>
  </si>
  <si>
    <t>3.1.50</t>
  </si>
  <si>
    <t>Vrstna sponka, 10mm2, vijačna, ru/ze
Predlagan tip: UT 10 GN, proizvajalca: Phoenix Contact, oz. po tehničnih lastnostih ekvivalent drugega proizvajalca</t>
  </si>
  <si>
    <t>3.1.51</t>
  </si>
  <si>
    <t>Vrstna sponka, 6mm2, trinivojska N/L/PE, inštalacijska, N in PE povezana z zbiralko
OPOMBA: Vgraditi vse sponke, tudi rezervne!
Predlagan tip: PIK 6-PE/L/NT, proizvajalca: Phoenix Contact, oz. po tehničnih lastnostih ekvivalent drugega proizvajalca</t>
  </si>
  <si>
    <t>3.1.52</t>
  </si>
  <si>
    <t>Vrstna sponka, 4mm2, trinivojska N/L/PE, inštalacijska, N in PE povezana z zbiralko
OPOMBA: Vgraditi vse sponke, tudi rezervne!
Predlagan tip: PIK 4-PE/L/NT, proizvajalca: Phoenix Contact, oz. po tehničnih lastnostih ekvivalent drugega proizvajalca</t>
  </si>
  <si>
    <t>3.1.53</t>
  </si>
  <si>
    <t>Instalacijski kanal, dimenzije 120x80mm
Predlagan tip: IKP 120x80, oz. po tehničnih lastnostih ekvivalent drugega proizvajalca</t>
  </si>
  <si>
    <t>3.1.54</t>
  </si>
  <si>
    <t>Instalacijski kanal,  dimenzije 60x80mm
Predlagan tip: IKP 60x80, oz. po tehničnih lastnostih ekvivalent drugega proizvajalca</t>
  </si>
  <si>
    <t>3.1.55</t>
  </si>
  <si>
    <t>Instalacijski kanal, dimenzije 60x60mm
Predlagan tip: IKP 60x60, proizvajalca: Strojkoplast, oz. po tehničnih lastnostih ekvivalent drugega proizvajalca</t>
  </si>
  <si>
    <t>3.1.56</t>
  </si>
  <si>
    <t>Uvodnice različnih dimenzij, metrične
OPOMBA: Rezervne uvodnice je potrebno začepiti.</t>
  </si>
  <si>
    <t>3.1.57</t>
  </si>
  <si>
    <t>Nosilna letev 35mm (EN50 022)</t>
  </si>
  <si>
    <t>3.1.58</t>
  </si>
  <si>
    <t>Napisna ploščica z imenom stikalnega bloka, 100x40mm</t>
  </si>
  <si>
    <t>3.1.59</t>
  </si>
  <si>
    <t>Drobni vezni in spojni material ter material za označevanje</t>
  </si>
  <si>
    <t>NN sestav za razdelitev UPS električne energijeza upravno stavbo in dispečerski centr  +RU/US</t>
  </si>
  <si>
    <t>Talno stoječi, modularni, s preverjeno zasnovo in kosovno preverjen sestav nizkonapetostnih stikalnih in krmilnih naprav za dovod in razdelitev električne energije. Dimenzij 600x2100x400mm (ŠxVxG), v svetlo sivi barvi (RAL 7035), nazivna napetost 400V, 50Hz, nazivni tok glavnih zbiralnic 630A, IP31, notranja delitev 1, dovod in odvodi zgoraj, z enokrilnimi vrati, bočnima stenama, opremljen po specifikaciji, ožičen in preizkušen.
Skladen z standardom: SIST EN 61439-1, SIST EN 61439-2
Dobava in vgradnja</t>
  </si>
  <si>
    <t>3.2.1</t>
  </si>
  <si>
    <t xml:space="preserve">Ohišje, kovinsko, prostostoječe, (ŠxVxG)600x2000x400mm, IP55, komplet z montažno ploščo
Predlagan tip: 8604.000 VX, proizvajalca: Rittal, oz. po tehničnih lastnostih ekvivalent drugega proizvajalca
Komplet z: </t>
  </si>
  <si>
    <t>• 8640.002 VX; Podstavek, spredaj/zadaj, 100mm, za ohišje širine 600mm, sistem VX</t>
  </si>
  <si>
    <t>• 8640.031 VX; Podstavek, bočni, 100mm, za ohišje globine 400mm</t>
  </si>
  <si>
    <t>• 4127.010; Končno stikalo vrat</t>
  </si>
  <si>
    <t>• 2500.210; Svetilka, LED, dolžina=437mm (za ohišja š=600-1200mm), z vtičnico, 230VAC, 900lm</t>
  </si>
  <si>
    <t>• 2500.400; Kabel s konektorjem za napajanje LED svetilke, l=3m</t>
  </si>
  <si>
    <t>• 8618.200; Kljuka za zapah, sistem VX25</t>
  </si>
  <si>
    <t>• 2514.000; Predal za dokumentacijo, format A4 pokončni, širina=228mm</t>
  </si>
  <si>
    <t>3.2.2</t>
  </si>
  <si>
    <t>S21</t>
  </si>
  <si>
    <t>Odmično stikalo, 0-1, 63A, 3p, montaža na vrata, črna ročica
Predlagan tip: P3-63/EA/SVB-SW, proizvajalca: Eaton, oz. po tehničnih lastnostih ekvivalent drugega proizvajalca</t>
  </si>
  <si>
    <t>3.2.3</t>
  </si>
  <si>
    <t>3.2.4</t>
  </si>
  <si>
    <t>Prenapetostni odvodnik, "C", 4p, vtični, komplet
Predlagan tip: SPCT2-280/4, proizvajalca: Eaton, oz. po tehničnih lastnostih ekvivalent drugega proizvajalca</t>
  </si>
  <si>
    <t>3.2.5</t>
  </si>
  <si>
    <t xml:space="preserve">Varovalčno ločilno stikalo, 100A, 3p
Predlagan tip: VLCE22-3P, proizvajalca: Eaton, oz. po tehničnih lastnostih ekvivalent drugega proizvajalca
Komplet z: </t>
  </si>
  <si>
    <t>• C22 80A aM; Talilni vložek C22/80A - 3 kos</t>
  </si>
  <si>
    <t>3.2.6</t>
  </si>
  <si>
    <t>Q2</t>
  </si>
  <si>
    <t>Odmično stikalo, 0-1, 32A, 3p+N, montaža na letev, črna ročica
Predlagan tip: P1-32/IVS/N, proizvajalca: Eaton, oz. po tehničnih lastnostih ekvivalent drugega proizvajalca</t>
  </si>
  <si>
    <t>3.2.7</t>
  </si>
  <si>
    <t>Q3</t>
  </si>
  <si>
    <t>Odmično stikalo, 0-1, 32A, 3p, montaža na letev, črna ročica
Predlagan tip: P1-32/IVS, proizvajalca: Eaton, oz. po tehničnih lastnostih ekvivalent drugega proizvajalca</t>
  </si>
  <si>
    <t>3.2.8</t>
  </si>
  <si>
    <t>Zbiralka, 4p, 160A, 11x odvod
Predlagan tip: TD 160A, proizvajalca: Erico, oz. po tehničnih lastnostih ekvivalent drugega proizvajalca
Dovod - 10..50mm2 - 1x
Odvod - 10..25mm2 - 3x
Odvod - 1,5-16mm2 - 7x
Odvod - 1,5-6mm2  - 1x</t>
  </si>
  <si>
    <t>3.2.9</t>
  </si>
  <si>
    <t>3.2.10</t>
  </si>
  <si>
    <t>H2.1, H2.2, H2.3</t>
  </si>
  <si>
    <t>3.2.11</t>
  </si>
  <si>
    <t>F3</t>
  </si>
  <si>
    <t>Instalacijski odklopnik, C, 40A, 3p
Predlagan tip: PL7-C40/3, proizvajalca: Eaton, oz. po tehničnih lastnostih ekvivalent drugega proizvajalca</t>
  </si>
  <si>
    <t>3.2.12</t>
  </si>
  <si>
    <t>F4</t>
  </si>
  <si>
    <t>Instalacijski odklopnik, C, 40A, 3p+N
Predlagan tip: PL7-C40/3N, proizvajalca: Eaton, oz. po tehničnih lastnostih ekvivalent drugega proizvajalca</t>
  </si>
  <si>
    <t>3.2.13</t>
  </si>
  <si>
    <t>F151</t>
  </si>
  <si>
    <t>Instalacijski odklopnik, C, 25A, 3p
Predlagan tip: PL7-C25/3, proizvajalca: Eaton, oz. po tehničnih lastnostih ekvivalent drugega proizvajalca</t>
  </si>
  <si>
    <t>3.2.14</t>
  </si>
  <si>
    <t>F152, 153</t>
  </si>
  <si>
    <t>3.2.15</t>
  </si>
  <si>
    <t>F301..F324</t>
  </si>
  <si>
    <t>Instalacijski odklopnik, C, 10A, 1p
Predlagan tip: PL7-C10/1, proizvajalca: Eaton, oz. po tehničnih lastnostih ekvivalent drugega proizvajalca</t>
  </si>
  <si>
    <t>3.2.16</t>
  </si>
  <si>
    <t>Vrsta sponka, 50mm2, vijačna
Predlagan tip: UKH 50, proizvajalca: Phoenix Contact, oz. po tehničnih lastnostih ekvivalent drugega proizvajalca</t>
  </si>
  <si>
    <t>3.2.17</t>
  </si>
  <si>
    <t>Vrstna sponka, 50mm2, vijačna, modra
Predlagan tip: UKH 50 BU, proizvajalca: Phoenix Contact, oz. po tehničnih lastnostih ekvivalent drugega proizvajalca</t>
  </si>
  <si>
    <t>3.2.18</t>
  </si>
  <si>
    <t>3.2.19</t>
  </si>
  <si>
    <t>Vrstna sponka, 10mm2, vijačna
OPOMBA: Vgraditi vse sponke, tudi rezervne!
Predlagan tip: UT 10, proizvajalca: Phoenix Contact, oz. po tehničnih lastnostih ekvivalent drugega proizvajalca</t>
  </si>
  <si>
    <t>3.2.20</t>
  </si>
  <si>
    <t>Vrstna sponka, 10mm2, vijačna, modra
OPOMBA: Vgraditi vse sponke, tudi rezervne!
Predlagan tip: UT 10 BU, proizvajalca: Phoenix Contact, oz. po tehničnih lastnostih ekvivalent drugega proizvajalca</t>
  </si>
  <si>
    <t>3.2.21</t>
  </si>
  <si>
    <t>Vrstna sponka 10mm2, rumeno-zelena
OPOMBA: Vgraditi vse sponke, tudi rezervne!
Predlagan tip: UT 10-PE, proizvajalca: Phoenix Contact, oz. po tehničnih lastnostih ekvivalent drugega proizvajalca</t>
  </si>
  <si>
    <t>3.2.22</t>
  </si>
  <si>
    <t>Vrstna sponka, 4mm2, trinivojska N/L/PE, inštalacijska, posamezne sponke za N
OPOMBA: Vgraditi vse sponke, tudi rezervne!
Predlagan tip: PIK 4-PE/L/N, proizvajalca: Phoenix Contact, oz. po tehničnih lastnostih ekvivalent drugega proizvajalca</t>
  </si>
  <si>
    <t>3.2.23</t>
  </si>
  <si>
    <t>Priključna sponka 2,5...35mm2
Predlagan tip: AKG 35 BU, proizvajalca: Phoenix Contact, oz. po tehničnih lastnostih ekvivalent drugega proizvajalca</t>
  </si>
  <si>
    <t>3.2.24</t>
  </si>
  <si>
    <t>Priključna sponka 2,5...35mm2, rumeno-zelena
Predlagan tip: AKG 35 GNYE, proizvajalca: Phoenix Contact, oz. po tehničnih lastnostih ekvivalent drugega proizvajalca</t>
  </si>
  <si>
    <t>3.2.25</t>
  </si>
  <si>
    <t>Nosilec zbiralke 3x10
Predlagan tip: AB/SS, proizvajalca: Phoenix Contact, oz. po tehničnih lastnostih ekvivalent drugega proizvajalca</t>
  </si>
  <si>
    <t>3.2.26</t>
  </si>
  <si>
    <t>Zbiralka 10x3mm, l=1m
Predlagan tip: NLS-CU 3/10, proizvajalca: Phoenix Contact, oz. po tehničnih lastnostih ekvivalent drugega proizvajalca</t>
  </si>
  <si>
    <t>3.2.27</t>
  </si>
  <si>
    <t>Instalacijski kanal, dimenzije 120x60mm
Predlagan tip: IKP 120x60, oz. po tehničnih lastnostih ekvivalent drugega proizvajalca</t>
  </si>
  <si>
    <t>3.2.28</t>
  </si>
  <si>
    <t>Instalacijski kanal, dimenzije 80x80mm
Predlagan tip: IKP 80x80, oz. po tehničnih lastnostih ekvivalent drugega proizvajalca</t>
  </si>
  <si>
    <t>3.2.29</t>
  </si>
  <si>
    <t>Instalacijski kanal, dimenzije 60x80mm
Predlagan tip: IKP 60x80, oz. po tehničnih lastnostih ekvivalent drugega proizvajalca</t>
  </si>
  <si>
    <t>3.2.30</t>
  </si>
  <si>
    <t>3.2.31</t>
  </si>
  <si>
    <t>3.2.32</t>
  </si>
  <si>
    <t>3.2.33</t>
  </si>
  <si>
    <t>Barvna oznaka vira napajanja (črta na vratih)</t>
  </si>
  <si>
    <t>3.2.34</t>
  </si>
  <si>
    <t>NN sestav za razdelitev električne energije dispečerskega centra  +R/DC</t>
  </si>
  <si>
    <t>3.3.1</t>
  </si>
  <si>
    <t xml:space="preserve">Ohišje, kovinsko, prostostoječe, (ŠxVxG)600x2000x400mm, IP55, komplet z montažno ploščo
OPOMBA: Skupno ohišje s sestavom +RU/DC!
Predlagan tip: 8604.000 VX, proizvajalca: Rittal, oz. po tehničnih lastnostih ekvivalent drugega proizvajalca
Komplet z: </t>
  </si>
  <si>
    <t>3.3.2</t>
  </si>
  <si>
    <t>Q0</t>
  </si>
  <si>
    <t>3.3.3</t>
  </si>
  <si>
    <t>3.3.4</t>
  </si>
  <si>
    <t>3.3.5</t>
  </si>
  <si>
    <t>Instalacijski odklopnik, C, 63A, 3p
Predlagan tip: PL7-C63/3, proizvajalca: Eaton, oz. po tehničnih lastnostih ekvivalent drugega proizvajalca</t>
  </si>
  <si>
    <t>3.3.6</t>
  </si>
  <si>
    <t>Zbiralka, 4p, 100/125A
Predlagan tip: TD 100/125A, proizvajalca: Erico, oz. po tehničnih lastnostih ekvivalent drugega proizvajalca</t>
  </si>
  <si>
    <t>3.3.7</t>
  </si>
  <si>
    <t>3.3.8</t>
  </si>
  <si>
    <t>3.3.9</t>
  </si>
  <si>
    <t>Instalacijski odklopnik, C, 20A, 3p
Predlagan tip: PL7-C20/3, proizvajalca: Eaton, oz. po tehničnih lastnostih ekvivalent drugega proizvajalca</t>
  </si>
  <si>
    <t>3.3.10</t>
  </si>
  <si>
    <t>3.3.11</t>
  </si>
  <si>
    <t>F301..F310</t>
  </si>
  <si>
    <t>3.3.12</t>
  </si>
  <si>
    <t>F701..F708</t>
  </si>
  <si>
    <t>3.3.13</t>
  </si>
  <si>
    <t>F351..F356</t>
  </si>
  <si>
    <t>3.3.14</t>
  </si>
  <si>
    <t>3.3.15</t>
  </si>
  <si>
    <t>3.3.16</t>
  </si>
  <si>
    <t>3.3.17</t>
  </si>
  <si>
    <t>Vrstna sponka, 6mm2, vijačna
Predlagan tip: UT 6, proizvajalca: Phoenix Contact, oz. po tehničnih lastnostih ekvivalent drugega proizvajalca</t>
  </si>
  <si>
    <t>3.3.18</t>
  </si>
  <si>
    <t>Vrstna sponka, 6mm2, vijačna, modra
Predlagan tip: UT 6 BU, proizvajalca: Phoenix Contact, oz. po tehničnih lastnostih ekvivalent drugega proizvajalca</t>
  </si>
  <si>
    <t>3.3.19</t>
  </si>
  <si>
    <t>Vrstna sponka, 6mm2, vijačna, PE
Predlagan tip: UT 6 YE, proizvajalca: Phoenix Contact, oz. po tehničnih lastnostih ekvivalent drugega proizvajalca</t>
  </si>
  <si>
    <t>3.3.20</t>
  </si>
  <si>
    <t>3.3.21</t>
  </si>
  <si>
    <t>3.3.22</t>
  </si>
  <si>
    <t>3.3.23</t>
  </si>
  <si>
    <t>3.3.24</t>
  </si>
  <si>
    <t>3.3.25</t>
  </si>
  <si>
    <t>3.3.26</t>
  </si>
  <si>
    <t>3.3.27</t>
  </si>
  <si>
    <t>3.3.28</t>
  </si>
  <si>
    <t>Instalacijski kanal,  dimenzije 40x80mm
Predlagan tip: IKP 40x80, oz. po tehničnih lastnostih ekvivalent drugega proizvajalca</t>
  </si>
  <si>
    <t>3.3.29</t>
  </si>
  <si>
    <t>3.3.30</t>
  </si>
  <si>
    <t>Nosilna letev 35mm (EN50 022)
OPOMBA: Skupno ohišje s sestavom +RU/DC!</t>
  </si>
  <si>
    <t>3.3.31</t>
  </si>
  <si>
    <t>Napisna ploščica z imenom stikalnega bloka, 100x40mm
OPOMBA: Skupno ohišje s sestavom +RU/DC!</t>
  </si>
  <si>
    <t>3.3.32</t>
  </si>
  <si>
    <t>NN sestav za razdelitev UPS električne energije v dispečerskem centru  +RU/DC</t>
  </si>
  <si>
    <t>3.4.1</t>
  </si>
  <si>
    <t>Skupno ohišje s sestavom +R/DC</t>
  </si>
  <si>
    <t>3.4.2</t>
  </si>
  <si>
    <t>Q1</t>
  </si>
  <si>
    <t>Odmično stikalo, 0-1, 32A, 3p, montaža na vrata, črna ročica
Predlagan tip: P1-32/EA/SVB-SW, proizvajalca: Eaton, oz. po tehničnih lastnostih ekvivalent drugega proizvajalca</t>
  </si>
  <si>
    <t>3.4.3</t>
  </si>
  <si>
    <t>3.4.4</t>
  </si>
  <si>
    <t>3.4.5</t>
  </si>
  <si>
    <t>3.4.6</t>
  </si>
  <si>
    <t>3.4.7</t>
  </si>
  <si>
    <t>3.4.8</t>
  </si>
  <si>
    <t>Instalacijski odklopnik, C, 10A, 3p
Predlagan tip: PL7-C10/3, proizvajalca: Eaton, oz. po tehničnih lastnostih ekvivalent drugega proizvajalca</t>
  </si>
  <si>
    <t>3.4.9</t>
  </si>
  <si>
    <t>F301..F356</t>
  </si>
  <si>
    <t>3.4.10</t>
  </si>
  <si>
    <t>Vrstna sponka, 6mm2, vijačna
OPOMBA: Vgraditi vse sponke, tudi rezervne!
Predlagan tip: UT 6, proizvajalca: Phoenix Contact, oz. po tehničnih lastnostih ekvivalent drugega proizvajalca</t>
  </si>
  <si>
    <t>3.4.11</t>
  </si>
  <si>
    <t>Vrstna sponka, 6mm2, vijačna, modra
OPOMBA: Vgraditi vse sponke, tudi rezervne!
Predlagan tip: UT 6 BU, proizvajalca: Phoenix Contact, oz. po tehničnih lastnostih ekvivalent drugega proizvajalca</t>
  </si>
  <si>
    <t>3.4.12</t>
  </si>
  <si>
    <t>Vrstna sponka, 6mm2, vijačna, rumeno..zelena
OPOMBA: Vgraditi vse sponke, tudi rezervne!
Predlagan tip: UT 6-PE, proizvajalca: Phoenix Contact, oz. po tehničnih lastnostih ekvivalent drugega proizvajalca</t>
  </si>
  <si>
    <t>3.4.13</t>
  </si>
  <si>
    <t>3.4.14</t>
  </si>
  <si>
    <t>Vrstna sponka, 16mm2, modra
Predlagan tip: AKG 16 BU, proizvajalca: Phoenix Contact, oz. po tehničnih lastnostih ekvivalent drugega proizvajalca</t>
  </si>
  <si>
    <t>3.4.15</t>
  </si>
  <si>
    <t>3.4.16</t>
  </si>
  <si>
    <t>Vrstna sponka, 16mm2, rumenozelena
Predlagan tip: AKG 16 GNYE, proizvajalca: Phoenix Contact, oz. po tehničnih lastnostih ekvivalent drugega proizvajalca</t>
  </si>
  <si>
    <t>3.4.17</t>
  </si>
  <si>
    <t>3.4.18</t>
  </si>
  <si>
    <t>3.4.19</t>
  </si>
  <si>
    <t>3.4.20</t>
  </si>
  <si>
    <t>3.4.21</t>
  </si>
  <si>
    <t>Naprava za neprekinjeno napajanje UPS</t>
  </si>
  <si>
    <t>3.5.1</t>
  </si>
  <si>
    <t>UPS</t>
  </si>
  <si>
    <t>Naprava za neprekinjeno napajanje "UPS"
Tip: Mastery BC320, cabinet type T, proizvajalca: Socomec
- nazivna moč 20kVA/18 kW,
- vhodna napetost 3x 400/230VAC, 50Hz
- izhodna napetost 3x 400/230VAC, 50Hz
- avtonomija 45 minut pri 70% obremenitvi, T izvedba ohišja
- dvojna pretvorba energije (VFI)
- interno bypass stikalo
- z LAN raširitveno kartico</t>
  </si>
  <si>
    <t>3.5.2</t>
  </si>
  <si>
    <t>Montaža in postavitev sistema
Močnostna in komunikacijska priključitev sistema na pripravljene inštalacije</t>
  </si>
  <si>
    <t>3.5.3</t>
  </si>
  <si>
    <t>Nastavitve naprave, zagon in preizkus delovanja</t>
  </si>
  <si>
    <t>3.5.4</t>
  </si>
  <si>
    <t>Izdelava poročil o zagonu UPS naprave</t>
  </si>
  <si>
    <t>3.5.5</t>
  </si>
  <si>
    <t>Usposabljanje uporabnikov sistema</t>
  </si>
  <si>
    <t>h</t>
  </si>
  <si>
    <t>3.5.6</t>
  </si>
  <si>
    <t>Navodila za uporabo in vzdrževanje v slovenskem jeziku</t>
  </si>
  <si>
    <t>Inštalacije za  moč</t>
  </si>
  <si>
    <t>Inštalacijski material</t>
  </si>
  <si>
    <t>Dobava, vgradnja</t>
  </si>
  <si>
    <t>Tip: V1</t>
  </si>
  <si>
    <t>Vtičnica, 1p, 230V, 16A, vgradna, bele barve, komplet z dozo
Predlagan tip: MIKRO 16500, proizvajalca: Elektromaterial Lendava, oz. po tehničnih lastnostih ekvivalent drugega proizvajalca</t>
  </si>
  <si>
    <t>Tip: V2</t>
  </si>
  <si>
    <t xml:space="preserve">Vtičnica, vgradnja v parapet , trojna, 230V, 16A, bela, z dodatnim zaščitnim kontaktom, bele barve
Predlagan tip: 322 0 1, proizvajalca: Elba, oz. po tehničnih lastnostih ekvivalent drugega proizvajalca
Komplet z: </t>
  </si>
  <si>
    <t>• 000 3 72 0; Doza, trojna</t>
  </si>
  <si>
    <t>• 30 30 1; Okvirček, trojni</t>
  </si>
  <si>
    <t>Tip: V2Z</t>
  </si>
  <si>
    <t xml:space="preserve">Vtičnica, vgradnja v parapet , trojna, 230V, 16A, bela, z dodatnim zaščitnim kontaktom, zelene barve
Predlagan tip: 322 0 Z, proizvajalca: Elba, oz. po tehničnih lastnostih ekvivalent drugega proizvajalca
Komplet z: </t>
  </si>
  <si>
    <t>Tip: V3</t>
  </si>
  <si>
    <t>Vtičnica, vgradnja v talno dozo, modulska 2M, 230V, 16A, bela, z dodatnim zaščitnim kontaktom, bele barve, komplet z veznim elementom za modulske vtičnice</t>
  </si>
  <si>
    <t>Tipkalo, vgradno, za platno, dol-gor
Predlagan proizvod proizvajalca: JUNG, oz. po tehničnih lastnostih ekvivalent drugega proizvajalca</t>
  </si>
  <si>
    <t>Na mizi v sejni sobi</t>
  </si>
  <si>
    <t xml:space="preserve">Vtičniški komplet na mizi v sejni sobi, sestavljen iz:
OPOMBA: Okvir vtičnice vgradi opremljevalec opreme
Predlagan tip: CONI SMALL 1, proizvajalca: Bachmann, oz. po tehničnih lastnostih ekvivalent drugega proizvajalca
Komplet z: </t>
  </si>
  <si>
    <t>• 338.0203; Ohišje za vgradnjo v mizo, dim. 255x151x59, metalic siva</t>
  </si>
  <si>
    <t>• 912.003; Vgradni razdelilec 2x230V, 1x prosto</t>
  </si>
  <si>
    <t>• 918.041; Modul HDMI Ž-Ž</t>
  </si>
  <si>
    <t>• 940.083; Modul RJ45, I člen FTP</t>
  </si>
  <si>
    <t>• 917.000; Okvir DUAL</t>
  </si>
  <si>
    <t>• 375.075; Priključni kabel 230V</t>
  </si>
  <si>
    <t>Tip: V10</t>
  </si>
  <si>
    <t xml:space="preserve">Servisno gnezdo, ki je sestavljeno iz naslednje opreme
Predlagan proizvod proizvajalca: Gewiss, oz. po tehničnih lastnostih ekvivalent drugega proizvajalca
Komplet z: </t>
  </si>
  <si>
    <t>• GW68025N; Razdelilna omarica, z PE in N zbiralko
IP55 - 1 kos</t>
  </si>
  <si>
    <t>• PF7-40/4/003; Diferenčno zaščitno stikalo, 40A/30mA, 4p, občutljivo samo na AC - 1 kos</t>
  </si>
  <si>
    <t>• PL7-C16/3; Instalacijski odklopnik, C, 16A, 3p - 1 kos</t>
  </si>
  <si>
    <t>• PL7-C16/1; Instalacijski odklopnik, C, 16A, 1p - 2 kos</t>
  </si>
  <si>
    <t>• GW62243H; Vtičnica, 5p, 3f+N+PE, 32A, IP67 - 1 kos</t>
  </si>
  <si>
    <t>• GW62232H; Vtičnica, 5p, 3f+N+PE, 16A, IP67 - 1 kos</t>
  </si>
  <si>
    <t>• GW62392; Vtičnica, ŠUKO, 3p, 1f+N+PE, 16A, 240V - 2 kos</t>
  </si>
  <si>
    <t>• GW27401; Pokrov vtičnice - 2 kos</t>
  </si>
  <si>
    <t>• GW66709N; Montažni okvir za dve vtičnici - 2 kos</t>
  </si>
  <si>
    <t>Vodovni material</t>
  </si>
  <si>
    <t>OPOMBA: Kabli morajo imeti DoP izjavo.
Dobava in polaganje kabla, položenega na police in v cevi, vključno z označevalnimi ploščicami, razvodnicami ter drobnim in spojnim materialom</t>
  </si>
  <si>
    <t>4.2.1</t>
  </si>
  <si>
    <t>Kabel 5x25mm2 , inštalacijski
Predlagan tip: NYM-J 5x25, oz. po tehničnih lastnostih ekvivalent drugega proizvajalca</t>
  </si>
  <si>
    <t>4.2.2</t>
  </si>
  <si>
    <t>Kabel 5x10mm2, inštalacijski
Predlagan tip: NYM-J 5x10, oz. po tehničnih lastnostih ekvivalent drugega proizvajalca</t>
  </si>
  <si>
    <t>4.2.3</t>
  </si>
  <si>
    <t>Kabel 5x6mm2, inštalacijski
Predlagan tip: NYM-J 5x6, oz. po tehničnih lastnostih ekvivalent drugega proizvajalca</t>
  </si>
  <si>
    <t>4.2.4</t>
  </si>
  <si>
    <t>Kabel 5x2,5mm2, inštalacijski
Predlagan tip: NYM-J 5x2,5, oz. po tehničnih lastnostih ekvivalent drugega proizvajalca</t>
  </si>
  <si>
    <t>4.2.5</t>
  </si>
  <si>
    <t>Kabel 3x2,5mm2,  inštalacijski
Predlagan tip: NYM-J 3x2,5, oz. po tehničnih lastnostih ekvivalent drugega proizvajalca</t>
  </si>
  <si>
    <t>4.2.6</t>
  </si>
  <si>
    <t>4.2.7</t>
  </si>
  <si>
    <t>Kabel, signalni, finožični, z opletom
Predlagan tip: J-Y(St)Y 1x2x0,8, proizvajalca: LappKabel, oz. po tehničnih lastnostih ekvivalent drugega proizvajalca</t>
  </si>
  <si>
    <t>4.2.8</t>
  </si>
  <si>
    <t>Kabel, signalni, 2x2x0,8
Predlagan tip: J-Y(St)Y 2x2x0,8, proizvajalca: LappKabel, oz. po tehničnih lastnostih ekvivalent drugega proizvajalca</t>
  </si>
  <si>
    <t>4.2.9</t>
  </si>
  <si>
    <t>Kabel 7x1,5mm2, finožični
Predlagan tip: Olflex 110 7G1,5, proizvajalca: LappKabel, oz. po tehničnih lastnostih ekvivalent drugega proizvajalca</t>
  </si>
  <si>
    <t>Priključevanje končnih porabnikov in opreme</t>
  </si>
  <si>
    <t>Priklop in označitev kablov ter posameznih žil, komplet s spojnim materialom in materialom za označitev skladno z načrtom ter skladno s prakso in standardi naročnika</t>
  </si>
  <si>
    <t>4.3.1</t>
  </si>
  <si>
    <t>Priklop, dvostranski, za kabel, do 3x2,5mm2</t>
  </si>
  <si>
    <t>4.3.2</t>
  </si>
  <si>
    <t>Priklop, dvostranski, za kabel, do 5x25mm2</t>
  </si>
  <si>
    <t>4.3.3</t>
  </si>
  <si>
    <t>Priklop, dvostranski, za kabel  7x1,5mm2
OPOMBA: Napajanje ventilatorskih konvektorjev!</t>
  </si>
  <si>
    <t>4.3.4</t>
  </si>
  <si>
    <t>Priklop, dvostranski, za kabel J-H(St)H 2x2x0,8mm2
OPOMBA: Za povezavo pogona ventila na termostat</t>
  </si>
  <si>
    <t>4.3.5</t>
  </si>
  <si>
    <t>Priklop, dvostranski, za elektronski sobni termostat za dvo in štiri cevni sistem, za montažo na steno, komplet z nosilci</t>
  </si>
  <si>
    <t>Ostalo delo in ostali material predmetne inštalacije</t>
  </si>
  <si>
    <t>4.4.1</t>
  </si>
  <si>
    <t>Doza 80x80mm, instalacijska, nadgradna</t>
  </si>
  <si>
    <t>Inštalacije za splošno in varnostno razsvetljavo</t>
  </si>
  <si>
    <t>Svetilke</t>
  </si>
  <si>
    <t>5.1.1</t>
  </si>
  <si>
    <t>Tip: E1</t>
  </si>
  <si>
    <t>Svetilka, LED, 30 W, 3300 lm, 4000°K, nadgradna, opalna PMMA prizmatika, IP40, bele barve, s setom za spuščeno montažo</t>
  </si>
  <si>
    <t>5.1.2</t>
  </si>
  <si>
    <t>Tip: E1V</t>
  </si>
  <si>
    <t>Svetilka, LED, 30 W, 3300 lm, 4000°K, nadgradna, opalna PMMA prizmatika, IP40, bele barve, z modulom varnostne razsvetljave, s setom za spuščeno montažo</t>
  </si>
  <si>
    <t>5.1.3</t>
  </si>
  <si>
    <t>Tip: E2</t>
  </si>
  <si>
    <t>Svetilka, LED, 16W, 1500 lm, 3000°K, nadgradna, opalna PMMA optika, IP43, črne barve,</t>
  </si>
  <si>
    <t>5.1.4</t>
  </si>
  <si>
    <t>Tip: E2V</t>
  </si>
  <si>
    <t>Svetilka, LED, 16W, 1500 lm, 3000°K, nadgradna, opalna PMMA optika, IP43, črne barve, z modulom varnostne razsvetljave</t>
  </si>
  <si>
    <t>5.1.5</t>
  </si>
  <si>
    <t>Tip: E3</t>
  </si>
  <si>
    <t>Svetilka, LED, max 6W, 700 lm, 3000°K, nadgradna optika difuzna-pol prosojna PMMA, IP43</t>
  </si>
  <si>
    <t>5.1.6</t>
  </si>
  <si>
    <t>Tip: E3V</t>
  </si>
  <si>
    <t>Svetilka, LED, max 6W, 700 lm, 3000°K, nadgradna optika difuzna-pol prosojna PMMA, IP43, z modulom varnostne razsvetljave</t>
  </si>
  <si>
    <t>5.1.7</t>
  </si>
  <si>
    <t>Tip: E4</t>
  </si>
  <si>
    <t>Svetilka, LED, 85W, 5400+2600 lm, 3000°K, nadgradna, viseča, optika opalna PMMA, IP20, črne barve, s setom za spuščeno montažo</t>
  </si>
  <si>
    <t>5.1.8</t>
  </si>
  <si>
    <t>Tip: E5</t>
  </si>
  <si>
    <t>Svetilka, LED, 27W, 3200lm, 4000°K, nadgradna, prosojna optika, priklop s konektorjem, l=1277mm, IP66</t>
  </si>
  <si>
    <t>5.1.9</t>
  </si>
  <si>
    <t>Tip: E5V</t>
  </si>
  <si>
    <t>Svetilka, LED, 27W, 3200lm, 4000°K, nadgradna, prosojna optika, priklop s konektorjem, l=1277mm, IP66, z modulom varnostne razsvetljave</t>
  </si>
  <si>
    <t>5.1.10</t>
  </si>
  <si>
    <t>Tip: E5.1</t>
  </si>
  <si>
    <t>Svetilka, LED, 48W, 5800lm, 4000°K, nadgradna, prosojna optika, priklop s konektorjem, l=1277mm, IP66</t>
  </si>
  <si>
    <t>5.1.11</t>
  </si>
  <si>
    <t>Tip: E5.1V</t>
  </si>
  <si>
    <t>Svetilka, LED, 48W, 5800lm, 4000°K, nadgradna, prosojna optika, priklop s konektorjem, l=1277mm, IP66, z modulom varnostne razsvetljave</t>
  </si>
  <si>
    <t>5.1.12</t>
  </si>
  <si>
    <t>Tip: E6</t>
  </si>
  <si>
    <t>Svetilka, LED, 13W, 1550 lm, 4000°K, nadgradna, d290x100, IP65</t>
  </si>
  <si>
    <t>5.1.13</t>
  </si>
  <si>
    <t>Tip: E6V</t>
  </si>
  <si>
    <t>Svetilka, LED, 13W, 1550 lm, 4000°K, nadgradna, d290x100, IP65, z modulom varnostne razsvetljave</t>
  </si>
  <si>
    <t>5.1.14</t>
  </si>
  <si>
    <t>Tip: E7</t>
  </si>
  <si>
    <t>Trak LED, max. 7,2W/m, do 850lm/W, 4000°K, IP20, l=25m</t>
  </si>
  <si>
    <t>5.1.15</t>
  </si>
  <si>
    <t>Tip: E8V</t>
  </si>
  <si>
    <t>SVETILKA LED, 20W, 950lm, 3000K, IP65 NADGRADNA, 270x270mm, Z MODULOM VARNOSTNE RAZSVETLJAVE</t>
  </si>
  <si>
    <t>5.1.16</t>
  </si>
  <si>
    <t>Svetilka LED, 20W, 950lm, 3000K, IP65 nadgradna, 270x270mm, Z MODULOM VARNOSTNE RAZSVETLJAVE</t>
  </si>
  <si>
    <t>5.1.17</t>
  </si>
  <si>
    <t>Tip: E9</t>
  </si>
  <si>
    <t>Svetilka, LED, 32W, 3400 lm, vgradna, parabolični raster, IP20, 
Svetlobni vir: PCB LED moduli visoke svetilnosti, CRI &gt; 80, barvno odstopanje MacAdam ≤ 3, 50.000h L80 B10. 
Optika: parabolični raster
Napajalnik: integriran visoko učinkoviti LED konverter s konstantnim tokom</t>
  </si>
  <si>
    <t>5.1.18</t>
  </si>
  <si>
    <t>Tip: E9V</t>
  </si>
  <si>
    <t>Svetilka, LED, 32W, 3400 lm, vgradna, parabolični raster, IP20, z modulom zasilne razsvetljave 1h
Svetlobni vir: PCB LED moduli visoke svetilnosti, CRI &gt; 80, barvno odstopanje MacAdam ≤ 3, 50.000h L80 B10. 
Optika: parabolični raster
Napajalnik: integriran visoko učinkoviti LED konverter s konstantnim tokom</t>
  </si>
  <si>
    <t>5.1.19</t>
  </si>
  <si>
    <t>Tip: E10V</t>
  </si>
  <si>
    <t xml:space="preserve">Svetilka, LED, 8-38W, 250-1050 lm, vgradna, IP20, z modulom zasilne razsvetljave 1h
</t>
  </si>
  <si>
    <t>5.1.20</t>
  </si>
  <si>
    <t>Tip: E11</t>
  </si>
  <si>
    <t xml:space="preserve">Svetilka, LED, 25 W, 2850 lm, 400°K, nadgradna, IP54, črne barve, l=1515mm
</t>
  </si>
  <si>
    <t>5.1.21</t>
  </si>
  <si>
    <t>Tip: E12</t>
  </si>
  <si>
    <t>Svetilka, LED, 67 W, 8700 lm, 4000°K, nadgradna, IP65, l=1300mm</t>
  </si>
  <si>
    <t>Dobava vgradnja</t>
  </si>
  <si>
    <t>5.2.1</t>
  </si>
  <si>
    <t>Tip: S1</t>
  </si>
  <si>
    <t>Stikalo, navadno, vgradno, 10A
Predlagan tip: Mikro 16401, proizvajalca: Elektro Material, oz. po tehničnih lastnostih ekvivalent drugega proizvajalca</t>
  </si>
  <si>
    <t>5.2.2</t>
  </si>
  <si>
    <t>Tip: S2</t>
  </si>
  <si>
    <t>Stikalo, serijsko, vgradno 10A
Predlagan tip: Mikro 16402, proizvajalca: Elektromaterial Lendava, oz. po tehničnih lastnostih ekvivalent drugega proizvajalca</t>
  </si>
  <si>
    <t>5.2.3</t>
  </si>
  <si>
    <t>Tip: S3</t>
  </si>
  <si>
    <t>Stikalo, menjalno, vgradno, 10A
Predlagan tip: Mikro 16403, proizvajalca: Elektro Material, oz. po tehničnih lastnostih ekvivalent drugega proizvajalca</t>
  </si>
  <si>
    <t>5.2.4</t>
  </si>
  <si>
    <t>Tip: S4</t>
  </si>
  <si>
    <t>Stikalo, enopolno, nadgradno, 10A, IP44
Predlagan tip: Fluid 16301, proizvajalca: Elektro Material, oz. po tehničnih lastnostih ekvivalent drugega proizvajalca</t>
  </si>
  <si>
    <t>5.2.5</t>
  </si>
  <si>
    <t>Tip: S10</t>
  </si>
  <si>
    <t>Senzor gibanja IP54, kot pokrivanja 360°, za stropno montažo, bele barve
Predlagan tip: IS 360-3, proizvajalca: Steinel, oz. po tehničnih lastnostih ekvivalent drugega proizvajalca</t>
  </si>
  <si>
    <t>5.2.6</t>
  </si>
  <si>
    <t>Tip: S11</t>
  </si>
  <si>
    <t>Senzor gibanja IP54, kot pokrivanja 140°, za stensko montažo, črne barve
Predlagan tip: IS 140-2, proizvajalca: Steinel, oz. po tehničnih lastnostih ekvivalent drugega proizvajalca</t>
  </si>
  <si>
    <t>5.3.1</t>
  </si>
  <si>
    <t>5.3.2</t>
  </si>
  <si>
    <t>Kabel 4x1,5mm2, inštalacijski
Predlagan tip: NYM-J 4x1,5, oz. po tehničnih lastnostih ekvivalent drugega proizvajalca</t>
  </si>
  <si>
    <t>Inštalacije za izenačitve potencialov</t>
  </si>
  <si>
    <t>6.1.1</t>
  </si>
  <si>
    <t>Zbiralka za izenačitev potencialov, GLAVNA, nadgradna, Cu, l=0,5m, 10x vijak M10, komplet z nosilci za pritrditev, montaža na steno ali polico
Predlagan proizvod proizvajalca: Dehn, oz. po tehničnih lastnostih ekvivalent drugega proizvajalca</t>
  </si>
  <si>
    <t>6.1.2</t>
  </si>
  <si>
    <t xml:space="preserve">Zbiralka za izenačitev potencialov, LOKALNA, v sestavi
Predlagan proizvod proizvajalca: Dehn, oz. po tehničnih lastnostih ekvivalent drugega proizvajalca
Komplet z: </t>
  </si>
  <si>
    <t>• R15, type B; Zbiralka za izenačitev potencialov, nadgradna, s pokrovom, 1x valjanec 30mm, 4x žica Rd 16-95mm, 18x žica do 16mm2</t>
  </si>
  <si>
    <t>• R15, type C; Zbiralka za izenačitev potencialov, nadgradna, s pokrovom, 1x žica 16-95mm, 13x žica do 25mm2</t>
  </si>
  <si>
    <t>6.2.1</t>
  </si>
  <si>
    <t>Vodnik 1x6mm2, ru/ze
Predlagan tip: H07V-K 1x6, oz. po tehničnih lastnostih ekvivalent drugega proizvajalca</t>
  </si>
  <si>
    <t>6.2.2</t>
  </si>
  <si>
    <t>Vodnik 1x10mm2, ru/ze
Predlagan tip: H07V-K 1x10, oz. po tehničnih lastnostih ekvivalent drugega proizvajalca</t>
  </si>
  <si>
    <t>6.2.3</t>
  </si>
  <si>
    <t>Vodnik 1x25mm2, ru/ze
Predlagan tip: H07V-K 1x25, oz. po tehničnih lastnostih ekvivalent drugega proizvajalca</t>
  </si>
  <si>
    <t>6.2.4</t>
  </si>
  <si>
    <t>Vodnik 1x35mm2, ru/ze
Predlagan tip: H07V-K 1x35, oz. po tehničnih lastnostih ekvivalent drugega proizvajalca</t>
  </si>
  <si>
    <t>6.3.1</t>
  </si>
  <si>
    <t>Izdelava premostitvenih spojev na kovinske mase. Spoj izdelan iz dveh kabelskih čevljev in 0,25m žice H07V-K 1x6mm2.</t>
  </si>
  <si>
    <t>6.3.2</t>
  </si>
  <si>
    <t>Izdelava premostitev cevnih instalacij, izdelava spojev na kovinske mase</t>
  </si>
  <si>
    <t>Inštalacije za električno ogrevanje vtočnikov in žlot</t>
  </si>
  <si>
    <t>Grelni kabli in ostali kabli</t>
  </si>
  <si>
    <t>Dobava in polaganje kabla, položenega na police in v cevi, vključno z označevalnimi ploščicami, razvodnicami ter drobnim in spojnim materialom</t>
  </si>
  <si>
    <t>7.1.1</t>
  </si>
  <si>
    <t>Krmilna omarica za grelne kable z regulatorjem Eberle s tipali vlage in temperature za ogrevanje odtokov meteorne vode in z vso potrebno zaščito.
Predlagan proizvod proizvajalca: Egro Zorman, oz. po tehničnih lastnostih ekvivalent drugega proizvajalca</t>
  </si>
  <si>
    <t>7.1.2</t>
  </si>
  <si>
    <t>Samoregulirni grelni kabel, 20W/m,  230V, z enostranskim priključnim kablom 5m, komplet s pritrdilni materialom
Predlagan tip: CLT 28, proizvajalca: Egro Zorman, oz. po tehničnih lastnostih ekvivalent drugega proizvajalca</t>
  </si>
  <si>
    <t>7.1.3</t>
  </si>
  <si>
    <t>Kabel LiYCY 5x0,75mm2, signalni
Predlagan tip: LiYCY 5x0,75mm2, proizvajalca: LappKabel, oz. po tehničnih lastnostih ekvivalent drugega proizvajalca</t>
  </si>
  <si>
    <t>7.2.1</t>
  </si>
  <si>
    <t>Priklop vtočnik Pluvia</t>
  </si>
  <si>
    <t>7.3.1</t>
  </si>
  <si>
    <t>Tesnenje prebojev strehe za napajanje grelnih kablov</t>
  </si>
  <si>
    <t>7.3.2</t>
  </si>
  <si>
    <t>Testiranje in zagon sistema</t>
  </si>
  <si>
    <t>Inštalacije za univerzalno ožičenje</t>
  </si>
  <si>
    <t>Komunikacijsko vozlišče-glavno  +GKVUS</t>
  </si>
  <si>
    <t>Prostostoječe komunikacijsko vozlišče, dimenzij 1x(600x600x2100), z vgrajenim okvirjem 19", s kovinskimi bočnimi stenami, kovinsko zadnjo steno, steklenimi vrati, opremljeno za ozemljitev vgrajene opreme cat 6A, z vgrajeno in povezano opremo po specifikaciji.
Dobava, vgradnja in priklop</t>
  </si>
  <si>
    <t>8.1.1</t>
  </si>
  <si>
    <t xml:space="preserve">Talnostoječe komunikacijsko ohišje, 42HE, dimenzije 600x2000x600mm, s prozornimi vrati spredaj, z zapahomin cilindričnim vložkom 3524E, z nosilnimi profili
Predlagan tip: 5329.131 VX, proizvajalca: Rittal, oz. po tehničnih lastnostih ekvivalent drugega proizvajalca
Komplet z: </t>
  </si>
  <si>
    <t>• 8106.245 VX; Bočna stena, za ohišje (VxŠ)2000x600mm, 2 kosa - 1 kos</t>
  </si>
  <si>
    <t>• 8640.002 VX; Podstavek, spredaj/zadaj, 100mm, za ohišje širine 600mm, sistem VX25 - 2 kos</t>
  </si>
  <si>
    <t>• 8640.033 VX; Podstavek, bočni, 100mm, za ohišje globine 600mm, sistem VX25 - 2 kos</t>
  </si>
  <si>
    <t>• 5501.655 DK; Polica, 19'', 1/2HU, globina 400-600mm, 50kg - 2 kos</t>
  </si>
  <si>
    <t>• 5302.051 VX; Vertikalni organizator kablov, 42HU - 2 kos</t>
  </si>
  <si>
    <t>8.1.2</t>
  </si>
  <si>
    <t>Ventilator , strešni, 500m3/h, 230V50Hz, komplet s filtrom
Predlagan tip: 3139.100, proizvajalca: Rittal, oz. po tehničnih lastnostih ekvivalent drugega proizvajalca</t>
  </si>
  <si>
    <t>8.1.3</t>
  </si>
  <si>
    <t>Termostat, od +5C do +55C
Predlagan tip: SK3110000, proizvajalca: Rittal, oz. po tehničnih lastnostih ekvivalent drugega proizvajalca</t>
  </si>
  <si>
    <t>8.1.4</t>
  </si>
  <si>
    <t>Razdelilnik s sedmimi šuko vtičnicami 19'', 230V, brez vgrajenega stikala
Predlagan tip: DK7240210, proizvajalca: Rittal, oz. po tehničnih lastnostih ekvivalent drugega proizvajalca</t>
  </si>
  <si>
    <t>8.1.5</t>
  </si>
  <si>
    <t>Urejevalnik kablov, višine 1HU
Predlagan tip: N102.105, proizvajalca: Nexans, oz. po tehničnih lastnostih ekvivalent drugega proizvajalca</t>
  </si>
  <si>
    <t>8.1.6</t>
  </si>
  <si>
    <t>Optični delilnik 19'', 1HE, izvlečni, 12 x LC spojnik
24 portni, 12 vgrajenih ST spojnikov</t>
  </si>
  <si>
    <t>8.1.7</t>
  </si>
  <si>
    <t>Optični priključni panel s 24 priključki za zaključitev optičnega kabla, komplet z zaključitvijo optičnih vlaken</t>
  </si>
  <si>
    <t>8.1.8</t>
  </si>
  <si>
    <t xml:space="preserve">Komunikacijsko stikalo "switch", POE,  48xRJ45 + 4xSFP, 1Gbit, rack izvedba 19"
OPOMBA: Za poslovno mrežo.
Predlagan tip: CBS350-48T-4G-EU, proizvajalca: Cisco, predlagan dobavitelj: Belinka, predlagani izvajalec: Advant, oz. po tehničnih lastnostih ekvivalent drugega proizvajalca
Komplet z: </t>
  </si>
  <si>
    <t>• Optični konektor "plug-in", 1,25G, single mode, LC port - 2 kos</t>
  </si>
  <si>
    <t>8.1.9</t>
  </si>
  <si>
    <t xml:space="preserve">Komunikacijsko stikalo za industrijski Ethernet, 24x10/100/1000 Mbps + 4x1000 Mbps
Predlagan tip: SCALANCE XR328-4C WG (6GK5328-4SS00-3AR3), proizvajalca: Siemens, oz. po tehničnih lastnostih ekvivalent drugega proizvajalca
4x 10/100Mbps, 2x100MBIT/S MULTIMODE BFOC, 24VDC, 60š x 1255v x 124g mm
Komplet z: </t>
  </si>
  <si>
    <t>• SCALANCE X (6GK5992-1AN00-8AA0); Optični konektor "plug-in", 1x 1000Mbit/s, single mode, LC port - 2 kos</t>
  </si>
  <si>
    <t>8.1.10</t>
  </si>
  <si>
    <t>Priključni panel (patch) za zaključevanje UTP kablov, 24 portni, 19'', 1HE</t>
  </si>
  <si>
    <t>8.1.11</t>
  </si>
  <si>
    <t>Optični priključni kabel z LC konektorjema dolžine 2m</t>
  </si>
  <si>
    <t>8.1.12</t>
  </si>
  <si>
    <t>Priključni kabel, LAN-mark5, dolžine 5m
Predlagan tip: N101.223EO, oz. po tehničnih lastnostih ekvivalent drugega proizvajalca</t>
  </si>
  <si>
    <t>8.1.13</t>
  </si>
  <si>
    <t>Ozemljitev vozlišča z žico H07V-K 1x6mm2 do najbližje zbiralke za IP</t>
  </si>
  <si>
    <t>Komunikacijsko vozlišče  +KVDC</t>
  </si>
  <si>
    <t>8.2.1</t>
  </si>
  <si>
    <t>8.2.2</t>
  </si>
  <si>
    <t>8.2.3</t>
  </si>
  <si>
    <t>8.2.4</t>
  </si>
  <si>
    <t>8.2.5</t>
  </si>
  <si>
    <t>8.2.6</t>
  </si>
  <si>
    <t>8.2.7</t>
  </si>
  <si>
    <t xml:space="preserve">Komunikacijsko stikalo, 24 portno ("switch"), 19"
OPOMBA: Za poslovno mrežo.
Predlagan tip: CISCO CATALYST, predlagan dobavitelj: Belinka, predlagani izvajalec: Advant, oz. po tehničnih lastnostih ekvivalent drugega proizvajalca
Komplet z: </t>
  </si>
  <si>
    <t>• Optični konektor "plug-in", 1x 1000Mbit/s, single mode, LC port - 2 kos</t>
  </si>
  <si>
    <t>8.2.8</t>
  </si>
  <si>
    <t>8.2.9</t>
  </si>
  <si>
    <t>8.2.10</t>
  </si>
  <si>
    <t>8.2.11</t>
  </si>
  <si>
    <t>8.3.1</t>
  </si>
  <si>
    <t>Wifi dostopna točka, standard IEEE 802.11b,g,n(Draft 2.0), komplet z napajlnikom POE
Predlagan proizvod proizvajalca: Cisco, oz. po tehničnih lastnostih ekvivalent drugega proizvajalca</t>
  </si>
  <si>
    <t>8.3.2</t>
  </si>
  <si>
    <t>Tip: TK3</t>
  </si>
  <si>
    <t>Vtičnica RJ45, enojna,  nadgradna
Predlagan tip: Mikro TK, proizvajalca: Elektro Material, oz. po tehničnih lastnostih ekvivalent drugega proizvajalca</t>
  </si>
  <si>
    <t>8.3.3</t>
  </si>
  <si>
    <t>Vtičnica RJ45, dvojna, bela, vgradnja v parapet
Predlagan tip: RAČUNALNIŠKA VTIČNICA, DVOJNA, proizvajalca: Elba, oz. po tehničnih lastnostih ekvivalent drugega proizvajalca</t>
  </si>
  <si>
    <t>Kabli in ostali vodovni material</t>
  </si>
  <si>
    <t>Dobava in polaganje vključno s ploščicami za označevanje, razvodnicami ter drobnim in spojnim materialom.
OPOMBA: Kabli morajo imeti DoP izjavo.
Dobava in polaganje kabla, položenega na police in v cevi, vključno z označevalnimi ploščicami, razvodnicami ter drobnim in spojnim materialom</t>
  </si>
  <si>
    <t>8.4.1</t>
  </si>
  <si>
    <t>Priklop, dvostranski, za kabel UTP kabel, Cat5e
Predlagan tip: UTP kabel, Cat5e, oz. po tehničnih lastnostih ekvivalent drugega proizvajalca</t>
  </si>
  <si>
    <t>8.4.2</t>
  </si>
  <si>
    <t>8.4.3</t>
  </si>
  <si>
    <t>8.4.4</t>
  </si>
  <si>
    <t>8.4.5</t>
  </si>
  <si>
    <t>8.5.1</t>
  </si>
  <si>
    <t>Meritve optičnih vlaken (85 kos) in izdelava merilne dokumentacije</t>
  </si>
  <si>
    <t>8.5.2</t>
  </si>
  <si>
    <t>Meritve inštalacij univerzalnega ožičenja - bakreni podatkovni razvod (do 90 kablov)
OPOMBA: Skladno z zahtevami naročnika</t>
  </si>
  <si>
    <t>8.5.3</t>
  </si>
  <si>
    <t>Zaključevanje UTP komunikacijskih kablov na Snap-In konektorje (po objektu in v vozlišču)</t>
  </si>
  <si>
    <t>8.5.4</t>
  </si>
  <si>
    <t>Izobraževanje uporabnikov in vzdrževalcev</t>
  </si>
  <si>
    <t>ura</t>
  </si>
  <si>
    <t>Inštalacije za video nadzor</t>
  </si>
  <si>
    <t>Oprema</t>
  </si>
  <si>
    <t>9.1.1</t>
  </si>
  <si>
    <t>Snamalni video strežnik
Predlagan tip: Zarja, NVR-01, oz. po tehničnih lastnostih ekvivalent drugega proizvajalca
Strežnik za vgradnjo v 19'' sistemsko omaro, redundančno napajanje, SSD sistemski disk (brez gibljivih delov), dva Quad Xeon procesorja, Windows 7 Pro, DVD-RW enota, 2 x gigabit mrežna kartica, 8 GB pomnilnika, možnost priklopa do osmih notranjih diskov (skupna velikost do 16 TB), ali zunanjega diskovnega polja.</t>
  </si>
  <si>
    <t>kpl</t>
  </si>
  <si>
    <t>9.1.2</t>
  </si>
  <si>
    <t>Trdi disk HDD S-ATA 4TB
Predlagan tip: WD, WD20PURX, oz. po tehničnih lastnostih ekvivalent drugega proizvajalca
HDD trdi disk kapacitete 2TB, S-ATA 3 priključek, 6GB/s, 64Mb, za vgradnjo v snemalno napravo</t>
  </si>
  <si>
    <t>9.1.3</t>
  </si>
  <si>
    <t>IP 5MP Full HD zunanja IR barvna "BULLET" kamera
Predlagan tip: Dahua, IPC-HFW5541E-ZE, oz. po tehničnih lastnostih ekvivalent drugega proizvajalca
IP kamera z ločljivostjo 5Mp, 1/2,7" 3Mp CMOS, vgrajen objektiv 2,7-13,5 mm, 2592 × 1944@(1-20 fps)/2688 × 1520@(1-25/30 fps) /1920 × 1080@(1-50/60 fps), napajanje PoE in 12 VDC, vgrajene IR LED diode maksimalnega dometa 60m, IP67, IK10</t>
  </si>
  <si>
    <t>9.1.4</t>
  </si>
  <si>
    <t>Nosilec s priključno dozo za "BULLET" kamero
Predlagan tip: Dahua, PFA-121, oz. po tehničnih lastnostih ekvivalent drugega proizvajalca</t>
  </si>
  <si>
    <t>9.1.5</t>
  </si>
  <si>
    <t>Objemka za drog, kovinska objemka za montažo nosilca kamere na drog razsvetljave
Predlagan tip: Dahua, PFA-152-E, oz. po tehničnih lastnostih ekvivalent drugega proizvajalca</t>
  </si>
  <si>
    <t>9.1.6</t>
  </si>
  <si>
    <t>Video omarica
Predlagan tip: Phoenix Contact, SCX 2POE 2LX, oz. po tehničnih lastnostih ekvivalent drugega proizvajalca
Z vgrajenim mrežnim stikalom (do 2 x PoE 10 Mbps) in dvema SFP portoma, zaključno optično kaseto, napajalnikom 12V DC in prenapetostnima zaščitama, komplet s sponkami, uvodnicami in nosilcem za montažo na drog</t>
  </si>
  <si>
    <t>9.1.7</t>
  </si>
  <si>
    <t>UTP priključni/povezovalni kabel, UTP cat.5e, RJ-45 konektorji, 2m</t>
  </si>
  <si>
    <t>9.2.1</t>
  </si>
  <si>
    <t>Kabel 3x1,5mm2, energetski, UV odporen
Predlagan tip: NYY-J 3x1,5, oz. po tehničnih lastnostih ekvivalent drugega proizvajalca</t>
  </si>
  <si>
    <t>9.2.2</t>
  </si>
  <si>
    <t>Optični kabel za zunanje polaganje, enorodovni, 9/125, 4 vlakna
Predlagan tip: FO/SM 4x 9/125, oz. po tehničnih lastnostih ekvivalent drugega proizvajalca</t>
  </si>
  <si>
    <t>Programska oprema</t>
  </si>
  <si>
    <t>9.3.1</t>
  </si>
  <si>
    <t>Licenca za pregledovanje slik iz (do 10 kamer)
Predlagan proizvod proizvajalca: Geutebruck, oz. po tehničnih lastnostih ekvivalent drugega proizvajalca</t>
  </si>
  <si>
    <t>9.3.2</t>
  </si>
  <si>
    <t>Licence za aktiviranje IP kamer
Predlagan proizvod proizvajalca: Geutebruck, oz. po tehničnih lastnostih ekvivalent drugega proizvajalca</t>
  </si>
  <si>
    <t>9.3.3</t>
  </si>
  <si>
    <t>Programski paket vključno z licenčnim ključem
Predlagan proizvod proizvajalca: Geutebruck, oz. po tehničnih lastnostih ekvivalent drugega proizvajalca</t>
  </si>
  <si>
    <t>Ostalo</t>
  </si>
  <si>
    <t>Dobavitelj: Zarja elektronika
Izvajalec: Zarja Elektronika
Dobava, vgradnja in priklop</t>
  </si>
  <si>
    <t>9.4.1</t>
  </si>
  <si>
    <t>PC za snemalno napravo za videonadzor</t>
  </si>
  <si>
    <t>9.4.2</t>
  </si>
  <si>
    <t>Parametriranje, zagon in testiranje video kamer z zahtevanimi poročili</t>
  </si>
  <si>
    <t>9.4.3</t>
  </si>
  <si>
    <t>9.4.4</t>
  </si>
  <si>
    <t>Izdelava PID dokumentacije na osnovi dopolnjene PZI dokumentacije in posnetka dejanskega stanja za CELOTEN objekt v 4 izvodih, 1x CD</t>
  </si>
  <si>
    <t>9.4.5</t>
  </si>
  <si>
    <t>Izdelava navodil za obratovanje in vzdrževanje objekta, 1 izvod</t>
  </si>
  <si>
    <t>Inštalacije za kontrolo pristopa in registracijo delovnega časa</t>
  </si>
  <si>
    <t>Oprema za kontrolo pristopa in domofon</t>
  </si>
  <si>
    <t>10.1.1</t>
  </si>
  <si>
    <t xml:space="preserve">Ohišje za sistem KP, medioum, dim 54x45x14
Predlagan tip: TDRCASMED, proizvajalca: Špica, oz. po tehničnih lastnostih ekvivalent drugega proizvajalca
Komplet z: </t>
  </si>
  <si>
    <t>• TDRUPS60; Napajalnik za varnostne sisteme z vgrajeno baterijo 7,2Ah</t>
  </si>
  <si>
    <t>• TSTZ1D-2; Vmesnik I/O z varovalko - 3 kos</t>
  </si>
  <si>
    <t>• TSTZ1W-2; Intelegentna krmilna naprava in komunikacijsko vozlišče, krmili do 64 vrat</t>
  </si>
  <si>
    <t>10.1.2</t>
  </si>
  <si>
    <t>Čitalec brezkontaktnih MIFARE kartic, iCLASS SE R10
Predlagan tip: TSCIXR10SE, proizvajalca: Špica, oz. po tehničnih lastnostih ekvivalent drugega proizvajalca</t>
  </si>
  <si>
    <t>10.1.3</t>
  </si>
  <si>
    <t>Čitalec brezkontaktnih MIFARE kartic, iCLASS SE R90
Predlagan tip: TSCIXR90SE, proizvajalca: Špica, oz. po tehničnih lastnostih ekvivalent drugega proizvajalca</t>
  </si>
  <si>
    <t>10.1.4</t>
  </si>
  <si>
    <t>Električni prejemnik, 9-24V AC/DC, pod tokom odklenjen
Predlagan tip: TSREP17, proizvajalca: Špica, oz. po tehničnih lastnostih ekvivalent drugega proizvajalca</t>
  </si>
  <si>
    <t>10.1.5</t>
  </si>
  <si>
    <t>Tipka za odpiranje drsnih vrat
Predlagan tip: TSRTIPS, proizvajalca: Špica, oz. po tehničnih lastnostih ekvivalent drugega proizvajalca</t>
  </si>
  <si>
    <t>10.1.6</t>
  </si>
  <si>
    <t>Dodatni zvonec, montiran na fasadi dispečerskega centra
Predlagan tip: TSRSZI, proizvajalca: Špica, oz. po tehničnih lastnostih ekvivalent drugega proizvajalca</t>
  </si>
  <si>
    <t>10.1.7</t>
  </si>
  <si>
    <t>Videofon , 2N IP Verso z zaslonim na dotik, IP65
Predlagan tip: TDMAT, proizvajalca: Špica, oz. po tehničnih lastnostih ekvivalent drugega proizvajalca</t>
  </si>
  <si>
    <t>10.1.8</t>
  </si>
  <si>
    <t>Zaslon SIP, na dotik za videofon
Predlagan tip: TDMAT, proizvajalca: Špica, oz. po tehničnih lastnostih ekvivalent drugega proizvajalca</t>
  </si>
  <si>
    <t>10.1.9</t>
  </si>
  <si>
    <t>Drobni spojni, vezni in vodovni material</t>
  </si>
  <si>
    <t>Oprema za kontrolo pristopa in registracija delovnega časa</t>
  </si>
  <si>
    <t>10.2.1</t>
  </si>
  <si>
    <t xml:space="preserve">Ohišje plastično, z DIN letvijo
Predlagan tip: TDRCASSDOX, proizvajalca: Špica, oz. po tehničnih lastnostih ekvivalent drugega proizvajalca
Komplet z: </t>
  </si>
  <si>
    <t>• TDR30-12VK; Napajalnik za varnostne sisteme</t>
  </si>
  <si>
    <t>• TSOETHINJ; Injektor "Power over ethernet"</t>
  </si>
  <si>
    <t>10.2.2</t>
  </si>
  <si>
    <t>Kompaktni registrirni terminal z Ethernet vmesnikom, LCD zaslon
Predlagan tip: TSTZ1T-1B, proizvajalca: Špica, oz. po tehničnih lastnostih ekvivalent drugega proizvajalca</t>
  </si>
  <si>
    <t>10.2.3</t>
  </si>
  <si>
    <t>10.2.4</t>
  </si>
  <si>
    <t>10.2.5</t>
  </si>
  <si>
    <t>10.3.1</t>
  </si>
  <si>
    <t>Programiranje sistema za sistem kontrole pristopa in registracijo delovnega časa z vključenimi licencami</t>
  </si>
  <si>
    <t>10.3.2</t>
  </si>
  <si>
    <t>Izobraževanje uporabnikov in vzdrževalcev
Predlagani izvajalec: Špica</t>
  </si>
  <si>
    <t>ure</t>
  </si>
  <si>
    <t>Inštalacije za ozemljitev in strelovod</t>
  </si>
  <si>
    <t>11.1.1</t>
  </si>
  <si>
    <t>11.1.2</t>
  </si>
  <si>
    <t>Križna sponka za valjanec do širine 30mm, sestavljena iz 3 Rf ploščic 58x58 mm in vijakov ter matic M8, v zemlji in nad njo
Predlagan tip: KON01 Rf, proizvajalca: Hermi, oz. po tehničnih lastnostih ekvivalent drugega proizvajalca</t>
  </si>
  <si>
    <t>11.1.3</t>
  </si>
  <si>
    <t>Varjenje valjanca na armaturo ali spajanje s sponko KON09 na vsakih 10m temelja</t>
  </si>
  <si>
    <t>11.1.4</t>
  </si>
  <si>
    <t>11.1.5</t>
  </si>
  <si>
    <t>Povezava na sistem ozemljitve lokacije. Izvedba s sponkami.</t>
  </si>
  <si>
    <t>Lovilni sistem in odvodi</t>
  </si>
  <si>
    <t>11.2.1</t>
  </si>
  <si>
    <t>Žica, okrogla premera 8mm, Aluminij legura
Predlagan tip: AH1, proizvajalca: Hermi, oz. po tehničnih lastnostih ekvivalent drugega proizvajalca</t>
  </si>
  <si>
    <t>11.2.2</t>
  </si>
  <si>
    <t>Dobava in montaža Izoliranega Strelovodnega Vodnika dolžine l=1m
Predlagan tip:  ISVH 1m, proizvajalca: Hermi, oz. po tehničnih lastnostih ekvivalent drugega proizvajalca
za izvedbo prehodov strelovodne instalacije mimo (elektro in strojnih inštalacij, kabelskih tras, elekričnih in strojnih naprav, ...). ISVH nadomešča ločino razdaljo, kjer le- ta drugače fizično ni izvedljiva.</t>
  </si>
  <si>
    <t>11.2.3</t>
  </si>
  <si>
    <t>Vezna sponka, sestavljena iz 2 ploščic dimenzije 40x40mm in vijaka M10, namenjena izvedbi spojev med okroglimi vodniki 8-10mm.
Predlagan tip: KON 04A SIMPLE, Rf, proizvajalca: Hermi, oz. po tehničnih lastnostih ekvivalent drugega proizvajalca</t>
  </si>
  <si>
    <t>11.2.4</t>
  </si>
  <si>
    <t xml:space="preserve">Lovilna palica dolžine 1m, preseka fi10mm, namenjena zaščiti izpostavljenih elementov. Komplet s pritrdilnim kompletom LOP-P16 (za pločevinaste strehe).
Predlagan tip: LOP01, proizvajalca: Hermi, oz. po tehničnih lastnostih ekvivalent drugega proizvajalca
Komplet z: </t>
  </si>
  <si>
    <t>• LOP-P16 A; Pritrdilni komplet za postavitev lovilne palice LOP2 do LOP4 pločevinaste kritine</t>
  </si>
  <si>
    <t>11.2.5</t>
  </si>
  <si>
    <t>Strešni nosilec žice 8-10mm, nerjaveč, primeren za aluminijaste kritine, v kompletu s tesnilom in vijaklom
Predlagan tip: SON, proizvajalca: Hermi, oz. po tehničnih lastnostih ekvivalent drugega proizvajalca</t>
  </si>
  <si>
    <t>11.2.6</t>
  </si>
  <si>
    <t>Strešni nosilec strelovodnega izoliranega vodnika
Predlagan tip: ISVH-SON16, oz. po tehničnih lastnostih ekvivalent drugega proizvajalca</t>
  </si>
  <si>
    <t>11.2.7</t>
  </si>
  <si>
    <t>Zidni nosilec, izdelan iz nerjaveče pločevine (Rf), primeren za pritrjevanje na toplotno izolativne obloge (zunanjo fasado) iz penjenega ali ekstudiranega polistirena (stiropora ali stirodura) debeline 50mm ali več.
Predlagan tip: ZON09, proizvajalca: Hermi, oz. po tehničnih lastnostih ekvivalent drugega proizvajalca</t>
  </si>
  <si>
    <t>11.2.8</t>
  </si>
  <si>
    <t>Spajanje (ozemljevanje) kovinske konstrukcije stopnišč, lestev</t>
  </si>
  <si>
    <t>11.2.9</t>
  </si>
  <si>
    <t>Križna sponka - Rf, za izvedbo spojev med ploščatim širine 30mm in okroglim vodnikom fi8, sestavljena iz 3 ploščic 58x58 mm in vijakov ter matic M8
OPOMBA: Za merilni spoj
Predlagan tip: KON02 Rf, proizvajalca: Hermi, oz. po tehničnih lastnostih ekvivalent drugega proizvajalca</t>
  </si>
  <si>
    <t>11.2.10</t>
  </si>
  <si>
    <t>Merilna številka, nerjaveča, sestavljen iz 2 ploščic dimenzij 20x48 mm in vijakov ter matic M6, za označevanje merilnih mest
Predlagan tip: MŠ, Rf, proizvajalca: Hermi, oz. po tehničnih lastnostih ekvivalent drugega proizvajalca</t>
  </si>
  <si>
    <t>11.2.11</t>
  </si>
  <si>
    <t>Vertikalna mehanska zaščita valjanca do višine 1,8m
Predlagan tip: VZ, proizvajalca: Hermi, oz. po tehničnih lastnostih ekvivalent drugega proizvajalca</t>
  </si>
  <si>
    <t>11.2.12</t>
  </si>
  <si>
    <t>Zaščita valjanca na prehodu v zemljo ali beton (30cm nad in pod nivojem) ali spoja valjanca v zemlji, z bitumenskim premazom</t>
  </si>
  <si>
    <t>Dokumentacija</t>
  </si>
  <si>
    <t>11.3.1</t>
  </si>
  <si>
    <t>Pregled in meritve strelovodnih inštalacij izvedenih po tem popisu, skladno z zakonodajo, z ustreznimi merilnimi protokoli in poročili, v sestavi:
• merjenje ozemljitvene upornosti z  izdelavo grafičnih načrtov merilnih točk
• meritve in pregled strelovodne naprave z  izdelavo grafičnih načrtov merilnih točk</t>
  </si>
  <si>
    <t>11.3.2</t>
  </si>
  <si>
    <t>Geodetski posnetek novih ozemljitvenih vodov</t>
  </si>
  <si>
    <t>Selitev komandnega pulta iz začasnih pisarniških kontejnerjev v dispečerski center
Odklop, demontaža, montaža in ponovni priklop</t>
  </si>
  <si>
    <t>12.1.1</t>
  </si>
  <si>
    <t xml:space="preserve">Izvedba posnetka priklopov kablov v komandnem pultu
Detajlni popis kablov, žil in sponk, z namenom ponovnega, enakega priklopa istih kablov na novi lokaciji
Komplet z: </t>
  </si>
  <si>
    <t>12.1.2</t>
  </si>
  <si>
    <t>Premontaža komandnega pulta na novo lokacijo, v dispečerski center
Odklop, demontaža komandnega pulta v začasnem pisarniškem kontejnerju, ponovna montaža in priklop v dispečerskem centru.
Ocenjene dimenzije komandnega pulta (ŠxVxG) 1300x1000x800mm.</t>
  </si>
  <si>
    <t>12.1.3</t>
  </si>
  <si>
    <t xml:space="preserve">Prevezava obstoječih kablov gašenja požara na novo lokacijo (2 x (30 x 1,5mm2))
Komplet z: </t>
  </si>
  <si>
    <t>• Izvlek krmilnih kablov požarnega gašenja iz cevne kabelske kanalizacije od lokacije začasnih kontejnerjev do TK jaška pred staro vratarnico, v dolžini 50m
Dolžina je za dva kabla, pred dobavo preveriti število žil in presek obstoječih kablov.</t>
  </si>
  <si>
    <t>• Preusmeritev kablov v TK jašku pred staro vratarnico v novo cevno kabelsko kanalizacijo in prevlek kablov, do nove lokacije komandnega pulta v dispečerskem centru, v dolžini 15m
Dolžina je za dva kabla, pred dobavo preveriti število žil in presek obstoječih kablov.</t>
  </si>
  <si>
    <t>• Krajšanje kablov, zaključevanje in ponovni priklop kablov (skladno z izvedenim posnetkom priklopov) v preseljen komandni pult.
Dolžina je za dva kabla, pred dobavo preveriti število žil in presek obstoječih kablov.</t>
  </si>
  <si>
    <t>12.1.4</t>
  </si>
  <si>
    <t xml:space="preserve">Prevezava obstoječega krmilnega kabla zunanje razsvetljave na novo lokacijo (23 x 1,5mm2)
Komplet z: </t>
  </si>
  <si>
    <t>• Izvlek krmilnega kabla zunajne razsvetljave iz pomožne cevne kabelske kanalizacije od lokacije začasnih kontejnerjev do TP Petrol, v dolžini 150m</t>
  </si>
  <si>
    <t>• Preusmeritev kabla v novem kabelskem jašku pri TP Petrol, v novo glavno cevno kabelsko kanalizacijo in prevlek kablov, do nove lokacije komandnega pulta v dispečerskem centru, v dolžini 120m</t>
  </si>
  <si>
    <t>• Krajšanje kabla, zaključevanje in ponovni priklop kabla (skladno z izvedenim posnetkom priklopov) v preseljen komandni pult.</t>
  </si>
  <si>
    <t>12.1.5</t>
  </si>
  <si>
    <t xml:space="preserve">Prevezava obstoječih krmilnih kablov za zasilne izklope na novo lokacijo (2 x (7x2,5mm2))
Komplet z: </t>
  </si>
  <si>
    <t>• Izvlek krmilnih kablov za zasilne izklope iz pomožne cevne kabelske kanalizacije od lokacije začasnih kontejnerjev do TP Petrol, v dolžini 150m</t>
  </si>
  <si>
    <t>• Preusmeritev kablov v novem kabelskem jašku pri TP Petrol, v novo glavno cevno kabelsko kanalizacijo in prevlek kablov, do nove lokacije komandnega pulta v dispečerskem centru, v dolžini 120m</t>
  </si>
  <si>
    <t>• Krajšanje kablov, zaključevanje in ponovni priklop kabla (skladno z izvedenim posnetkom priklopov) v preseljen komandni pult.</t>
  </si>
  <si>
    <t>12.1.6</t>
  </si>
  <si>
    <t>12.1.7</t>
  </si>
  <si>
    <t>12.1.8</t>
  </si>
  <si>
    <t>12.2.1</t>
  </si>
  <si>
    <t>Izvedba meritev in funkcionalnega pregleda elektro instalacij z izdelavo zapisnikov in poročil za celoten sistem
- merjenje impedance okvarne zanke
- merjenje izolacijske upornosti
- merjenje izenačitev potencialov z izdelavo grafičnih načrtov merilnih točk
- merjenje osvetljenosti z izdelavo grafičnih načrtov merilnih točk
- funkcionalni preizkus
- nastavitev zaščit</t>
  </si>
  <si>
    <t>12.2.2</t>
  </si>
  <si>
    <t>Izdelava evidenčnega lista kontrolnega pregleda zasilne razsvetljave</t>
  </si>
  <si>
    <t>PZI / 3.7 - Sončna elektrarna</t>
  </si>
  <si>
    <t>V specifikaciji, kjer je možna alternativa, označite ali nudite predlagan proizvod ali alternativo ter
1. v primeru, da nudite alternativo obvezno navedite tip in ime proizvajalca ter vsaj tiste tehnične podatke, ki so navedeni pri predlaganem proizvodu in
2. v primeru, da nudite alternativo obvezno priložite tehnično dokumentacijo ponujenega proizvoda!
Vse morebitne posledice zaradi spremembe sistemov, materialov, opreme… , vključno z morebitnimi spremembami oz. dopolnitvami dokumentacije za izvedbo, stroškovno in časovno bremenijo ponudnika.  </t>
  </si>
  <si>
    <t>1.1</t>
  </si>
  <si>
    <t>1.5</t>
  </si>
  <si>
    <t>1.6</t>
  </si>
  <si>
    <t>2.4</t>
  </si>
  <si>
    <t>AC del sončne elektrarne</t>
  </si>
  <si>
    <t>Ločilno mesto</t>
  </si>
  <si>
    <t>Oprema ločilnega mesta sončne elektrarne od distribucijskega omrežja se vgradi v NN sestav +R/US.
OPOMBA: Oprema tega poglavja je v tem popisu navedena le informativno, razpisna je v mapi 3.2, v sklopu NN sestava +R/US.</t>
  </si>
  <si>
    <t>1.1.1</t>
  </si>
  <si>
    <t xml:space="preserve">Ločilno stikalo, 160A, 3p
Predlagan tip: N2-160, proizvajalca: Eaton, oz. po tehničnih lastnostih ekvivalent drugega proizvajalca
Komplet z: </t>
  </si>
  <si>
    <t>• NZM2-XR208-240AC; Motorni pogon</t>
  </si>
  <si>
    <t>• NZM2/3-XU208-240AC; Izklopni sprožnik, podnapetostni (200-240VAC)</t>
  </si>
  <si>
    <t>• M22-K10; Kontaktni element, 1NO, čelna pritrditev, vijačna sponka - 3 kos</t>
  </si>
  <si>
    <t>1.1.2</t>
  </si>
  <si>
    <t>1.1.3</t>
  </si>
  <si>
    <t>1.1.4</t>
  </si>
  <si>
    <t>Nadzorni rele, 3-fazni+N, 400/230VAC, za napetost in frekvenco
Predlagan tip: URNA0345-B, proizvajalca: Schrack, oz. po tehničnih lastnostih ekvivalent drugega proizvajalca</t>
  </si>
  <si>
    <t>1.1.5</t>
  </si>
  <si>
    <t>Tokovni transformator, 100/5A, žigosan
OPOMBA: Žigosan !
Predlagan tip: TC8.3  100/5A, proizvajalca: Circutor, oz. po tehničnih lastnostih ekvivalent drugega proizvajalca
Ith=60 x In, kl. 0,5, 5VA</t>
  </si>
  <si>
    <t>Izklop v sili in signalizacija v dispečerskem centru</t>
  </si>
  <si>
    <t>Ohišje, kovinsko, nadgradno, (ŠxVxG)300x300x210mm, IP66, komplet z montažno ploščo
Predlagan tip: 1033.000 AX, proizvajalca: Rittal, oz. po tehničnih lastnostih ekvivalent drugega proizvajalca</t>
  </si>
  <si>
    <t xml:space="preserve">Gobasta tipka za izklop v sili
Predlagan tip: M22-PV, proizvajalca: Eaton, oz. po tehničnih lastnostih ekvivalent drugega proizvajalca
Komplet z: </t>
  </si>
  <si>
    <t>• M22-K01; Kontaktni element, 1NC, čelna pritrditev, vijačna sponka - 2 kos</t>
  </si>
  <si>
    <t>• M22-PL-PV; Pokrov gobastega tipkala za plombiranje</t>
  </si>
  <si>
    <t xml:space="preserve">Signalna svetilka LED, vgradnja v vrata, 230VAC, zelena
Predlagan proizvod proizvajalca: Eaton, oz. po tehničnih lastnostih ekvivalent drugega proizvajalca
Komplet z: </t>
  </si>
  <si>
    <t>• M22-L-G; Signalna svetilka-ohišje, ploščata, zelena - 1 kos</t>
  </si>
  <si>
    <t>• M22-A; Pritrdilni element, za 3 elemente - 1 kos</t>
  </si>
  <si>
    <t>• M22-LED230-G; LED, zelena, 85..264VAC, čelna pritrditev - 1 kos</t>
  </si>
  <si>
    <t>• M22S-ST-X; Nosilec napisne ploščice - 1 kos</t>
  </si>
  <si>
    <t>• M22-XST; Napisna ploščica - 1 kos</t>
  </si>
  <si>
    <t>1.2.4</t>
  </si>
  <si>
    <t xml:space="preserve">Signalna svetilka LED, vgradnja v vrata, 230VAC, rdeča
Predlagan proizvod proizvajalca: Eaton, oz. po tehničnih lastnostih ekvivalent drugega proizvajalca
Komplet z: </t>
  </si>
  <si>
    <t>• M22-L-R; Signalna svetilka-ohišje, ploščata, rdeča - 1 kos</t>
  </si>
  <si>
    <t>• M22-LED230-R; LED, rdeča, 85..264VAC, čelna pritrditev - 1 kos</t>
  </si>
  <si>
    <t>1.2.5</t>
  </si>
  <si>
    <t>Napisna ploščica z imenom sestava</t>
  </si>
  <si>
    <t>1.2.6</t>
  </si>
  <si>
    <t>Drobni spojni in vezni material</t>
  </si>
  <si>
    <t>1.2.7</t>
  </si>
  <si>
    <t>Izdelava sestava, testiranje in zagon</t>
  </si>
  <si>
    <t>Obračunske meritve +PMO_SE</t>
  </si>
  <si>
    <t>Stenski NN sestav, dimenzij 380x600x210mm (ŠxVxG) za obračunske meritve proizvedene energije, IP55, priključki SPODAJ, z enokrilnimi vrati, opremljen po specifikaciji, ožičen in preskušen.
Dobava, vgradnja in priklop</t>
  </si>
  <si>
    <t>Ohišje, kovinsko, nadgradno, (ŠxVxG) 380x600x210mm, dvoperesna ključavnica (2x), komplet z montažno ploščo, IP66
Predlagan tip: 1038.000 AX, proizvajalca: Rittal, oz. po tehničnih lastnostih ekvivalent drugega proizvajalca</t>
  </si>
  <si>
    <t>Okence na vratih ohišja
Naloga izvajalca: Dobava, izdelava izreza in vgradnja</t>
  </si>
  <si>
    <t>1.3.3</t>
  </si>
  <si>
    <t>Števčna plošča za montažo obračunske merilne garniture, s priborom</t>
  </si>
  <si>
    <t>1.3.4</t>
  </si>
  <si>
    <t xml:space="preserve">Kombinirani merilnik delovne in jalove energije
Predlagan tip: MT880-T1A42R56, proizvajalca: Iskraemeco, oz. po tehničnih lastnostih ekvivalent drugega proizvajalca
Trosistemski, za indirektno merjenje, 3x58V/100..3x230/400V, 5A, s pulznimi izhodi za +A, +R, z relejskim izhodom. Skladno s SIST EN 62053-21, SIST EN 62053-22, SIST EN 62053-23.
Komplet z: </t>
  </si>
  <si>
    <t>• CM-u-3; Komunikacijski modul 2G/3G
napajanje iz števca el. en., komplet z ustrezno anteno s kablom min. 1m</t>
  </si>
  <si>
    <t>1.3.5</t>
  </si>
  <si>
    <t>Merilna spončna garnitura s pokrovom
Predlagan tip: WTL 6/1 BM KOM B6A (ES W21), proizvajalca: Weidmueller, oz. po tehničnih lastnostih ekvivalent drugega proizvajalca
6 x tokovne sponke, 8 x napetostne sponke, 1 x instalacijski odklopnik B, 6A, 3p, s tokovnimi mostiči, in merilnimi pušami in z zaščitnim pokrovom z možnostjo plombiranja.</t>
  </si>
  <si>
    <t>1.3.6</t>
  </si>
  <si>
    <t>Prenapetostni odvodnik
Predlagan tip: ISPRO-K BS(R) 37,5/150 (3 + 0), proizvajalca: Iskra Zaščite, oz. po tehničnih lastnostih ekvivalent drugega proizvajalca
razred B, maks. dovoljena delovna napetost 150VAC, maks. odvodni tok (8/20μs) 50kA, impulzni tok (10/350μs) 12,5kA, odzivni čas 25ns</t>
  </si>
  <si>
    <t>1.3.7</t>
  </si>
  <si>
    <t>Odmično stikalo, 0-1, 20A, 2p, montaža na letev, črna ročica, zaklepanje v "0"
Predlagan tip: T0-1-102/V/SVB-SW, proizvajalca: Eaton, oz. po tehničnih lastnostih ekvivalent drugega proizvajalca</t>
  </si>
  <si>
    <t>1.3.8</t>
  </si>
  <si>
    <t xml:space="preserve">Signalna svetilka LED, vgradnja v vrata, 230VAC, bela
Predlagan proizvod proizvajalca: Eaton, oz. po tehničnih lastnostih ekvivalent drugega proizvajalca
Komplet z: </t>
  </si>
  <si>
    <t>• M22-L-W; Signalna svetilka-ohišje, ploščata, bela - 1 kos</t>
  </si>
  <si>
    <t>• M22-LED230-W; LED, bela, 85..230VAC, čelna pritrditev - 1 kos</t>
  </si>
  <si>
    <t>1.3.9</t>
  </si>
  <si>
    <t>Vrstna sponka 2,5mm2
Predlagan tip: WDU2,5, proizvajalca: Weidmueller, oz. po tehničnih lastnostih ekvivalent drugega proizvajalca</t>
  </si>
  <si>
    <t>1.3.10</t>
  </si>
  <si>
    <t>1.3.11</t>
  </si>
  <si>
    <t>1.3.12</t>
  </si>
  <si>
    <t>DC/AC spojišče +R-SE-DC/AC</t>
  </si>
  <si>
    <t>Stenski NN sestav, dimenzij 1000x800x300mm (ŠxVxG), naznačena napetost 400V, 50Hz, naznačen tok 125A, zdržni tok kratkega stika 15kA, IP66, oblika notranje ločitve 1, dovodi in odvodi SPODAJ, z enokrilnimi vrati, opremljen po specifikaciji, ožičen in preskušen.
Izvedba skladno z SIST EN 61439-1 in SIST EN 61439-2.
Dobava, vgradnja in priklop</t>
  </si>
  <si>
    <t xml:space="preserve">Ohišje, kovinsko, nadgradno, (ŠxVxG)800x1000x300mm, IP66, komplet z montažno ploščo
Predlagan tip: 1180.000 AX, proizvajalca: Rittal, oz. po tehničnih lastnostih ekvivalent drugega proizvajalca
Komplet z: </t>
  </si>
  <si>
    <t>• 1590.010 KX; Ušesa za montažo ohišja na steno, 4 kosi</t>
  </si>
  <si>
    <t>• 3238.200 SK; Rešetka - 2 kos</t>
  </si>
  <si>
    <t>• 3238.080 SK; Dodatna IP zaščita rešetke - 2 kos</t>
  </si>
  <si>
    <t>• Nosilec kabelskih uvodnic, za širino ohišja 800mm (1kpl=4kosi), sistem VX25</t>
  </si>
  <si>
    <t>• Kabelska uvodnica Pg11 - 24 kos</t>
  </si>
  <si>
    <t>• Kabelska uvodnica Pg13,5 - 6 kos</t>
  </si>
  <si>
    <t>• Kabelska uvodnica Pg16</t>
  </si>
  <si>
    <t>• Kabelska uvodnica Pg29</t>
  </si>
  <si>
    <t>• Kabelska uvodnica Pg48 - 2 kos</t>
  </si>
  <si>
    <t>• 2515.200 AX; Predal za dokumentacijo, format A3</t>
  </si>
  <si>
    <t>Nosilec L zbiralke, 3p, 630A
Predlagan tip: BBS-3/FL, proizvajalca: Eaton, oz. po tehničnih lastnostih ekvivalent drugega proizvajalca</t>
  </si>
  <si>
    <t>1.4.4</t>
  </si>
  <si>
    <t>Nosilec PEN zbiralke
Predlagan tip: BBS-1/FL, proizvajalca: Eaton, oz. po tehničnih lastnostih ekvivalent drugega proizvajalca</t>
  </si>
  <si>
    <t>1.4.5</t>
  </si>
  <si>
    <t>Pokrov zbiralke 5mm, l=1m
Predlagan tip: BBC-FL5, proizvajalca: Eaton, oz. po tehničnih lastnostih ekvivalent drugega proizvajalca</t>
  </si>
  <si>
    <t>1.4.6</t>
  </si>
  <si>
    <t>Zbiralka, Cu, 20x5mm, 315A, l=1500mm
Predlagan tip: CU20X5, proizvajalca: Eaton, oz. po tehničnih lastnostih ekvivalent drugega proizvajalca</t>
  </si>
  <si>
    <t>1.4.7</t>
  </si>
  <si>
    <t xml:space="preserve">Odklopnik, kompaktni, 160A, 3p
Predlagan tip: NZMN1-A160, proizvajalca: Eaton, oz. po tehničnih lastnostih ekvivalent drugega proizvajalca
Un=415V, Ics=50kA, Ir=125...160A, Ii=1280A
Komplet z: </t>
  </si>
  <si>
    <t>1.4.8</t>
  </si>
  <si>
    <t>Varovalčno ločilno stikalo, 160A, 3p, montaža na zbiralke, priključek M8
Predlagan tip: XNH00-S160, proizvajalca: Eaton, oz. po tehničnih lastnostih ekvivalent drugega proizvajalca</t>
  </si>
  <si>
    <t>1.4.9</t>
  </si>
  <si>
    <t>Varovalni vložek NV00/100A
Predlagan tip: NV00 100A gL/gG, proizvajalca: ETI, oz. po tehničnih lastnostih ekvivalent drugega proizvajalca</t>
  </si>
  <si>
    <t>1.4.10</t>
  </si>
  <si>
    <t>Prenapetostni odvodnik, "B+C", 3p, komplet s pomožnim kontaktom
Predlagan tip: SPRT12-350/3-AX, proizvajalca: Eaton, oz. po tehničnih lastnostih ekvivalent drugega proizvajalca</t>
  </si>
  <si>
    <t>1.4.11</t>
  </si>
  <si>
    <t>Prenapetostni odvodnik za PV sistem, tip I+II
Predlagan tip: ProTec T1-1100 PV-3+0 (59.0285), proizvajalca: Raycap, oz. po tehničnih lastnostih ekvivalent drugega proizvajalca</t>
  </si>
  <si>
    <t>1.4.12</t>
  </si>
  <si>
    <t>Varovalčno ločilno stikalo za PV sistem, 30A, 2p
Predlagan tip: Ex9FP 2P 30A (101767), proizvajalca: Noark, oz. po tehničnih lastnostih ekvivalent drugega proizvajalca</t>
  </si>
  <si>
    <t>1.4.13</t>
  </si>
  <si>
    <t>Talilni vložek 25A, 10x38mm
Predlagan tip: PV 25A/1000V DC, oz. po tehničnih lastnostih ekvivalent drugega proizvajalca</t>
  </si>
  <si>
    <t>1.4.14</t>
  </si>
  <si>
    <t>Vrstna sponka 10mm2
Predlagan tip: WDU10, proizvajalca: Weidmueller, oz. po tehničnih lastnostih ekvivalent drugega proizvajalca</t>
  </si>
  <si>
    <t>1.4.15</t>
  </si>
  <si>
    <t>Vrstna sponka 16mm2, ze/ru
Predlagan tip: WDU16, proizvajalca: Weidmueller, oz. po tehničnih lastnostih ekvivalent drugega proizvajalca</t>
  </si>
  <si>
    <t>1.4.16</t>
  </si>
  <si>
    <t>Priključna sponka, 16-120mm2 na zbiralko 5mm
Predlagan tip: AKU120/5, proizvajalca: Eaton, oz. po tehničnih lastnostih ekvivalent drugega proizvajalca</t>
  </si>
  <si>
    <t>1.4.17</t>
  </si>
  <si>
    <t>Priključna sponka, 4-35mm2 na zbiralko 5mm
Predlagan tip: AKU35/5, proizvajalca: Eaton, oz. po tehničnih lastnostih ekvivalent drugega proizvajalca</t>
  </si>
  <si>
    <t>1.4.18</t>
  </si>
  <si>
    <t>Priključna sponka, 1,5-16mm2 na šino 5mm
Predlagan tip: AKU16/5, proizvajalca: Eaton, oz. po tehničnih lastnostih ekvivalent drugega proizvajalca</t>
  </si>
  <si>
    <t>1.4.19</t>
  </si>
  <si>
    <t>1.4.20</t>
  </si>
  <si>
    <t>1.4.21</t>
  </si>
  <si>
    <t>Dobava in vgradnja (polaganje)</t>
  </si>
  <si>
    <t>1.5.1</t>
  </si>
  <si>
    <t>Kabel 4x50mm2, energetski, UV  odporen, fleksibilen
Predlagan tip: RV-K 4x50mm2, proizvajalca: Top Cable, oz. po tehničnih lastnostih ekvivalent drugega proizvajalca</t>
  </si>
  <si>
    <t>1.5.2</t>
  </si>
  <si>
    <t>Kabel 5x1,5mm2, krmilni, finožični, številčna oznaka žil
Predlagan tip: Olflex110 5G1.5, proizvajalca: LappKabel, oz. po tehničnih lastnostih ekvivalent drugega proizvajalca</t>
  </si>
  <si>
    <t>1.5.3</t>
  </si>
  <si>
    <t>Kabel univerzalnega ožičenja, cat. 6
Predlagan tip: FTP CAT.6E LSOH 650 MHz 4 x 2 x 0,55 mm2, oz. po tehničnih lastnostih ekvivalent drugega proizvajalca</t>
  </si>
  <si>
    <t>1.5.4</t>
  </si>
  <si>
    <t>Konektor (vtikač), RJ45, Cat.6, s kovinskim ohišjem
Predlagan tip: RJ45 /Cat.6, oz. po tehničnih lastnostih ekvivalent drugega proizvajalca
IP20, 8-žilni</t>
  </si>
  <si>
    <t>1.5.5</t>
  </si>
  <si>
    <t>Kabelska polica širine 200mm, s pokrovom, s priborom za pritrditev
Predlagan tip: KP200, oz. po tehničnih lastnostih ekvivalent drugega proizvajalca</t>
  </si>
  <si>
    <t>1.6.1</t>
  </si>
  <si>
    <t>Priklop, dvostranski, za kabel do RV-K 5x50</t>
  </si>
  <si>
    <t>1.6.2</t>
  </si>
  <si>
    <t>Priklop, dvostranski, za kabel Olflex110 3G1.5</t>
  </si>
  <si>
    <t>1.6.3</t>
  </si>
  <si>
    <t>Priklop, dvostranski, za FTP kabel</t>
  </si>
  <si>
    <t>DC del sončne elektrarne</t>
  </si>
  <si>
    <t>Fotonapetostni modul 455Wp
Predlagan tip: LR4-72HPH-455Wp, proizvajalca: Longi Solar, oz. po tehničnih lastnostih ekvivalent drugega proizvajalca
455 Wp, MC4 konektorji, IP68</t>
  </si>
  <si>
    <t>Omrežni razsmernik 66,6kW
Predlagan tip: SE66.6K, proizvajalca: Solaredge, oz. po tehničnih lastnostih ekvivalent drugega proizvajalca
66,6kW/66,6kVA, 3x400/230VAC, IP66</t>
  </si>
  <si>
    <t>Optimizator
Predlagan tip: P950, proizvajalca: Solaredge, oz. po tehničnih lastnostih ekvivalent drugega proizvajalca
maks. moč 950W, maks. napetost 125VDC, maks. izhodni tok 18A, MC4 konektorji, IP68</t>
  </si>
  <si>
    <t>Napisne ploščice z imenom opreme</t>
  </si>
  <si>
    <t>Izdelava tlorisa in vnos serijskih številk PV panelov v program Solaredge za nadzor nad sončno elektrarno</t>
  </si>
  <si>
    <t>Konfiguracija razsmernika in zagon</t>
  </si>
  <si>
    <t>Vgradnja, priklop, testiranje in zagon</t>
  </si>
  <si>
    <t>Podkonstrukcija za montažo razsmernikov in panelov</t>
  </si>
  <si>
    <t>Konstrukcijsko železo z AKZ zaščito
OPOMBA: Za montažo razsmernika in DC/AC spojišča na zid
pocinkano - nosilci, profili, konzole, montažni material...</t>
  </si>
  <si>
    <t xml:space="preserve">Podkonstrukcija za montažo panelov
Predlagan proizvod proizvajalca: Prefa, oz. po tehničnih lastnostih ekvivalent drugega proizvajalca
Komplet z: </t>
  </si>
  <si>
    <t>• Prefa nosilec solarnih sistemov Vario, z pritrdilnimi vijaki - 468 kompl.</t>
  </si>
  <si>
    <t>• Aluminiasti nosilni profil PV modulov
nosilni profil za velike statične obremenitve, 35 mm x 65 mm, razrez po velikosti do dolžine 3.200 mm - 375 m</t>
  </si>
  <si>
    <t>• Povezovalec aluminijastih profilov
za hitro in varno povezavo profilov - 125 kos</t>
  </si>
  <si>
    <t>• Sredinsko držalo PV modulov
predhodno montirano držalo vključno z ozemljitveno ploščo za hitro in varno pritrditev modulov na aluminijasti nosilni profil PV modulov - 302 kos</t>
  </si>
  <si>
    <t>• Stransko držalo PV modulov
predhodno montirano držalo za hitro in varno pritrditev modulov na aluminijasti nosilni profil PV modulov na zaključkih modulov - 56 kos</t>
  </si>
  <si>
    <t>• Klip držalo električnih vodnikov
za strokovno pritrjevanje PV vodnikov na PREFA aluminijasti profil - 200 kos</t>
  </si>
  <si>
    <t>• Držalo za ozemlitev / izenačitev potencialov
za povezavo dodatnega nivoja profilov in za izvedbo izenačitev potencialov, vključno s povezovalcem nosilnih profilov - 46 kos</t>
  </si>
  <si>
    <t>• Varovalo pred zdrsom modulov
varovalni vijak pred zdrsom zadnje modulne vrste v montažnem sistemu - 128 kos</t>
  </si>
  <si>
    <t>PV kabel 1x4mm2, 1,5kV DC, finožični, UV odporen, RDEČ
Predlagan tip: H1Z272‐K 4 mm2, RDEČ, oz. po tehničnih lastnostih ekvivalent drugega proizvajalca</t>
  </si>
  <si>
    <t>PV kabel 1x4mm2, 1,5kV DC, finožični, UV odporen, ČRN
Predlagan tip: H1Z272‐K 4 mm2, ČRN, oz. po tehničnih lastnostih ekvivalent drugega proizvajalca</t>
  </si>
  <si>
    <t>PV konektor MC4, MOŠKI priključek, 4 mm2</t>
  </si>
  <si>
    <t>PV konektor MC4, ŽENSKI priključek, 4 mm2</t>
  </si>
  <si>
    <t>Instalacijska cev, UV odporna, črna, 23mm
Predlagan tip: TEAFLEX 23 UV odporna, oz. po tehničnih lastnostih ekvivalent drugega proizvajalca</t>
  </si>
  <si>
    <t>Instalacijska cev, UV odporna, črna, 10mm
Predlagan tip: TEAFLEX 10 UV odporna, oz. po tehničnih lastnostih ekvivalent drugega proizvajalca</t>
  </si>
  <si>
    <t>Kabelska polica širine 100mm, s pokrovom, s priborom za pritrditev, vročecinkana
Predlagan tip: KP100, oz. po tehničnih lastnostih ekvivalent drugega proizvajalca</t>
  </si>
  <si>
    <t>Kabelska polica širine 50mm, s pokrovom, s priborom za pritrditev, vročecinkana
Predlagan tip: KP50, oz. po tehničnih lastnostih ekvivalent drugega proizvajalca</t>
  </si>
  <si>
    <t>Priključevanje opreme</t>
  </si>
  <si>
    <t>2.4.1</t>
  </si>
  <si>
    <t>Priklop, dvostranski, za kabel H1Z272‐K 4 mm2</t>
  </si>
  <si>
    <t>Ostali material in dela</t>
  </si>
  <si>
    <t>Izenačitve potencialov</t>
  </si>
  <si>
    <t>Izenačevanje potencialov podkonstrukcije sončne elektrarne in povezava na ozemljilo objekta.
Dobava, vgradnja in priklop</t>
  </si>
  <si>
    <t>Zbiralka za izenačitev potencialov, nadgradna, v ohišju, Cu, l=0,5m, komplet z nosilci za pritrditev, montaža na konstrukcijo razsmernikov</t>
  </si>
  <si>
    <t>Vodnik, Al legura, okrogel 8mm
Predlagan tip: AH1, proizvajalca: Hermi, oz. po tehničnih lastnostih ekvivalent drugega proizvajalca</t>
  </si>
  <si>
    <t>Vodnik 1x35mm2, ru/ze
Predlagan tip: H07V-K 35, oz. po tehničnih lastnostih ekvivalent drugega proizvajalca</t>
  </si>
  <si>
    <t>Vodnik 1x16mm2, ru/ze
Predlagan tip: H07V-K 16, oz. po tehničnih lastnostih ekvivalent drugega proizvajalca</t>
  </si>
  <si>
    <t>Razni drobni materjal (vijaki, objemke,...) za izdelavo izenačevalnih spojev</t>
  </si>
  <si>
    <t>Test neprekinjenosti sistema za izenačitve potencialov</t>
  </si>
  <si>
    <t>Dobava in vgradnja, oz. izvedba</t>
  </si>
  <si>
    <t>Pripravljalna dela na objektu</t>
  </si>
  <si>
    <t xml:space="preserve">Montaža
Komplet z: </t>
  </si>
  <si>
    <t>• transport</t>
  </si>
  <si>
    <t>• dvig opreme na višino 9m</t>
  </si>
  <si>
    <t>• montaža nosilne konstrukcije</t>
  </si>
  <si>
    <t>• montaža fotonapetostnih modulov</t>
  </si>
  <si>
    <t>• elektro montažna dela na strehi</t>
  </si>
  <si>
    <t xml:space="preserve">Izvedba meritev in funkcionalnega pregleda elektroinstalacij z izdelavo zapisnikov in poročil za celoten sistem
Komplet z: </t>
  </si>
  <si>
    <t>• merjenje impedance okvarne zanke za posamezne odcepe</t>
  </si>
  <si>
    <t>• merjenje izolacijske upornosti</t>
  </si>
  <si>
    <t>• test neprekinjenosti vodnikov za izenačitve potencialov</t>
  </si>
  <si>
    <t>• funkcionalni preizkus celotnega sistema</t>
  </si>
  <si>
    <t>Zagon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</si>
</sst>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S_I_T_-;\-* #,##0.00\ _S_I_T_-;_-* &quot;-&quot;??\ _S_I_T_-;_-@_-"/>
  </numFmts>
  <fonts count="29" x14ac:knownFonts="1">
    <font>
      <sz val="11"/>
      <color theme="1"/>
      <name val="Calibri"/>
      <family val="2"/>
      <scheme val="minor"/>
    </font>
    <font>
      <sz val="9"/>
      <color theme="1"/>
      <name val="Arial"/>
      <family val="2"/>
      <charset val="238"/>
    </font>
    <font>
      <sz val="12"/>
      <color theme="1"/>
      <name val="Wingdings"/>
      <charset val="2"/>
    </font>
    <font>
      <sz val="8"/>
      <color theme="1"/>
      <name val="Arial"/>
      <family val="2"/>
      <charset val="238"/>
    </font>
    <font>
      <u/>
      <sz val="11"/>
      <color theme="10"/>
      <name val="Calibri"/>
      <family val="2"/>
      <scheme val="minor"/>
    </font>
    <font>
      <b/>
      <sz val="9"/>
      <color theme="1"/>
      <name val="Arial"/>
      <family val="2"/>
      <charset val="238"/>
    </font>
    <font>
      <b/>
      <sz val="14"/>
      <color theme="1"/>
      <name val="Arial"/>
      <family val="2"/>
      <charset val="238"/>
    </font>
    <font>
      <sz val="10"/>
      <color theme="1"/>
      <name val="Arial"/>
      <family val="2"/>
      <charset val="238"/>
    </font>
    <font>
      <b/>
      <sz val="10"/>
      <color theme="1"/>
      <name val="Arial"/>
      <family val="2"/>
      <charset val="238"/>
    </font>
    <font>
      <b/>
      <sz val="8"/>
      <color theme="1"/>
      <name val="Arial"/>
      <family val="2"/>
      <charset val="238"/>
    </font>
    <font>
      <b/>
      <sz val="11"/>
      <color theme="10"/>
      <name val="Arial"/>
      <family val="2"/>
      <charset val="238"/>
    </font>
    <font>
      <b/>
      <sz val="11"/>
      <color theme="1"/>
      <name val="Arial"/>
      <family val="2"/>
      <charset val="238"/>
    </font>
    <font>
      <b/>
      <sz val="10"/>
      <color theme="10"/>
      <name val="Arial"/>
      <family val="2"/>
      <charset val="238"/>
    </font>
    <font>
      <b/>
      <sz val="16"/>
      <color theme="1"/>
      <name val="Arial"/>
      <family val="2"/>
      <charset val="238"/>
    </font>
    <font>
      <sz val="24"/>
      <color theme="1"/>
      <name val="Arial"/>
      <family val="2"/>
      <charset val="238"/>
    </font>
    <font>
      <sz val="11"/>
      <color theme="10"/>
      <name val="Calibri"/>
      <family val="2"/>
      <scheme val="minor"/>
    </font>
    <font>
      <sz val="8"/>
      <color rgb="FF5F5F5F"/>
      <name val="Arial"/>
      <family val="2"/>
      <charset val="238"/>
    </font>
    <font>
      <b/>
      <sz val="12"/>
      <color theme="1"/>
      <name val="Calibri"/>
      <family val="2"/>
      <charset val="238"/>
      <scheme val="minor"/>
    </font>
    <font>
      <sz val="11"/>
      <color theme="1"/>
      <name val="Arial"/>
      <family val="2"/>
      <charset val="238"/>
    </font>
    <font>
      <sz val="12"/>
      <color theme="1"/>
      <name val="Calibri"/>
      <family val="2"/>
      <scheme val="minor"/>
    </font>
    <font>
      <sz val="10"/>
      <name val="Arial CE"/>
      <charset val="238"/>
    </font>
    <font>
      <sz val="11"/>
      <color theme="1"/>
      <name val="Calibri"/>
      <family val="2"/>
      <scheme val="minor"/>
    </font>
    <font>
      <sz val="10"/>
      <name val="Arial"/>
      <family val="2"/>
      <charset val="238"/>
    </font>
    <font>
      <b/>
      <sz val="10"/>
      <name val="Arial"/>
      <family val="2"/>
      <charset val="238"/>
    </font>
    <font>
      <sz val="9"/>
      <color rgb="FFFF0000"/>
      <name val="Arial"/>
      <family val="2"/>
      <charset val="238"/>
    </font>
    <font>
      <strike/>
      <sz val="9"/>
      <color rgb="FF0070C0"/>
      <name val="Arial"/>
      <family val="2"/>
      <charset val="238"/>
    </font>
    <font>
      <b/>
      <sz val="11"/>
      <name val="Arial"/>
      <family val="2"/>
      <charset val="238"/>
    </font>
    <font>
      <i/>
      <u/>
      <sz val="11"/>
      <color theme="1"/>
      <name val="Calibri"/>
      <family val="2"/>
      <charset val="238"/>
      <scheme val="minor"/>
    </font>
    <font>
      <b/>
      <sz val="11"/>
      <color theme="1"/>
      <name val="Calibri"/>
      <family val="2"/>
      <charset val="238"/>
      <scheme val="minor"/>
    </font>
  </fonts>
  <fills count="6">
    <fill>
      <patternFill patternType="none"/>
    </fill>
    <fill>
      <patternFill patternType="gray125"/>
    </fill>
    <fill>
      <patternFill patternType="solid">
        <fgColor rgb="FFCCFFCC"/>
        <bgColor indexed="64"/>
      </patternFill>
    </fill>
    <fill>
      <patternFill patternType="solid">
        <fgColor indexed="43"/>
        <bgColor indexed="64"/>
      </patternFill>
    </fill>
    <fill>
      <patternFill patternType="solid">
        <fgColor rgb="FFFFFFCC"/>
        <bgColor indexed="64"/>
      </patternFill>
    </fill>
    <fill>
      <patternFill patternType="solid">
        <fgColor theme="0"/>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double">
        <color indexed="64"/>
      </top>
      <bottom/>
      <diagonal/>
    </border>
    <border>
      <left/>
      <right/>
      <top style="hair">
        <color indexed="64"/>
      </top>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auto="1"/>
      </left>
      <right style="thin">
        <color auto="1"/>
      </right>
      <top style="thin">
        <color auto="1"/>
      </top>
      <bottom style="thin">
        <color auto="1"/>
      </bottom>
      <diagonal/>
    </border>
    <border>
      <left style="thin">
        <color auto="1"/>
      </left>
      <right style="thin">
        <color auto="1"/>
      </right>
      <top style="double">
        <color auto="1"/>
      </top>
      <bottom style="thin">
        <color auto="1"/>
      </bottom>
      <diagonal/>
    </border>
  </borders>
  <cellStyleXfs count="6">
    <xf numFmtId="0" fontId="0" fillId="0" borderId="0"/>
    <xf numFmtId="0" fontId="4" fillId="0" borderId="0"/>
    <xf numFmtId="0" fontId="20" fillId="0" borderId="0"/>
    <xf numFmtId="164" fontId="20" fillId="0" borderId="0"/>
    <xf numFmtId="0" fontId="21" fillId="0" borderId="0"/>
    <xf numFmtId="0" fontId="22" fillId="0" borderId="0"/>
  </cellStyleXfs>
  <cellXfs count="135">
    <xf numFmtId="0" fontId="0" fillId="0" borderId="0" xfId="0"/>
    <xf numFmtId="4" fontId="1" fillId="0" borderId="0" xfId="0" applyNumberFormat="1" applyFont="1" applyAlignment="1">
      <alignment horizontal="right" vertical="top" wrapText="1"/>
    </xf>
    <xf numFmtId="49" fontId="1" fillId="0" borderId="0" xfId="0" applyNumberFormat="1"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right" vertical="top" wrapText="1"/>
    </xf>
    <xf numFmtId="0" fontId="6" fillId="0" borderId="0" xfId="0" applyFont="1" applyAlignment="1">
      <alignment horizontal="left"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49" fontId="8" fillId="0" borderId="0" xfId="0" applyNumberFormat="1" applyFont="1" applyAlignment="1">
      <alignment horizontal="left" vertical="top" wrapText="1"/>
    </xf>
    <xf numFmtId="4" fontId="8" fillId="0" borderId="0" xfId="0" applyNumberFormat="1" applyFont="1" applyAlignment="1">
      <alignment horizontal="right" vertical="top" wrapText="1"/>
    </xf>
    <xf numFmtId="49" fontId="12" fillId="0" borderId="0" xfId="1" applyNumberFormat="1" applyFont="1" applyAlignment="1">
      <alignment horizontal="left" vertical="top" wrapText="1"/>
    </xf>
    <xf numFmtId="49" fontId="9" fillId="3" borderId="0" xfId="0" applyNumberFormat="1" applyFont="1" applyFill="1" applyAlignment="1">
      <alignment horizontal="left" vertical="top" wrapText="1"/>
    </xf>
    <xf numFmtId="0" fontId="9" fillId="3" borderId="0" xfId="0" applyFont="1" applyFill="1" applyAlignment="1">
      <alignment horizontal="left" vertical="top" wrapText="1"/>
    </xf>
    <xf numFmtId="0" fontId="9" fillId="3" borderId="0" xfId="0" applyFont="1" applyFill="1" applyAlignment="1">
      <alignment horizontal="center" vertical="top" wrapText="1"/>
    </xf>
    <xf numFmtId="0" fontId="9" fillId="3" borderId="0" xfId="0" applyFont="1" applyFill="1" applyAlignment="1">
      <alignment horizontal="right" vertical="top" wrapText="1"/>
    </xf>
    <xf numFmtId="4" fontId="9" fillId="3" borderId="0" xfId="0" applyNumberFormat="1" applyFont="1" applyFill="1" applyAlignment="1">
      <alignment horizontal="right" vertical="top" wrapText="1"/>
    </xf>
    <xf numFmtId="49" fontId="10" fillId="0" borderId="1" xfId="1" applyNumberFormat="1" applyFont="1" applyBorder="1" applyAlignment="1">
      <alignment horizontal="left" vertical="top" wrapText="1"/>
    </xf>
    <xf numFmtId="0" fontId="11" fillId="0" borderId="2" xfId="0" applyFont="1" applyBorder="1" applyAlignment="1">
      <alignment horizontal="center" vertical="top" wrapText="1"/>
    </xf>
    <xf numFmtId="0" fontId="11" fillId="0" borderId="2" xfId="0" applyFont="1" applyBorder="1" applyAlignment="1">
      <alignment horizontal="right" wrapText="1"/>
    </xf>
    <xf numFmtId="49" fontId="11" fillId="0" borderId="2" xfId="0" applyNumberFormat="1" applyFont="1" applyBorder="1" applyAlignment="1">
      <alignment horizontal="left" wrapText="1"/>
    </xf>
    <xf numFmtId="4" fontId="11" fillId="0" borderId="2" xfId="0" applyNumberFormat="1" applyFont="1" applyBorder="1" applyAlignment="1">
      <alignment horizontal="right" wrapText="1"/>
    </xf>
    <xf numFmtId="4" fontId="11" fillId="0" borderId="3" xfId="0" applyNumberFormat="1" applyFont="1" applyBorder="1" applyAlignment="1">
      <alignment horizontal="right" wrapText="1"/>
    </xf>
    <xf numFmtId="49" fontId="12" fillId="0" borderId="4" xfId="1" applyNumberFormat="1" applyFont="1" applyBorder="1" applyAlignment="1">
      <alignment horizontal="left" vertical="top" wrapText="1"/>
    </xf>
    <xf numFmtId="0" fontId="8" fillId="0" borderId="4" xfId="0" applyFont="1" applyBorder="1" applyAlignment="1">
      <alignment horizontal="center" vertical="top" wrapText="1"/>
    </xf>
    <xf numFmtId="0" fontId="8" fillId="0" borderId="4" xfId="0" applyFont="1" applyBorder="1" applyAlignment="1">
      <alignment horizontal="right" wrapText="1"/>
    </xf>
    <xf numFmtId="0" fontId="8" fillId="0" borderId="4" xfId="0" applyFont="1" applyBorder="1" applyAlignment="1">
      <alignment horizontal="left" wrapText="1"/>
    </xf>
    <xf numFmtId="4" fontId="8" fillId="0" borderId="4" xfId="0" applyNumberFormat="1" applyFont="1" applyBorder="1" applyAlignment="1">
      <alignment horizontal="right" wrapText="1"/>
    </xf>
    <xf numFmtId="49" fontId="12" fillId="0" borderId="5" xfId="1" applyNumberFormat="1" applyFont="1" applyBorder="1" applyAlignment="1">
      <alignment horizontal="left" vertical="top" wrapText="1"/>
    </xf>
    <xf numFmtId="0" fontId="8" fillId="0" borderId="5" xfId="0" applyFont="1" applyBorder="1" applyAlignment="1">
      <alignment horizontal="center" vertical="top" wrapText="1"/>
    </xf>
    <xf numFmtId="0" fontId="8" fillId="0" borderId="5" xfId="0" applyFont="1" applyBorder="1" applyAlignment="1">
      <alignment horizontal="right" wrapText="1"/>
    </xf>
    <xf numFmtId="0" fontId="8" fillId="0" borderId="5" xfId="0" applyFont="1" applyBorder="1" applyAlignment="1">
      <alignment horizontal="left" wrapText="1"/>
    </xf>
    <xf numFmtId="4" fontId="8" fillId="0" borderId="5" xfId="0" applyNumberFormat="1" applyFont="1" applyBorder="1" applyAlignment="1">
      <alignment horizontal="right" wrapText="1"/>
    </xf>
    <xf numFmtId="0" fontId="8" fillId="0" borderId="0" xfId="0" applyFont="1" applyAlignment="1">
      <alignment horizontal="right" wrapText="1"/>
    </xf>
    <xf numFmtId="0" fontId="8" fillId="0" borderId="0" xfId="0" applyFont="1" applyAlignment="1">
      <alignment horizontal="left" wrapText="1"/>
    </xf>
    <xf numFmtId="4" fontId="8" fillId="0" borderId="0" xfId="0" applyNumberFormat="1" applyFont="1" applyAlignment="1">
      <alignment horizontal="right" wrapText="1"/>
    </xf>
    <xf numFmtId="0" fontId="11" fillId="0" borderId="2" xfId="0" applyFont="1" applyBorder="1" applyAlignment="1">
      <alignment horizontal="left" wrapText="1"/>
    </xf>
    <xf numFmtId="49" fontId="13" fillId="0" borderId="6" xfId="0" applyNumberFormat="1" applyFont="1" applyBorder="1" applyAlignment="1">
      <alignment horizontal="left" vertical="center" wrapText="1"/>
    </xf>
    <xf numFmtId="0" fontId="11" fillId="0" borderId="6" xfId="0" applyFont="1" applyBorder="1" applyAlignment="1">
      <alignment horizontal="center" vertical="center" wrapText="1"/>
    </xf>
    <xf numFmtId="0" fontId="11" fillId="0" borderId="6" xfId="0" applyFont="1" applyBorder="1" applyAlignment="1">
      <alignment horizontal="right" vertical="center" wrapText="1"/>
    </xf>
    <xf numFmtId="4" fontId="11" fillId="0" borderId="6" xfId="0" applyNumberFormat="1" applyFont="1" applyBorder="1" applyAlignment="1">
      <alignment horizontal="right" vertical="center" wrapText="1"/>
    </xf>
    <xf numFmtId="49" fontId="14" fillId="0" borderId="7" xfId="0" applyNumberFormat="1" applyFont="1" applyBorder="1" applyAlignment="1">
      <alignment horizontal="left" vertical="center" wrapText="1"/>
    </xf>
    <xf numFmtId="0" fontId="7" fillId="0" borderId="7" xfId="0" applyFont="1" applyBorder="1" applyAlignment="1">
      <alignment horizontal="center" vertical="center" wrapText="1"/>
    </xf>
    <xf numFmtId="0" fontId="7" fillId="0" borderId="7" xfId="0" applyFont="1" applyBorder="1" applyAlignment="1">
      <alignment horizontal="right" vertical="center" wrapText="1"/>
    </xf>
    <xf numFmtId="4" fontId="7" fillId="0" borderId="7" xfId="0" applyNumberFormat="1" applyFont="1" applyBorder="1" applyAlignment="1">
      <alignment horizontal="right" vertical="center" wrapText="1"/>
    </xf>
    <xf numFmtId="49" fontId="11" fillId="0" borderId="1" xfId="0" applyNumberFormat="1" applyFont="1" applyBorder="1" applyAlignment="1">
      <alignment horizontal="left" vertical="top" wrapText="1"/>
    </xf>
    <xf numFmtId="49" fontId="8" fillId="0" borderId="8" xfId="0" applyNumberFormat="1" applyFont="1" applyBorder="1" applyAlignment="1">
      <alignment horizontal="left" vertical="top" wrapText="1"/>
    </xf>
    <xf numFmtId="0" fontId="8" fillId="0" borderId="8" xfId="0" applyFont="1" applyBorder="1" applyAlignment="1">
      <alignment horizontal="center" vertical="top" wrapText="1"/>
    </xf>
    <xf numFmtId="0" fontId="8" fillId="0" borderId="8" xfId="0" applyFont="1" applyBorder="1" applyAlignment="1">
      <alignment horizontal="right" wrapText="1"/>
    </xf>
    <xf numFmtId="49" fontId="8" fillId="0" borderId="8" xfId="0" applyNumberFormat="1" applyFont="1" applyBorder="1" applyAlignment="1">
      <alignment horizontal="left" wrapText="1"/>
    </xf>
    <xf numFmtId="4" fontId="8" fillId="0" borderId="8" xfId="0" applyNumberFormat="1" applyFont="1" applyBorder="1" applyAlignment="1">
      <alignment horizontal="right" wrapText="1"/>
    </xf>
    <xf numFmtId="49" fontId="1" fillId="0" borderId="9" xfId="0" applyNumberFormat="1" applyFont="1" applyBorder="1" applyAlignment="1">
      <alignment horizontal="left" vertical="top" wrapText="1"/>
    </xf>
    <xf numFmtId="0" fontId="1" fillId="0" borderId="9" xfId="0" applyFont="1" applyBorder="1" applyAlignment="1">
      <alignment horizontal="left" vertical="top" wrapText="1"/>
    </xf>
    <xf numFmtId="0" fontId="2" fillId="2" borderId="9" xfId="0" applyFont="1" applyFill="1" applyBorder="1" applyAlignment="1" applyProtection="1">
      <alignment horizontal="center" vertical="top" wrapText="1"/>
      <protection locked="0"/>
    </xf>
    <xf numFmtId="0" fontId="1" fillId="0" borderId="9" xfId="0" applyFont="1" applyBorder="1" applyAlignment="1">
      <alignment horizontal="right" vertical="top" wrapText="1"/>
    </xf>
    <xf numFmtId="4" fontId="1" fillId="2" borderId="9" xfId="0" applyNumberFormat="1" applyFont="1" applyFill="1" applyBorder="1" applyAlignment="1" applyProtection="1">
      <alignment horizontal="right" vertical="top" wrapText="1"/>
      <protection locked="0"/>
    </xf>
    <xf numFmtId="4" fontId="1" fillId="0" borderId="9" xfId="0" applyNumberFormat="1" applyFont="1" applyBorder="1" applyAlignment="1">
      <alignment horizontal="right" vertical="top" wrapText="1"/>
    </xf>
    <xf numFmtId="49" fontId="1" fillId="0" borderId="10" xfId="0" applyNumberFormat="1" applyFont="1" applyBorder="1" applyAlignment="1">
      <alignment horizontal="left" vertical="top" wrapText="1"/>
    </xf>
    <xf numFmtId="0" fontId="1" fillId="0" borderId="10" xfId="0" applyFont="1" applyBorder="1" applyAlignment="1">
      <alignment horizontal="left" vertical="top" wrapText="1"/>
    </xf>
    <xf numFmtId="0" fontId="2" fillId="2" borderId="10" xfId="0" applyFont="1" applyFill="1" applyBorder="1" applyAlignment="1" applyProtection="1">
      <alignment horizontal="center" vertical="top" wrapText="1"/>
      <protection locked="0"/>
    </xf>
    <xf numFmtId="0" fontId="1" fillId="0" borderId="10" xfId="0" applyFont="1" applyBorder="1" applyAlignment="1">
      <alignment horizontal="right" vertical="top" wrapText="1"/>
    </xf>
    <xf numFmtId="4" fontId="1" fillId="2" borderId="10" xfId="0" applyNumberFormat="1" applyFont="1" applyFill="1" applyBorder="1" applyAlignment="1" applyProtection="1">
      <alignment horizontal="right" vertical="top" wrapText="1"/>
      <protection locked="0"/>
    </xf>
    <xf numFmtId="4" fontId="1" fillId="0" borderId="10" xfId="0" applyNumberFormat="1" applyFont="1" applyBorder="1" applyAlignment="1">
      <alignment horizontal="right" vertical="top" wrapText="1"/>
    </xf>
    <xf numFmtId="0" fontId="1" fillId="0" borderId="9" xfId="0" applyFont="1" applyBorder="1" applyAlignment="1" applyProtection="1">
      <alignment horizontal="left" vertical="top" wrapText="1"/>
      <protection locked="0"/>
    </xf>
    <xf numFmtId="49" fontId="1" fillId="0" borderId="11" xfId="0" applyNumberFormat="1" applyFont="1" applyBorder="1" applyAlignment="1">
      <alignment horizontal="left" vertical="top" wrapText="1"/>
    </xf>
    <xf numFmtId="49" fontId="3" fillId="0" borderId="11" xfId="0" applyNumberFormat="1" applyFont="1" applyBorder="1" applyAlignment="1">
      <alignment horizontal="left" vertical="top" wrapText="1"/>
    </xf>
    <xf numFmtId="0" fontId="3" fillId="0" borderId="11" xfId="0" applyFont="1" applyBorder="1" applyAlignment="1">
      <alignment horizontal="center" vertical="top" wrapText="1"/>
    </xf>
    <xf numFmtId="0" fontId="1" fillId="0" borderId="11" xfId="0" applyFont="1" applyBorder="1" applyAlignment="1">
      <alignment horizontal="right" vertical="top" wrapText="1"/>
    </xf>
    <xf numFmtId="4" fontId="1" fillId="0" borderId="11" xfId="0" applyNumberFormat="1" applyFont="1" applyBorder="1" applyAlignment="1">
      <alignment horizontal="right" vertical="top" wrapText="1"/>
    </xf>
    <xf numFmtId="49" fontId="1" fillId="0" borderId="12" xfId="0" applyNumberFormat="1" applyFont="1" applyBorder="1" applyAlignment="1">
      <alignment horizontal="left" vertical="top" wrapText="1"/>
    </xf>
    <xf numFmtId="49" fontId="3" fillId="0" borderId="12" xfId="0" applyNumberFormat="1" applyFont="1" applyBorder="1" applyAlignment="1">
      <alignment horizontal="left" vertical="top" wrapText="1"/>
    </xf>
    <xf numFmtId="0" fontId="3" fillId="0" borderId="12" xfId="0" applyFont="1" applyBorder="1" applyAlignment="1">
      <alignment horizontal="center" vertical="top" wrapText="1"/>
    </xf>
    <xf numFmtId="0" fontId="1" fillId="0" borderId="12" xfId="0" applyFont="1" applyBorder="1" applyAlignment="1">
      <alignment horizontal="right" vertical="top" wrapText="1"/>
    </xf>
    <xf numFmtId="4" fontId="1" fillId="0" borderId="12" xfId="0" applyNumberFormat="1" applyFont="1" applyBorder="1" applyAlignment="1">
      <alignment horizontal="right" vertical="top" wrapText="1"/>
    </xf>
    <xf numFmtId="0" fontId="1" fillId="0" borderId="11" xfId="0" applyFont="1" applyBorder="1" applyAlignment="1">
      <alignment horizontal="left" vertical="top" wrapText="1" indent="1"/>
    </xf>
    <xf numFmtId="0" fontId="1" fillId="0" borderId="12" xfId="0" applyFont="1" applyBorder="1" applyAlignment="1">
      <alignment horizontal="left" vertical="top" wrapText="1" indent="1"/>
    </xf>
    <xf numFmtId="0" fontId="15" fillId="0" borderId="0" xfId="1" applyFont="1" applyAlignment="1">
      <alignment horizontal="center" vertical="top" wrapText="1"/>
    </xf>
    <xf numFmtId="0" fontId="16" fillId="0" borderId="0" xfId="0" applyFont="1" applyAlignment="1">
      <alignment horizontal="center" wrapText="1"/>
    </xf>
    <xf numFmtId="0" fontId="6" fillId="0" borderId="0" xfId="0" applyFont="1" applyAlignment="1">
      <alignment horizontal="left" vertical="top"/>
    </xf>
    <xf numFmtId="0" fontId="8" fillId="0" borderId="0" xfId="0" applyFont="1" applyAlignment="1">
      <alignment horizontal="left" vertical="top"/>
    </xf>
    <xf numFmtId="14" fontId="0" fillId="0" borderId="0" xfId="0" applyNumberFormat="1"/>
    <xf numFmtId="0" fontId="17" fillId="4" borderId="13" xfId="0" applyFont="1" applyFill="1" applyBorder="1" applyAlignment="1">
      <alignment vertical="center"/>
    </xf>
    <xf numFmtId="0" fontId="18" fillId="0" borderId="13" xfId="0" applyFont="1" applyBorder="1" applyAlignment="1">
      <alignment horizontal="left" vertical="center" wrapText="1"/>
    </xf>
    <xf numFmtId="0" fontId="19" fillId="0" borderId="14" xfId="0" applyFont="1" applyBorder="1" applyAlignment="1">
      <alignment vertical="center"/>
    </xf>
    <xf numFmtId="0" fontId="17" fillId="0" borderId="14" xfId="0" applyFont="1" applyBorder="1" applyAlignment="1">
      <alignment vertical="center"/>
    </xf>
    <xf numFmtId="4" fontId="0" fillId="0" borderId="0" xfId="0" applyNumberFormat="1"/>
    <xf numFmtId="0" fontId="0" fillId="0" borderId="13" xfId="0" applyBorder="1" applyAlignment="1">
      <alignment horizontal="center" vertical="center"/>
    </xf>
    <xf numFmtId="0" fontId="17" fillId="4" borderId="13" xfId="0" applyFont="1" applyFill="1" applyBorder="1" applyAlignment="1">
      <alignment horizontal="center" vertical="center"/>
    </xf>
    <xf numFmtId="0" fontId="23" fillId="0" borderId="0" xfId="5" applyFont="1" applyAlignment="1">
      <alignment horizontal="left" vertical="center"/>
    </xf>
    <xf numFmtId="0" fontId="24" fillId="0" borderId="0" xfId="0" applyFont="1" applyAlignment="1">
      <alignment horizontal="left" vertical="top" wrapText="1"/>
    </xf>
    <xf numFmtId="0" fontId="7" fillId="0" borderId="0" xfId="0" applyFont="1" applyAlignment="1">
      <alignment vertical="top" wrapText="1"/>
    </xf>
    <xf numFmtId="0" fontId="25" fillId="0" borderId="12" xfId="0" applyFont="1" applyBorder="1" applyAlignment="1">
      <alignment horizontal="left" vertical="top" wrapText="1" indent="1"/>
    </xf>
    <xf numFmtId="0" fontId="22" fillId="0" borderId="0" xfId="0" applyFont="1" applyAlignment="1">
      <alignment vertical="top" wrapText="1"/>
    </xf>
    <xf numFmtId="0" fontId="20" fillId="0" borderId="0" xfId="0" applyFont="1" applyAlignment="1">
      <alignment vertical="top" wrapText="1"/>
    </xf>
    <xf numFmtId="0" fontId="28" fillId="0" borderId="0" xfId="0" applyFont="1"/>
    <xf numFmtId="49" fontId="8" fillId="5" borderId="8" xfId="0" applyNumberFormat="1" applyFont="1" applyFill="1" applyBorder="1" applyAlignment="1">
      <alignment horizontal="left" vertical="top" wrapText="1"/>
    </xf>
    <xf numFmtId="49" fontId="11" fillId="5" borderId="1" xfId="0" applyNumberFormat="1" applyFont="1" applyFill="1" applyBorder="1" applyAlignment="1">
      <alignment horizontal="left" vertical="top" wrapText="1"/>
    </xf>
    <xf numFmtId="0" fontId="1" fillId="0" borderId="0" xfId="0" applyFont="1" applyAlignment="1">
      <alignment horizontal="left" vertical="top" wrapText="1"/>
    </xf>
    <xf numFmtId="49" fontId="7" fillId="0" borderId="7" xfId="0" applyNumberFormat="1" applyFont="1" applyBorder="1" applyAlignment="1">
      <alignment horizontal="left" vertical="center" wrapText="1"/>
    </xf>
    <xf numFmtId="49" fontId="11" fillId="0" borderId="6" xfId="0" applyNumberFormat="1" applyFont="1" applyBorder="1" applyAlignment="1">
      <alignment horizontal="left" vertical="center" wrapText="1"/>
    </xf>
    <xf numFmtId="0" fontId="8" fillId="0" borderId="0" xfId="0" applyFont="1" applyAlignment="1">
      <alignment horizontal="left" vertical="top" wrapText="1"/>
    </xf>
    <xf numFmtId="49" fontId="22" fillId="0" borderId="0" xfId="3" applyNumberFormat="1" applyFont="1" applyAlignment="1">
      <alignment vertical="center" wrapText="1"/>
    </xf>
    <xf numFmtId="49" fontId="22" fillId="0" borderId="0" xfId="3" applyNumberFormat="1" applyFont="1" applyAlignment="1">
      <alignment vertical="top" wrapText="1"/>
    </xf>
    <xf numFmtId="4" fontId="8" fillId="0" borderId="8" xfId="0" applyNumberFormat="1" applyFont="1" applyBorder="1" applyAlignment="1" applyProtection="1">
      <alignment horizontal="right" wrapText="1"/>
      <protection locked="0"/>
    </xf>
    <xf numFmtId="4" fontId="1" fillId="0" borderId="0" xfId="0" applyNumberFormat="1" applyFont="1" applyAlignment="1" applyProtection="1">
      <alignment horizontal="right" vertical="top" wrapText="1"/>
      <protection locked="0"/>
    </xf>
    <xf numFmtId="4" fontId="1" fillId="0" borderId="11" xfId="0" applyNumberFormat="1" applyFont="1" applyBorder="1" applyAlignment="1" applyProtection="1">
      <alignment horizontal="right" vertical="top" wrapText="1"/>
      <protection locked="0"/>
    </xf>
    <xf numFmtId="4" fontId="1" fillId="0" borderId="12" xfId="0" applyNumberFormat="1" applyFont="1" applyBorder="1" applyAlignment="1" applyProtection="1">
      <alignment horizontal="right" vertical="top" wrapText="1"/>
      <protection locked="0"/>
    </xf>
    <xf numFmtId="4" fontId="1" fillId="0" borderId="9" xfId="0" applyNumberFormat="1" applyFont="1" applyBorder="1" applyAlignment="1" applyProtection="1">
      <alignment horizontal="right" vertical="top" wrapText="1"/>
      <protection locked="0"/>
    </xf>
    <xf numFmtId="4" fontId="11" fillId="0" borderId="2" xfId="0" applyNumberFormat="1" applyFont="1" applyBorder="1" applyAlignment="1" applyProtection="1">
      <alignment horizontal="right" wrapText="1"/>
      <protection locked="0"/>
    </xf>
    <xf numFmtId="0" fontId="27" fillId="0" borderId="0" xfId="0" applyFont="1" applyAlignment="1">
      <alignment vertical="top" wrapText="1"/>
    </xf>
    <xf numFmtId="0" fontId="0" fillId="0" borderId="0" xfId="0"/>
    <xf numFmtId="0" fontId="11" fillId="0" borderId="2" xfId="0" applyFont="1" applyBorder="1" applyAlignment="1">
      <alignment horizontal="left" vertical="top" wrapText="1"/>
    </xf>
    <xf numFmtId="0" fontId="0" fillId="0" borderId="2" xfId="0" applyBorder="1"/>
    <xf numFmtId="0" fontId="1" fillId="0" borderId="0" xfId="0" applyFont="1" applyAlignment="1">
      <alignment horizontal="left" vertical="top" wrapText="1"/>
    </xf>
    <xf numFmtId="0" fontId="8" fillId="0" borderId="8" xfId="0" applyFont="1" applyBorder="1" applyAlignment="1">
      <alignment horizontal="left" vertical="top" wrapText="1"/>
    </xf>
    <xf numFmtId="0" fontId="0" fillId="0" borderId="8" xfId="0" applyBorder="1"/>
    <xf numFmtId="0" fontId="8" fillId="0" borderId="0" xfId="0" applyFont="1" applyAlignment="1">
      <alignment horizontal="left" vertical="top" wrapText="1"/>
    </xf>
    <xf numFmtId="0" fontId="8" fillId="0" borderId="4" xfId="0" applyFont="1" applyBorder="1" applyAlignment="1">
      <alignment horizontal="left" vertical="top" wrapText="1"/>
    </xf>
    <xf numFmtId="0" fontId="0" fillId="0" borderId="4" xfId="0" applyBorder="1"/>
    <xf numFmtId="0" fontId="8" fillId="0" borderId="5" xfId="0" applyFont="1" applyBorder="1" applyAlignment="1">
      <alignment horizontal="left" vertical="top" wrapText="1"/>
    </xf>
    <xf numFmtId="0" fontId="0" fillId="0" borderId="5" xfId="0" applyBorder="1"/>
    <xf numFmtId="49" fontId="26" fillId="0" borderId="6" xfId="0" applyNumberFormat="1" applyFont="1" applyBorder="1" applyAlignment="1">
      <alignment horizontal="left" vertical="center" wrapText="1"/>
    </xf>
    <xf numFmtId="0" fontId="0" fillId="0" borderId="6" xfId="0" applyBorder="1"/>
    <xf numFmtId="0" fontId="22" fillId="0" borderId="0" xfId="0" applyFont="1" applyAlignment="1">
      <alignment horizontal="left" vertical="top" wrapText="1"/>
    </xf>
    <xf numFmtId="0" fontId="5" fillId="0" borderId="0" xfId="0" applyFont="1" applyAlignment="1">
      <alignment horizontal="left" vertical="top" wrapText="1"/>
    </xf>
    <xf numFmtId="49" fontId="11" fillId="0" borderId="6" xfId="0" applyNumberFormat="1" applyFont="1" applyBorder="1" applyAlignment="1">
      <alignment horizontal="left" vertical="center" wrapText="1"/>
    </xf>
    <xf numFmtId="0" fontId="11" fillId="5" borderId="2" xfId="0" applyFont="1" applyFill="1" applyBorder="1" applyAlignment="1">
      <alignment horizontal="left" vertical="top" wrapText="1"/>
    </xf>
    <xf numFmtId="0" fontId="0" fillId="0" borderId="2" xfId="0" applyBorder="1" applyAlignment="1">
      <alignment wrapText="1"/>
    </xf>
    <xf numFmtId="49" fontId="7" fillId="0" borderId="7" xfId="0" applyNumberFormat="1" applyFont="1" applyBorder="1" applyAlignment="1">
      <alignment horizontal="left" vertical="center" wrapText="1"/>
    </xf>
    <xf numFmtId="0" fontId="0" fillId="0" borderId="7" xfId="0" applyBorder="1"/>
    <xf numFmtId="0" fontId="8" fillId="5" borderId="8" xfId="0" applyFont="1" applyFill="1" applyBorder="1" applyAlignment="1">
      <alignment horizontal="left" vertical="top" wrapText="1"/>
    </xf>
    <xf numFmtId="4" fontId="0" fillId="0" borderId="13" xfId="0" applyNumberFormat="1" applyBorder="1" applyAlignment="1" applyProtection="1">
      <alignment vertical="center"/>
      <protection locked="0"/>
    </xf>
    <xf numFmtId="4" fontId="17" fillId="0" borderId="14" xfId="0" applyNumberFormat="1" applyFont="1" applyBorder="1" applyAlignment="1" applyProtection="1">
      <alignment vertical="center"/>
      <protection locked="0"/>
    </xf>
    <xf numFmtId="4" fontId="8" fillId="0" borderId="4" xfId="0" applyNumberFormat="1" applyFont="1" applyBorder="1" applyAlignment="1" applyProtection="1">
      <alignment horizontal="right" wrapText="1"/>
      <protection locked="0"/>
    </xf>
    <xf numFmtId="4" fontId="8" fillId="0" borderId="5" xfId="0" applyNumberFormat="1" applyFont="1" applyBorder="1" applyAlignment="1" applyProtection="1">
      <alignment horizontal="right" wrapText="1"/>
      <protection locked="0"/>
    </xf>
    <xf numFmtId="4" fontId="8" fillId="0" borderId="0" xfId="0" applyNumberFormat="1" applyFont="1" applyAlignment="1" applyProtection="1">
      <alignment horizontal="right" wrapText="1"/>
      <protection locked="0"/>
    </xf>
  </cellXfs>
  <cellStyles count="6">
    <cellStyle name="Hiperpovezava" xfId="1" builtinId="8"/>
    <cellStyle name="Navadno" xfId="0" builtinId="0"/>
    <cellStyle name="Navadno 2" xfId="2"/>
    <cellStyle name="Navadno 2 2" xfId="4"/>
    <cellStyle name="Navadno_TEMTRANSFORMATORJA 2" xfId="5"/>
    <cellStyle name="Vejica 2" xfId="3"/>
  </cellStyles>
  <dxfs count="297">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16"/>
  <sheetViews>
    <sheetView tabSelected="1" view="pageBreakPreview" zoomScale="115" zoomScaleNormal="100" zoomScaleSheetLayoutView="115" workbookViewId="0">
      <selection activeCell="B15" sqref="B15"/>
    </sheetView>
  </sheetViews>
  <sheetFormatPr defaultRowHeight="15" x14ac:dyDescent="0.25"/>
  <cols>
    <col min="2" max="2" width="61.28515625" customWidth="1"/>
    <col min="3" max="3" width="17.140625" customWidth="1"/>
  </cols>
  <sheetData>
    <row r="2" spans="1:4" ht="18" customHeight="1" x14ac:dyDescent="0.25">
      <c r="A2" s="2"/>
      <c r="B2" s="77" t="s">
        <v>0</v>
      </c>
    </row>
    <row r="3" spans="1:4" x14ac:dyDescent="0.25">
      <c r="A3" s="2"/>
      <c r="B3" s="96"/>
    </row>
    <row r="4" spans="1:4" x14ac:dyDescent="0.25">
      <c r="A4" s="2"/>
      <c r="B4" s="78" t="s">
        <v>1</v>
      </c>
      <c r="C4" s="79"/>
    </row>
    <row r="5" spans="1:4" x14ac:dyDescent="0.25">
      <c r="A5" s="2"/>
      <c r="B5" s="78" t="s">
        <v>2</v>
      </c>
      <c r="C5" s="79"/>
    </row>
    <row r="6" spans="1:4" x14ac:dyDescent="0.25">
      <c r="B6" s="93" t="s">
        <v>3</v>
      </c>
    </row>
    <row r="7" spans="1:4" ht="27.75" customHeight="1" x14ac:dyDescent="0.25">
      <c r="A7" s="86" t="s">
        <v>4</v>
      </c>
      <c r="B7" s="80" t="s">
        <v>5</v>
      </c>
      <c r="C7" s="80" t="s">
        <v>6</v>
      </c>
    </row>
    <row r="8" spans="1:4" ht="27.75" customHeight="1" x14ac:dyDescent="0.25">
      <c r="A8" s="85">
        <v>1</v>
      </c>
      <c r="B8" s="81" t="s">
        <v>7</v>
      </c>
      <c r="C8" s="130">
        <f>'3.1 Pripravljalna dela'!I33</f>
        <v>0</v>
      </c>
      <c r="D8" s="84"/>
    </row>
    <row r="9" spans="1:4" ht="27.75" customHeight="1" x14ac:dyDescent="0.25">
      <c r="A9" s="85">
        <v>2</v>
      </c>
      <c r="B9" s="81" t="s">
        <v>8</v>
      </c>
      <c r="C9" s="130">
        <f>'3.2 Upravna stavba'!I65</f>
        <v>0</v>
      </c>
      <c r="D9" s="84"/>
    </row>
    <row r="10" spans="1:4" ht="27.75" customHeight="1" thickBot="1" x14ac:dyDescent="0.3">
      <c r="A10" s="85">
        <v>6</v>
      </c>
      <c r="B10" s="81" t="s">
        <v>9</v>
      </c>
      <c r="C10" s="130">
        <f>'3.7 Sončna elektrarna'!I27</f>
        <v>0</v>
      </c>
      <c r="D10" s="84"/>
    </row>
    <row r="11" spans="1:4" ht="27.75" customHeight="1" thickTop="1" x14ac:dyDescent="0.25">
      <c r="A11" s="82"/>
      <c r="B11" s="83" t="s">
        <v>10</v>
      </c>
      <c r="C11" s="131">
        <f>SUM(C8:C10)</f>
        <v>0</v>
      </c>
      <c r="D11" s="84"/>
    </row>
    <row r="14" spans="1:4" x14ac:dyDescent="0.25">
      <c r="B14" s="87" t="s">
        <v>11</v>
      </c>
    </row>
    <row r="15" spans="1:4" x14ac:dyDescent="0.25">
      <c r="B15" t="s">
        <v>12</v>
      </c>
    </row>
    <row r="16" spans="1:4" ht="70.5" customHeight="1" x14ac:dyDescent="0.25">
      <c r="B16" s="108" t="s">
        <v>13</v>
      </c>
      <c r="C16" s="109"/>
    </row>
  </sheetData>
  <sheetProtection algorithmName="SHA-512" hashValue="yAyJ8ZYcwOBJ4s46rhvb/UtMQNcRCjZ/4FZRTlF2nd5PiBZBO2hfJWTa8RvxrJTZ7xX3EqzRPMd5tmebPV/Cvg==" saltValue="uiTm46VelvUuUy2j59/4MA==" spinCount="100000" sheet="1" objects="1" scenarios="1"/>
  <mergeCells count="1">
    <mergeCell ref="B16:C16"/>
  </mergeCells>
  <pageMargins left="0.98611111111111116" right="0.19444444444444439" top="0.79166666666666663" bottom="0.47222222222222221" header="0.51388888888888884" footer="0.19444444444444439"/>
  <pageSetup paperSize="9" fitToHeight="1000" orientation="portrait" r:id="rId1"/>
  <headerFooter>
    <oddHeader>&amp;L&amp;"Arial,Navadno"&amp;9 Elsing Inženiring d.o.o.&amp;R&amp;"Arial,Navadno"&amp;9</oddHeader>
    <oddFooter>&amp;L&amp;"Arial,Poševno"&amp;8&amp;"Arial,Poševno"&amp;8 &amp;F; tiskano: &amp;D&amp;R&amp;"Arial,Navadno"&amp;10 List &amp;P od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22"/>
  <sheetViews>
    <sheetView showZeros="0" view="pageBreakPreview" topLeftCell="A25" zoomScaleNormal="100" zoomScaleSheetLayoutView="100" workbookViewId="0">
      <pane xSplit="2" topLeftCell="C1" activePane="topRight" state="frozenSplit"/>
      <selection pane="topRight" activeCell="H47" sqref="H47"/>
    </sheetView>
  </sheetViews>
  <sheetFormatPr defaultColWidth="9.140625" defaultRowHeight="12" x14ac:dyDescent="0.25"/>
  <cols>
    <col min="1" max="1" width="5.7109375" style="96" customWidth="1"/>
    <col min="2" max="2" width="7.7109375" style="2" customWidth="1"/>
    <col min="3" max="3" width="18.7109375" style="2" customWidth="1"/>
    <col min="4" max="4" width="60.7109375" style="96" customWidth="1"/>
    <col min="5" max="5" width="13.7109375" style="3" customWidth="1"/>
    <col min="6" max="6" width="7.7109375" style="4" customWidth="1"/>
    <col min="7" max="7" width="7.7109375" style="2" customWidth="1"/>
    <col min="8" max="8" width="12.7109375" style="1" customWidth="1"/>
    <col min="9" max="9" width="14.7109375" style="1" customWidth="1"/>
    <col min="10" max="10" width="9.140625" style="96" customWidth="1"/>
    <col min="11" max="16384" width="9.140625" style="96"/>
  </cols>
  <sheetData>
    <row r="1" spans="1:9" ht="18" x14ac:dyDescent="0.2">
      <c r="A1" s="76">
        <v>1</v>
      </c>
      <c r="D1" s="5" t="s">
        <v>14</v>
      </c>
    </row>
    <row r="2" spans="1:9" x14ac:dyDescent="0.2">
      <c r="A2" s="76">
        <v>2</v>
      </c>
    </row>
    <row r="3" spans="1:9" ht="12.75" x14ac:dyDescent="0.2">
      <c r="A3" s="76">
        <v>3</v>
      </c>
      <c r="C3" s="2" t="s">
        <v>15</v>
      </c>
      <c r="D3" s="99" t="s">
        <v>1</v>
      </c>
      <c r="E3" s="6"/>
      <c r="F3" s="7"/>
      <c r="G3" s="8"/>
      <c r="H3" s="9"/>
      <c r="I3" s="9"/>
    </row>
    <row r="4" spans="1:9" ht="12.75" x14ac:dyDescent="0.2">
      <c r="A4" s="76">
        <v>4</v>
      </c>
      <c r="C4" s="2" t="s">
        <v>16</v>
      </c>
      <c r="D4" s="99" t="s">
        <v>17</v>
      </c>
      <c r="E4" s="6"/>
      <c r="F4" s="7"/>
      <c r="G4" s="8"/>
      <c r="H4" s="9"/>
      <c r="I4" s="9"/>
    </row>
    <row r="5" spans="1:9" ht="12.75" x14ac:dyDescent="0.2">
      <c r="A5" s="76">
        <v>5</v>
      </c>
      <c r="D5" s="99"/>
      <c r="E5" s="6"/>
      <c r="F5" s="7"/>
      <c r="G5" s="8"/>
      <c r="H5" s="9"/>
      <c r="I5" s="9"/>
    </row>
    <row r="6" spans="1:9" ht="12.75" x14ac:dyDescent="0.2">
      <c r="A6" s="76">
        <v>6</v>
      </c>
      <c r="C6" s="2" t="s">
        <v>18</v>
      </c>
      <c r="D6" s="99" t="s">
        <v>19</v>
      </c>
      <c r="E6" s="6"/>
      <c r="F6" s="7"/>
      <c r="G6" s="8"/>
      <c r="H6" s="9"/>
      <c r="I6" s="9"/>
    </row>
    <row r="7" spans="1:9" ht="12.75" x14ac:dyDescent="0.2">
      <c r="A7" s="76">
        <v>7</v>
      </c>
      <c r="C7" s="2" t="s">
        <v>20</v>
      </c>
      <c r="D7" s="99" t="s">
        <v>21</v>
      </c>
      <c r="E7" s="6"/>
      <c r="F7" s="7"/>
      <c r="G7" s="8"/>
      <c r="H7" s="9"/>
      <c r="I7" s="9"/>
    </row>
    <row r="8" spans="1:9" x14ac:dyDescent="0.2">
      <c r="A8" s="76">
        <v>8</v>
      </c>
    </row>
    <row r="9" spans="1:9" ht="229.5" x14ac:dyDescent="0.2">
      <c r="A9" s="76">
        <v>9</v>
      </c>
      <c r="C9" s="89"/>
      <c r="D9" s="91" t="s">
        <v>22</v>
      </c>
    </row>
    <row r="10" spans="1:9" ht="63.75" x14ac:dyDescent="0.2">
      <c r="A10" s="76">
        <v>10</v>
      </c>
      <c r="C10" s="89"/>
      <c r="D10" s="100" t="s">
        <v>23</v>
      </c>
    </row>
    <row r="11" spans="1:9" ht="25.5" x14ac:dyDescent="0.2">
      <c r="A11" s="76">
        <v>11</v>
      </c>
      <c r="C11" s="89"/>
      <c r="D11" s="100" t="s">
        <v>24</v>
      </c>
    </row>
    <row r="12" spans="1:9" ht="51" x14ac:dyDescent="0.2">
      <c r="A12" s="76">
        <v>12</v>
      </c>
      <c r="C12" s="89"/>
      <c r="D12" s="100" t="s">
        <v>25</v>
      </c>
    </row>
    <row r="13" spans="1:9" ht="25.5" x14ac:dyDescent="0.2">
      <c r="A13" s="76">
        <v>13</v>
      </c>
      <c r="C13" s="89"/>
      <c r="D13" s="100" t="s">
        <v>26</v>
      </c>
    </row>
    <row r="14" spans="1:9" ht="102" x14ac:dyDescent="0.2">
      <c r="A14" s="76">
        <v>14</v>
      </c>
      <c r="C14" s="89"/>
      <c r="D14" s="100" t="s">
        <v>27</v>
      </c>
    </row>
    <row r="15" spans="1:9" ht="25.5" x14ac:dyDescent="0.2">
      <c r="A15" s="76">
        <v>15</v>
      </c>
      <c r="C15" s="89"/>
      <c r="D15" s="100" t="s">
        <v>28</v>
      </c>
    </row>
    <row r="16" spans="1:9" ht="38.25" x14ac:dyDescent="0.2">
      <c r="A16" s="76">
        <v>17</v>
      </c>
      <c r="C16" s="89"/>
      <c r="D16" s="100" t="s">
        <v>29</v>
      </c>
    </row>
    <row r="17" spans="1:9" ht="25.5" x14ac:dyDescent="0.2">
      <c r="A17" s="76">
        <v>18</v>
      </c>
      <c r="C17" s="89"/>
      <c r="D17" s="100" t="s">
        <v>30</v>
      </c>
    </row>
    <row r="18" spans="1:9" ht="25.5" x14ac:dyDescent="0.2">
      <c r="A18" s="76">
        <v>19</v>
      </c>
      <c r="C18" s="89"/>
      <c r="D18" s="100" t="s">
        <v>31</v>
      </c>
    </row>
    <row r="19" spans="1:9" ht="127.5" x14ac:dyDescent="0.2">
      <c r="A19" s="76">
        <v>20</v>
      </c>
      <c r="C19" s="89"/>
      <c r="D19" s="101" t="s">
        <v>32</v>
      </c>
    </row>
    <row r="20" spans="1:9" ht="25.5" x14ac:dyDescent="0.2">
      <c r="A20" s="76">
        <v>21</v>
      </c>
      <c r="C20" s="89"/>
      <c r="D20" s="100" t="s">
        <v>33</v>
      </c>
    </row>
    <row r="21" spans="1:9" ht="38.25" x14ac:dyDescent="0.2">
      <c r="A21" s="76">
        <v>22</v>
      </c>
      <c r="C21" s="89"/>
      <c r="D21" s="100" t="s">
        <v>34</v>
      </c>
    </row>
    <row r="22" spans="1:9" ht="51" x14ac:dyDescent="0.2">
      <c r="A22" s="76">
        <v>23</v>
      </c>
      <c r="C22" s="89"/>
      <c r="D22" s="92" t="s">
        <v>35</v>
      </c>
    </row>
    <row r="23" spans="1:9" ht="198" customHeight="1" x14ac:dyDescent="0.2">
      <c r="A23" s="76">
        <v>24</v>
      </c>
      <c r="C23" s="89"/>
      <c r="D23" s="101" t="s">
        <v>36</v>
      </c>
    </row>
    <row r="24" spans="1:9" ht="51" x14ac:dyDescent="0.2">
      <c r="A24" s="76">
        <v>25</v>
      </c>
      <c r="C24" s="89"/>
      <c r="D24" s="100" t="s">
        <v>37</v>
      </c>
    </row>
    <row r="25" spans="1:9" x14ac:dyDescent="0.2">
      <c r="A25" s="76">
        <v>58</v>
      </c>
    </row>
    <row r="26" spans="1:9" ht="23.25" thickBot="1" x14ac:dyDescent="0.25">
      <c r="A26" s="76">
        <v>59</v>
      </c>
      <c r="B26" s="11" t="s">
        <v>4</v>
      </c>
      <c r="C26" s="11" t="s">
        <v>38</v>
      </c>
      <c r="D26" s="12"/>
      <c r="E26" s="13"/>
      <c r="F26" s="14" t="s">
        <v>39</v>
      </c>
      <c r="G26" s="11" t="s">
        <v>40</v>
      </c>
      <c r="H26" s="15" t="s">
        <v>41</v>
      </c>
      <c r="I26" s="15" t="s">
        <v>42</v>
      </c>
    </row>
    <row r="27" spans="1:9" ht="15.75" thickBot="1" x14ac:dyDescent="0.3">
      <c r="A27" s="76">
        <v>69</v>
      </c>
      <c r="B27" s="16">
        <v>2</v>
      </c>
      <c r="C27" s="110" t="str">
        <f>IF(C38&lt;&gt;"",C38,"")</f>
        <v>Vzpostavitev nadzora nad lokacijo iz začasnih pisarniških kontejnerjev</v>
      </c>
      <c r="D27" s="111"/>
      <c r="E27" s="17"/>
      <c r="F27" s="18"/>
      <c r="G27" s="35"/>
      <c r="H27" s="20"/>
      <c r="I27" s="21" t="str">
        <f>IF((SUM(I28:I30)&gt;0),SUM(I28:I30),"")</f>
        <v/>
      </c>
    </row>
    <row r="28" spans="1:9" ht="15" x14ac:dyDescent="0.25">
      <c r="A28" s="76">
        <v>70</v>
      </c>
      <c r="B28" s="22" t="s">
        <v>43</v>
      </c>
      <c r="C28" s="116" t="str">
        <f>IF(C40&lt;&gt;"",C40,"")</f>
        <v>Postavitev začasnih kontejnerjev</v>
      </c>
      <c r="D28" s="117"/>
      <c r="E28" s="23"/>
      <c r="F28" s="24">
        <f>IF(F40&lt;&gt;"",F40,"")</f>
        <v>1</v>
      </c>
      <c r="G28" s="25" t="str">
        <f>IF(G40&lt;&gt;"",G40,"")</f>
        <v>kompl.</v>
      </c>
      <c r="H28" s="132" t="str">
        <f>IF(H40&lt;&gt;"",H40,"")</f>
        <v/>
      </c>
      <c r="I28" s="26" t="str">
        <f>IF((H28&lt;&gt;""),$F28*H28,"")</f>
        <v/>
      </c>
    </row>
    <row r="29" spans="1:9" ht="15" x14ac:dyDescent="0.25">
      <c r="A29" s="76">
        <v>71</v>
      </c>
      <c r="B29" s="27" t="s">
        <v>44</v>
      </c>
      <c r="C29" s="118" t="str">
        <f>IF(C55&lt;&gt;"",C55,"")</f>
        <v>Selitev optične povezave in komunikacijskega vozlišča</v>
      </c>
      <c r="D29" s="119"/>
      <c r="E29" s="28"/>
      <c r="F29" s="29">
        <f>IF(F55&lt;&gt;"",F55,"")</f>
        <v>1</v>
      </c>
      <c r="G29" s="30" t="str">
        <f>IF(G55&lt;&gt;"",G55,"")</f>
        <v>kompl.</v>
      </c>
      <c r="H29" s="133" t="str">
        <f>IF(H55&lt;&gt;"",H55,"")</f>
        <v/>
      </c>
      <c r="I29" s="31" t="str">
        <f>IF((H29&lt;&gt;""),$F29*H29,"")</f>
        <v/>
      </c>
    </row>
    <row r="30" spans="1:9" ht="15.75" thickBot="1" x14ac:dyDescent="0.3">
      <c r="A30" s="76">
        <v>72</v>
      </c>
      <c r="B30" s="27" t="s">
        <v>45</v>
      </c>
      <c r="C30" s="118" t="str">
        <f>IF(C68&lt;&gt;"",C68,"")</f>
        <v>Selitev komandnega pulta</v>
      </c>
      <c r="D30" s="119"/>
      <c r="E30" s="28"/>
      <c r="F30" s="29">
        <f>IF(F68&lt;&gt;"",F68,"")</f>
        <v>1</v>
      </c>
      <c r="G30" s="30" t="str">
        <f>IF(G68&lt;&gt;"",G68,"")</f>
        <v>kompl.</v>
      </c>
      <c r="H30" s="133" t="str">
        <f>IF(H68&lt;&gt;"",H68,"")</f>
        <v/>
      </c>
      <c r="I30" s="31" t="str">
        <f>IF((H30&lt;&gt;""),$F30*H30,"")</f>
        <v/>
      </c>
    </row>
    <row r="31" spans="1:9" ht="15.75" thickBot="1" x14ac:dyDescent="0.3">
      <c r="A31" s="76">
        <v>76</v>
      </c>
      <c r="B31" s="16">
        <v>4</v>
      </c>
      <c r="C31" s="110" t="str">
        <f>IF(C99&lt;&gt;"",C99,"")</f>
        <v>Napajanje začasnega šotora</v>
      </c>
      <c r="D31" s="111"/>
      <c r="E31" s="17"/>
      <c r="F31" s="18"/>
      <c r="G31" s="35"/>
      <c r="H31" s="107"/>
      <c r="I31" s="21" t="str">
        <f>IF((SUM(I32:I32)&gt;0),SUM(I32:I32),"")</f>
        <v/>
      </c>
    </row>
    <row r="32" spans="1:9" ht="13.5" thickBot="1" x14ac:dyDescent="0.25">
      <c r="A32" s="76">
        <v>77</v>
      </c>
      <c r="B32" s="10" t="s">
        <v>46</v>
      </c>
      <c r="C32" s="115" t="str">
        <f>IF(C101&lt;&gt;"",C101,"")</f>
        <v>Dela in material</v>
      </c>
      <c r="D32" s="112"/>
      <c r="E32" s="6"/>
      <c r="F32" s="32">
        <f>IF(F101&lt;&gt;"",F101,"")</f>
        <v>1</v>
      </c>
      <c r="G32" s="33" t="str">
        <f>IF(G101&lt;&gt;"",G101,"")</f>
        <v>kompl.</v>
      </c>
      <c r="H32" s="134" t="str">
        <f>IF(H101&lt;&gt;"",H101,"")</f>
        <v/>
      </c>
      <c r="I32" s="34" t="str">
        <f>IF((H32&lt;&gt;""),$F32*H32,"")</f>
        <v/>
      </c>
    </row>
    <row r="33" spans="1:10" ht="21" thickTop="1" x14ac:dyDescent="0.25">
      <c r="A33" s="76">
        <v>78</v>
      </c>
      <c r="B33" s="36"/>
      <c r="C33" s="120" t="s">
        <v>47</v>
      </c>
      <c r="D33" s="121"/>
      <c r="E33" s="37"/>
      <c r="F33" s="38"/>
      <c r="G33" s="98"/>
      <c r="H33" s="39"/>
      <c r="I33" s="39">
        <f>SUM(I31,I27)</f>
        <v>0</v>
      </c>
      <c r="J33" s="88"/>
    </row>
    <row r="34" spans="1:10" x14ac:dyDescent="0.2">
      <c r="A34" s="76">
        <v>81</v>
      </c>
      <c r="D34" s="2"/>
    </row>
    <row r="35" spans="1:10" ht="22.5" x14ac:dyDescent="0.2">
      <c r="A35" s="76">
        <v>82</v>
      </c>
      <c r="B35" s="11" t="s">
        <v>4</v>
      </c>
      <c r="C35" s="11" t="s">
        <v>48</v>
      </c>
      <c r="D35" s="12" t="s">
        <v>38</v>
      </c>
      <c r="E35" s="13" t="s">
        <v>49</v>
      </c>
      <c r="F35" s="14" t="s">
        <v>39</v>
      </c>
      <c r="G35" s="11" t="s">
        <v>40</v>
      </c>
      <c r="H35" s="15" t="s">
        <v>41</v>
      </c>
      <c r="I35" s="15" t="s">
        <v>42</v>
      </c>
    </row>
    <row r="36" spans="1:10" x14ac:dyDescent="0.2">
      <c r="A36" s="76">
        <v>83</v>
      </c>
    </row>
    <row r="37" spans="1:10" ht="12.75" thickBot="1" x14ac:dyDescent="0.25">
      <c r="A37" s="76">
        <v>209</v>
      </c>
    </row>
    <row r="38" spans="1:10" ht="15.75" thickBot="1" x14ac:dyDescent="0.3">
      <c r="A38" s="76">
        <v>210</v>
      </c>
      <c r="B38" s="44">
        <v>2</v>
      </c>
      <c r="C38" s="110" t="s">
        <v>50</v>
      </c>
      <c r="D38" s="111"/>
      <c r="E38" s="17"/>
      <c r="F38" s="18"/>
      <c r="G38" s="19"/>
      <c r="H38" s="20"/>
      <c r="I38" s="21"/>
      <c r="J38" s="75" t="s">
        <v>51</v>
      </c>
    </row>
    <row r="39" spans="1:10" x14ac:dyDescent="0.2">
      <c r="A39" s="76">
        <v>211</v>
      </c>
    </row>
    <row r="40" spans="1:10" ht="15.75" thickBot="1" x14ac:dyDescent="0.3">
      <c r="A40" s="76">
        <v>212</v>
      </c>
      <c r="B40" s="45" t="s">
        <v>43</v>
      </c>
      <c r="C40" s="113" t="s">
        <v>52</v>
      </c>
      <c r="D40" s="114"/>
      <c r="E40" s="46"/>
      <c r="F40" s="47">
        <v>1</v>
      </c>
      <c r="G40" s="48" t="s">
        <v>53</v>
      </c>
      <c r="H40" s="102" t="str">
        <f>IF((SUM(I43:I54)&gt;0),SUM(I43:I54),"")</f>
        <v/>
      </c>
      <c r="I40" s="49" t="str">
        <f>IF(H40&lt;&gt;"",ROUND(H40,2),"")</f>
        <v/>
      </c>
      <c r="J40" s="75" t="s">
        <v>51</v>
      </c>
    </row>
    <row r="41" spans="1:10" ht="12.75" thickTop="1" x14ac:dyDescent="0.2">
      <c r="A41" s="76">
        <v>213</v>
      </c>
      <c r="C41" s="112" t="s">
        <v>54</v>
      </c>
      <c r="D41" s="112"/>
      <c r="H41" s="103"/>
    </row>
    <row r="42" spans="1:10" x14ac:dyDescent="0.2">
      <c r="A42" s="76">
        <v>214</v>
      </c>
      <c r="H42" s="103"/>
    </row>
    <row r="43" spans="1:10" ht="60" x14ac:dyDescent="0.2">
      <c r="A43" s="76">
        <v>215</v>
      </c>
      <c r="B43" s="56" t="s">
        <v>55</v>
      </c>
      <c r="C43" s="56"/>
      <c r="D43" s="57" t="s">
        <v>56</v>
      </c>
      <c r="E43" s="58" t="s">
        <v>57</v>
      </c>
      <c r="F43" s="59">
        <v>1</v>
      </c>
      <c r="G43" s="56" t="s">
        <v>53</v>
      </c>
      <c r="H43" s="60"/>
      <c r="I43" s="61" t="str">
        <f>IF(H43&lt;&gt;"",ROUND(ROUND(H43,2)*F43,2),"")</f>
        <v/>
      </c>
    </row>
    <row r="44" spans="1:10" ht="24" x14ac:dyDescent="0.2">
      <c r="A44" s="76">
        <v>216</v>
      </c>
      <c r="B44" s="63"/>
      <c r="C44" s="64"/>
      <c r="D44" s="73" t="s">
        <v>58</v>
      </c>
      <c r="E44" s="65"/>
      <c r="F44" s="66"/>
      <c r="G44" s="63"/>
      <c r="H44" s="104"/>
      <c r="I44" s="67"/>
    </row>
    <row r="45" spans="1:10" x14ac:dyDescent="0.2">
      <c r="A45" s="76">
        <v>217</v>
      </c>
      <c r="B45" s="68"/>
      <c r="C45" s="69"/>
      <c r="D45" s="74" t="s">
        <v>59</v>
      </c>
      <c r="E45" s="70"/>
      <c r="F45" s="71"/>
      <c r="G45" s="68"/>
      <c r="H45" s="105"/>
      <c r="I45" s="72"/>
    </row>
    <row r="46" spans="1:10" x14ac:dyDescent="0.2">
      <c r="A46" s="76">
        <v>218</v>
      </c>
      <c r="H46" s="103"/>
    </row>
    <row r="47" spans="1:10" ht="24" x14ac:dyDescent="0.2">
      <c r="A47" s="76">
        <v>219</v>
      </c>
      <c r="B47" s="56" t="s">
        <v>60</v>
      </c>
      <c r="C47" s="56"/>
      <c r="D47" s="57" t="s">
        <v>61</v>
      </c>
      <c r="E47" s="58" t="s">
        <v>57</v>
      </c>
      <c r="F47" s="59">
        <v>1</v>
      </c>
      <c r="G47" s="56" t="s">
        <v>53</v>
      </c>
      <c r="H47" s="60"/>
      <c r="I47" s="61" t="str">
        <f>IF(H47&lt;&gt;"",ROUND(ROUND(H47,2)*F47,2),"")</f>
        <v/>
      </c>
    </row>
    <row r="48" spans="1:10" ht="36" x14ac:dyDescent="0.2">
      <c r="A48" s="76">
        <v>220</v>
      </c>
      <c r="B48" s="63"/>
      <c r="C48" s="64"/>
      <c r="D48" s="73" t="s">
        <v>62</v>
      </c>
      <c r="E48" s="65"/>
      <c r="F48" s="66"/>
      <c r="G48" s="63"/>
      <c r="H48" s="104"/>
      <c r="I48" s="67"/>
    </row>
    <row r="49" spans="1:10" ht="24" x14ac:dyDescent="0.2">
      <c r="A49" s="76">
        <v>221</v>
      </c>
      <c r="B49" s="63"/>
      <c r="C49" s="64"/>
      <c r="D49" s="73" t="s">
        <v>63</v>
      </c>
      <c r="E49" s="65"/>
      <c r="F49" s="66"/>
      <c r="G49" s="63"/>
      <c r="H49" s="104"/>
      <c r="I49" s="67"/>
    </row>
    <row r="50" spans="1:10" ht="24" x14ac:dyDescent="0.2">
      <c r="A50" s="76">
        <v>222</v>
      </c>
      <c r="B50" s="68"/>
      <c r="C50" s="69"/>
      <c r="D50" s="74" t="s">
        <v>64</v>
      </c>
      <c r="E50" s="70"/>
      <c r="F50" s="71"/>
      <c r="G50" s="68"/>
      <c r="H50" s="105"/>
      <c r="I50" s="72"/>
    </row>
    <row r="51" spans="1:10" x14ac:dyDescent="0.2">
      <c r="A51" s="76">
        <v>223</v>
      </c>
      <c r="H51" s="103"/>
    </row>
    <row r="52" spans="1:10" ht="72" x14ac:dyDescent="0.2">
      <c r="A52" s="76">
        <v>224</v>
      </c>
      <c r="B52" s="56" t="s">
        <v>65</v>
      </c>
      <c r="C52" s="56"/>
      <c r="D52" s="57" t="s">
        <v>66</v>
      </c>
      <c r="E52" s="58" t="s">
        <v>57</v>
      </c>
      <c r="F52" s="59">
        <v>2</v>
      </c>
      <c r="G52" s="56" t="s">
        <v>53</v>
      </c>
      <c r="H52" s="60"/>
      <c r="I52" s="61" t="str">
        <f>IF(H52&lt;&gt;"",ROUND(ROUND(H52,2)*F52,2),"")</f>
        <v/>
      </c>
    </row>
    <row r="53" spans="1:10" ht="36" x14ac:dyDescent="0.2">
      <c r="A53" s="76">
        <v>225</v>
      </c>
      <c r="B53" s="50"/>
      <c r="C53" s="50"/>
      <c r="D53" s="62" t="s">
        <v>67</v>
      </c>
      <c r="E53" s="52" t="s">
        <v>57</v>
      </c>
      <c r="F53" s="53"/>
      <c r="G53" s="50"/>
      <c r="H53" s="106"/>
      <c r="I53" s="55"/>
    </row>
    <row r="54" spans="1:10" x14ac:dyDescent="0.2">
      <c r="A54" s="76">
        <v>226</v>
      </c>
      <c r="H54" s="103"/>
    </row>
    <row r="55" spans="1:10" ht="15.75" thickBot="1" x14ac:dyDescent="0.3">
      <c r="A55" s="76">
        <v>227</v>
      </c>
      <c r="B55" s="45" t="s">
        <v>44</v>
      </c>
      <c r="C55" s="113" t="s">
        <v>68</v>
      </c>
      <c r="D55" s="114"/>
      <c r="E55" s="46"/>
      <c r="F55" s="47">
        <v>1</v>
      </c>
      <c r="G55" s="48" t="s">
        <v>53</v>
      </c>
      <c r="H55" s="102" t="str">
        <f>IF((SUM(I58:I67)&gt;0),SUM(I58:I67),"")</f>
        <v/>
      </c>
      <c r="I55" s="49" t="str">
        <f>IF(H55&lt;&gt;"",ROUND(H55,2),"")</f>
        <v/>
      </c>
      <c r="J55" s="75" t="s">
        <v>51</v>
      </c>
    </row>
    <row r="56" spans="1:10" ht="12.75" thickTop="1" x14ac:dyDescent="0.2">
      <c r="A56" s="76">
        <v>228</v>
      </c>
      <c r="C56" s="112" t="s">
        <v>69</v>
      </c>
      <c r="D56" s="112"/>
      <c r="H56" s="103"/>
    </row>
    <row r="57" spans="1:10" x14ac:dyDescent="0.2">
      <c r="A57" s="76">
        <v>229</v>
      </c>
      <c r="H57" s="103"/>
    </row>
    <row r="58" spans="1:10" ht="48" x14ac:dyDescent="0.2">
      <c r="A58" s="76">
        <v>230</v>
      </c>
      <c r="B58" s="50" t="s">
        <v>70</v>
      </c>
      <c r="C58" s="50"/>
      <c r="D58" s="51" t="s">
        <v>71</v>
      </c>
      <c r="E58" s="52" t="s">
        <v>57</v>
      </c>
      <c r="F58" s="53">
        <v>1</v>
      </c>
      <c r="G58" s="50" t="s">
        <v>53</v>
      </c>
      <c r="H58" s="54"/>
      <c r="I58" s="55" t="str">
        <f>IF(H58&lt;&gt;"",ROUND(ROUND(H58,2)*F58,2),"")</f>
        <v/>
      </c>
    </row>
    <row r="59" spans="1:10" x14ac:dyDescent="0.2">
      <c r="A59" s="76">
        <v>231</v>
      </c>
      <c r="H59" s="103"/>
    </row>
    <row r="60" spans="1:10" ht="84" x14ac:dyDescent="0.2">
      <c r="A60" s="76">
        <v>232</v>
      </c>
      <c r="B60" s="50" t="s">
        <v>72</v>
      </c>
      <c r="C60" s="50"/>
      <c r="D60" s="51" t="s">
        <v>73</v>
      </c>
      <c r="E60" s="52" t="s">
        <v>57</v>
      </c>
      <c r="F60" s="53">
        <v>1</v>
      </c>
      <c r="G60" s="50" t="s">
        <v>53</v>
      </c>
      <c r="H60" s="54"/>
      <c r="I60" s="55" t="str">
        <f>IF(H60&lt;&gt;"",ROUND(ROUND(H60,2)*F60,2),"")</f>
        <v/>
      </c>
    </row>
    <row r="61" spans="1:10" x14ac:dyDescent="0.2">
      <c r="A61" s="76">
        <v>233</v>
      </c>
      <c r="H61" s="103"/>
    </row>
    <row r="62" spans="1:10" ht="48" x14ac:dyDescent="0.2">
      <c r="A62" s="76">
        <v>234</v>
      </c>
      <c r="B62" s="56" t="s">
        <v>74</v>
      </c>
      <c r="C62" s="56"/>
      <c r="D62" s="57" t="s">
        <v>75</v>
      </c>
      <c r="E62" s="58" t="s">
        <v>57</v>
      </c>
      <c r="F62" s="59">
        <v>1</v>
      </c>
      <c r="G62" s="56" t="s">
        <v>53</v>
      </c>
      <c r="H62" s="60"/>
      <c r="I62" s="61" t="str">
        <f>IF(H62&lt;&gt;"",ROUND(ROUND(H62,2)*F62,2),"")</f>
        <v/>
      </c>
    </row>
    <row r="63" spans="1:10" ht="24" x14ac:dyDescent="0.2">
      <c r="A63" s="76">
        <v>235</v>
      </c>
      <c r="B63" s="63"/>
      <c r="C63" s="64"/>
      <c r="D63" s="73" t="s">
        <v>76</v>
      </c>
      <c r="E63" s="65"/>
      <c r="F63" s="66"/>
      <c r="G63" s="63"/>
      <c r="H63" s="104"/>
      <c r="I63" s="67"/>
    </row>
    <row r="64" spans="1:10" x14ac:dyDescent="0.2">
      <c r="A64" s="76">
        <v>236</v>
      </c>
      <c r="B64" s="63"/>
      <c r="C64" s="64"/>
      <c r="D64" s="73" t="s">
        <v>77</v>
      </c>
      <c r="E64" s="65"/>
      <c r="F64" s="66"/>
      <c r="G64" s="63"/>
      <c r="H64" s="104"/>
      <c r="I64" s="67"/>
    </row>
    <row r="65" spans="1:10" ht="24" x14ac:dyDescent="0.2">
      <c r="A65" s="76">
        <v>237</v>
      </c>
      <c r="B65" s="63"/>
      <c r="C65" s="64"/>
      <c r="D65" s="73" t="s">
        <v>78</v>
      </c>
      <c r="E65" s="65"/>
      <c r="F65" s="66"/>
      <c r="G65" s="63"/>
      <c r="H65" s="104"/>
      <c r="I65" s="67"/>
    </row>
    <row r="66" spans="1:10" x14ac:dyDescent="0.2">
      <c r="A66" s="76">
        <v>238</v>
      </c>
      <c r="B66" s="68"/>
      <c r="C66" s="69"/>
      <c r="D66" s="74" t="s">
        <v>79</v>
      </c>
      <c r="E66" s="70"/>
      <c r="F66" s="71"/>
      <c r="G66" s="68"/>
      <c r="H66" s="105"/>
      <c r="I66" s="72"/>
    </row>
    <row r="67" spans="1:10" x14ac:dyDescent="0.2">
      <c r="A67" s="76">
        <v>239</v>
      </c>
      <c r="H67" s="103"/>
    </row>
    <row r="68" spans="1:10" ht="15.75" thickBot="1" x14ac:dyDescent="0.3">
      <c r="A68" s="76">
        <v>240</v>
      </c>
      <c r="B68" s="45" t="s">
        <v>45</v>
      </c>
      <c r="C68" s="113" t="s">
        <v>80</v>
      </c>
      <c r="D68" s="114"/>
      <c r="E68" s="46"/>
      <c r="F68" s="47">
        <v>1</v>
      </c>
      <c r="G68" s="48" t="s">
        <v>53</v>
      </c>
      <c r="H68" s="102" t="str">
        <f>IF((SUM(I71:I97)&gt;0),SUM(I71:I97),"")</f>
        <v/>
      </c>
      <c r="I68" s="49" t="str">
        <f>IF(H68&lt;&gt;"",ROUND(H68,2),"")</f>
        <v/>
      </c>
      <c r="J68" s="75" t="s">
        <v>51</v>
      </c>
    </row>
    <row r="69" spans="1:10" ht="12.75" thickTop="1" x14ac:dyDescent="0.2">
      <c r="A69" s="76">
        <v>241</v>
      </c>
      <c r="C69" s="112" t="s">
        <v>81</v>
      </c>
      <c r="D69" s="112"/>
      <c r="H69" s="103"/>
    </row>
    <row r="70" spans="1:10" x14ac:dyDescent="0.2">
      <c r="A70" s="76">
        <v>242</v>
      </c>
      <c r="H70" s="103"/>
    </row>
    <row r="71" spans="1:10" ht="48" x14ac:dyDescent="0.2">
      <c r="A71" s="76">
        <v>243</v>
      </c>
      <c r="B71" s="56" t="s">
        <v>82</v>
      </c>
      <c r="C71" s="56"/>
      <c r="D71" s="57" t="s">
        <v>83</v>
      </c>
      <c r="E71" s="58" t="s">
        <v>57</v>
      </c>
      <c r="F71" s="59">
        <v>1</v>
      </c>
      <c r="G71" s="56" t="s">
        <v>53</v>
      </c>
      <c r="H71" s="60"/>
      <c r="I71" s="61" t="str">
        <f>IF(H71&lt;&gt;"",ROUND(ROUND(H71,2)*F71,2),"")</f>
        <v/>
      </c>
    </row>
    <row r="72" spans="1:10" x14ac:dyDescent="0.2">
      <c r="A72" s="76">
        <v>244</v>
      </c>
      <c r="B72" s="63"/>
      <c r="C72" s="64"/>
      <c r="D72" s="73" t="s">
        <v>84</v>
      </c>
      <c r="E72" s="65"/>
      <c r="F72" s="66"/>
      <c r="G72" s="63"/>
      <c r="H72" s="104"/>
      <c r="I72" s="67"/>
    </row>
    <row r="73" spans="1:10" x14ac:dyDescent="0.2">
      <c r="A73" s="76">
        <v>245</v>
      </c>
      <c r="B73" s="63"/>
      <c r="C73" s="64"/>
      <c r="D73" s="73" t="s">
        <v>85</v>
      </c>
      <c r="E73" s="65"/>
      <c r="F73" s="66"/>
      <c r="G73" s="63"/>
      <c r="H73" s="104"/>
      <c r="I73" s="67"/>
    </row>
    <row r="74" spans="1:10" x14ac:dyDescent="0.2">
      <c r="A74" s="76">
        <v>246</v>
      </c>
      <c r="B74" s="68"/>
      <c r="C74" s="69"/>
      <c r="D74" s="74" t="s">
        <v>86</v>
      </c>
      <c r="E74" s="70"/>
      <c r="F74" s="71"/>
      <c r="G74" s="68"/>
      <c r="H74" s="105"/>
      <c r="I74" s="72"/>
    </row>
    <row r="75" spans="1:10" x14ac:dyDescent="0.2">
      <c r="A75" s="76">
        <v>247</v>
      </c>
      <c r="H75" s="103"/>
    </row>
    <row r="76" spans="1:10" ht="72" x14ac:dyDescent="0.2">
      <c r="A76" s="76">
        <v>248</v>
      </c>
      <c r="B76" s="50" t="s">
        <v>87</v>
      </c>
      <c r="C76" s="50"/>
      <c r="D76" s="51" t="s">
        <v>88</v>
      </c>
      <c r="E76" s="52" t="s">
        <v>57</v>
      </c>
      <c r="F76" s="53">
        <v>1</v>
      </c>
      <c r="G76" s="50" t="s">
        <v>53</v>
      </c>
      <c r="H76" s="54"/>
      <c r="I76" s="55" t="str">
        <f>IF(H76&lt;&gt;"",ROUND(ROUND(H76,2)*F76,2),"")</f>
        <v/>
      </c>
    </row>
    <row r="77" spans="1:10" x14ac:dyDescent="0.2">
      <c r="A77" s="76">
        <v>249</v>
      </c>
      <c r="H77" s="103"/>
    </row>
    <row r="78" spans="1:10" ht="144" x14ac:dyDescent="0.2">
      <c r="A78" s="76">
        <v>250</v>
      </c>
      <c r="B78" s="56" t="s">
        <v>89</v>
      </c>
      <c r="C78" s="56"/>
      <c r="D78" s="57" t="s">
        <v>90</v>
      </c>
      <c r="E78" s="58" t="s">
        <v>57</v>
      </c>
      <c r="F78" s="59">
        <v>1</v>
      </c>
      <c r="G78" s="56" t="s">
        <v>53</v>
      </c>
      <c r="H78" s="60"/>
      <c r="I78" s="61" t="str">
        <f>IF(H78&lt;&gt;"",ROUND(ROUND(H78,2)*F78,2),"")</f>
        <v/>
      </c>
    </row>
    <row r="79" spans="1:10" ht="36" x14ac:dyDescent="0.2">
      <c r="A79" s="76">
        <v>251</v>
      </c>
      <c r="B79" s="63"/>
      <c r="C79" s="64"/>
      <c r="D79" s="73" t="s">
        <v>91</v>
      </c>
      <c r="E79" s="65"/>
      <c r="F79" s="66"/>
      <c r="G79" s="63"/>
      <c r="H79" s="104"/>
      <c r="I79" s="67"/>
    </row>
    <row r="80" spans="1:10" ht="48" x14ac:dyDescent="0.2">
      <c r="A80" s="76">
        <v>252</v>
      </c>
      <c r="B80" s="63"/>
      <c r="C80" s="64"/>
      <c r="D80" s="73" t="s">
        <v>92</v>
      </c>
      <c r="E80" s="65"/>
      <c r="F80" s="66"/>
      <c r="G80" s="63"/>
      <c r="H80" s="104"/>
      <c r="I80" s="67"/>
    </row>
    <row r="81" spans="1:9" ht="24" x14ac:dyDescent="0.2">
      <c r="A81" s="76">
        <v>253</v>
      </c>
      <c r="B81" s="63"/>
      <c r="C81" s="64"/>
      <c r="D81" s="73" t="s">
        <v>93</v>
      </c>
      <c r="E81" s="65"/>
      <c r="F81" s="66"/>
      <c r="G81" s="63"/>
      <c r="H81" s="104"/>
      <c r="I81" s="67"/>
    </row>
    <row r="82" spans="1:9" ht="36" x14ac:dyDescent="0.2">
      <c r="A82" s="76">
        <v>254</v>
      </c>
      <c r="B82" s="68"/>
      <c r="C82" s="69"/>
      <c r="D82" s="74" t="s">
        <v>94</v>
      </c>
      <c r="E82" s="70"/>
      <c r="F82" s="71"/>
      <c r="G82" s="68"/>
      <c r="H82" s="105"/>
      <c r="I82" s="72"/>
    </row>
    <row r="83" spans="1:9" x14ac:dyDescent="0.2">
      <c r="A83" s="76">
        <v>255</v>
      </c>
      <c r="H83" s="103"/>
    </row>
    <row r="84" spans="1:9" ht="72" x14ac:dyDescent="0.2">
      <c r="A84" s="76">
        <v>256</v>
      </c>
      <c r="B84" s="56" t="s">
        <v>95</v>
      </c>
      <c r="C84" s="56"/>
      <c r="D84" s="57" t="s">
        <v>96</v>
      </c>
      <c r="E84" s="58" t="s">
        <v>57</v>
      </c>
      <c r="F84" s="59">
        <v>1</v>
      </c>
      <c r="G84" s="56" t="s">
        <v>53</v>
      </c>
      <c r="H84" s="60"/>
      <c r="I84" s="61" t="str">
        <f>IF(H84&lt;&gt;"",ROUND(ROUND(H84,2)*F84,2),"")</f>
        <v/>
      </c>
    </row>
    <row r="85" spans="1:9" ht="48" x14ac:dyDescent="0.2">
      <c r="A85" s="76">
        <v>257</v>
      </c>
      <c r="B85" s="63"/>
      <c r="C85" s="64"/>
      <c r="D85" s="73" t="s">
        <v>97</v>
      </c>
      <c r="E85" s="65"/>
      <c r="F85" s="66"/>
      <c r="G85" s="63"/>
      <c r="H85" s="104"/>
      <c r="I85" s="67"/>
    </row>
    <row r="86" spans="1:9" ht="24" x14ac:dyDescent="0.2">
      <c r="A86" s="76">
        <v>258</v>
      </c>
      <c r="B86" s="68"/>
      <c r="C86" s="69"/>
      <c r="D86" s="74" t="s">
        <v>98</v>
      </c>
      <c r="E86" s="70"/>
      <c r="F86" s="71"/>
      <c r="G86" s="68"/>
      <c r="H86" s="105"/>
      <c r="I86" s="72"/>
    </row>
    <row r="87" spans="1:9" x14ac:dyDescent="0.2">
      <c r="A87" s="76">
        <v>259</v>
      </c>
      <c r="H87" s="103"/>
    </row>
    <row r="88" spans="1:9" ht="72" x14ac:dyDescent="0.2">
      <c r="A88" s="76">
        <v>260</v>
      </c>
      <c r="B88" s="56" t="s">
        <v>99</v>
      </c>
      <c r="C88" s="56"/>
      <c r="D88" s="57" t="s">
        <v>100</v>
      </c>
      <c r="E88" s="58" t="s">
        <v>57</v>
      </c>
      <c r="F88" s="59">
        <v>1</v>
      </c>
      <c r="G88" s="56" t="s">
        <v>53</v>
      </c>
      <c r="H88" s="60"/>
      <c r="I88" s="61" t="str">
        <f>IF(H88&lt;&gt;"",ROUND(ROUND(H88,2)*F88,2),"")</f>
        <v/>
      </c>
    </row>
    <row r="89" spans="1:9" ht="48" x14ac:dyDescent="0.2">
      <c r="A89" s="76">
        <v>261</v>
      </c>
      <c r="B89" s="63"/>
      <c r="C89" s="64"/>
      <c r="D89" s="73" t="s">
        <v>101</v>
      </c>
      <c r="E89" s="65"/>
      <c r="F89" s="66"/>
      <c r="G89" s="63"/>
      <c r="H89" s="104"/>
      <c r="I89" s="67"/>
    </row>
    <row r="90" spans="1:9" ht="36" x14ac:dyDescent="0.2">
      <c r="A90" s="76">
        <v>262</v>
      </c>
      <c r="B90" s="68"/>
      <c r="C90" s="69"/>
      <c r="D90" s="74" t="s">
        <v>102</v>
      </c>
      <c r="E90" s="70"/>
      <c r="F90" s="71"/>
      <c r="G90" s="68"/>
      <c r="H90" s="105"/>
      <c r="I90" s="72"/>
    </row>
    <row r="91" spans="1:9" x14ac:dyDescent="0.2">
      <c r="A91" s="76">
        <v>263</v>
      </c>
      <c r="H91" s="103"/>
    </row>
    <row r="92" spans="1:9" ht="24" x14ac:dyDescent="0.2">
      <c r="A92" s="76">
        <v>264</v>
      </c>
      <c r="B92" s="50" t="s">
        <v>103</v>
      </c>
      <c r="C92" s="50"/>
      <c r="D92" s="51" t="s">
        <v>104</v>
      </c>
      <c r="E92" s="52" t="s">
        <v>57</v>
      </c>
      <c r="F92" s="53">
        <v>1</v>
      </c>
      <c r="G92" s="50" t="s">
        <v>53</v>
      </c>
      <c r="H92" s="54"/>
      <c r="I92" s="55" t="str">
        <f>IF(H92&lt;&gt;"",ROUND(ROUND(H92,2)*F92,2),"")</f>
        <v/>
      </c>
    </row>
    <row r="93" spans="1:9" x14ac:dyDescent="0.2">
      <c r="A93" s="76">
        <v>265</v>
      </c>
      <c r="H93" s="103"/>
    </row>
    <row r="94" spans="1:9" ht="24" x14ac:dyDescent="0.2">
      <c r="A94" s="76">
        <v>266</v>
      </c>
      <c r="B94" s="50" t="s">
        <v>105</v>
      </c>
      <c r="C94" s="50"/>
      <c r="D94" s="51" t="s">
        <v>106</v>
      </c>
      <c r="E94" s="52" t="s">
        <v>57</v>
      </c>
      <c r="F94" s="53">
        <v>1</v>
      </c>
      <c r="G94" s="50" t="s">
        <v>53</v>
      </c>
      <c r="H94" s="54"/>
      <c r="I94" s="55" t="str">
        <f>IF(H94&lt;&gt;"",ROUND(ROUND(H94,2)*F94,2),"")</f>
        <v/>
      </c>
    </row>
    <row r="95" spans="1:9" x14ac:dyDescent="0.2">
      <c r="A95" s="76">
        <v>267</v>
      </c>
      <c r="H95" s="103"/>
    </row>
    <row r="96" spans="1:9" ht="24" x14ac:dyDescent="0.2">
      <c r="A96" s="76">
        <v>268</v>
      </c>
      <c r="B96" s="50" t="s">
        <v>107</v>
      </c>
      <c r="C96" s="50"/>
      <c r="D96" s="51" t="s">
        <v>108</v>
      </c>
      <c r="E96" s="52" t="s">
        <v>57</v>
      </c>
      <c r="F96" s="53">
        <v>1</v>
      </c>
      <c r="G96" s="50" t="s">
        <v>53</v>
      </c>
      <c r="H96" s="54"/>
      <c r="I96" s="55" t="str">
        <f>IF(H96&lt;&gt;"",ROUND(ROUND(H96,2)*F96,2),"")</f>
        <v/>
      </c>
    </row>
    <row r="97" spans="1:10" x14ac:dyDescent="0.2">
      <c r="A97" s="76">
        <v>269</v>
      </c>
      <c r="H97" s="103"/>
    </row>
    <row r="98" spans="1:10" ht="12.75" thickBot="1" x14ac:dyDescent="0.25">
      <c r="A98" s="76">
        <v>318</v>
      </c>
      <c r="H98" s="103"/>
    </row>
    <row r="99" spans="1:10" ht="15.75" thickBot="1" x14ac:dyDescent="0.3">
      <c r="A99" s="76">
        <v>319</v>
      </c>
      <c r="B99" s="44">
        <v>4</v>
      </c>
      <c r="C99" s="110" t="s">
        <v>109</v>
      </c>
      <c r="D99" s="111"/>
      <c r="E99" s="17"/>
      <c r="F99" s="18"/>
      <c r="G99" s="19"/>
      <c r="H99" s="107"/>
      <c r="I99" s="21"/>
      <c r="J99" s="75" t="s">
        <v>51</v>
      </c>
    </row>
    <row r="100" spans="1:10" x14ac:dyDescent="0.2">
      <c r="A100" s="76">
        <v>320</v>
      </c>
      <c r="H100" s="103"/>
    </row>
    <row r="101" spans="1:10" ht="15.75" thickBot="1" x14ac:dyDescent="0.3">
      <c r="A101" s="76">
        <v>321</v>
      </c>
      <c r="B101" s="45" t="s">
        <v>46</v>
      </c>
      <c r="C101" s="113" t="s">
        <v>110</v>
      </c>
      <c r="D101" s="114"/>
      <c r="E101" s="46"/>
      <c r="F101" s="47">
        <v>1</v>
      </c>
      <c r="G101" s="48" t="s">
        <v>53</v>
      </c>
      <c r="H101" s="102" t="str">
        <f>IF((SUM(I104:I122)&gt;0),SUM(I104:I122),"")</f>
        <v/>
      </c>
      <c r="I101" s="49" t="str">
        <f>IF(H101&lt;&gt;"",ROUND(H101,2),"")</f>
        <v/>
      </c>
      <c r="J101" s="75" t="s">
        <v>51</v>
      </c>
    </row>
    <row r="102" spans="1:10" ht="12.75" thickTop="1" x14ac:dyDescent="0.2">
      <c r="A102" s="76">
        <v>322</v>
      </c>
      <c r="C102" s="112" t="s">
        <v>69</v>
      </c>
      <c r="D102" s="112"/>
      <c r="H102" s="103"/>
    </row>
    <row r="103" spans="1:10" x14ac:dyDescent="0.2">
      <c r="A103" s="76">
        <v>323</v>
      </c>
      <c r="H103" s="103"/>
    </row>
    <row r="104" spans="1:10" ht="24" x14ac:dyDescent="0.2">
      <c r="A104" s="76">
        <v>324</v>
      </c>
      <c r="B104" s="56" t="s">
        <v>111</v>
      </c>
      <c r="C104" s="56"/>
      <c r="D104" s="57" t="s">
        <v>112</v>
      </c>
      <c r="E104" s="58" t="s">
        <v>57</v>
      </c>
      <c r="F104" s="59">
        <v>1</v>
      </c>
      <c r="G104" s="56" t="s">
        <v>53</v>
      </c>
      <c r="H104" s="60"/>
      <c r="I104" s="61" t="str">
        <f>IF(H104&lt;&gt;"",ROUND(ROUND(H104,2)*F104,2),"")</f>
        <v/>
      </c>
    </row>
    <row r="105" spans="1:10" ht="24" x14ac:dyDescent="0.2">
      <c r="A105" s="76">
        <v>325</v>
      </c>
      <c r="B105" s="63"/>
      <c r="C105" s="64"/>
      <c r="D105" s="73" t="s">
        <v>113</v>
      </c>
      <c r="E105" s="65"/>
      <c r="F105" s="66"/>
      <c r="G105" s="63"/>
      <c r="H105" s="104"/>
      <c r="I105" s="67"/>
    </row>
    <row r="106" spans="1:10" x14ac:dyDescent="0.2">
      <c r="A106" s="76">
        <v>326</v>
      </c>
      <c r="B106" s="68"/>
      <c r="C106" s="69"/>
      <c r="D106" s="74" t="s">
        <v>114</v>
      </c>
      <c r="E106" s="70"/>
      <c r="F106" s="71"/>
      <c r="G106" s="68"/>
      <c r="H106" s="105"/>
      <c r="I106" s="72"/>
    </row>
    <row r="107" spans="1:10" x14ac:dyDescent="0.2">
      <c r="A107" s="76">
        <v>327</v>
      </c>
      <c r="H107" s="103"/>
    </row>
    <row r="108" spans="1:10" ht="48" x14ac:dyDescent="0.2">
      <c r="A108" s="76">
        <v>328</v>
      </c>
      <c r="B108" s="50" t="s">
        <v>115</v>
      </c>
      <c r="C108" s="50"/>
      <c r="D108" s="51" t="s">
        <v>116</v>
      </c>
      <c r="E108" s="52" t="s">
        <v>57</v>
      </c>
      <c r="F108" s="53">
        <v>1</v>
      </c>
      <c r="G108" s="50" t="s">
        <v>53</v>
      </c>
      <c r="H108" s="54"/>
      <c r="I108" s="55" t="str">
        <f>IF(H108&lt;&gt;"",ROUND(ROUND(H108,2)*F108,2),"")</f>
        <v/>
      </c>
    </row>
    <row r="109" spans="1:10" x14ac:dyDescent="0.2">
      <c r="A109" s="76">
        <v>329</v>
      </c>
      <c r="H109" s="103"/>
    </row>
    <row r="110" spans="1:10" ht="60" x14ac:dyDescent="0.2">
      <c r="A110" s="76">
        <v>330</v>
      </c>
      <c r="B110" s="56" t="s">
        <v>117</v>
      </c>
      <c r="C110" s="56"/>
      <c r="D110" s="57" t="s">
        <v>118</v>
      </c>
      <c r="E110" s="58" t="s">
        <v>57</v>
      </c>
      <c r="F110" s="59">
        <v>4</v>
      </c>
      <c r="G110" s="56" t="s">
        <v>119</v>
      </c>
      <c r="H110" s="60"/>
      <c r="I110" s="61" t="str">
        <f>IF(H110&lt;&gt;"",ROUND(ROUND(H110,2)*F110,2),"")</f>
        <v/>
      </c>
    </row>
    <row r="111" spans="1:10" ht="36" x14ac:dyDescent="0.2">
      <c r="A111" s="76">
        <v>331</v>
      </c>
      <c r="B111" s="50"/>
      <c r="C111" s="50"/>
      <c r="D111" s="62" t="s">
        <v>67</v>
      </c>
      <c r="E111" s="52" t="s">
        <v>57</v>
      </c>
      <c r="F111" s="53"/>
      <c r="G111" s="50"/>
      <c r="H111" s="106"/>
      <c r="I111" s="55"/>
    </row>
    <row r="112" spans="1:10" x14ac:dyDescent="0.2">
      <c r="A112" s="76">
        <v>332</v>
      </c>
      <c r="H112" s="103"/>
    </row>
    <row r="113" spans="1:9" ht="36" x14ac:dyDescent="0.2">
      <c r="A113" s="76">
        <v>333</v>
      </c>
      <c r="B113" s="56" t="s">
        <v>120</v>
      </c>
      <c r="C113" s="56"/>
      <c r="D113" s="57" t="s">
        <v>121</v>
      </c>
      <c r="E113" s="58" t="s">
        <v>57</v>
      </c>
      <c r="F113" s="59">
        <v>1</v>
      </c>
      <c r="G113" s="56" t="s">
        <v>119</v>
      </c>
      <c r="H113" s="60"/>
      <c r="I113" s="61" t="str">
        <f>IF(H113&lt;&gt;"",ROUND(ROUND(H113,2)*F113,2),"")</f>
        <v/>
      </c>
    </row>
    <row r="114" spans="1:9" ht="36" x14ac:dyDescent="0.2">
      <c r="A114" s="76">
        <v>334</v>
      </c>
      <c r="B114" s="50"/>
      <c r="C114" s="50"/>
      <c r="D114" s="62" t="s">
        <v>67</v>
      </c>
      <c r="E114" s="52" t="s">
        <v>57</v>
      </c>
      <c r="F114" s="53"/>
      <c r="G114" s="50"/>
      <c r="H114" s="106"/>
      <c r="I114" s="55"/>
    </row>
    <row r="115" spans="1:9" x14ac:dyDescent="0.2">
      <c r="A115" s="76">
        <v>335</v>
      </c>
      <c r="H115" s="103"/>
    </row>
    <row r="116" spans="1:9" ht="36" x14ac:dyDescent="0.2">
      <c r="A116" s="76">
        <v>336</v>
      </c>
      <c r="B116" s="56" t="s">
        <v>122</v>
      </c>
      <c r="C116" s="56"/>
      <c r="D116" s="57" t="s">
        <v>123</v>
      </c>
      <c r="E116" s="58" t="s">
        <v>57</v>
      </c>
      <c r="F116" s="59">
        <v>50</v>
      </c>
      <c r="G116" s="56" t="s">
        <v>124</v>
      </c>
      <c r="H116" s="60"/>
      <c r="I116" s="61" t="str">
        <f>IF(H116&lt;&gt;"",ROUND(ROUND(H116,2)*F116,2),"")</f>
        <v/>
      </c>
    </row>
    <row r="117" spans="1:9" ht="36" x14ac:dyDescent="0.2">
      <c r="A117" s="76">
        <v>337</v>
      </c>
      <c r="B117" s="50"/>
      <c r="C117" s="50"/>
      <c r="D117" s="62" t="s">
        <v>67</v>
      </c>
      <c r="E117" s="52" t="s">
        <v>57</v>
      </c>
      <c r="F117" s="53"/>
      <c r="G117" s="50"/>
      <c r="H117" s="106"/>
      <c r="I117" s="55"/>
    </row>
    <row r="118" spans="1:9" x14ac:dyDescent="0.2">
      <c r="A118" s="76">
        <v>338</v>
      </c>
      <c r="H118" s="103"/>
    </row>
    <row r="119" spans="1:9" ht="48" x14ac:dyDescent="0.2">
      <c r="A119" s="76">
        <v>339</v>
      </c>
      <c r="B119" s="56" t="s">
        <v>125</v>
      </c>
      <c r="C119" s="56"/>
      <c r="D119" s="57" t="s">
        <v>126</v>
      </c>
      <c r="E119" s="58" t="s">
        <v>57</v>
      </c>
      <c r="F119" s="59">
        <v>200</v>
      </c>
      <c r="G119" s="56" t="s">
        <v>124</v>
      </c>
      <c r="H119" s="60"/>
      <c r="I119" s="61" t="str">
        <f>IF(H119&lt;&gt;"",ROUND(ROUND(H119,2)*F119,2),"")</f>
        <v/>
      </c>
    </row>
    <row r="120" spans="1:9" ht="36" x14ac:dyDescent="0.2">
      <c r="A120" s="76">
        <v>340</v>
      </c>
      <c r="B120" s="50"/>
      <c r="C120" s="50"/>
      <c r="D120" s="62" t="s">
        <v>67</v>
      </c>
      <c r="E120" s="52" t="s">
        <v>57</v>
      </c>
      <c r="F120" s="53"/>
      <c r="G120" s="50"/>
      <c r="H120" s="106"/>
      <c r="I120" s="55"/>
    </row>
    <row r="121" spans="1:9" x14ac:dyDescent="0.2">
      <c r="A121" s="76">
        <v>341</v>
      </c>
      <c r="H121" s="103"/>
    </row>
    <row r="122" spans="1:9" ht="15" x14ac:dyDescent="0.2">
      <c r="A122" s="76">
        <v>342</v>
      </c>
      <c r="B122" s="50" t="s">
        <v>127</v>
      </c>
      <c r="C122" s="50"/>
      <c r="D122" s="51" t="s">
        <v>128</v>
      </c>
      <c r="E122" s="52" t="s">
        <v>57</v>
      </c>
      <c r="F122" s="53">
        <v>20</v>
      </c>
      <c r="G122" s="50" t="s">
        <v>53</v>
      </c>
      <c r="H122" s="54"/>
      <c r="I122" s="55" t="str">
        <f>IF(H122&lt;&gt;"",ROUND(ROUND(H122,2)*F122,2),"")</f>
        <v/>
      </c>
    </row>
  </sheetData>
  <sheetProtection algorithmName="SHA-512" hashValue="Arp6u9DJx2BVlo9d5mAtW4dH4yWsuK3a6Lij/Py3vnH/5tFgjJUyfvnVFU9xqmcPK3LUdpJ017LPbHFkgU+e6Q==" saltValue="RXxopudRBfM9FrNSzjZMeg==" spinCount="100000" sheet="1" objects="1" scenarios="1"/>
  <mergeCells count="17">
    <mergeCell ref="C102:D102"/>
    <mergeCell ref="C40:D40"/>
    <mergeCell ref="C56:D56"/>
    <mergeCell ref="C101:D101"/>
    <mergeCell ref="C38:D38"/>
    <mergeCell ref="C31:D31"/>
    <mergeCell ref="C41:D41"/>
    <mergeCell ref="C99:D99"/>
    <mergeCell ref="C33:D33"/>
    <mergeCell ref="C27:D27"/>
    <mergeCell ref="C69:D69"/>
    <mergeCell ref="C68:D68"/>
    <mergeCell ref="C32:D32"/>
    <mergeCell ref="C55:D55"/>
    <mergeCell ref="C28:D28"/>
    <mergeCell ref="C29:D29"/>
    <mergeCell ref="C30:D30"/>
  </mergeCells>
  <conditionalFormatting sqref="D53">
    <cfRule type="expression" dxfId="296" priority="16">
      <formula>$E53="x"</formula>
    </cfRule>
  </conditionalFormatting>
  <conditionalFormatting sqref="D111">
    <cfRule type="expression" dxfId="295" priority="23">
      <formula>$E111="x"</formula>
    </cfRule>
  </conditionalFormatting>
  <conditionalFormatting sqref="D114">
    <cfRule type="expression" dxfId="294" priority="24">
      <formula>$E114="x"</formula>
    </cfRule>
  </conditionalFormatting>
  <conditionalFormatting sqref="D117">
    <cfRule type="expression" dxfId="293" priority="25">
      <formula>$E117="x"</formula>
    </cfRule>
  </conditionalFormatting>
  <conditionalFormatting sqref="D120">
    <cfRule type="expression" dxfId="292" priority="26">
      <formula>$E120="x"</formula>
    </cfRule>
  </conditionalFormatting>
  <dataValidations count="2">
    <dataValidation type="custom" showErrorMessage="1" errorTitle="Dovoljeni vnosi" error="&quot;x&quot; - ponujeno_x000a_&quot;o&quot; - ni ponujeno" sqref="E43 E47 E52:E53 E58 E60 E62 E71 E76 E78 E84 E88 E92 E94 E96 E104 E108 E110:E111 E113:E114 E116:E117 E119:E120 E122">
      <formula1>OR(E43="x",E43="o")</formula1>
    </dataValidation>
    <dataValidation type="custom" allowBlank="1" showErrorMessage="1" errorTitle="Napaka - preveč decimalk" error="Vrednost mora biti zaokrožena na največ 2 decimalni mesti." sqref="H43:H122">
      <formula1>MOD(H43*100,1)=0</formula1>
    </dataValidation>
  </dataValidations>
  <hyperlinks>
    <hyperlink ref="B27" location="Poglavje_2" display="Poglavje_2"/>
    <hyperlink ref="B28" location="PodPoglavje_2.1" display="PodPoglavje_2.1"/>
    <hyperlink ref="B29" location="PodPoglavje_2.2" display="PodPoglavje_2.2"/>
    <hyperlink ref="B30" location="PodPoglavje_2.3" display="PodPoglavje_2.3"/>
    <hyperlink ref="B31" location="Poglavje_4" display="Poglavje_4"/>
    <hyperlink ref="B32" location="PodPoglavje_4.1" display="PodPoglavje_4.1"/>
    <hyperlink ref="J38" location="Zacetek" display="Zacetek"/>
    <hyperlink ref="J40" location="Zacetek" display="Zacetek"/>
    <hyperlink ref="J55" location="Zacetek" display="Zacetek"/>
    <hyperlink ref="J68" location="Zacetek" display="Zacetek"/>
    <hyperlink ref="J99" location="Zacetek" display="Zacetek"/>
    <hyperlink ref="J101" location="Zacetek" display="Zacetek"/>
  </hyperlinks>
  <pageMargins left="0.23" right="0.23" top="0.99" bottom="0.4" header="0.7" footer="0.2"/>
  <pageSetup paperSize="9" fitToHeight="0" orientation="landscape" horizontalDpi="1200" verticalDpi="1200" r:id="rId1"/>
  <headerFooter>
    <oddHeader>&amp;LElsing Inženiring d.o.o.&amp;R&amp;A</oddHeader>
    <oddFooter>&amp;L&amp;"Arial,Italic"&amp;7 &amp;F; Ustvarjeno dne: 20. 10. 2023, Tiskano dne: &amp;D&amp;RList &amp;P od &amp;N</oddFooter>
  </headerFooter>
  <rowBreaks count="8" manualBreakCount="8">
    <brk id="13" min="1" max="8" man="1"/>
    <brk id="25" min="1" max="8" man="1"/>
    <brk id="34" max="16383" man="1"/>
    <brk id="54" min="1" max="8" man="1"/>
    <brk id="67" min="1" max="8" man="1"/>
    <brk id="81" min="1" max="8" man="1"/>
    <brk id="97" min="1" max="8" man="1"/>
    <brk id="115" min="1" max="8"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256"/>
  <sheetViews>
    <sheetView showZeros="0" view="pageBreakPreview" zoomScaleNormal="100" zoomScaleSheetLayoutView="100" workbookViewId="0">
      <pane xSplit="2" topLeftCell="C1" activePane="topRight" state="frozenSplit"/>
      <selection pane="topRight" activeCell="H73" sqref="H73"/>
    </sheetView>
  </sheetViews>
  <sheetFormatPr defaultColWidth="9.140625" defaultRowHeight="12" x14ac:dyDescent="0.25"/>
  <cols>
    <col min="1" max="1" width="5.7109375" style="96" customWidth="1"/>
    <col min="2" max="2" width="7.7109375" style="2" customWidth="1"/>
    <col min="3" max="3" width="18.7109375" style="2" customWidth="1"/>
    <col min="4" max="4" width="60.7109375" style="96" customWidth="1"/>
    <col min="5" max="5" width="13.7109375" style="3" customWidth="1"/>
    <col min="6" max="6" width="7.7109375" style="4" customWidth="1"/>
    <col min="7" max="7" width="7.7109375" style="2" customWidth="1"/>
    <col min="8" max="8" width="12.7109375" style="1" customWidth="1"/>
    <col min="9" max="9" width="14.7109375" style="1" customWidth="1"/>
    <col min="10" max="10" width="9.140625" style="96" customWidth="1"/>
    <col min="11" max="16384" width="9.140625" style="96"/>
  </cols>
  <sheetData>
    <row r="1" spans="1:9" ht="18" x14ac:dyDescent="0.2">
      <c r="A1" s="76">
        <v>1</v>
      </c>
      <c r="D1" s="5" t="s">
        <v>14</v>
      </c>
    </row>
    <row r="2" spans="1:9" x14ac:dyDescent="0.2">
      <c r="A2" s="76">
        <v>2</v>
      </c>
    </row>
    <row r="3" spans="1:9" ht="12.75" x14ac:dyDescent="0.2">
      <c r="A3" s="76">
        <v>3</v>
      </c>
      <c r="C3" s="2" t="s">
        <v>15</v>
      </c>
      <c r="D3" s="99" t="s">
        <v>1</v>
      </c>
      <c r="E3" s="6"/>
      <c r="F3" s="7"/>
      <c r="G3" s="8"/>
      <c r="H3" s="9"/>
      <c r="I3" s="9"/>
    </row>
    <row r="4" spans="1:9" ht="12.75" x14ac:dyDescent="0.2">
      <c r="A4" s="76">
        <v>4</v>
      </c>
      <c r="C4" s="2" t="s">
        <v>16</v>
      </c>
      <c r="D4" s="99" t="s">
        <v>17</v>
      </c>
      <c r="E4" s="6"/>
      <c r="F4" s="7"/>
      <c r="G4" s="8"/>
      <c r="H4" s="9"/>
      <c r="I4" s="9"/>
    </row>
    <row r="5" spans="1:9" ht="12.75" x14ac:dyDescent="0.2">
      <c r="A5" s="76">
        <v>5</v>
      </c>
      <c r="D5" s="99"/>
      <c r="E5" s="6"/>
      <c r="F5" s="7"/>
      <c r="G5" s="8"/>
      <c r="H5" s="9"/>
      <c r="I5" s="9"/>
    </row>
    <row r="6" spans="1:9" ht="12.75" x14ac:dyDescent="0.2">
      <c r="A6" s="76">
        <v>6</v>
      </c>
      <c r="C6" s="2" t="s">
        <v>18</v>
      </c>
      <c r="D6" s="99" t="s">
        <v>129</v>
      </c>
      <c r="E6" s="6"/>
      <c r="F6" s="7"/>
      <c r="G6" s="8"/>
      <c r="H6" s="9"/>
      <c r="I6" s="9"/>
    </row>
    <row r="7" spans="1:9" ht="12.75" x14ac:dyDescent="0.2">
      <c r="A7" s="76">
        <v>7</v>
      </c>
      <c r="C7" s="2" t="s">
        <v>20</v>
      </c>
      <c r="D7" s="99" t="s">
        <v>21</v>
      </c>
      <c r="E7" s="6"/>
      <c r="F7" s="7"/>
      <c r="G7" s="8"/>
      <c r="H7" s="9"/>
      <c r="I7" s="9"/>
    </row>
    <row r="8" spans="1:9" x14ac:dyDescent="0.2">
      <c r="A8" s="76">
        <v>8</v>
      </c>
    </row>
    <row r="9" spans="1:9" ht="219.75" customHeight="1" x14ac:dyDescent="0.2">
      <c r="A9" s="76">
        <v>9</v>
      </c>
      <c r="C9" s="122" t="s">
        <v>130</v>
      </c>
      <c r="D9" s="112"/>
    </row>
    <row r="10" spans="1:9" x14ac:dyDescent="0.2">
      <c r="A10" s="76">
        <v>10</v>
      </c>
    </row>
    <row r="11" spans="1:9" ht="23.25" thickBot="1" x14ac:dyDescent="0.25">
      <c r="A11" s="76">
        <v>11</v>
      </c>
      <c r="B11" s="11" t="s">
        <v>4</v>
      </c>
      <c r="C11" s="11" t="s">
        <v>38</v>
      </c>
      <c r="D11" s="12"/>
      <c r="E11" s="13"/>
      <c r="F11" s="14" t="s">
        <v>39</v>
      </c>
      <c r="G11" s="11" t="s">
        <v>40</v>
      </c>
      <c r="H11" s="15" t="s">
        <v>41</v>
      </c>
      <c r="I11" s="15" t="s">
        <v>42</v>
      </c>
    </row>
    <row r="12" spans="1:9" ht="15.75" thickBot="1" x14ac:dyDescent="0.3">
      <c r="A12" s="76">
        <v>12</v>
      </c>
      <c r="B12" s="16">
        <v>1</v>
      </c>
      <c r="C12" s="110" t="str">
        <f>IF(C70&lt;&gt;"",C70,"")</f>
        <v>Zunanji razvodi, med objekti, za celotno lokacijo</v>
      </c>
      <c r="D12" s="111"/>
      <c r="E12" s="17"/>
      <c r="F12" s="18"/>
      <c r="G12" s="19"/>
      <c r="H12" s="20"/>
      <c r="I12" s="21" t="str">
        <f>IF((SUM(I13:I15)&gt;0),SUM(I13:I15),"")</f>
        <v/>
      </c>
    </row>
    <row r="13" spans="1:9" ht="15" x14ac:dyDescent="0.25">
      <c r="A13" s="76">
        <v>14</v>
      </c>
      <c r="B13" s="27" t="s">
        <v>131</v>
      </c>
      <c r="C13" s="118" t="str">
        <f>IF(C73&lt;&gt;"",C73,"")</f>
        <v>Zemljevodi in ozemljila</v>
      </c>
      <c r="D13" s="119"/>
      <c r="E13" s="28"/>
      <c r="F13" s="29">
        <f>IF(F73&lt;&gt;"",F73,"")</f>
        <v>1</v>
      </c>
      <c r="G13" s="30" t="str">
        <f>IF(G73&lt;&gt;"",G73,"")</f>
        <v>kompl.</v>
      </c>
      <c r="H13" s="133" t="str">
        <f>IF(H73&lt;&gt;"",H73,"")</f>
        <v/>
      </c>
      <c r="I13" s="31" t="str">
        <f>IF((H13&lt;&gt;""),$F13*H13,"")</f>
        <v/>
      </c>
    </row>
    <row r="14" spans="1:9" ht="15" x14ac:dyDescent="0.25">
      <c r="A14" s="76">
        <v>15</v>
      </c>
      <c r="B14" s="27" t="s">
        <v>132</v>
      </c>
      <c r="C14" s="118" t="str">
        <f>IF(C85&lt;&gt;"",C85,"")</f>
        <v>Vodovni material - optični kabel za povezovanje med vozlišči</v>
      </c>
      <c r="D14" s="119"/>
      <c r="E14" s="28"/>
      <c r="F14" s="29">
        <f>IF(F85&lt;&gt;"",F85,"")</f>
        <v>1</v>
      </c>
      <c r="G14" s="30" t="str">
        <f>IF(G85&lt;&gt;"",G85,"")</f>
        <v>kompl.</v>
      </c>
      <c r="H14" s="133" t="str">
        <f>IF(H85&lt;&gt;"",H85,"")</f>
        <v/>
      </c>
      <c r="I14" s="31" t="str">
        <f>IF((H14&lt;&gt;""),$F14*H14,"")</f>
        <v/>
      </c>
    </row>
    <row r="15" spans="1:9" ht="13.5" thickBot="1" x14ac:dyDescent="0.25">
      <c r="A15" s="76">
        <v>16</v>
      </c>
      <c r="B15" s="10" t="s">
        <v>133</v>
      </c>
      <c r="C15" s="115" t="str">
        <f>IF(C94&lt;&gt;"",C94,"")</f>
        <v>Ostala dela in material</v>
      </c>
      <c r="D15" s="112"/>
      <c r="E15" s="6"/>
      <c r="F15" s="32">
        <f>IF(F94&lt;&gt;"",F94,"")</f>
        <v>1</v>
      </c>
      <c r="G15" s="33" t="str">
        <f>IF(G94&lt;&gt;"",G94,"")</f>
        <v>kompl.</v>
      </c>
      <c r="H15" s="134" t="str">
        <f>IF(H94&lt;&gt;"",H94,"")</f>
        <v/>
      </c>
      <c r="I15" s="34" t="str">
        <f>IF((H15&lt;&gt;""),$F15*H15,"")</f>
        <v/>
      </c>
    </row>
    <row r="16" spans="1:9" ht="15.75" thickBot="1" x14ac:dyDescent="0.3">
      <c r="A16" s="76">
        <v>17</v>
      </c>
      <c r="B16" s="16">
        <v>2</v>
      </c>
      <c r="C16" s="110" t="str">
        <f>IF(C102&lt;&gt;"",C102,"")</f>
        <v>Razdelitev in razvod električne energije in optično omrežje</v>
      </c>
      <c r="D16" s="111"/>
      <c r="E16" s="17"/>
      <c r="F16" s="18"/>
      <c r="G16" s="35"/>
      <c r="H16" s="107"/>
      <c r="I16" s="21" t="str">
        <f>IF((SUM(I17:I19)&gt;0),SUM(I17:I19),"")</f>
        <v/>
      </c>
    </row>
    <row r="17" spans="1:9" ht="15" x14ac:dyDescent="0.25">
      <c r="A17" s="76">
        <v>18</v>
      </c>
      <c r="B17" s="22" t="s">
        <v>43</v>
      </c>
      <c r="C17" s="116" t="str">
        <f>IF(C104&lt;&gt;"",C104,"")</f>
        <v>Kabelske police, parapetni kanali in zaščitne cevi - moč in šibki tok</v>
      </c>
      <c r="D17" s="117"/>
      <c r="E17" s="23"/>
      <c r="F17" s="24">
        <f>IF(F104&lt;&gt;"",F104,"")</f>
        <v>1</v>
      </c>
      <c r="G17" s="25" t="str">
        <f>IF(G104&lt;&gt;"",G104,"")</f>
        <v>kompl.</v>
      </c>
      <c r="H17" s="132" t="str">
        <f>IF(H104&lt;&gt;"",H104,"")</f>
        <v/>
      </c>
      <c r="I17" s="26" t="str">
        <f>IF((H17&lt;&gt;""),$F17*H17,"")</f>
        <v/>
      </c>
    </row>
    <row r="18" spans="1:9" ht="15" x14ac:dyDescent="0.25">
      <c r="A18" s="76">
        <v>19</v>
      </c>
      <c r="B18" s="27" t="s">
        <v>44</v>
      </c>
      <c r="C18" s="118" t="str">
        <f>IF(C163&lt;&gt;"",C163,"")</f>
        <v>Požarni kabelski prehodi</v>
      </c>
      <c r="D18" s="119"/>
      <c r="E18" s="28"/>
      <c r="F18" s="29">
        <f>IF(F163&lt;&gt;"",F163,"")</f>
        <v>1</v>
      </c>
      <c r="G18" s="30" t="str">
        <f>IF(G163&lt;&gt;"",G163,"")</f>
        <v>kompl.</v>
      </c>
      <c r="H18" s="133" t="str">
        <f>IF(H163&lt;&gt;"",H163,"")</f>
        <v/>
      </c>
      <c r="I18" s="31" t="str">
        <f>IF((H18&lt;&gt;""),$F18*H18,"")</f>
        <v/>
      </c>
    </row>
    <row r="19" spans="1:9" ht="13.5" thickBot="1" x14ac:dyDescent="0.25">
      <c r="A19" s="76">
        <v>20</v>
      </c>
      <c r="B19" s="10" t="s">
        <v>45</v>
      </c>
      <c r="C19" s="115" t="str">
        <f>IF(C175&lt;&gt;"",C175,"")</f>
        <v>Kabli za napajanje sestavov</v>
      </c>
      <c r="D19" s="112"/>
      <c r="E19" s="6"/>
      <c r="F19" s="32">
        <f>IF(F175&lt;&gt;"",F175,"")</f>
        <v>1</v>
      </c>
      <c r="G19" s="33" t="str">
        <f>IF(G175&lt;&gt;"",G175,"")</f>
        <v>kompl.</v>
      </c>
      <c r="H19" s="134" t="str">
        <f>IF(H175&lt;&gt;"",H175,"")</f>
        <v/>
      </c>
      <c r="I19" s="34" t="str">
        <f>IF((H19&lt;&gt;""),$F19*H19,"")</f>
        <v/>
      </c>
    </row>
    <row r="20" spans="1:9" ht="15.75" thickBot="1" x14ac:dyDescent="0.3">
      <c r="A20" s="76">
        <v>21</v>
      </c>
      <c r="B20" s="16">
        <v>3</v>
      </c>
      <c r="C20" s="110" t="str">
        <f>IF(C187&lt;&gt;"",C187,"")</f>
        <v>Nizkonapetostni sestavi</v>
      </c>
      <c r="D20" s="111"/>
      <c r="E20" s="17"/>
      <c r="F20" s="18"/>
      <c r="G20" s="35"/>
      <c r="H20" s="107"/>
      <c r="I20" s="21" t="str">
        <f>IF((SUM(I21:I25)&gt;0),SUM(I21:I25),"")</f>
        <v/>
      </c>
    </row>
    <row r="21" spans="1:9" ht="15" x14ac:dyDescent="0.25">
      <c r="A21" s="76">
        <v>22</v>
      </c>
      <c r="B21" s="22" t="s">
        <v>134</v>
      </c>
      <c r="C21" s="116" t="str">
        <f>IF(C189&lt;&gt;"",C189,"")</f>
        <v>NN sestav za razdelitev električne energije in napajanje podsestavov splošnih inštalacij upravne stavbe in dispečerskega centra  +R/US</v>
      </c>
      <c r="D21" s="117"/>
      <c r="E21" s="23"/>
      <c r="F21" s="24">
        <f>IF(F189&lt;&gt;"",F189,"")</f>
        <v>1</v>
      </c>
      <c r="G21" s="25" t="str">
        <f>IF(G189&lt;&gt;"",G189,"")</f>
        <v>kompl.</v>
      </c>
      <c r="H21" s="132" t="str">
        <f>IF(H189&lt;&gt;"",H189,"")</f>
        <v/>
      </c>
      <c r="I21" s="26" t="str">
        <f>IF((H21&lt;&gt;""),$F21*H21,"")</f>
        <v/>
      </c>
    </row>
    <row r="22" spans="1:9" ht="15" x14ac:dyDescent="0.25">
      <c r="A22" s="76">
        <v>23</v>
      </c>
      <c r="B22" s="27" t="s">
        <v>135</v>
      </c>
      <c r="C22" s="118" t="str">
        <f>IF(C392&lt;&gt;"",C392,"")</f>
        <v>NN sestav za razdelitev UPS električne energijeza upravno stavbo in dispečerski centr  +RU/US</v>
      </c>
      <c r="D22" s="119"/>
      <c r="E22" s="28"/>
      <c r="F22" s="29">
        <f>IF(F392&lt;&gt;"",F392,"")</f>
        <v>1</v>
      </c>
      <c r="G22" s="30" t="str">
        <f>IF(G392&lt;&gt;"",G392,"")</f>
        <v>kompl.</v>
      </c>
      <c r="H22" s="133" t="str">
        <f>IF(H392&lt;&gt;"",H392,"")</f>
        <v/>
      </c>
      <c r="I22" s="31" t="str">
        <f>IF((H22&lt;&gt;""),$F22*H22,"")</f>
        <v/>
      </c>
    </row>
    <row r="23" spans="1:9" ht="15" x14ac:dyDescent="0.25">
      <c r="A23" s="76">
        <v>24</v>
      </c>
      <c r="B23" s="27" t="s">
        <v>136</v>
      </c>
      <c r="C23" s="118" t="str">
        <f>IF(C503&lt;&gt;"",C503,"")</f>
        <v>NN sestav za razdelitev električne energije dispečerskega centra  +R/DC</v>
      </c>
      <c r="D23" s="119"/>
      <c r="E23" s="28"/>
      <c r="F23" s="29">
        <f>IF(F503&lt;&gt;"",F503,"")</f>
        <v>1</v>
      </c>
      <c r="G23" s="30" t="str">
        <f>IF(G503&lt;&gt;"",G503,"")</f>
        <v>kompl.</v>
      </c>
      <c r="H23" s="133" t="str">
        <f>IF(H503&lt;&gt;"",H503,"")</f>
        <v/>
      </c>
      <c r="I23" s="31" t="str">
        <f>IF((H23&lt;&gt;""),$F23*H23,"")</f>
        <v/>
      </c>
    </row>
    <row r="24" spans="1:9" ht="15" x14ac:dyDescent="0.25">
      <c r="A24" s="76">
        <v>25</v>
      </c>
      <c r="B24" s="27" t="s">
        <v>137</v>
      </c>
      <c r="C24" s="118" t="str">
        <f>IF(C608&lt;&gt;"",C608,"")</f>
        <v>NN sestav za razdelitev UPS električne energije v dispečerskem centru  +RU/DC</v>
      </c>
      <c r="D24" s="119"/>
      <c r="E24" s="28"/>
      <c r="F24" s="29">
        <f>IF(F608&lt;&gt;"",F608,"")</f>
        <v>1</v>
      </c>
      <c r="G24" s="30" t="str">
        <f>IF(G608&lt;&gt;"",G608,"")</f>
        <v>kompl.</v>
      </c>
      <c r="H24" s="133" t="str">
        <f>IF(H608&lt;&gt;"",H608,"")</f>
        <v/>
      </c>
      <c r="I24" s="31" t="str">
        <f>IF((H24&lt;&gt;""),$F24*H24,"")</f>
        <v/>
      </c>
    </row>
    <row r="25" spans="1:9" ht="13.5" thickBot="1" x14ac:dyDescent="0.25">
      <c r="A25" s="76">
        <v>26</v>
      </c>
      <c r="B25" s="10" t="s">
        <v>138</v>
      </c>
      <c r="C25" s="115" t="str">
        <f>IF(C673&lt;&gt;"",C673,"")</f>
        <v>Naprava za neprekinjeno napajanje UPS</v>
      </c>
      <c r="D25" s="112"/>
      <c r="E25" s="6"/>
      <c r="F25" s="32">
        <f>IF(F673&lt;&gt;"",F673,"")</f>
        <v>1</v>
      </c>
      <c r="G25" s="33" t="str">
        <f>IF(G673&lt;&gt;"",G673,"")</f>
        <v>kompl.</v>
      </c>
      <c r="H25" s="134" t="str">
        <f>IF(H673&lt;&gt;"",H673,"")</f>
        <v/>
      </c>
      <c r="I25" s="34" t="str">
        <f>IF((H25&lt;&gt;""),$F25*H25,"")</f>
        <v/>
      </c>
    </row>
    <row r="26" spans="1:9" ht="15.75" thickBot="1" x14ac:dyDescent="0.3">
      <c r="A26" s="76">
        <v>27</v>
      </c>
      <c r="B26" s="16">
        <v>4</v>
      </c>
      <c r="C26" s="110" t="str">
        <f>IF(C688&lt;&gt;"",C688,"")</f>
        <v>Inštalacije za  moč</v>
      </c>
      <c r="D26" s="111"/>
      <c r="E26" s="17"/>
      <c r="F26" s="18"/>
      <c r="G26" s="35"/>
      <c r="H26" s="107"/>
      <c r="I26" s="21" t="str">
        <f>IF((SUM(I27:I30)&gt;0),SUM(I27:I30),"")</f>
        <v/>
      </c>
    </row>
    <row r="27" spans="1:9" ht="15" x14ac:dyDescent="0.25">
      <c r="A27" s="76">
        <v>28</v>
      </c>
      <c r="B27" s="22" t="s">
        <v>46</v>
      </c>
      <c r="C27" s="116" t="str">
        <f>IF(C690&lt;&gt;"",C690,"")</f>
        <v>Inštalacijski material</v>
      </c>
      <c r="D27" s="117"/>
      <c r="E27" s="23"/>
      <c r="F27" s="24">
        <f>IF(F690&lt;&gt;"",F690,"")</f>
        <v>1</v>
      </c>
      <c r="G27" s="25" t="str">
        <f>IF(G690&lt;&gt;"",G690,"")</f>
        <v>kompl.</v>
      </c>
      <c r="H27" s="132" t="str">
        <f>IF(H690&lt;&gt;"",H690,"")</f>
        <v/>
      </c>
      <c r="I27" s="26" t="str">
        <f>IF((H27&lt;&gt;""),$F27*H27,"")</f>
        <v/>
      </c>
    </row>
    <row r="28" spans="1:9" ht="15" x14ac:dyDescent="0.25">
      <c r="A28" s="76">
        <v>29</v>
      </c>
      <c r="B28" s="27" t="s">
        <v>139</v>
      </c>
      <c r="C28" s="118" t="str">
        <f>IF(C732&lt;&gt;"",C732,"")</f>
        <v>Vodovni material</v>
      </c>
      <c r="D28" s="119"/>
      <c r="E28" s="28"/>
      <c r="F28" s="29">
        <f>IF(F732&lt;&gt;"",F732,"")</f>
        <v>1</v>
      </c>
      <c r="G28" s="30" t="str">
        <f>IF(G732&lt;&gt;"",G732,"")</f>
        <v>kompl.</v>
      </c>
      <c r="H28" s="133" t="str">
        <f>IF(H732&lt;&gt;"",H732,"")</f>
        <v/>
      </c>
      <c r="I28" s="31" t="str">
        <f>IF((H28&lt;&gt;""),$F28*H28,"")</f>
        <v/>
      </c>
    </row>
    <row r="29" spans="1:9" ht="15" x14ac:dyDescent="0.25">
      <c r="A29" s="76">
        <v>30</v>
      </c>
      <c r="B29" s="27" t="s">
        <v>140</v>
      </c>
      <c r="C29" s="118" t="str">
        <f>IF(C762&lt;&gt;"",C762,"")</f>
        <v>Priključevanje končnih porabnikov in opreme</v>
      </c>
      <c r="D29" s="119"/>
      <c r="E29" s="28"/>
      <c r="F29" s="29">
        <f>IF(F762&lt;&gt;"",F762,"")</f>
        <v>1</v>
      </c>
      <c r="G29" s="30" t="str">
        <f>IF(G762&lt;&gt;"",G762,"")</f>
        <v>kompl.</v>
      </c>
      <c r="H29" s="133" t="str">
        <f>IF(H762&lt;&gt;"",H762,"")</f>
        <v/>
      </c>
      <c r="I29" s="31" t="str">
        <f>IF((H29&lt;&gt;""),$F29*H29,"")</f>
        <v/>
      </c>
    </row>
    <row r="30" spans="1:9" ht="13.5" thickBot="1" x14ac:dyDescent="0.25">
      <c r="A30" s="76">
        <v>31</v>
      </c>
      <c r="B30" s="10" t="s">
        <v>141</v>
      </c>
      <c r="C30" s="115" t="str">
        <f>IF(C775&lt;&gt;"",C775,"")</f>
        <v>Ostalo delo in ostali material predmetne inštalacije</v>
      </c>
      <c r="D30" s="112"/>
      <c r="E30" s="6"/>
      <c r="F30" s="32">
        <f>IF(F775&lt;&gt;"",F775,"")</f>
        <v>1</v>
      </c>
      <c r="G30" s="33" t="str">
        <f>IF(G775&lt;&gt;"",G775,"")</f>
        <v>kompl.</v>
      </c>
      <c r="H30" s="134" t="str">
        <f>IF(H775&lt;&gt;"",H775,"")</f>
        <v/>
      </c>
      <c r="I30" s="34" t="str">
        <f>IF((H30&lt;&gt;""),$F30*H30,"")</f>
        <v/>
      </c>
    </row>
    <row r="31" spans="1:9" ht="15.75" thickBot="1" x14ac:dyDescent="0.3">
      <c r="A31" s="76">
        <v>32</v>
      </c>
      <c r="B31" s="16">
        <v>5</v>
      </c>
      <c r="C31" s="110" t="str">
        <f>IF(C779&lt;&gt;"",C779,"")</f>
        <v>Inštalacije za splošno in varnostno razsvetljavo</v>
      </c>
      <c r="D31" s="111"/>
      <c r="E31" s="17"/>
      <c r="F31" s="18"/>
      <c r="G31" s="35"/>
      <c r="H31" s="107"/>
      <c r="I31" s="21" t="str">
        <f>IF((SUM(I32:I34)&gt;0),SUM(I32:I34),"")</f>
        <v/>
      </c>
    </row>
    <row r="32" spans="1:9" ht="15" x14ac:dyDescent="0.25">
      <c r="A32" s="76">
        <v>33</v>
      </c>
      <c r="B32" s="22" t="s">
        <v>142</v>
      </c>
      <c r="C32" s="116" t="str">
        <f>IF(C781&lt;&gt;"",C781,"")</f>
        <v>Svetilke</v>
      </c>
      <c r="D32" s="117"/>
      <c r="E32" s="23"/>
      <c r="F32" s="24">
        <f>IF(F781&lt;&gt;"",F781,"")</f>
        <v>1</v>
      </c>
      <c r="G32" s="25" t="str">
        <f>IF(G781&lt;&gt;"",G781,"")</f>
        <v>kompl.</v>
      </c>
      <c r="H32" s="132" t="str">
        <f>IF(H781&lt;&gt;"",H781,"")</f>
        <v/>
      </c>
      <c r="I32" s="26" t="str">
        <f>IF((H32&lt;&gt;""),$F32*H32,"")</f>
        <v/>
      </c>
    </row>
    <row r="33" spans="1:9" ht="15" x14ac:dyDescent="0.25">
      <c r="A33" s="76">
        <v>34</v>
      </c>
      <c r="B33" s="27" t="s">
        <v>143</v>
      </c>
      <c r="C33" s="118" t="str">
        <f>IF(C826&lt;&gt;"",C826,"")</f>
        <v>Inštalacijski material</v>
      </c>
      <c r="D33" s="119"/>
      <c r="E33" s="28"/>
      <c r="F33" s="29">
        <f>IF(F826&lt;&gt;"",F826,"")</f>
        <v>1</v>
      </c>
      <c r="G33" s="30" t="str">
        <f>IF(G826&lt;&gt;"",G826,"")</f>
        <v>kompl.</v>
      </c>
      <c r="H33" s="133" t="str">
        <f>IF(H826&lt;&gt;"",H826,"")</f>
        <v/>
      </c>
      <c r="I33" s="31" t="str">
        <f>IF((H33&lt;&gt;""),$F33*H33,"")</f>
        <v/>
      </c>
    </row>
    <row r="34" spans="1:9" ht="13.5" thickBot="1" x14ac:dyDescent="0.25">
      <c r="A34" s="76">
        <v>35</v>
      </c>
      <c r="B34" s="10" t="s">
        <v>144</v>
      </c>
      <c r="C34" s="115" t="str">
        <f>IF(C847&lt;&gt;"",C847,"")</f>
        <v>Vodovni material</v>
      </c>
      <c r="D34" s="112"/>
      <c r="E34" s="6"/>
      <c r="F34" s="32">
        <f>IF(F847&lt;&gt;"",F847,"")</f>
        <v>1</v>
      </c>
      <c r="G34" s="33" t="str">
        <f>IF(G847&lt;&gt;"",G847,"")</f>
        <v>kompl.</v>
      </c>
      <c r="H34" s="134" t="str">
        <f>IF(H847&lt;&gt;"",H847,"")</f>
        <v/>
      </c>
      <c r="I34" s="34" t="str">
        <f>IF((H34&lt;&gt;""),$F34*H34,"")</f>
        <v/>
      </c>
    </row>
    <row r="35" spans="1:9" ht="15.75" thickBot="1" x14ac:dyDescent="0.3">
      <c r="A35" s="76">
        <v>36</v>
      </c>
      <c r="B35" s="16">
        <v>6</v>
      </c>
      <c r="C35" s="110" t="str">
        <f>IF(C856&lt;&gt;"",C856,"")</f>
        <v>Inštalacije za izenačitve potencialov</v>
      </c>
      <c r="D35" s="111"/>
      <c r="E35" s="17"/>
      <c r="F35" s="18"/>
      <c r="G35" s="35"/>
      <c r="H35" s="107"/>
      <c r="I35" s="21" t="str">
        <f>IF((SUM(I36:I38)&gt;0),SUM(I36:I38),"")</f>
        <v/>
      </c>
    </row>
    <row r="36" spans="1:9" ht="15" x14ac:dyDescent="0.25">
      <c r="A36" s="76">
        <v>37</v>
      </c>
      <c r="B36" s="22" t="s">
        <v>145</v>
      </c>
      <c r="C36" s="116" t="str">
        <f>IF(C858&lt;&gt;"",C858,"")</f>
        <v>Inštalacijski material</v>
      </c>
      <c r="D36" s="117"/>
      <c r="E36" s="23"/>
      <c r="F36" s="24">
        <f>IF(F858&lt;&gt;"",F858,"")</f>
        <v>1</v>
      </c>
      <c r="G36" s="25" t="str">
        <f>IF(G858&lt;&gt;"",G858,"")</f>
        <v>kompl.</v>
      </c>
      <c r="H36" s="132" t="str">
        <f>IF(H858&lt;&gt;"",H858,"")</f>
        <v/>
      </c>
      <c r="I36" s="26" t="str">
        <f>IF((H36&lt;&gt;""),$F36*H36,"")</f>
        <v/>
      </c>
    </row>
    <row r="37" spans="1:9" ht="15" x14ac:dyDescent="0.25">
      <c r="A37" s="76">
        <v>38</v>
      </c>
      <c r="B37" s="27" t="s">
        <v>146</v>
      </c>
      <c r="C37" s="118" t="str">
        <f>IF(C869&lt;&gt;"",C869,"")</f>
        <v>Vodovni material</v>
      </c>
      <c r="D37" s="119"/>
      <c r="E37" s="28"/>
      <c r="F37" s="29">
        <f>IF(F869&lt;&gt;"",F869,"")</f>
        <v>1</v>
      </c>
      <c r="G37" s="30" t="str">
        <f>IF(G869&lt;&gt;"",G869,"")</f>
        <v>kompl.</v>
      </c>
      <c r="H37" s="133" t="str">
        <f>IF(H869&lt;&gt;"",H869,"")</f>
        <v/>
      </c>
      <c r="I37" s="31" t="str">
        <f>IF((H37&lt;&gt;""),$F37*H37,"")</f>
        <v/>
      </c>
    </row>
    <row r="38" spans="1:9" ht="13.5" thickBot="1" x14ac:dyDescent="0.25">
      <c r="A38" s="76">
        <v>39</v>
      </c>
      <c r="B38" s="10" t="s">
        <v>147</v>
      </c>
      <c r="C38" s="115" t="str">
        <f>IF(C884&lt;&gt;"",C884,"")</f>
        <v>Ostalo delo in ostali material predmetne inštalacije</v>
      </c>
      <c r="D38" s="112"/>
      <c r="E38" s="6"/>
      <c r="F38" s="32">
        <f>IF(F884&lt;&gt;"",F884,"")</f>
        <v>1</v>
      </c>
      <c r="G38" s="33" t="str">
        <f>IF(G884&lt;&gt;"",G884,"")</f>
        <v>kompl.</v>
      </c>
      <c r="H38" s="134" t="str">
        <f>IF(H884&lt;&gt;"",H884,"")</f>
        <v/>
      </c>
      <c r="I38" s="34" t="str">
        <f>IF((H38&lt;&gt;""),$F38*H38,"")</f>
        <v/>
      </c>
    </row>
    <row r="39" spans="1:9" ht="15.75" thickBot="1" x14ac:dyDescent="0.3">
      <c r="A39" s="76">
        <v>40</v>
      </c>
      <c r="B39" s="16">
        <v>7</v>
      </c>
      <c r="C39" s="110" t="str">
        <f>IF(C890&lt;&gt;"",C890,"")</f>
        <v>Inštalacije za električno ogrevanje vtočnikov in žlot</v>
      </c>
      <c r="D39" s="111"/>
      <c r="E39" s="17"/>
      <c r="F39" s="18"/>
      <c r="G39" s="35"/>
      <c r="H39" s="107"/>
      <c r="I39" s="21" t="str">
        <f>IF((SUM(I40:I42)&gt;0),SUM(I40:I42),"")</f>
        <v/>
      </c>
    </row>
    <row r="40" spans="1:9" ht="15" x14ac:dyDescent="0.25">
      <c r="A40" s="76">
        <v>41</v>
      </c>
      <c r="B40" s="22" t="s">
        <v>148</v>
      </c>
      <c r="C40" s="116" t="str">
        <f>IF(C892&lt;&gt;"",C892,"")</f>
        <v>Grelni kabli in ostali kabli</v>
      </c>
      <c r="D40" s="117"/>
      <c r="E40" s="23"/>
      <c r="F40" s="24">
        <f>IF(F892&lt;&gt;"",F892,"")</f>
        <v>1</v>
      </c>
      <c r="G40" s="25" t="str">
        <f>IF(G892&lt;&gt;"",G892,"")</f>
        <v>kompl.</v>
      </c>
      <c r="H40" s="132" t="str">
        <f>IF(H892&lt;&gt;"",H892,"")</f>
        <v/>
      </c>
      <c r="I40" s="26" t="str">
        <f>IF((H40&lt;&gt;""),$F40*H40,"")</f>
        <v/>
      </c>
    </row>
    <row r="41" spans="1:9" ht="15" x14ac:dyDescent="0.25">
      <c r="A41" s="76">
        <v>42</v>
      </c>
      <c r="B41" s="27" t="s">
        <v>149</v>
      </c>
      <c r="C41" s="118" t="str">
        <f>IF(C904&lt;&gt;"",C904,"")</f>
        <v>Priključevanje končnih porabnikov in opreme</v>
      </c>
      <c r="D41" s="119"/>
      <c r="E41" s="28"/>
      <c r="F41" s="29">
        <f>IF(F904&lt;&gt;"",F904,"")</f>
        <v>1</v>
      </c>
      <c r="G41" s="30" t="str">
        <f>IF(G904&lt;&gt;"",G904,"")</f>
        <v>kompl.</v>
      </c>
      <c r="H41" s="133" t="str">
        <f>IF(H904&lt;&gt;"",H904,"")</f>
        <v/>
      </c>
      <c r="I41" s="31" t="str">
        <f>IF((H41&lt;&gt;""),$F41*H41,"")</f>
        <v/>
      </c>
    </row>
    <row r="42" spans="1:9" ht="13.5" thickBot="1" x14ac:dyDescent="0.25">
      <c r="A42" s="76">
        <v>43</v>
      </c>
      <c r="B42" s="10" t="s">
        <v>150</v>
      </c>
      <c r="C42" s="115" t="str">
        <f>IF(C909&lt;&gt;"",C909,"")</f>
        <v>Ostala dela in material</v>
      </c>
      <c r="D42" s="112"/>
      <c r="E42" s="6"/>
      <c r="F42" s="32">
        <f>IF(F909&lt;&gt;"",F909,"")</f>
        <v>1</v>
      </c>
      <c r="G42" s="33" t="str">
        <f>IF(G909&lt;&gt;"",G909,"")</f>
        <v>kompl.</v>
      </c>
      <c r="H42" s="134" t="str">
        <f>IF(H909&lt;&gt;"",H909,"")</f>
        <v/>
      </c>
      <c r="I42" s="34" t="str">
        <f>IF((H42&lt;&gt;""),$F42*H42,"")</f>
        <v/>
      </c>
    </row>
    <row r="43" spans="1:9" ht="15.75" thickBot="1" x14ac:dyDescent="0.3">
      <c r="A43" s="76">
        <v>44</v>
      </c>
      <c r="B43" s="16">
        <v>8</v>
      </c>
      <c r="C43" s="110" t="str">
        <f>IF(C915&lt;&gt;"",C915,"")</f>
        <v>Inštalacije za univerzalno ožičenje</v>
      </c>
      <c r="D43" s="111"/>
      <c r="E43" s="17"/>
      <c r="F43" s="18"/>
      <c r="G43" s="35"/>
      <c r="H43" s="107"/>
      <c r="I43" s="21" t="str">
        <f>IF((SUM(I44:I48)&gt;0),SUM(I44:I48),"")</f>
        <v/>
      </c>
    </row>
    <row r="44" spans="1:9" ht="15" x14ac:dyDescent="0.25">
      <c r="A44" s="76">
        <v>45</v>
      </c>
      <c r="B44" s="22" t="s">
        <v>151</v>
      </c>
      <c r="C44" s="116" t="str">
        <f>IF(C917&lt;&gt;"",C917,"")</f>
        <v>Komunikacijsko vozlišče-glavno  +GKVUS</v>
      </c>
      <c r="D44" s="117"/>
      <c r="E44" s="23"/>
      <c r="F44" s="24">
        <f>IF(F917&lt;&gt;"",F917,"")</f>
        <v>1</v>
      </c>
      <c r="G44" s="25" t="str">
        <f>IF(G917&lt;&gt;"",G917,"")</f>
        <v>kompl.</v>
      </c>
      <c r="H44" s="132" t="str">
        <f>IF(H917&lt;&gt;"",H917,"")</f>
        <v/>
      </c>
      <c r="I44" s="26" t="str">
        <f>IF((H44&lt;&gt;""),$F44*H44,"")</f>
        <v/>
      </c>
    </row>
    <row r="45" spans="1:9" ht="15" x14ac:dyDescent="0.25">
      <c r="A45" s="76">
        <v>46</v>
      </c>
      <c r="B45" s="27" t="s">
        <v>152</v>
      </c>
      <c r="C45" s="118" t="str">
        <f>IF(C960&lt;&gt;"",C960,"")</f>
        <v>Komunikacijsko vozlišče  +KVDC</v>
      </c>
      <c r="D45" s="119"/>
      <c r="E45" s="28"/>
      <c r="F45" s="29">
        <f>IF(F960&lt;&gt;"",F960,"")</f>
        <v>1</v>
      </c>
      <c r="G45" s="30" t="str">
        <f>IF(G960&lt;&gt;"",G960,"")</f>
        <v>kompl.</v>
      </c>
      <c r="H45" s="133" t="str">
        <f>IF(H960&lt;&gt;"",H960,"")</f>
        <v/>
      </c>
      <c r="I45" s="31" t="str">
        <f>IF((H45&lt;&gt;""),$F45*H45,"")</f>
        <v/>
      </c>
    </row>
    <row r="46" spans="1:9" ht="15" x14ac:dyDescent="0.25">
      <c r="A46" s="76">
        <v>47</v>
      </c>
      <c r="B46" s="27" t="s">
        <v>153</v>
      </c>
      <c r="C46" s="118" t="str">
        <f>IF(C997&lt;&gt;"",C997,"")</f>
        <v>Inštalacijski material</v>
      </c>
      <c r="D46" s="119"/>
      <c r="E46" s="28"/>
      <c r="F46" s="29">
        <f>IF(F997&lt;&gt;"",F997,"")</f>
        <v>1</v>
      </c>
      <c r="G46" s="30" t="str">
        <f>IF(G997&lt;&gt;"",G997,"")</f>
        <v>kompl.</v>
      </c>
      <c r="H46" s="133" t="str">
        <f>IF(H997&lt;&gt;"",H997,"")</f>
        <v/>
      </c>
      <c r="I46" s="31" t="str">
        <f>IF((H46&lt;&gt;""),$F46*H46,"")</f>
        <v/>
      </c>
    </row>
    <row r="47" spans="1:9" ht="15" x14ac:dyDescent="0.25">
      <c r="A47" s="76">
        <v>48</v>
      </c>
      <c r="B47" s="27" t="s">
        <v>154</v>
      </c>
      <c r="C47" s="118" t="str">
        <f>IF(C1009&lt;&gt;"",C1009,"")</f>
        <v>Kabli in ostali vodovni material</v>
      </c>
      <c r="D47" s="119"/>
      <c r="E47" s="28"/>
      <c r="F47" s="29">
        <f>IF(F1009&lt;&gt;"",F1009,"")</f>
        <v>1</v>
      </c>
      <c r="G47" s="30" t="str">
        <f>IF(G1009&lt;&gt;"",G1009,"")</f>
        <v>kompl.</v>
      </c>
      <c r="H47" s="133" t="str">
        <f>IF(H1009&lt;&gt;"",H1009,"")</f>
        <v/>
      </c>
      <c r="I47" s="31" t="str">
        <f>IF((H47&lt;&gt;""),$F47*H47,"")</f>
        <v/>
      </c>
    </row>
    <row r="48" spans="1:9" ht="13.5" thickBot="1" x14ac:dyDescent="0.25">
      <c r="A48" s="76">
        <v>49</v>
      </c>
      <c r="B48" s="10" t="s">
        <v>155</v>
      </c>
      <c r="C48" s="115" t="str">
        <f>IF(C1026&lt;&gt;"",C1026,"")</f>
        <v>Ostala dela in material</v>
      </c>
      <c r="D48" s="112"/>
      <c r="E48" s="6"/>
      <c r="F48" s="32">
        <f>IF(F1026&lt;&gt;"",F1026,"")</f>
        <v>1</v>
      </c>
      <c r="G48" s="33" t="str">
        <f>IF(G1026&lt;&gt;"",G1026,"")</f>
        <v>kompl.</v>
      </c>
      <c r="H48" s="134" t="str">
        <f>IF(H1026&lt;&gt;"",H1026,"")</f>
        <v/>
      </c>
      <c r="I48" s="34" t="str">
        <f>IF((H48&lt;&gt;""),$F48*H48,"")</f>
        <v/>
      </c>
    </row>
    <row r="49" spans="1:9" ht="15.75" thickBot="1" x14ac:dyDescent="0.3">
      <c r="A49" s="76">
        <v>50</v>
      </c>
      <c r="B49" s="16">
        <v>9</v>
      </c>
      <c r="C49" s="110" t="str">
        <f>IF(C1036&lt;&gt;"",C1036,"")</f>
        <v>Inštalacije za video nadzor</v>
      </c>
      <c r="D49" s="111"/>
      <c r="E49" s="17"/>
      <c r="F49" s="18"/>
      <c r="G49" s="35"/>
      <c r="H49" s="107"/>
      <c r="I49" s="21" t="str">
        <f>IF((SUM(I50:I53)&gt;0),SUM(I50:I53),"")</f>
        <v/>
      </c>
    </row>
    <row r="50" spans="1:9" ht="15" x14ac:dyDescent="0.25">
      <c r="A50" s="76">
        <v>51</v>
      </c>
      <c r="B50" s="22" t="s">
        <v>156</v>
      </c>
      <c r="C50" s="116" t="str">
        <f>IF(C1038&lt;&gt;"",C1038,"")</f>
        <v>Oprema</v>
      </c>
      <c r="D50" s="117"/>
      <c r="E50" s="23"/>
      <c r="F50" s="24">
        <f>IF(F1038&lt;&gt;"",F1038,"")</f>
        <v>1</v>
      </c>
      <c r="G50" s="25" t="str">
        <f>IF(G1038&lt;&gt;"",G1038,"")</f>
        <v>kompl.</v>
      </c>
      <c r="H50" s="132" t="str">
        <f>IF(H1038&lt;&gt;"",H1038,"")</f>
        <v/>
      </c>
      <c r="I50" s="26" t="str">
        <f>IF((H50&lt;&gt;""),$F50*H50,"")</f>
        <v/>
      </c>
    </row>
    <row r="51" spans="1:9" ht="15" x14ac:dyDescent="0.25">
      <c r="A51" s="76">
        <v>52</v>
      </c>
      <c r="B51" s="27" t="s">
        <v>157</v>
      </c>
      <c r="C51" s="118" t="str">
        <f>IF(C1061&lt;&gt;"",C1061,"")</f>
        <v>Vodovni material</v>
      </c>
      <c r="D51" s="119"/>
      <c r="E51" s="28"/>
      <c r="F51" s="29">
        <f>IF(F1061&lt;&gt;"",F1061,"")</f>
        <v>1</v>
      </c>
      <c r="G51" s="30" t="str">
        <f>IF(G1061&lt;&gt;"",G1061,"")</f>
        <v>kompl.</v>
      </c>
      <c r="H51" s="133" t="str">
        <f>IF(H1061&lt;&gt;"",H1061,"")</f>
        <v/>
      </c>
      <c r="I51" s="31" t="str">
        <f>IF((H51&lt;&gt;""),$F51*H51,"")</f>
        <v/>
      </c>
    </row>
    <row r="52" spans="1:9" ht="15" x14ac:dyDescent="0.25">
      <c r="A52" s="76">
        <v>53</v>
      </c>
      <c r="B52" s="27" t="s">
        <v>158</v>
      </c>
      <c r="C52" s="118" t="str">
        <f>IF(C1070&lt;&gt;"",C1070,"")</f>
        <v>Programska oprema</v>
      </c>
      <c r="D52" s="119"/>
      <c r="E52" s="28"/>
      <c r="F52" s="29">
        <f>IF(F1070&lt;&gt;"",F1070,"")</f>
        <v>1</v>
      </c>
      <c r="G52" s="30" t="str">
        <f>IF(G1070&lt;&gt;"",G1070,"")</f>
        <v>kompl.</v>
      </c>
      <c r="H52" s="133" t="str">
        <f>IF(H1070&lt;&gt;"",H1070,"")</f>
        <v/>
      </c>
      <c r="I52" s="31" t="str">
        <f>IF((H52&lt;&gt;""),$F52*H52,"")</f>
        <v/>
      </c>
    </row>
    <row r="53" spans="1:9" ht="13.5" thickBot="1" x14ac:dyDescent="0.25">
      <c r="A53" s="76">
        <v>54</v>
      </c>
      <c r="B53" s="10" t="s">
        <v>159</v>
      </c>
      <c r="C53" s="115" t="str">
        <f>IF(C1082&lt;&gt;"",C1082,"")</f>
        <v>Ostalo</v>
      </c>
      <c r="D53" s="112"/>
      <c r="E53" s="6"/>
      <c r="F53" s="32">
        <f>IF(F1082&lt;&gt;"",F1082,"")</f>
        <v>1</v>
      </c>
      <c r="G53" s="33" t="str">
        <f>IF(G1082&lt;&gt;"",G1082,"")</f>
        <v>kompl.</v>
      </c>
      <c r="H53" s="134" t="str">
        <f>IF(H1082&lt;&gt;"",H1082,"")</f>
        <v/>
      </c>
      <c r="I53" s="34" t="str">
        <f>IF((H53&lt;&gt;""),$F53*H53,"")</f>
        <v/>
      </c>
    </row>
    <row r="54" spans="1:9" ht="15.75" thickBot="1" x14ac:dyDescent="0.3">
      <c r="A54" s="76">
        <v>55</v>
      </c>
      <c r="B54" s="16">
        <v>10</v>
      </c>
      <c r="C54" s="110" t="str">
        <f>IF(C1095&lt;&gt;"",C1095,"")</f>
        <v>Inštalacije za kontrolo pristopa in registracijo delovnega časa</v>
      </c>
      <c r="D54" s="111"/>
      <c r="E54" s="17"/>
      <c r="F54" s="18"/>
      <c r="G54" s="35"/>
      <c r="H54" s="107"/>
      <c r="I54" s="21" t="str">
        <f>IF((SUM(I55:I57)&gt;0),SUM(I55:I57),"")</f>
        <v/>
      </c>
    </row>
    <row r="55" spans="1:9" ht="15" x14ac:dyDescent="0.25">
      <c r="A55" s="76">
        <v>56</v>
      </c>
      <c r="B55" s="22" t="s">
        <v>160</v>
      </c>
      <c r="C55" s="116" t="str">
        <f>IF(C1097&lt;&gt;"",C1097,"")</f>
        <v>Oprema za kontrolo pristopa in domofon</v>
      </c>
      <c r="D55" s="117"/>
      <c r="E55" s="23"/>
      <c r="F55" s="24">
        <f>IF(F1097&lt;&gt;"",F1097,"")</f>
        <v>1</v>
      </c>
      <c r="G55" s="25" t="str">
        <f>IF(G1097&lt;&gt;"",G1097,"")</f>
        <v>kompl.</v>
      </c>
      <c r="H55" s="132" t="str">
        <f>IF(H1097&lt;&gt;"",H1097,"")</f>
        <v/>
      </c>
      <c r="I55" s="26" t="str">
        <f>IF((H55&lt;&gt;""),$F55*H55,"")</f>
        <v/>
      </c>
    </row>
    <row r="56" spans="1:9" ht="15" x14ac:dyDescent="0.25">
      <c r="A56" s="76">
        <v>57</v>
      </c>
      <c r="B56" s="27" t="s">
        <v>161</v>
      </c>
      <c r="C56" s="118" t="str">
        <f>IF(C1129&lt;&gt;"",C1129,"")</f>
        <v>Oprema za kontrolo pristopa in registracija delovnega časa</v>
      </c>
      <c r="D56" s="119"/>
      <c r="E56" s="28"/>
      <c r="F56" s="29">
        <f>IF(F1129&lt;&gt;"",F1129,"")</f>
        <v>1</v>
      </c>
      <c r="G56" s="30" t="str">
        <f>IF(G1129&lt;&gt;"",G1129,"")</f>
        <v>kompl.</v>
      </c>
      <c r="H56" s="133" t="str">
        <f>IF(H1129&lt;&gt;"",H1129,"")</f>
        <v/>
      </c>
      <c r="I56" s="31" t="str">
        <f>IF((H56&lt;&gt;""),$F56*H56,"")</f>
        <v/>
      </c>
    </row>
    <row r="57" spans="1:9" ht="13.5" thickBot="1" x14ac:dyDescent="0.25">
      <c r="A57" s="76">
        <v>58</v>
      </c>
      <c r="B57" s="10" t="s">
        <v>162</v>
      </c>
      <c r="C57" s="115" t="str">
        <f>IF(C1149&lt;&gt;"",C1149,"")</f>
        <v>Ostalo</v>
      </c>
      <c r="D57" s="112"/>
      <c r="E57" s="6"/>
      <c r="F57" s="32">
        <f>IF(F1149&lt;&gt;"",F1149,"")</f>
        <v>1</v>
      </c>
      <c r="G57" s="33" t="str">
        <f>IF(G1149&lt;&gt;"",G1149,"")</f>
        <v>kompl.</v>
      </c>
      <c r="H57" s="134" t="str">
        <f>IF(H1149&lt;&gt;"",H1149,"")</f>
        <v/>
      </c>
      <c r="I57" s="34" t="str">
        <f>IF((H57&lt;&gt;""),$F57*H57,"")</f>
        <v/>
      </c>
    </row>
    <row r="58" spans="1:9" ht="15.75" thickBot="1" x14ac:dyDescent="0.3">
      <c r="A58" s="76">
        <v>59</v>
      </c>
      <c r="B58" s="16">
        <v>11</v>
      </c>
      <c r="C58" s="110" t="str">
        <f>IF(C1155&lt;&gt;"",C1155,"")</f>
        <v>Inštalacije za ozemljitev in strelovod</v>
      </c>
      <c r="D58" s="111"/>
      <c r="E58" s="17"/>
      <c r="F58" s="18"/>
      <c r="G58" s="35"/>
      <c r="H58" s="107"/>
      <c r="I58" s="21" t="str">
        <f>IF((SUM(I59:I61)&gt;0),SUM(I59:I61),"")</f>
        <v/>
      </c>
    </row>
    <row r="59" spans="1:9" ht="15" x14ac:dyDescent="0.25">
      <c r="A59" s="76">
        <v>60</v>
      </c>
      <c r="B59" s="22" t="s">
        <v>163</v>
      </c>
      <c r="C59" s="116" t="str">
        <f>IF(C1157&lt;&gt;"",C1157,"")</f>
        <v>Zemljevodi in ozemljila</v>
      </c>
      <c r="D59" s="117"/>
      <c r="E59" s="23"/>
      <c r="F59" s="24">
        <f>IF(F1157&lt;&gt;"",F1157,"")</f>
        <v>1</v>
      </c>
      <c r="G59" s="25" t="str">
        <f>IF(G1157&lt;&gt;"",G1157,"")</f>
        <v>kompl.</v>
      </c>
      <c r="H59" s="132" t="str">
        <f>IF(H1157&lt;&gt;"",H1157,"")</f>
        <v/>
      </c>
      <c r="I59" s="26" t="str">
        <f>IF((H59&lt;&gt;""),$F59*H59,"")</f>
        <v/>
      </c>
    </row>
    <row r="60" spans="1:9" ht="15" x14ac:dyDescent="0.25">
      <c r="A60" s="76">
        <v>61</v>
      </c>
      <c r="B60" s="27" t="s">
        <v>164</v>
      </c>
      <c r="C60" s="118" t="str">
        <f>IF(C1173&lt;&gt;"",C1173,"")</f>
        <v>Lovilni sistem in odvodi</v>
      </c>
      <c r="D60" s="119"/>
      <c r="E60" s="28"/>
      <c r="F60" s="29">
        <f>IF(F1173&lt;&gt;"",F1173,"")</f>
        <v>1</v>
      </c>
      <c r="G60" s="30" t="str">
        <f>IF(G1173&lt;&gt;"",G1173,"")</f>
        <v>kompl.</v>
      </c>
      <c r="H60" s="133" t="str">
        <f>IF(H1173&lt;&gt;"",H1173,"")</f>
        <v/>
      </c>
      <c r="I60" s="31" t="str">
        <f>IF((H60&lt;&gt;""),$F60*H60,"")</f>
        <v/>
      </c>
    </row>
    <row r="61" spans="1:9" ht="13.5" thickBot="1" x14ac:dyDescent="0.25">
      <c r="A61" s="76">
        <v>62</v>
      </c>
      <c r="B61" s="10" t="s">
        <v>165</v>
      </c>
      <c r="C61" s="115" t="str">
        <f>IF(C1211&lt;&gt;"",C1211,"")</f>
        <v>Dokumentacija</v>
      </c>
      <c r="D61" s="112"/>
      <c r="E61" s="6"/>
      <c r="F61" s="32">
        <f>IF(F1211&lt;&gt;"",F1211,"")</f>
        <v>1</v>
      </c>
      <c r="G61" s="33" t="str">
        <f>IF(G1211&lt;&gt;"",G1211,"")</f>
        <v>kompl.</v>
      </c>
      <c r="H61" s="134" t="str">
        <f>IF(H1211&lt;&gt;"",H1211,"")</f>
        <v/>
      </c>
      <c r="I61" s="34" t="str">
        <f>IF((H61&lt;&gt;""),$F61*H61,"")</f>
        <v/>
      </c>
    </row>
    <row r="62" spans="1:9" ht="15.75" thickBot="1" x14ac:dyDescent="0.3">
      <c r="A62" s="76">
        <v>63</v>
      </c>
      <c r="B62" s="16">
        <v>12</v>
      </c>
      <c r="C62" s="110" t="str">
        <f>IF(C1217&lt;&gt;"",C1217,"")</f>
        <v>Ostala dela in material</v>
      </c>
      <c r="D62" s="111"/>
      <c r="E62" s="17"/>
      <c r="F62" s="18"/>
      <c r="G62" s="35"/>
      <c r="H62" s="107"/>
      <c r="I62" s="21" t="str">
        <f>IF((SUM(I63:I64)&gt;0),SUM(I63:I64),"")</f>
        <v/>
      </c>
    </row>
    <row r="63" spans="1:9" ht="15" x14ac:dyDescent="0.25">
      <c r="A63" s="76">
        <v>64</v>
      </c>
      <c r="B63" s="22" t="s">
        <v>166</v>
      </c>
      <c r="C63" s="116" t="str">
        <f>IF(C1219&lt;&gt;"",C1219,"")</f>
        <v>Selitev komandnega pulta</v>
      </c>
      <c r="D63" s="117"/>
      <c r="E63" s="23"/>
      <c r="F63" s="24">
        <f>IF(F1219&lt;&gt;"",F1219,"")</f>
        <v>1</v>
      </c>
      <c r="G63" s="25" t="str">
        <f>IF(G1219&lt;&gt;"",G1219,"")</f>
        <v>kompl.</v>
      </c>
      <c r="H63" s="132" t="str">
        <f>IF(H1219&lt;&gt;"",H1219,"")</f>
        <v/>
      </c>
      <c r="I63" s="26" t="str">
        <f>IF((H63&lt;&gt;""),$F63*H63,"")</f>
        <v/>
      </c>
    </row>
    <row r="64" spans="1:9" ht="15.75" thickBot="1" x14ac:dyDescent="0.3">
      <c r="A64" s="76">
        <v>65</v>
      </c>
      <c r="B64" s="27" t="s">
        <v>167</v>
      </c>
      <c r="C64" s="118" t="str">
        <f>IF(C1250&lt;&gt;"",C1250,"")</f>
        <v>Ostalo</v>
      </c>
      <c r="D64" s="119"/>
      <c r="E64" s="28"/>
      <c r="F64" s="29">
        <f>IF(F1250&lt;&gt;"",F1250,"")</f>
        <v>1</v>
      </c>
      <c r="G64" s="30" t="str">
        <f>IF(G1250&lt;&gt;"",G1250,"")</f>
        <v>kompl.</v>
      </c>
      <c r="H64" s="133" t="str">
        <f>IF(H1250&lt;&gt;"",H1250,"")</f>
        <v/>
      </c>
      <c r="I64" s="31" t="str">
        <f>IF((H64&lt;&gt;""),$F64*H64,"")</f>
        <v/>
      </c>
    </row>
    <row r="65" spans="1:10" ht="21" thickTop="1" x14ac:dyDescent="0.25">
      <c r="A65" s="76">
        <v>68</v>
      </c>
      <c r="B65" s="36"/>
      <c r="C65" s="124" t="s">
        <v>47</v>
      </c>
      <c r="D65" s="121"/>
      <c r="E65" s="37"/>
      <c r="F65" s="38"/>
      <c r="G65" s="98"/>
      <c r="H65" s="39"/>
      <c r="I65" s="39">
        <f>SUM(I62,I58,I54,I49,I43,I39,I35,I31,I26,I20,I16,I12)</f>
        <v>0</v>
      </c>
      <c r="J65" s="88"/>
    </row>
    <row r="66" spans="1:10" ht="30" x14ac:dyDescent="0.25">
      <c r="A66" s="76">
        <v>69</v>
      </c>
      <c r="B66" s="40"/>
      <c r="C66" s="127"/>
      <c r="D66" s="128"/>
      <c r="E66" s="41"/>
      <c r="F66" s="42"/>
      <c r="G66" s="97"/>
      <c r="H66" s="43"/>
      <c r="I66" s="43"/>
    </row>
    <row r="67" spans="1:10" x14ac:dyDescent="0.2">
      <c r="A67" s="76">
        <v>71</v>
      </c>
      <c r="D67" s="2"/>
    </row>
    <row r="68" spans="1:10" ht="22.5" x14ac:dyDescent="0.2">
      <c r="A68" s="76">
        <v>72</v>
      </c>
      <c r="B68" s="11" t="s">
        <v>4</v>
      </c>
      <c r="C68" s="11" t="s">
        <v>48</v>
      </c>
      <c r="D68" s="12" t="s">
        <v>38</v>
      </c>
      <c r="E68" s="13" t="s">
        <v>49</v>
      </c>
      <c r="F68" s="14" t="s">
        <v>39</v>
      </c>
      <c r="G68" s="11" t="s">
        <v>40</v>
      </c>
      <c r="H68" s="15" t="s">
        <v>41</v>
      </c>
      <c r="I68" s="15" t="s">
        <v>42</v>
      </c>
    </row>
    <row r="69" spans="1:10" ht="12.75" thickBot="1" x14ac:dyDescent="0.25">
      <c r="A69" s="76">
        <v>73</v>
      </c>
    </row>
    <row r="70" spans="1:10" ht="15.75" thickBot="1" x14ac:dyDescent="0.3">
      <c r="A70" s="76">
        <v>74</v>
      </c>
      <c r="B70" s="95">
        <v>1</v>
      </c>
      <c r="C70" s="125" t="s">
        <v>168</v>
      </c>
      <c r="D70" s="126"/>
      <c r="E70" s="17"/>
      <c r="F70" s="18"/>
      <c r="G70" s="19"/>
      <c r="H70" s="20"/>
      <c r="I70" s="21"/>
      <c r="J70" s="75" t="s">
        <v>51</v>
      </c>
    </row>
    <row r="71" spans="1:10" x14ac:dyDescent="0.2">
      <c r="A71" s="76">
        <v>75</v>
      </c>
    </row>
    <row r="72" spans="1:10" x14ac:dyDescent="0.2">
      <c r="A72" s="76">
        <v>90</v>
      </c>
    </row>
    <row r="73" spans="1:10" ht="15.75" thickBot="1" x14ac:dyDescent="0.3">
      <c r="A73" s="76">
        <v>91</v>
      </c>
      <c r="B73" s="45" t="s">
        <v>131</v>
      </c>
      <c r="C73" s="113" t="s">
        <v>169</v>
      </c>
      <c r="D73" s="114"/>
      <c r="E73" s="46"/>
      <c r="F73" s="47">
        <v>1</v>
      </c>
      <c r="G73" s="48" t="s">
        <v>53</v>
      </c>
      <c r="H73" s="102" t="str">
        <f>IF((SUM(I76:I84)&gt;0),SUM(I76:I84),"")</f>
        <v/>
      </c>
      <c r="I73" s="49" t="str">
        <f>IF(H73&lt;&gt;"",ROUND(H73,2),"")</f>
        <v/>
      </c>
      <c r="J73" s="75" t="s">
        <v>51</v>
      </c>
    </row>
    <row r="74" spans="1:10" ht="12.75" thickTop="1" x14ac:dyDescent="0.2">
      <c r="A74" s="76">
        <v>92</v>
      </c>
      <c r="C74" s="112" t="s">
        <v>54</v>
      </c>
      <c r="D74" s="112"/>
      <c r="H74" s="103"/>
    </row>
    <row r="75" spans="1:10" x14ac:dyDescent="0.2">
      <c r="A75" s="76">
        <v>93</v>
      </c>
      <c r="H75" s="103"/>
    </row>
    <row r="76" spans="1:10" ht="48" x14ac:dyDescent="0.2">
      <c r="A76" s="76">
        <v>94</v>
      </c>
      <c r="B76" s="56" t="s">
        <v>170</v>
      </c>
      <c r="C76" s="56"/>
      <c r="D76" s="57" t="s">
        <v>171</v>
      </c>
      <c r="E76" s="58" t="s">
        <v>57</v>
      </c>
      <c r="F76" s="59">
        <v>110</v>
      </c>
      <c r="G76" s="56" t="s">
        <v>124</v>
      </c>
      <c r="H76" s="60"/>
      <c r="I76" s="61" t="str">
        <f>IF(H76&lt;&gt;"",ROUND(ROUND(H76,2)*F76,2),"")</f>
        <v/>
      </c>
    </row>
    <row r="77" spans="1:10" ht="36" x14ac:dyDescent="0.2">
      <c r="A77" s="76">
        <v>95</v>
      </c>
      <c r="B77" s="50"/>
      <c r="C77" s="50"/>
      <c r="D77" s="62" t="s">
        <v>67</v>
      </c>
      <c r="E77" s="52" t="s">
        <v>57</v>
      </c>
      <c r="F77" s="53"/>
      <c r="G77" s="50"/>
      <c r="H77" s="106"/>
      <c r="I77" s="55"/>
    </row>
    <row r="78" spans="1:10" x14ac:dyDescent="0.2">
      <c r="A78" s="76">
        <v>96</v>
      </c>
      <c r="H78" s="103"/>
    </row>
    <row r="79" spans="1:10" ht="48" x14ac:dyDescent="0.2">
      <c r="A79" s="76">
        <v>97</v>
      </c>
      <c r="B79" s="56" t="s">
        <v>172</v>
      </c>
      <c r="C79" s="56"/>
      <c r="D79" s="57" t="s">
        <v>173</v>
      </c>
      <c r="E79" s="58" t="s">
        <v>57</v>
      </c>
      <c r="F79" s="59">
        <v>70</v>
      </c>
      <c r="G79" s="56" t="s">
        <v>119</v>
      </c>
      <c r="H79" s="60"/>
      <c r="I79" s="61" t="str">
        <f>IF(H79&lt;&gt;"",ROUND(ROUND(H79,2)*F79,2),"")</f>
        <v/>
      </c>
    </row>
    <row r="80" spans="1:10" ht="36" x14ac:dyDescent="0.2">
      <c r="A80" s="76">
        <v>98</v>
      </c>
      <c r="B80" s="50"/>
      <c r="C80" s="50"/>
      <c r="D80" s="62" t="s">
        <v>67</v>
      </c>
      <c r="E80" s="52" t="s">
        <v>57</v>
      </c>
      <c r="F80" s="53"/>
      <c r="G80" s="50"/>
      <c r="H80" s="106"/>
      <c r="I80" s="55"/>
    </row>
    <row r="81" spans="1:10" x14ac:dyDescent="0.2">
      <c r="A81" s="76">
        <v>99</v>
      </c>
      <c r="H81" s="103"/>
    </row>
    <row r="82" spans="1:10" ht="60" x14ac:dyDescent="0.2">
      <c r="A82" s="76">
        <v>100</v>
      </c>
      <c r="B82" s="56" t="s">
        <v>174</v>
      </c>
      <c r="C82" s="56"/>
      <c r="D82" s="57" t="s">
        <v>175</v>
      </c>
      <c r="E82" s="58" t="s">
        <v>57</v>
      </c>
      <c r="F82" s="59">
        <v>550</v>
      </c>
      <c r="G82" s="56" t="s">
        <v>124</v>
      </c>
      <c r="H82" s="60"/>
      <c r="I82" s="61" t="str">
        <f>IF(H82&lt;&gt;"",ROUND(ROUND(H82,2)*F82,2),"")</f>
        <v/>
      </c>
    </row>
    <row r="83" spans="1:10" ht="36" x14ac:dyDescent="0.2">
      <c r="A83" s="76">
        <v>101</v>
      </c>
      <c r="B83" s="50"/>
      <c r="C83" s="50"/>
      <c r="D83" s="62" t="s">
        <v>67</v>
      </c>
      <c r="E83" s="52" t="s">
        <v>57</v>
      </c>
      <c r="F83" s="53"/>
      <c r="G83" s="50"/>
      <c r="H83" s="106"/>
      <c r="I83" s="55"/>
    </row>
    <row r="84" spans="1:10" x14ac:dyDescent="0.2">
      <c r="A84" s="76">
        <v>102</v>
      </c>
      <c r="H84" s="103"/>
    </row>
    <row r="85" spans="1:10" ht="15.75" thickBot="1" x14ac:dyDescent="0.3">
      <c r="A85" s="76">
        <v>103</v>
      </c>
      <c r="B85" s="94" t="s">
        <v>132</v>
      </c>
      <c r="C85" s="129" t="s">
        <v>176</v>
      </c>
      <c r="D85" s="114"/>
      <c r="E85" s="46"/>
      <c r="F85" s="47">
        <v>1</v>
      </c>
      <c r="G85" s="48" t="s">
        <v>53</v>
      </c>
      <c r="H85" s="102" t="str">
        <f>IF((SUM(I88:I93)&gt;0),SUM(I88:I93),"")</f>
        <v/>
      </c>
      <c r="I85" s="49" t="str">
        <f>IF(H85&lt;&gt;"",ROUND(H85,2),"")</f>
        <v/>
      </c>
      <c r="J85" s="75" t="s">
        <v>51</v>
      </c>
    </row>
    <row r="86" spans="1:10" ht="12.75" thickTop="1" x14ac:dyDescent="0.2">
      <c r="A86" s="76">
        <v>104</v>
      </c>
      <c r="C86" s="112" t="s">
        <v>177</v>
      </c>
      <c r="D86" s="112"/>
      <c r="H86" s="103"/>
    </row>
    <row r="87" spans="1:10" x14ac:dyDescent="0.2">
      <c r="A87" s="76">
        <v>105</v>
      </c>
      <c r="H87" s="103"/>
    </row>
    <row r="88" spans="1:10" ht="36" x14ac:dyDescent="0.2">
      <c r="A88" s="76">
        <v>106</v>
      </c>
      <c r="B88" s="56" t="s">
        <v>178</v>
      </c>
      <c r="C88" s="56"/>
      <c r="D88" s="57" t="s">
        <v>179</v>
      </c>
      <c r="E88" s="58" t="s">
        <v>57</v>
      </c>
      <c r="F88" s="59">
        <v>780</v>
      </c>
      <c r="G88" s="56" t="s">
        <v>124</v>
      </c>
      <c r="H88" s="60"/>
      <c r="I88" s="61" t="str">
        <f>IF(H88&lt;&gt;"",ROUND(ROUND(H88,2)*F88,2),"")</f>
        <v/>
      </c>
    </row>
    <row r="89" spans="1:10" ht="36" x14ac:dyDescent="0.2">
      <c r="A89" s="76">
        <v>107</v>
      </c>
      <c r="B89" s="50"/>
      <c r="C89" s="50"/>
      <c r="D89" s="62" t="s">
        <v>67</v>
      </c>
      <c r="E89" s="52" t="s">
        <v>57</v>
      </c>
      <c r="F89" s="53"/>
      <c r="G89" s="50"/>
      <c r="H89" s="106"/>
      <c r="I89" s="55"/>
    </row>
    <row r="90" spans="1:10" x14ac:dyDescent="0.2">
      <c r="A90" s="76">
        <v>108</v>
      </c>
      <c r="H90" s="103"/>
    </row>
    <row r="91" spans="1:10" ht="36" x14ac:dyDescent="0.2">
      <c r="A91" s="76">
        <v>109</v>
      </c>
      <c r="B91" s="56" t="s">
        <v>180</v>
      </c>
      <c r="C91" s="56"/>
      <c r="D91" s="57" t="s">
        <v>181</v>
      </c>
      <c r="E91" s="58" t="s">
        <v>57</v>
      </c>
      <c r="F91" s="59">
        <v>40</v>
      </c>
      <c r="G91" s="56" t="s">
        <v>124</v>
      </c>
      <c r="H91" s="60"/>
      <c r="I91" s="61" t="str">
        <f>IF(H91&lt;&gt;"",ROUND(ROUND(H91,2)*F91,2),"")</f>
        <v/>
      </c>
    </row>
    <row r="92" spans="1:10" ht="36" x14ac:dyDescent="0.2">
      <c r="A92" s="76">
        <v>110</v>
      </c>
      <c r="B92" s="50"/>
      <c r="C92" s="50"/>
      <c r="D92" s="62" t="s">
        <v>67</v>
      </c>
      <c r="E92" s="52" t="s">
        <v>57</v>
      </c>
      <c r="F92" s="53"/>
      <c r="G92" s="50"/>
      <c r="H92" s="106"/>
      <c r="I92" s="55"/>
    </row>
    <row r="93" spans="1:10" x14ac:dyDescent="0.2">
      <c r="A93" s="76">
        <v>111</v>
      </c>
      <c r="H93" s="103"/>
    </row>
    <row r="94" spans="1:10" ht="15.75" thickBot="1" x14ac:dyDescent="0.3">
      <c r="A94" s="76">
        <v>112</v>
      </c>
      <c r="B94" s="45" t="s">
        <v>133</v>
      </c>
      <c r="C94" s="113" t="s">
        <v>182</v>
      </c>
      <c r="D94" s="114"/>
      <c r="E94" s="46"/>
      <c r="F94" s="47">
        <v>1</v>
      </c>
      <c r="G94" s="48" t="s">
        <v>53</v>
      </c>
      <c r="H94" s="102" t="str">
        <f>IF((SUM(I96:I101)&gt;0),SUM(I96:I101),"")</f>
        <v/>
      </c>
      <c r="I94" s="49" t="str">
        <f>IF(H94&lt;&gt;"",ROUND(H94,2),"")</f>
        <v/>
      </c>
      <c r="J94" s="75" t="s">
        <v>51</v>
      </c>
    </row>
    <row r="95" spans="1:10" ht="12.75" thickTop="1" x14ac:dyDescent="0.2">
      <c r="A95" s="76">
        <v>113</v>
      </c>
      <c r="H95" s="103"/>
    </row>
    <row r="96" spans="1:10" ht="24" x14ac:dyDescent="0.2">
      <c r="A96" s="76">
        <v>114</v>
      </c>
      <c r="B96" s="50" t="s">
        <v>183</v>
      </c>
      <c r="C96" s="50"/>
      <c r="D96" s="51" t="s">
        <v>184</v>
      </c>
      <c r="E96" s="52" t="s">
        <v>57</v>
      </c>
      <c r="F96" s="53">
        <v>60</v>
      </c>
      <c r="G96" s="50" t="s">
        <v>53</v>
      </c>
      <c r="H96" s="54"/>
      <c r="I96" s="55" t="str">
        <f>IF(H96&lt;&gt;"",ROUND(ROUND(H96,2)*F96,2),"")</f>
        <v/>
      </c>
    </row>
    <row r="97" spans="1:10" x14ac:dyDescent="0.2">
      <c r="A97" s="76">
        <v>115</v>
      </c>
      <c r="H97" s="103"/>
    </row>
    <row r="98" spans="1:10" ht="24" x14ac:dyDescent="0.2">
      <c r="A98" s="76">
        <v>116</v>
      </c>
      <c r="B98" s="50" t="s">
        <v>185</v>
      </c>
      <c r="C98" s="50"/>
      <c r="D98" s="51" t="s">
        <v>186</v>
      </c>
      <c r="E98" s="52" t="s">
        <v>57</v>
      </c>
      <c r="F98" s="53">
        <v>5</v>
      </c>
      <c r="G98" s="50" t="s">
        <v>53</v>
      </c>
      <c r="H98" s="54"/>
      <c r="I98" s="55" t="str">
        <f>IF(H98&lt;&gt;"",ROUND(ROUND(H98,2)*F98,2),"")</f>
        <v/>
      </c>
    </row>
    <row r="99" spans="1:10" x14ac:dyDescent="0.2">
      <c r="A99" s="76">
        <v>117</v>
      </c>
      <c r="H99" s="103"/>
    </row>
    <row r="100" spans="1:10" ht="24" x14ac:dyDescent="0.2">
      <c r="A100" s="76">
        <v>118</v>
      </c>
      <c r="B100" s="50" t="s">
        <v>187</v>
      </c>
      <c r="C100" s="50"/>
      <c r="D100" s="51" t="s">
        <v>188</v>
      </c>
      <c r="E100" s="52" t="s">
        <v>57</v>
      </c>
      <c r="F100" s="53">
        <v>1</v>
      </c>
      <c r="G100" s="50" t="s">
        <v>53</v>
      </c>
      <c r="H100" s="54"/>
      <c r="I100" s="55" t="str">
        <f>IF(H100&lt;&gt;"",ROUND(ROUND(H100,2)*F100,2),"")</f>
        <v/>
      </c>
    </row>
    <row r="101" spans="1:10" ht="12.75" thickBot="1" x14ac:dyDescent="0.25">
      <c r="A101" s="76">
        <v>119</v>
      </c>
      <c r="H101" s="103"/>
    </row>
    <row r="102" spans="1:10" ht="15.75" thickBot="1" x14ac:dyDescent="0.3">
      <c r="A102" s="76">
        <v>120</v>
      </c>
      <c r="B102" s="44">
        <v>2</v>
      </c>
      <c r="C102" s="110" t="s">
        <v>189</v>
      </c>
      <c r="D102" s="111"/>
      <c r="E102" s="17"/>
      <c r="F102" s="18"/>
      <c r="G102" s="19"/>
      <c r="H102" s="107"/>
      <c r="I102" s="21"/>
      <c r="J102" s="75" t="s">
        <v>51</v>
      </c>
    </row>
    <row r="103" spans="1:10" x14ac:dyDescent="0.2">
      <c r="A103" s="76">
        <v>121</v>
      </c>
      <c r="H103" s="103"/>
    </row>
    <row r="104" spans="1:10" ht="15.75" thickBot="1" x14ac:dyDescent="0.3">
      <c r="A104" s="76">
        <v>122</v>
      </c>
      <c r="B104" s="45" t="s">
        <v>43</v>
      </c>
      <c r="C104" s="113" t="s">
        <v>190</v>
      </c>
      <c r="D104" s="114"/>
      <c r="E104" s="46"/>
      <c r="F104" s="47">
        <v>1</v>
      </c>
      <c r="G104" s="48" t="s">
        <v>53</v>
      </c>
      <c r="H104" s="102" t="str">
        <f>IF((SUM(I107:I162)&gt;0),SUM(I107:I162),"")</f>
        <v/>
      </c>
      <c r="I104" s="49" t="str">
        <f>IF(H104&lt;&gt;"",ROUND(H104,2),"")</f>
        <v/>
      </c>
      <c r="J104" s="75" t="s">
        <v>51</v>
      </c>
    </row>
    <row r="105" spans="1:10" ht="12.75" thickTop="1" x14ac:dyDescent="0.2">
      <c r="A105" s="76">
        <v>123</v>
      </c>
      <c r="C105" s="123" t="s">
        <v>191</v>
      </c>
      <c r="D105" s="112"/>
      <c r="H105" s="103"/>
    </row>
    <row r="106" spans="1:10" x14ac:dyDescent="0.2">
      <c r="A106" s="76">
        <v>124</v>
      </c>
      <c r="H106" s="103"/>
    </row>
    <row r="107" spans="1:10" ht="84" x14ac:dyDescent="0.2">
      <c r="A107" s="76">
        <v>125</v>
      </c>
      <c r="B107" s="56" t="s">
        <v>55</v>
      </c>
      <c r="C107" s="56"/>
      <c r="D107" s="57" t="s">
        <v>192</v>
      </c>
      <c r="E107" s="58" t="s">
        <v>57</v>
      </c>
      <c r="F107" s="59">
        <v>20</v>
      </c>
      <c r="G107" s="56" t="s">
        <v>124</v>
      </c>
      <c r="H107" s="60"/>
      <c r="I107" s="61" t="str">
        <f>IF(H107&lt;&gt;"",ROUND(ROUND(H107,2)*F107,2),"")</f>
        <v/>
      </c>
    </row>
    <row r="108" spans="1:10" ht="36" x14ac:dyDescent="0.2">
      <c r="A108" s="76">
        <v>126</v>
      </c>
      <c r="B108" s="50"/>
      <c r="C108" s="50"/>
      <c r="D108" s="62" t="s">
        <v>67</v>
      </c>
      <c r="E108" s="52" t="s">
        <v>57</v>
      </c>
      <c r="F108" s="53"/>
      <c r="G108" s="50"/>
      <c r="H108" s="106"/>
      <c r="I108" s="55"/>
    </row>
    <row r="109" spans="1:10" x14ac:dyDescent="0.2">
      <c r="A109" s="76">
        <v>127</v>
      </c>
      <c r="H109" s="103"/>
    </row>
    <row r="110" spans="1:10" ht="72" x14ac:dyDescent="0.2">
      <c r="A110" s="76">
        <v>128</v>
      </c>
      <c r="B110" s="56" t="s">
        <v>60</v>
      </c>
      <c r="C110" s="56"/>
      <c r="D110" s="57" t="s">
        <v>193</v>
      </c>
      <c r="E110" s="58" t="s">
        <v>57</v>
      </c>
      <c r="F110" s="59">
        <v>30</v>
      </c>
      <c r="G110" s="56" t="s">
        <v>124</v>
      </c>
      <c r="H110" s="60"/>
      <c r="I110" s="61" t="str">
        <f>IF(H110&lt;&gt;"",ROUND(ROUND(H110,2)*F110,2),"")</f>
        <v/>
      </c>
    </row>
    <row r="111" spans="1:10" ht="36" x14ac:dyDescent="0.2">
      <c r="A111" s="76">
        <v>129</v>
      </c>
      <c r="B111" s="50"/>
      <c r="C111" s="50"/>
      <c r="D111" s="62" t="s">
        <v>67</v>
      </c>
      <c r="E111" s="52" t="s">
        <v>57</v>
      </c>
      <c r="F111" s="53"/>
      <c r="G111" s="50"/>
      <c r="H111" s="106"/>
      <c r="I111" s="55"/>
    </row>
    <row r="112" spans="1:10" x14ac:dyDescent="0.2">
      <c r="A112" s="76">
        <v>130</v>
      </c>
      <c r="H112" s="103"/>
    </row>
    <row r="113" spans="1:9" ht="72" x14ac:dyDescent="0.2">
      <c r="A113" s="76">
        <v>131</v>
      </c>
      <c r="B113" s="56" t="s">
        <v>65</v>
      </c>
      <c r="C113" s="56"/>
      <c r="D113" s="57" t="s">
        <v>194</v>
      </c>
      <c r="E113" s="58" t="s">
        <v>57</v>
      </c>
      <c r="F113" s="59">
        <v>160</v>
      </c>
      <c r="G113" s="56" t="s">
        <v>124</v>
      </c>
      <c r="H113" s="60"/>
      <c r="I113" s="61" t="str">
        <f>IF(H113&lt;&gt;"",ROUND(ROUND(H113,2)*F113,2),"")</f>
        <v/>
      </c>
    </row>
    <row r="114" spans="1:9" ht="36" x14ac:dyDescent="0.2">
      <c r="A114" s="76">
        <v>132</v>
      </c>
      <c r="B114" s="50"/>
      <c r="C114" s="50"/>
      <c r="D114" s="62" t="s">
        <v>67</v>
      </c>
      <c r="E114" s="52" t="s">
        <v>57</v>
      </c>
      <c r="F114" s="53"/>
      <c r="G114" s="50"/>
      <c r="H114" s="106"/>
      <c r="I114" s="55"/>
    </row>
    <row r="115" spans="1:9" x14ac:dyDescent="0.2">
      <c r="A115" s="76">
        <v>133</v>
      </c>
      <c r="H115" s="103"/>
    </row>
    <row r="116" spans="1:9" ht="72" x14ac:dyDescent="0.2">
      <c r="A116" s="76">
        <v>134</v>
      </c>
      <c r="B116" s="56" t="s">
        <v>195</v>
      </c>
      <c r="C116" s="56"/>
      <c r="D116" s="57" t="s">
        <v>196</v>
      </c>
      <c r="E116" s="58" t="s">
        <v>57</v>
      </c>
      <c r="F116" s="59">
        <v>180</v>
      </c>
      <c r="G116" s="56" t="s">
        <v>124</v>
      </c>
      <c r="H116" s="60"/>
      <c r="I116" s="61" t="str">
        <f>IF(H116&lt;&gt;"",ROUND(ROUND(H116,2)*F116,2),"")</f>
        <v/>
      </c>
    </row>
    <row r="117" spans="1:9" ht="36" x14ac:dyDescent="0.2">
      <c r="A117" s="76">
        <v>135</v>
      </c>
      <c r="B117" s="50"/>
      <c r="C117" s="50"/>
      <c r="D117" s="62" t="s">
        <v>67</v>
      </c>
      <c r="E117" s="52" t="s">
        <v>57</v>
      </c>
      <c r="F117" s="53"/>
      <c r="G117" s="50"/>
      <c r="H117" s="106"/>
      <c r="I117" s="55"/>
    </row>
    <row r="118" spans="1:9" x14ac:dyDescent="0.2">
      <c r="A118" s="76">
        <v>136</v>
      </c>
      <c r="H118" s="103"/>
    </row>
    <row r="119" spans="1:9" ht="15" x14ac:dyDescent="0.2">
      <c r="A119" s="76">
        <v>137</v>
      </c>
      <c r="B119" s="50" t="s">
        <v>197</v>
      </c>
      <c r="C119" s="50"/>
      <c r="D119" s="51" t="s">
        <v>198</v>
      </c>
      <c r="E119" s="52" t="s">
        <v>57</v>
      </c>
      <c r="F119" s="53">
        <v>30</v>
      </c>
      <c r="G119" s="50" t="s">
        <v>124</v>
      </c>
      <c r="H119" s="54"/>
      <c r="I119" s="55" t="str">
        <f>IF(H119&lt;&gt;"",ROUND(ROUND(H119,2)*F119,2),"")</f>
        <v/>
      </c>
    </row>
    <row r="120" spans="1:9" x14ac:dyDescent="0.2">
      <c r="A120" s="76">
        <v>138</v>
      </c>
      <c r="H120" s="103"/>
    </row>
    <row r="121" spans="1:9" ht="15" x14ac:dyDescent="0.2">
      <c r="A121" s="76">
        <v>139</v>
      </c>
      <c r="B121" s="50" t="s">
        <v>199</v>
      </c>
      <c r="C121" s="50"/>
      <c r="D121" s="51" t="s">
        <v>200</v>
      </c>
      <c r="E121" s="52" t="s">
        <v>57</v>
      </c>
      <c r="F121" s="53">
        <v>160</v>
      </c>
      <c r="G121" s="50" t="s">
        <v>124</v>
      </c>
      <c r="H121" s="54"/>
      <c r="I121" s="55" t="str">
        <f>IF(H121&lt;&gt;"",ROUND(ROUND(H121,2)*F121,2),"")</f>
        <v/>
      </c>
    </row>
    <row r="122" spans="1:9" x14ac:dyDescent="0.2">
      <c r="A122" s="76">
        <v>140</v>
      </c>
      <c r="H122" s="103"/>
    </row>
    <row r="123" spans="1:9" ht="15" x14ac:dyDescent="0.2">
      <c r="A123" s="76">
        <v>141</v>
      </c>
      <c r="B123" s="50" t="s">
        <v>201</v>
      </c>
      <c r="C123" s="50"/>
      <c r="D123" s="51" t="s">
        <v>202</v>
      </c>
      <c r="E123" s="52" t="s">
        <v>57</v>
      </c>
      <c r="F123" s="53">
        <v>180</v>
      </c>
      <c r="G123" s="50" t="s">
        <v>124</v>
      </c>
      <c r="H123" s="54"/>
      <c r="I123" s="55" t="str">
        <f>IF(H123&lt;&gt;"",ROUND(ROUND(H123,2)*F123,2),"")</f>
        <v/>
      </c>
    </row>
    <row r="124" spans="1:9" x14ac:dyDescent="0.2">
      <c r="A124" s="76">
        <v>142</v>
      </c>
      <c r="H124" s="103"/>
    </row>
    <row r="125" spans="1:9" ht="15" x14ac:dyDescent="0.2">
      <c r="A125" s="76">
        <v>143</v>
      </c>
      <c r="B125" s="50" t="s">
        <v>203</v>
      </c>
      <c r="C125" s="50"/>
      <c r="D125" s="51" t="s">
        <v>204</v>
      </c>
      <c r="E125" s="52" t="s">
        <v>57</v>
      </c>
      <c r="F125" s="53">
        <v>300</v>
      </c>
      <c r="G125" s="50" t="s">
        <v>124</v>
      </c>
      <c r="H125" s="54"/>
      <c r="I125" s="55" t="str">
        <f>IF(H125&lt;&gt;"",ROUND(ROUND(H125,2)*F125,2),"")</f>
        <v/>
      </c>
    </row>
    <row r="126" spans="1:9" x14ac:dyDescent="0.2">
      <c r="A126" s="76">
        <v>144</v>
      </c>
      <c r="H126" s="103"/>
    </row>
    <row r="127" spans="1:9" ht="24" x14ac:dyDescent="0.2">
      <c r="A127" s="76">
        <v>145</v>
      </c>
      <c r="B127" s="50" t="s">
        <v>205</v>
      </c>
      <c r="C127" s="50"/>
      <c r="D127" s="51" t="s">
        <v>206</v>
      </c>
      <c r="E127" s="52" t="s">
        <v>57</v>
      </c>
      <c r="F127" s="53">
        <v>60</v>
      </c>
      <c r="G127" s="50" t="s">
        <v>119</v>
      </c>
      <c r="H127" s="54"/>
      <c r="I127" s="55" t="str">
        <f>IF(H127&lt;&gt;"",ROUND(ROUND(H127,2)*F127,2),"")</f>
        <v/>
      </c>
    </row>
    <row r="128" spans="1:9" x14ac:dyDescent="0.2">
      <c r="A128" s="76">
        <v>146</v>
      </c>
      <c r="H128" s="103"/>
    </row>
    <row r="129" spans="1:9" ht="24" x14ac:dyDescent="0.2">
      <c r="A129" s="76">
        <v>147</v>
      </c>
      <c r="B129" s="50" t="s">
        <v>207</v>
      </c>
      <c r="C129" s="50"/>
      <c r="D129" s="51" t="s">
        <v>208</v>
      </c>
      <c r="E129" s="52" t="s">
        <v>57</v>
      </c>
      <c r="F129" s="53">
        <v>60</v>
      </c>
      <c r="G129" s="50" t="s">
        <v>119</v>
      </c>
      <c r="H129" s="54"/>
      <c r="I129" s="55" t="str">
        <f>IF(H129&lt;&gt;"",ROUND(ROUND(H129,2)*F129,2),"")</f>
        <v/>
      </c>
    </row>
    <row r="130" spans="1:9" x14ac:dyDescent="0.2">
      <c r="A130" s="76">
        <v>148</v>
      </c>
      <c r="H130" s="103"/>
    </row>
    <row r="131" spans="1:9" ht="36" x14ac:dyDescent="0.2">
      <c r="A131" s="76">
        <v>149</v>
      </c>
      <c r="B131" s="50" t="s">
        <v>209</v>
      </c>
      <c r="C131" s="50"/>
      <c r="D131" s="51" t="s">
        <v>210</v>
      </c>
      <c r="E131" s="52" t="s">
        <v>57</v>
      </c>
      <c r="F131" s="53">
        <v>400</v>
      </c>
      <c r="G131" s="50" t="s">
        <v>211</v>
      </c>
      <c r="H131" s="54"/>
      <c r="I131" s="55" t="str">
        <f>IF(H131&lt;&gt;"",ROUND(ROUND(H131,2)*F131,2),"")</f>
        <v/>
      </c>
    </row>
    <row r="132" spans="1:9" x14ac:dyDescent="0.2">
      <c r="A132" s="76">
        <v>150</v>
      </c>
      <c r="H132" s="103"/>
    </row>
    <row r="133" spans="1:9" ht="36" x14ac:dyDescent="0.2">
      <c r="A133" s="76">
        <v>151</v>
      </c>
      <c r="B133" s="56" t="s">
        <v>212</v>
      </c>
      <c r="C133" s="56"/>
      <c r="D133" s="57" t="s">
        <v>213</v>
      </c>
      <c r="E133" s="58" t="s">
        <v>57</v>
      </c>
      <c r="F133" s="59">
        <v>50</v>
      </c>
      <c r="G133" s="56" t="s">
        <v>124</v>
      </c>
      <c r="H133" s="60"/>
      <c r="I133" s="61" t="str">
        <f>IF(H133&lt;&gt;"",ROUND(ROUND(H133,2)*F133,2),"")</f>
        <v/>
      </c>
    </row>
    <row r="134" spans="1:9" ht="36" x14ac:dyDescent="0.2">
      <c r="A134" s="76">
        <v>152</v>
      </c>
      <c r="B134" s="50"/>
      <c r="C134" s="50"/>
      <c r="D134" s="62" t="s">
        <v>67</v>
      </c>
      <c r="E134" s="52" t="s">
        <v>57</v>
      </c>
      <c r="F134" s="53"/>
      <c r="G134" s="50"/>
      <c r="H134" s="106"/>
      <c r="I134" s="55"/>
    </row>
    <row r="135" spans="1:9" x14ac:dyDescent="0.2">
      <c r="A135" s="76">
        <v>153</v>
      </c>
      <c r="H135" s="103"/>
    </row>
    <row r="136" spans="1:9" ht="36" x14ac:dyDescent="0.2">
      <c r="A136" s="76">
        <v>154</v>
      </c>
      <c r="B136" s="56" t="s">
        <v>214</v>
      </c>
      <c r="C136" s="56"/>
      <c r="D136" s="57" t="s">
        <v>215</v>
      </c>
      <c r="E136" s="58" t="s">
        <v>57</v>
      </c>
      <c r="F136" s="59">
        <v>50</v>
      </c>
      <c r="G136" s="56" t="s">
        <v>124</v>
      </c>
      <c r="H136" s="60"/>
      <c r="I136" s="61" t="str">
        <f>IF(H136&lt;&gt;"",ROUND(ROUND(H136,2)*F136,2),"")</f>
        <v/>
      </c>
    </row>
    <row r="137" spans="1:9" ht="36" x14ac:dyDescent="0.2">
      <c r="A137" s="76">
        <v>155</v>
      </c>
      <c r="B137" s="50"/>
      <c r="C137" s="50"/>
      <c r="D137" s="62" t="s">
        <v>67</v>
      </c>
      <c r="E137" s="52" t="s">
        <v>57</v>
      </c>
      <c r="F137" s="53"/>
      <c r="G137" s="50"/>
      <c r="H137" s="106"/>
      <c r="I137" s="55"/>
    </row>
    <row r="138" spans="1:9" x14ac:dyDescent="0.2">
      <c r="A138" s="76">
        <v>156</v>
      </c>
      <c r="H138" s="103"/>
    </row>
    <row r="139" spans="1:9" ht="36" x14ac:dyDescent="0.2">
      <c r="A139" s="76">
        <v>157</v>
      </c>
      <c r="B139" s="56" t="s">
        <v>216</v>
      </c>
      <c r="C139" s="56"/>
      <c r="D139" s="57" t="s">
        <v>217</v>
      </c>
      <c r="E139" s="58" t="s">
        <v>57</v>
      </c>
      <c r="F139" s="59">
        <v>50</v>
      </c>
      <c r="G139" s="56" t="s">
        <v>124</v>
      </c>
      <c r="H139" s="60"/>
      <c r="I139" s="61" t="str">
        <f>IF(H139&lt;&gt;"",ROUND(ROUND(H139,2)*F139,2),"")</f>
        <v/>
      </c>
    </row>
    <row r="140" spans="1:9" ht="36" x14ac:dyDescent="0.2">
      <c r="A140" s="76">
        <v>158</v>
      </c>
      <c r="B140" s="50"/>
      <c r="C140" s="50"/>
      <c r="D140" s="62" t="s">
        <v>67</v>
      </c>
      <c r="E140" s="52" t="s">
        <v>57</v>
      </c>
      <c r="F140" s="53"/>
      <c r="G140" s="50"/>
      <c r="H140" s="106"/>
      <c r="I140" s="55"/>
    </row>
    <row r="141" spans="1:9" x14ac:dyDescent="0.2">
      <c r="A141" s="76">
        <v>159</v>
      </c>
      <c r="H141" s="103"/>
    </row>
    <row r="142" spans="1:9" ht="36" x14ac:dyDescent="0.2">
      <c r="A142" s="76">
        <v>160</v>
      </c>
      <c r="B142" s="56" t="s">
        <v>218</v>
      </c>
      <c r="C142" s="56"/>
      <c r="D142" s="57" t="s">
        <v>219</v>
      </c>
      <c r="E142" s="58" t="s">
        <v>57</v>
      </c>
      <c r="F142" s="59">
        <v>26</v>
      </c>
      <c r="G142" s="56" t="s">
        <v>119</v>
      </c>
      <c r="H142" s="60"/>
      <c r="I142" s="61" t="str">
        <f>IF(H142&lt;&gt;"",ROUND(ROUND(H142,2)*F142,2),"")</f>
        <v/>
      </c>
    </row>
    <row r="143" spans="1:9" ht="36" x14ac:dyDescent="0.2">
      <c r="A143" s="76">
        <v>161</v>
      </c>
      <c r="B143" s="50"/>
      <c r="C143" s="50"/>
      <c r="D143" s="62" t="s">
        <v>67</v>
      </c>
      <c r="E143" s="52" t="s">
        <v>57</v>
      </c>
      <c r="F143" s="53"/>
      <c r="G143" s="50"/>
      <c r="H143" s="106"/>
      <c r="I143" s="55"/>
    </row>
    <row r="144" spans="1:9" x14ac:dyDescent="0.2">
      <c r="A144" s="76">
        <v>162</v>
      </c>
      <c r="H144" s="103"/>
    </row>
    <row r="145" spans="1:9" ht="60" x14ac:dyDescent="0.2">
      <c r="A145" s="76">
        <v>163</v>
      </c>
      <c r="B145" s="56" t="s">
        <v>220</v>
      </c>
      <c r="C145" s="56"/>
      <c r="D145" s="57" t="s">
        <v>221</v>
      </c>
      <c r="E145" s="58" t="s">
        <v>57</v>
      </c>
      <c r="F145" s="59">
        <v>3</v>
      </c>
      <c r="G145" s="56" t="s">
        <v>119</v>
      </c>
      <c r="H145" s="60"/>
      <c r="I145" s="61" t="str">
        <f>IF(H145&lt;&gt;"",ROUND(ROUND(H145,2)*F145,2),"")</f>
        <v/>
      </c>
    </row>
    <row r="146" spans="1:9" x14ac:dyDescent="0.2">
      <c r="A146" s="76">
        <v>164</v>
      </c>
      <c r="B146" s="63"/>
      <c r="C146" s="64"/>
      <c r="D146" s="73" t="s">
        <v>222</v>
      </c>
      <c r="E146" s="65"/>
      <c r="F146" s="66"/>
      <c r="G146" s="63"/>
      <c r="H146" s="104"/>
      <c r="I146" s="67"/>
    </row>
    <row r="147" spans="1:9" ht="24" x14ac:dyDescent="0.2">
      <c r="A147" s="76">
        <v>165</v>
      </c>
      <c r="B147" s="63"/>
      <c r="C147" s="64"/>
      <c r="D147" s="73" t="s">
        <v>223</v>
      </c>
      <c r="E147" s="65"/>
      <c r="F147" s="66"/>
      <c r="G147" s="63"/>
      <c r="H147" s="104"/>
      <c r="I147" s="67"/>
    </row>
    <row r="148" spans="1:9" ht="36" x14ac:dyDescent="0.2">
      <c r="A148" s="76">
        <v>166</v>
      </c>
      <c r="B148" s="50"/>
      <c r="C148" s="50"/>
      <c r="D148" s="62" t="s">
        <v>67</v>
      </c>
      <c r="E148" s="52" t="s">
        <v>57</v>
      </c>
      <c r="F148" s="53"/>
      <c r="G148" s="50"/>
      <c r="H148" s="106"/>
      <c r="I148" s="55"/>
    </row>
    <row r="149" spans="1:9" x14ac:dyDescent="0.2">
      <c r="A149" s="76">
        <v>167</v>
      </c>
      <c r="H149" s="103"/>
    </row>
    <row r="150" spans="1:9" ht="24" x14ac:dyDescent="0.2">
      <c r="A150" s="76">
        <v>168</v>
      </c>
      <c r="B150" s="50" t="s">
        <v>224</v>
      </c>
      <c r="C150" s="50"/>
      <c r="D150" s="51" t="s">
        <v>225</v>
      </c>
      <c r="E150" s="52" t="s">
        <v>57</v>
      </c>
      <c r="F150" s="53">
        <v>3</v>
      </c>
      <c r="G150" s="50" t="s">
        <v>119</v>
      </c>
      <c r="H150" s="54"/>
      <c r="I150" s="55" t="str">
        <f>IF(H150&lt;&gt;"",ROUND(ROUND(H150,2)*F150,2),"")</f>
        <v/>
      </c>
    </row>
    <row r="151" spans="1:9" x14ac:dyDescent="0.2">
      <c r="A151" s="76">
        <v>169</v>
      </c>
      <c r="H151" s="103"/>
    </row>
    <row r="152" spans="1:9" ht="36" x14ac:dyDescent="0.2">
      <c r="A152" s="76">
        <v>170</v>
      </c>
      <c r="B152" s="56" t="s">
        <v>226</v>
      </c>
      <c r="C152" s="56"/>
      <c r="D152" s="57" t="s">
        <v>227</v>
      </c>
      <c r="E152" s="58" t="s">
        <v>57</v>
      </c>
      <c r="F152" s="59">
        <v>200</v>
      </c>
      <c r="G152" s="56" t="s">
        <v>124</v>
      </c>
      <c r="H152" s="60"/>
      <c r="I152" s="61" t="str">
        <f>IF(H152&lt;&gt;"",ROUND(ROUND(H152,2)*F152,2),"")</f>
        <v/>
      </c>
    </row>
    <row r="153" spans="1:9" ht="36" x14ac:dyDescent="0.2">
      <c r="A153" s="76">
        <v>171</v>
      </c>
      <c r="B153" s="50"/>
      <c r="C153" s="50"/>
      <c r="D153" s="62" t="s">
        <v>67</v>
      </c>
      <c r="E153" s="52" t="s">
        <v>57</v>
      </c>
      <c r="F153" s="53"/>
      <c r="G153" s="50"/>
      <c r="H153" s="106"/>
      <c r="I153" s="55"/>
    </row>
    <row r="154" spans="1:9" x14ac:dyDescent="0.2">
      <c r="A154" s="76">
        <v>172</v>
      </c>
      <c r="H154" s="103"/>
    </row>
    <row r="155" spans="1:9" ht="36" x14ac:dyDescent="0.2">
      <c r="A155" s="76">
        <v>173</v>
      </c>
      <c r="B155" s="56" t="s">
        <v>228</v>
      </c>
      <c r="C155" s="56"/>
      <c r="D155" s="57" t="s">
        <v>229</v>
      </c>
      <c r="E155" s="58" t="s">
        <v>57</v>
      </c>
      <c r="F155" s="59">
        <v>400</v>
      </c>
      <c r="G155" s="56" t="s">
        <v>124</v>
      </c>
      <c r="H155" s="60"/>
      <c r="I155" s="61" t="str">
        <f>IF(H155&lt;&gt;"",ROUND(ROUND(H155,2)*F155,2),"")</f>
        <v/>
      </c>
    </row>
    <row r="156" spans="1:9" ht="36" x14ac:dyDescent="0.2">
      <c r="A156" s="76">
        <v>174</v>
      </c>
      <c r="B156" s="50"/>
      <c r="C156" s="50"/>
      <c r="D156" s="62" t="s">
        <v>67</v>
      </c>
      <c r="E156" s="52" t="s">
        <v>57</v>
      </c>
      <c r="F156" s="53"/>
      <c r="G156" s="50"/>
      <c r="H156" s="106"/>
      <c r="I156" s="55"/>
    </row>
    <row r="157" spans="1:9" x14ac:dyDescent="0.2">
      <c r="A157" s="76">
        <v>175</v>
      </c>
      <c r="H157" s="103"/>
    </row>
    <row r="158" spans="1:9" ht="36" x14ac:dyDescent="0.2">
      <c r="A158" s="76">
        <v>176</v>
      </c>
      <c r="B158" s="56" t="s">
        <v>230</v>
      </c>
      <c r="C158" s="56"/>
      <c r="D158" s="57" t="s">
        <v>231</v>
      </c>
      <c r="E158" s="58" t="s">
        <v>57</v>
      </c>
      <c r="F158" s="59">
        <v>50</v>
      </c>
      <c r="G158" s="56" t="s">
        <v>124</v>
      </c>
      <c r="H158" s="60"/>
      <c r="I158" s="61" t="str">
        <f>IF(H158&lt;&gt;"",ROUND(ROUND(H158,2)*F158,2),"")</f>
        <v/>
      </c>
    </row>
    <row r="159" spans="1:9" ht="36" x14ac:dyDescent="0.2">
      <c r="A159" s="76">
        <v>177</v>
      </c>
      <c r="B159" s="50"/>
      <c r="C159" s="50"/>
      <c r="D159" s="62" t="s">
        <v>67</v>
      </c>
      <c r="E159" s="52" t="s">
        <v>57</v>
      </c>
      <c r="F159" s="53"/>
      <c r="G159" s="50"/>
      <c r="H159" s="106"/>
      <c r="I159" s="55"/>
    </row>
    <row r="160" spans="1:9" x14ac:dyDescent="0.2">
      <c r="A160" s="76">
        <v>178</v>
      </c>
      <c r="H160" s="103"/>
    </row>
    <row r="161" spans="1:10" ht="15" x14ac:dyDescent="0.2">
      <c r="A161" s="76">
        <v>179</v>
      </c>
      <c r="B161" s="50" t="s">
        <v>232</v>
      </c>
      <c r="C161" s="50"/>
      <c r="D161" s="51" t="s">
        <v>233</v>
      </c>
      <c r="E161" s="52" t="s">
        <v>57</v>
      </c>
      <c r="F161" s="53">
        <v>50</v>
      </c>
      <c r="G161" s="50" t="s">
        <v>124</v>
      </c>
      <c r="H161" s="54"/>
      <c r="I161" s="55" t="str">
        <f>IF(H161&lt;&gt;"",ROUND(ROUND(H161,2)*F161,2),"")</f>
        <v/>
      </c>
    </row>
    <row r="162" spans="1:10" x14ac:dyDescent="0.2">
      <c r="A162" s="76">
        <v>180</v>
      </c>
      <c r="H162" s="103"/>
    </row>
    <row r="163" spans="1:10" ht="15.75" thickBot="1" x14ac:dyDescent="0.3">
      <c r="A163" s="76">
        <v>181</v>
      </c>
      <c r="B163" s="45" t="s">
        <v>44</v>
      </c>
      <c r="C163" s="113" t="s">
        <v>234</v>
      </c>
      <c r="D163" s="114"/>
      <c r="E163" s="46"/>
      <c r="F163" s="47">
        <v>1</v>
      </c>
      <c r="G163" s="48" t="s">
        <v>53</v>
      </c>
      <c r="H163" s="102" t="str">
        <f>IF((SUM(I166:I174)&gt;0),SUM(I166:I174),"")</f>
        <v/>
      </c>
      <c r="I163" s="49" t="str">
        <f>IF(H163&lt;&gt;"",ROUND(H163,2),"")</f>
        <v/>
      </c>
      <c r="J163" s="75" t="s">
        <v>51</v>
      </c>
    </row>
    <row r="164" spans="1:10" ht="12.75" thickTop="1" x14ac:dyDescent="0.2">
      <c r="A164" s="76">
        <v>182</v>
      </c>
      <c r="C164" s="112" t="s">
        <v>69</v>
      </c>
      <c r="D164" s="112"/>
      <c r="H164" s="103"/>
    </row>
    <row r="165" spans="1:10" x14ac:dyDescent="0.2">
      <c r="A165" s="76">
        <v>183</v>
      </c>
      <c r="H165" s="103"/>
    </row>
    <row r="166" spans="1:10" ht="60" x14ac:dyDescent="0.2">
      <c r="A166" s="76">
        <v>184</v>
      </c>
      <c r="B166" s="56" t="s">
        <v>70</v>
      </c>
      <c r="C166" s="56"/>
      <c r="D166" s="57" t="s">
        <v>235</v>
      </c>
      <c r="E166" s="58" t="s">
        <v>57</v>
      </c>
      <c r="F166" s="59">
        <v>2</v>
      </c>
      <c r="G166" s="56" t="s">
        <v>119</v>
      </c>
      <c r="H166" s="60"/>
      <c r="I166" s="61" t="str">
        <f>IF(H166&lt;&gt;"",ROUND(ROUND(H166,2)*F166,2),"")</f>
        <v/>
      </c>
    </row>
    <row r="167" spans="1:10" ht="36" x14ac:dyDescent="0.2">
      <c r="A167" s="76">
        <v>185</v>
      </c>
      <c r="B167" s="50"/>
      <c r="C167" s="50"/>
      <c r="D167" s="62" t="s">
        <v>67</v>
      </c>
      <c r="E167" s="52" t="s">
        <v>57</v>
      </c>
      <c r="F167" s="53"/>
      <c r="G167" s="50"/>
      <c r="H167" s="106"/>
      <c r="I167" s="55"/>
    </row>
    <row r="168" spans="1:10" x14ac:dyDescent="0.2">
      <c r="A168" s="76">
        <v>186</v>
      </c>
      <c r="H168" s="103"/>
    </row>
    <row r="169" spans="1:10" ht="60" x14ac:dyDescent="0.2">
      <c r="A169" s="76">
        <v>187</v>
      </c>
      <c r="B169" s="56" t="s">
        <v>72</v>
      </c>
      <c r="C169" s="56"/>
      <c r="D169" s="57" t="s">
        <v>236</v>
      </c>
      <c r="E169" s="58" t="s">
        <v>57</v>
      </c>
      <c r="F169" s="59">
        <v>1</v>
      </c>
      <c r="G169" s="56" t="s">
        <v>119</v>
      </c>
      <c r="H169" s="60"/>
      <c r="I169" s="61" t="str">
        <f>IF(H169&lt;&gt;"",ROUND(ROUND(H169,2)*F169,2),"")</f>
        <v/>
      </c>
    </row>
    <row r="170" spans="1:10" ht="36" x14ac:dyDescent="0.2">
      <c r="A170" s="76">
        <v>188</v>
      </c>
      <c r="B170" s="50"/>
      <c r="C170" s="50"/>
      <c r="D170" s="62" t="s">
        <v>67</v>
      </c>
      <c r="E170" s="52" t="s">
        <v>57</v>
      </c>
      <c r="F170" s="53"/>
      <c r="G170" s="50"/>
      <c r="H170" s="106"/>
      <c r="I170" s="55"/>
    </row>
    <row r="171" spans="1:10" x14ac:dyDescent="0.2">
      <c r="A171" s="76">
        <v>189</v>
      </c>
      <c r="H171" s="103"/>
    </row>
    <row r="172" spans="1:10" ht="48" x14ac:dyDescent="0.2">
      <c r="A172" s="76">
        <v>190</v>
      </c>
      <c r="B172" s="56" t="s">
        <v>74</v>
      </c>
      <c r="C172" s="56"/>
      <c r="D172" s="57" t="s">
        <v>237</v>
      </c>
      <c r="E172" s="58" t="s">
        <v>57</v>
      </c>
      <c r="F172" s="59">
        <v>15</v>
      </c>
      <c r="G172" s="56" t="s">
        <v>119</v>
      </c>
      <c r="H172" s="60"/>
      <c r="I172" s="61" t="str">
        <f>IF(H172&lt;&gt;"",ROUND(ROUND(H172,2)*F172,2),"")</f>
        <v/>
      </c>
    </row>
    <row r="173" spans="1:10" ht="36" x14ac:dyDescent="0.2">
      <c r="A173" s="76">
        <v>191</v>
      </c>
      <c r="B173" s="50"/>
      <c r="C173" s="50"/>
      <c r="D173" s="62" t="s">
        <v>67</v>
      </c>
      <c r="E173" s="52" t="s">
        <v>57</v>
      </c>
      <c r="F173" s="53"/>
      <c r="G173" s="50"/>
      <c r="H173" s="106"/>
      <c r="I173" s="55"/>
    </row>
    <row r="174" spans="1:10" x14ac:dyDescent="0.2">
      <c r="A174" s="76">
        <v>192</v>
      </c>
      <c r="H174" s="103"/>
    </row>
    <row r="175" spans="1:10" ht="15.75" thickBot="1" x14ac:dyDescent="0.3">
      <c r="A175" s="76">
        <v>193</v>
      </c>
      <c r="B175" s="45" t="s">
        <v>45</v>
      </c>
      <c r="C175" s="113" t="s">
        <v>238</v>
      </c>
      <c r="D175" s="114"/>
      <c r="E175" s="46"/>
      <c r="F175" s="47">
        <v>1</v>
      </c>
      <c r="G175" s="48" t="s">
        <v>53</v>
      </c>
      <c r="H175" s="102" t="str">
        <f>IF((SUM(I178:I186)&gt;0),SUM(I178:I186),"")</f>
        <v/>
      </c>
      <c r="I175" s="49" t="str">
        <f>IF(H175&lt;&gt;"",ROUND(H175,2),"")</f>
        <v/>
      </c>
      <c r="J175" s="75" t="s">
        <v>51</v>
      </c>
    </row>
    <row r="176" spans="1:10" ht="12.75" thickTop="1" x14ac:dyDescent="0.2">
      <c r="A176" s="76">
        <v>194</v>
      </c>
      <c r="C176" s="123" t="s">
        <v>239</v>
      </c>
      <c r="D176" s="112"/>
      <c r="H176" s="103"/>
    </row>
    <row r="177" spans="1:10" x14ac:dyDescent="0.2">
      <c r="A177" s="76">
        <v>195</v>
      </c>
      <c r="H177" s="103"/>
    </row>
    <row r="178" spans="1:10" ht="36" x14ac:dyDescent="0.2">
      <c r="A178" s="76">
        <v>196</v>
      </c>
      <c r="B178" s="56" t="s">
        <v>82</v>
      </c>
      <c r="C178" s="56"/>
      <c r="D178" s="57" t="s">
        <v>240</v>
      </c>
      <c r="E178" s="58" t="s">
        <v>57</v>
      </c>
      <c r="F178" s="59">
        <v>205</v>
      </c>
      <c r="G178" s="56" t="s">
        <v>124</v>
      </c>
      <c r="H178" s="60"/>
      <c r="I178" s="61" t="str">
        <f>IF(H178&lt;&gt;"",ROUND(ROUND(H178,2)*F178,2),"")</f>
        <v/>
      </c>
    </row>
    <row r="179" spans="1:10" ht="36" x14ac:dyDescent="0.2">
      <c r="A179" s="76">
        <v>197</v>
      </c>
      <c r="B179" s="50"/>
      <c r="C179" s="50"/>
      <c r="D179" s="62" t="s">
        <v>67</v>
      </c>
      <c r="E179" s="52" t="s">
        <v>57</v>
      </c>
      <c r="F179" s="53"/>
      <c r="G179" s="50"/>
      <c r="H179" s="106"/>
      <c r="I179" s="55"/>
    </row>
    <row r="180" spans="1:10" x14ac:dyDescent="0.2">
      <c r="A180" s="76">
        <v>198</v>
      </c>
      <c r="H180" s="103"/>
    </row>
    <row r="181" spans="1:10" ht="36" x14ac:dyDescent="0.2">
      <c r="A181" s="76">
        <v>199</v>
      </c>
      <c r="B181" s="56" t="s">
        <v>87</v>
      </c>
      <c r="C181" s="56"/>
      <c r="D181" s="57" t="s">
        <v>241</v>
      </c>
      <c r="E181" s="58" t="s">
        <v>57</v>
      </c>
      <c r="F181" s="59">
        <v>65</v>
      </c>
      <c r="G181" s="56" t="s">
        <v>124</v>
      </c>
      <c r="H181" s="60"/>
      <c r="I181" s="61" t="str">
        <f>IF(H181&lt;&gt;"",ROUND(ROUND(H181,2)*F181,2),"")</f>
        <v/>
      </c>
    </row>
    <row r="182" spans="1:10" ht="36" x14ac:dyDescent="0.2">
      <c r="A182" s="76">
        <v>200</v>
      </c>
      <c r="B182" s="50"/>
      <c r="C182" s="50"/>
      <c r="D182" s="62" t="s">
        <v>67</v>
      </c>
      <c r="E182" s="52" t="s">
        <v>57</v>
      </c>
      <c r="F182" s="53"/>
      <c r="G182" s="50"/>
      <c r="H182" s="106"/>
      <c r="I182" s="55"/>
    </row>
    <row r="183" spans="1:10" x14ac:dyDescent="0.2">
      <c r="A183" s="76">
        <v>201</v>
      </c>
      <c r="H183" s="103"/>
    </row>
    <row r="184" spans="1:10" ht="36" x14ac:dyDescent="0.2">
      <c r="A184" s="76">
        <v>202</v>
      </c>
      <c r="B184" s="56" t="s">
        <v>89</v>
      </c>
      <c r="C184" s="56"/>
      <c r="D184" s="57" t="s">
        <v>242</v>
      </c>
      <c r="E184" s="58" t="s">
        <v>57</v>
      </c>
      <c r="F184" s="59">
        <v>65</v>
      </c>
      <c r="G184" s="56" t="s">
        <v>119</v>
      </c>
      <c r="H184" s="60"/>
      <c r="I184" s="61" t="str">
        <f>IF(H184&lt;&gt;"",ROUND(ROUND(H184,2)*F184,2),"")</f>
        <v/>
      </c>
    </row>
    <row r="185" spans="1:10" ht="36" x14ac:dyDescent="0.2">
      <c r="A185" s="76">
        <v>203</v>
      </c>
      <c r="B185" s="50"/>
      <c r="C185" s="50"/>
      <c r="D185" s="62" t="s">
        <v>67</v>
      </c>
      <c r="E185" s="52" t="s">
        <v>57</v>
      </c>
      <c r="F185" s="53"/>
      <c r="G185" s="50"/>
      <c r="H185" s="106"/>
      <c r="I185" s="55"/>
    </row>
    <row r="186" spans="1:10" ht="12.75" thickBot="1" x14ac:dyDescent="0.25">
      <c r="A186" s="76">
        <v>204</v>
      </c>
      <c r="H186" s="103"/>
    </row>
    <row r="187" spans="1:10" ht="15.75" thickBot="1" x14ac:dyDescent="0.3">
      <c r="A187" s="76">
        <v>205</v>
      </c>
      <c r="B187" s="44">
        <v>3</v>
      </c>
      <c r="C187" s="110" t="s">
        <v>243</v>
      </c>
      <c r="D187" s="111"/>
      <c r="E187" s="17"/>
      <c r="F187" s="18"/>
      <c r="G187" s="19"/>
      <c r="H187" s="107"/>
      <c r="I187" s="21"/>
      <c r="J187" s="75" t="s">
        <v>51</v>
      </c>
    </row>
    <row r="188" spans="1:10" x14ac:dyDescent="0.2">
      <c r="A188" s="76">
        <v>206</v>
      </c>
      <c r="H188" s="103"/>
    </row>
    <row r="189" spans="1:10" ht="15.75" thickBot="1" x14ac:dyDescent="0.3">
      <c r="A189" s="76">
        <v>207</v>
      </c>
      <c r="B189" s="45" t="s">
        <v>134</v>
      </c>
      <c r="C189" s="113" t="s">
        <v>244</v>
      </c>
      <c r="D189" s="114"/>
      <c r="E189" s="46"/>
      <c r="F189" s="47">
        <v>1</v>
      </c>
      <c r="G189" s="48" t="s">
        <v>53</v>
      </c>
      <c r="H189" s="102" t="str">
        <f>IF((SUM(I192:I391)&gt;0),SUM(I192:I391),"")</f>
        <v/>
      </c>
      <c r="I189" s="49" t="str">
        <f>IF(H189&lt;&gt;"",ROUND(H189,2),"")</f>
        <v/>
      </c>
      <c r="J189" s="75" t="s">
        <v>51</v>
      </c>
    </row>
    <row r="190" spans="1:10" ht="12.75" thickTop="1" x14ac:dyDescent="0.2">
      <c r="A190" s="76">
        <v>208</v>
      </c>
      <c r="C190" s="112" t="s">
        <v>245</v>
      </c>
      <c r="D190" s="112"/>
      <c r="H190" s="103"/>
    </row>
    <row r="191" spans="1:10" x14ac:dyDescent="0.2">
      <c r="A191" s="76">
        <v>209</v>
      </c>
      <c r="H191" s="103"/>
    </row>
    <row r="192" spans="1:10" ht="60" x14ac:dyDescent="0.2">
      <c r="A192" s="76">
        <v>210</v>
      </c>
      <c r="B192" s="56" t="s">
        <v>246</v>
      </c>
      <c r="C192" s="56"/>
      <c r="D192" s="57" t="s">
        <v>247</v>
      </c>
      <c r="E192" s="58" t="s">
        <v>57</v>
      </c>
      <c r="F192" s="59">
        <v>1</v>
      </c>
      <c r="G192" s="56" t="s">
        <v>119</v>
      </c>
      <c r="H192" s="60"/>
      <c r="I192" s="61" t="str">
        <f>IF(H192&lt;&gt;"",ROUND(ROUND(H192,2)*F192,2),"")</f>
        <v/>
      </c>
    </row>
    <row r="193" spans="1:9" ht="24" x14ac:dyDescent="0.2">
      <c r="A193" s="76">
        <v>211</v>
      </c>
      <c r="B193" s="63"/>
      <c r="C193" s="64"/>
      <c r="D193" s="73" t="s">
        <v>248</v>
      </c>
      <c r="E193" s="65"/>
      <c r="F193" s="66"/>
      <c r="G193" s="63"/>
      <c r="H193" s="104"/>
      <c r="I193" s="67"/>
    </row>
    <row r="194" spans="1:9" ht="24" x14ac:dyDescent="0.2">
      <c r="A194" s="76">
        <v>212</v>
      </c>
      <c r="B194" s="63"/>
      <c r="C194" s="64"/>
      <c r="D194" s="73" t="s">
        <v>249</v>
      </c>
      <c r="E194" s="65"/>
      <c r="F194" s="66"/>
      <c r="G194" s="63"/>
      <c r="H194" s="104"/>
      <c r="I194" s="67"/>
    </row>
    <row r="195" spans="1:9" ht="24" x14ac:dyDescent="0.2">
      <c r="A195" s="76">
        <v>213</v>
      </c>
      <c r="B195" s="63"/>
      <c r="C195" s="64"/>
      <c r="D195" s="73" t="s">
        <v>250</v>
      </c>
      <c r="E195" s="65"/>
      <c r="F195" s="66"/>
      <c r="G195" s="63"/>
      <c r="H195" s="104"/>
      <c r="I195" s="67"/>
    </row>
    <row r="196" spans="1:9" x14ac:dyDescent="0.2">
      <c r="A196" s="76">
        <v>214</v>
      </c>
      <c r="B196" s="63"/>
      <c r="C196" s="64"/>
      <c r="D196" s="73" t="s">
        <v>251</v>
      </c>
      <c r="E196" s="65"/>
      <c r="F196" s="66"/>
      <c r="G196" s="63"/>
      <c r="H196" s="104"/>
      <c r="I196" s="67"/>
    </row>
    <row r="197" spans="1:9" x14ac:dyDescent="0.2">
      <c r="A197" s="76">
        <v>215</v>
      </c>
      <c r="B197" s="63"/>
      <c r="C197" s="64"/>
      <c r="D197" s="73" t="s">
        <v>252</v>
      </c>
      <c r="E197" s="65"/>
      <c r="F197" s="66"/>
      <c r="G197" s="63"/>
      <c r="H197" s="104"/>
      <c r="I197" s="67"/>
    </row>
    <row r="198" spans="1:9" x14ac:dyDescent="0.2">
      <c r="A198" s="76">
        <v>216</v>
      </c>
      <c r="B198" s="63"/>
      <c r="C198" s="64"/>
      <c r="D198" s="73" t="s">
        <v>253</v>
      </c>
      <c r="E198" s="65"/>
      <c r="F198" s="66"/>
      <c r="G198" s="63"/>
      <c r="H198" s="104"/>
      <c r="I198" s="67"/>
    </row>
    <row r="199" spans="1:9" x14ac:dyDescent="0.2">
      <c r="A199" s="76">
        <v>217</v>
      </c>
      <c r="B199" s="63"/>
      <c r="C199" s="64"/>
      <c r="D199" s="73" t="s">
        <v>254</v>
      </c>
      <c r="E199" s="65"/>
      <c r="F199" s="66"/>
      <c r="G199" s="63"/>
      <c r="H199" s="104"/>
      <c r="I199" s="67"/>
    </row>
    <row r="200" spans="1:9" ht="36" x14ac:dyDescent="0.2">
      <c r="A200" s="76">
        <v>218</v>
      </c>
      <c r="B200" s="50"/>
      <c r="C200" s="50"/>
      <c r="D200" s="62" t="s">
        <v>67</v>
      </c>
      <c r="E200" s="52" t="s">
        <v>57</v>
      </c>
      <c r="F200" s="53"/>
      <c r="G200" s="50"/>
      <c r="H200" s="106"/>
      <c r="I200" s="55"/>
    </row>
    <row r="201" spans="1:9" x14ac:dyDescent="0.2">
      <c r="A201" s="76">
        <v>219</v>
      </c>
      <c r="H201" s="103"/>
    </row>
    <row r="202" spans="1:9" ht="48" x14ac:dyDescent="0.2">
      <c r="A202" s="76">
        <v>220</v>
      </c>
      <c r="B202" s="56" t="s">
        <v>255</v>
      </c>
      <c r="C202" s="56"/>
      <c r="D202" s="57" t="s">
        <v>256</v>
      </c>
      <c r="E202" s="58" t="s">
        <v>57</v>
      </c>
      <c r="F202" s="59">
        <v>1</v>
      </c>
      <c r="G202" s="56" t="s">
        <v>119</v>
      </c>
      <c r="H202" s="60"/>
      <c r="I202" s="61" t="str">
        <f>IF(H202&lt;&gt;"",ROUND(ROUND(H202,2)*F202,2),"")</f>
        <v/>
      </c>
    </row>
    <row r="203" spans="1:9" ht="36" x14ac:dyDescent="0.2">
      <c r="A203" s="76">
        <v>221</v>
      </c>
      <c r="B203" s="50"/>
      <c r="C203" s="50"/>
      <c r="D203" s="62" t="s">
        <v>67</v>
      </c>
      <c r="E203" s="52" t="s">
        <v>57</v>
      </c>
      <c r="F203" s="53"/>
      <c r="G203" s="50"/>
      <c r="H203" s="106"/>
      <c r="I203" s="55"/>
    </row>
    <row r="204" spans="1:9" x14ac:dyDescent="0.2">
      <c r="A204" s="76">
        <v>222</v>
      </c>
      <c r="H204" s="103"/>
    </row>
    <row r="205" spans="1:9" ht="36" x14ac:dyDescent="0.2">
      <c r="A205" s="76">
        <v>223</v>
      </c>
      <c r="B205" s="56" t="s">
        <v>257</v>
      </c>
      <c r="C205" s="56"/>
      <c r="D205" s="57" t="s">
        <v>258</v>
      </c>
      <c r="E205" s="58" t="s">
        <v>57</v>
      </c>
      <c r="F205" s="59">
        <v>5</v>
      </c>
      <c r="G205" s="56" t="s">
        <v>119</v>
      </c>
      <c r="H205" s="60"/>
      <c r="I205" s="61" t="str">
        <f>IF(H205&lt;&gt;"",ROUND(ROUND(H205,2)*F205,2),"")</f>
        <v/>
      </c>
    </row>
    <row r="206" spans="1:9" ht="36" x14ac:dyDescent="0.2">
      <c r="A206" s="76">
        <v>224</v>
      </c>
      <c r="B206" s="50"/>
      <c r="C206" s="50"/>
      <c r="D206" s="62" t="s">
        <v>67</v>
      </c>
      <c r="E206" s="52" t="s">
        <v>57</v>
      </c>
      <c r="F206" s="53"/>
      <c r="G206" s="50"/>
      <c r="H206" s="106"/>
      <c r="I206" s="55"/>
    </row>
    <row r="207" spans="1:9" x14ac:dyDescent="0.2">
      <c r="A207" s="76">
        <v>225</v>
      </c>
      <c r="H207" s="103"/>
    </row>
    <row r="208" spans="1:9" ht="60" x14ac:dyDescent="0.2">
      <c r="A208" s="76">
        <v>226</v>
      </c>
      <c r="B208" s="56" t="s">
        <v>259</v>
      </c>
      <c r="C208" s="56" t="s">
        <v>260</v>
      </c>
      <c r="D208" s="57" t="s">
        <v>261</v>
      </c>
      <c r="E208" s="58" t="s">
        <v>57</v>
      </c>
      <c r="F208" s="59">
        <v>1</v>
      </c>
      <c r="G208" s="56" t="s">
        <v>119</v>
      </c>
      <c r="H208" s="60"/>
      <c r="I208" s="61" t="str">
        <f>IF(H208&lt;&gt;"",ROUND(ROUND(H208,2)*F208,2),"")</f>
        <v/>
      </c>
    </row>
    <row r="209" spans="1:9" x14ac:dyDescent="0.2">
      <c r="A209" s="76">
        <v>227</v>
      </c>
      <c r="B209" s="63"/>
      <c r="C209" s="64"/>
      <c r="D209" s="73" t="s">
        <v>262</v>
      </c>
      <c r="E209" s="65"/>
      <c r="F209" s="66"/>
      <c r="G209" s="63"/>
      <c r="H209" s="104"/>
      <c r="I209" s="67"/>
    </row>
    <row r="210" spans="1:9" ht="24" x14ac:dyDescent="0.2">
      <c r="A210" s="76">
        <v>228</v>
      </c>
      <c r="B210" s="63"/>
      <c r="C210" s="64"/>
      <c r="D210" s="73" t="s">
        <v>263</v>
      </c>
      <c r="E210" s="65"/>
      <c r="F210" s="66"/>
      <c r="G210" s="63"/>
      <c r="H210" s="104"/>
      <c r="I210" s="67"/>
    </row>
    <row r="211" spans="1:9" x14ac:dyDescent="0.2">
      <c r="A211" s="76">
        <v>229</v>
      </c>
      <c r="B211" s="63"/>
      <c r="C211" s="64"/>
      <c r="D211" s="73" t="s">
        <v>264</v>
      </c>
      <c r="E211" s="65"/>
      <c r="F211" s="66"/>
      <c r="G211" s="63"/>
      <c r="H211" s="104"/>
      <c r="I211" s="67"/>
    </row>
    <row r="212" spans="1:9" x14ac:dyDescent="0.2">
      <c r="A212" s="76">
        <v>230</v>
      </c>
      <c r="B212" s="63"/>
      <c r="C212" s="64"/>
      <c r="D212" s="73" t="s">
        <v>265</v>
      </c>
      <c r="E212" s="65"/>
      <c r="F212" s="66"/>
      <c r="G212" s="63"/>
      <c r="H212" s="104"/>
      <c r="I212" s="67"/>
    </row>
    <row r="213" spans="1:9" x14ac:dyDescent="0.2">
      <c r="A213" s="76">
        <v>231</v>
      </c>
      <c r="B213" s="63"/>
      <c r="C213" s="64"/>
      <c r="D213" s="73" t="s">
        <v>266</v>
      </c>
      <c r="E213" s="65"/>
      <c r="F213" s="66"/>
      <c r="G213" s="63"/>
      <c r="H213" s="104"/>
      <c r="I213" s="67"/>
    </row>
    <row r="214" spans="1:9" ht="36" x14ac:dyDescent="0.2">
      <c r="A214" s="76">
        <v>232</v>
      </c>
      <c r="B214" s="50"/>
      <c r="C214" s="50"/>
      <c r="D214" s="62" t="s">
        <v>67</v>
      </c>
      <c r="E214" s="52" t="s">
        <v>57</v>
      </c>
      <c r="F214" s="53"/>
      <c r="G214" s="50"/>
      <c r="H214" s="106"/>
      <c r="I214" s="55"/>
    </row>
    <row r="215" spans="1:9" x14ac:dyDescent="0.2">
      <c r="A215" s="76">
        <v>233</v>
      </c>
      <c r="H215" s="103"/>
    </row>
    <row r="216" spans="1:9" ht="36" x14ac:dyDescent="0.2">
      <c r="A216" s="76">
        <v>234</v>
      </c>
      <c r="B216" s="56" t="s">
        <v>267</v>
      </c>
      <c r="C216" s="56"/>
      <c r="D216" s="57" t="s">
        <v>268</v>
      </c>
      <c r="E216" s="58" t="s">
        <v>57</v>
      </c>
      <c r="F216" s="59">
        <v>4</v>
      </c>
      <c r="G216" s="56" t="s">
        <v>119</v>
      </c>
      <c r="H216" s="60"/>
      <c r="I216" s="61" t="str">
        <f>IF(H216&lt;&gt;"",ROUND(ROUND(H216,2)*F216,2),"")</f>
        <v/>
      </c>
    </row>
    <row r="217" spans="1:9" ht="36" x14ac:dyDescent="0.2">
      <c r="A217" s="76">
        <v>235</v>
      </c>
      <c r="B217" s="50"/>
      <c r="C217" s="50"/>
      <c r="D217" s="62" t="s">
        <v>67</v>
      </c>
      <c r="E217" s="52" t="s">
        <v>57</v>
      </c>
      <c r="F217" s="53"/>
      <c r="G217" s="50"/>
      <c r="H217" s="106"/>
      <c r="I217" s="55"/>
    </row>
    <row r="218" spans="1:9" x14ac:dyDescent="0.2">
      <c r="A218" s="76">
        <v>236</v>
      </c>
      <c r="H218" s="103"/>
    </row>
    <row r="219" spans="1:9" ht="36" x14ac:dyDescent="0.2">
      <c r="A219" s="76">
        <v>237</v>
      </c>
      <c r="B219" s="56" t="s">
        <v>269</v>
      </c>
      <c r="C219" s="56"/>
      <c r="D219" s="57" t="s">
        <v>270</v>
      </c>
      <c r="E219" s="58" t="s">
        <v>57</v>
      </c>
      <c r="F219" s="59">
        <v>3</v>
      </c>
      <c r="G219" s="56" t="s">
        <v>119</v>
      </c>
      <c r="H219" s="60"/>
      <c r="I219" s="61" t="str">
        <f>IF(H219&lt;&gt;"",ROUND(ROUND(H219,2)*F219,2),"")</f>
        <v/>
      </c>
    </row>
    <row r="220" spans="1:9" ht="36" x14ac:dyDescent="0.2">
      <c r="A220" s="76">
        <v>238</v>
      </c>
      <c r="B220" s="50"/>
      <c r="C220" s="50"/>
      <c r="D220" s="62" t="s">
        <v>67</v>
      </c>
      <c r="E220" s="52" t="s">
        <v>57</v>
      </c>
      <c r="F220" s="53"/>
      <c r="G220" s="50"/>
      <c r="H220" s="106"/>
      <c r="I220" s="55"/>
    </row>
    <row r="221" spans="1:9" x14ac:dyDescent="0.2">
      <c r="A221" s="76">
        <v>239</v>
      </c>
      <c r="H221" s="103"/>
    </row>
    <row r="222" spans="1:9" ht="36" x14ac:dyDescent="0.2">
      <c r="A222" s="76">
        <v>240</v>
      </c>
      <c r="B222" s="56" t="s">
        <v>271</v>
      </c>
      <c r="C222" s="56"/>
      <c r="D222" s="57" t="s">
        <v>272</v>
      </c>
      <c r="E222" s="58" t="s">
        <v>57</v>
      </c>
      <c r="F222" s="59">
        <v>1</v>
      </c>
      <c r="G222" s="56" t="s">
        <v>119</v>
      </c>
      <c r="H222" s="60"/>
      <c r="I222" s="61" t="str">
        <f>IF(H222&lt;&gt;"",ROUND(ROUND(H222,2)*F222,2),"")</f>
        <v/>
      </c>
    </row>
    <row r="223" spans="1:9" ht="36" x14ac:dyDescent="0.2">
      <c r="A223" s="76">
        <v>241</v>
      </c>
      <c r="B223" s="50"/>
      <c r="C223" s="50"/>
      <c r="D223" s="62" t="s">
        <v>67</v>
      </c>
      <c r="E223" s="52" t="s">
        <v>57</v>
      </c>
      <c r="F223" s="53"/>
      <c r="G223" s="50"/>
      <c r="H223" s="106"/>
      <c r="I223" s="55"/>
    </row>
    <row r="224" spans="1:9" x14ac:dyDescent="0.2">
      <c r="A224" s="76">
        <v>242</v>
      </c>
      <c r="H224" s="103"/>
    </row>
    <row r="225" spans="1:9" ht="36" x14ac:dyDescent="0.2">
      <c r="A225" s="76">
        <v>243</v>
      </c>
      <c r="B225" s="56" t="s">
        <v>273</v>
      </c>
      <c r="C225" s="56"/>
      <c r="D225" s="57" t="s">
        <v>274</v>
      </c>
      <c r="E225" s="58" t="s">
        <v>57</v>
      </c>
      <c r="F225" s="59">
        <v>2</v>
      </c>
      <c r="G225" s="56" t="s">
        <v>119</v>
      </c>
      <c r="H225" s="60"/>
      <c r="I225" s="61" t="str">
        <f>IF(H225&lt;&gt;"",ROUND(ROUND(H225,2)*F225,2),"")</f>
        <v/>
      </c>
    </row>
    <row r="226" spans="1:9" ht="36" x14ac:dyDescent="0.2">
      <c r="A226" s="76">
        <v>244</v>
      </c>
      <c r="B226" s="50"/>
      <c r="C226" s="50"/>
      <c r="D226" s="62" t="s">
        <v>67</v>
      </c>
      <c r="E226" s="52" t="s">
        <v>57</v>
      </c>
      <c r="F226" s="53"/>
      <c r="G226" s="50"/>
      <c r="H226" s="106"/>
      <c r="I226" s="55"/>
    </row>
    <row r="227" spans="1:9" x14ac:dyDescent="0.2">
      <c r="A227" s="76">
        <v>245</v>
      </c>
      <c r="H227" s="103"/>
    </row>
    <row r="228" spans="1:9" ht="36" x14ac:dyDescent="0.2">
      <c r="A228" s="76">
        <v>246</v>
      </c>
      <c r="B228" s="56" t="s">
        <v>275</v>
      </c>
      <c r="C228" s="56"/>
      <c r="D228" s="57" t="s">
        <v>276</v>
      </c>
      <c r="E228" s="58" t="s">
        <v>57</v>
      </c>
      <c r="F228" s="59">
        <v>1</v>
      </c>
      <c r="G228" s="56" t="s">
        <v>119</v>
      </c>
      <c r="H228" s="60"/>
      <c r="I228" s="61" t="str">
        <f>IF(H228&lt;&gt;"",ROUND(ROUND(H228,2)*F228,2),"")</f>
        <v/>
      </c>
    </row>
    <row r="229" spans="1:9" ht="36" x14ac:dyDescent="0.2">
      <c r="A229" s="76">
        <v>247</v>
      </c>
      <c r="B229" s="50"/>
      <c r="C229" s="50"/>
      <c r="D229" s="62" t="s">
        <v>67</v>
      </c>
      <c r="E229" s="52" t="s">
        <v>57</v>
      </c>
      <c r="F229" s="53"/>
      <c r="G229" s="50"/>
      <c r="H229" s="106"/>
      <c r="I229" s="55"/>
    </row>
    <row r="230" spans="1:9" x14ac:dyDescent="0.2">
      <c r="A230" s="76">
        <v>248</v>
      </c>
      <c r="H230" s="103"/>
    </row>
    <row r="231" spans="1:9" ht="36" x14ac:dyDescent="0.2">
      <c r="A231" s="76">
        <v>249</v>
      </c>
      <c r="B231" s="56" t="s">
        <v>277</v>
      </c>
      <c r="C231" s="56"/>
      <c r="D231" s="57" t="s">
        <v>278</v>
      </c>
      <c r="E231" s="58" t="s">
        <v>57</v>
      </c>
      <c r="F231" s="59">
        <v>1</v>
      </c>
      <c r="G231" s="56" t="s">
        <v>119</v>
      </c>
      <c r="H231" s="60"/>
      <c r="I231" s="61" t="str">
        <f>IF(H231&lt;&gt;"",ROUND(ROUND(H231,2)*F231,2),"")</f>
        <v/>
      </c>
    </row>
    <row r="232" spans="1:9" ht="36" x14ac:dyDescent="0.2">
      <c r="A232" s="76">
        <v>250</v>
      </c>
      <c r="B232" s="50"/>
      <c r="C232" s="50"/>
      <c r="D232" s="62" t="s">
        <v>67</v>
      </c>
      <c r="E232" s="52" t="s">
        <v>57</v>
      </c>
      <c r="F232" s="53"/>
      <c r="G232" s="50"/>
      <c r="H232" s="106"/>
      <c r="I232" s="55"/>
    </row>
    <row r="233" spans="1:9" x14ac:dyDescent="0.2">
      <c r="A233" s="76">
        <v>251</v>
      </c>
      <c r="H233" s="103"/>
    </row>
    <row r="234" spans="1:9" ht="36" x14ac:dyDescent="0.2">
      <c r="A234" s="76">
        <v>252</v>
      </c>
      <c r="B234" s="56" t="s">
        <v>279</v>
      </c>
      <c r="C234" s="56"/>
      <c r="D234" s="57" t="s">
        <v>280</v>
      </c>
      <c r="E234" s="58" t="s">
        <v>57</v>
      </c>
      <c r="F234" s="59">
        <v>6</v>
      </c>
      <c r="G234" s="56" t="s">
        <v>119</v>
      </c>
      <c r="H234" s="60"/>
      <c r="I234" s="61" t="str">
        <f>IF(H234&lt;&gt;"",ROUND(ROUND(H234,2)*F234,2),"")</f>
        <v/>
      </c>
    </row>
    <row r="235" spans="1:9" ht="36" x14ac:dyDescent="0.2">
      <c r="A235" s="76">
        <v>253</v>
      </c>
      <c r="B235" s="50"/>
      <c r="C235" s="50"/>
      <c r="D235" s="62" t="s">
        <v>67</v>
      </c>
      <c r="E235" s="52" t="s">
        <v>57</v>
      </c>
      <c r="F235" s="53"/>
      <c r="G235" s="50"/>
      <c r="H235" s="106"/>
      <c r="I235" s="55"/>
    </row>
    <row r="236" spans="1:9" x14ac:dyDescent="0.2">
      <c r="A236" s="76">
        <v>254</v>
      </c>
      <c r="H236" s="103"/>
    </row>
    <row r="237" spans="1:9" ht="48" x14ac:dyDescent="0.2">
      <c r="A237" s="76">
        <v>255</v>
      </c>
      <c r="B237" s="56" t="s">
        <v>281</v>
      </c>
      <c r="C237" s="56"/>
      <c r="D237" s="57" t="s">
        <v>282</v>
      </c>
      <c r="E237" s="58" t="s">
        <v>57</v>
      </c>
      <c r="F237" s="59">
        <v>2</v>
      </c>
      <c r="G237" s="56" t="s">
        <v>119</v>
      </c>
      <c r="H237" s="60"/>
      <c r="I237" s="61" t="str">
        <f>IF(H237&lt;&gt;"",ROUND(ROUND(H237,2)*F237,2),"")</f>
        <v/>
      </c>
    </row>
    <row r="238" spans="1:9" ht="36" x14ac:dyDescent="0.2">
      <c r="A238" s="76">
        <v>256</v>
      </c>
      <c r="B238" s="50"/>
      <c r="C238" s="50"/>
      <c r="D238" s="62" t="s">
        <v>67</v>
      </c>
      <c r="E238" s="52" t="s">
        <v>57</v>
      </c>
      <c r="F238" s="53"/>
      <c r="G238" s="50"/>
      <c r="H238" s="106"/>
      <c r="I238" s="55"/>
    </row>
    <row r="239" spans="1:9" x14ac:dyDescent="0.2">
      <c r="A239" s="76">
        <v>257</v>
      </c>
      <c r="H239" s="103"/>
    </row>
    <row r="240" spans="1:9" ht="36" x14ac:dyDescent="0.2">
      <c r="A240" s="76">
        <v>258</v>
      </c>
      <c r="B240" s="56" t="s">
        <v>283</v>
      </c>
      <c r="C240" s="56"/>
      <c r="D240" s="57" t="s">
        <v>284</v>
      </c>
      <c r="E240" s="58" t="s">
        <v>57</v>
      </c>
      <c r="F240" s="59">
        <v>5</v>
      </c>
      <c r="G240" s="56" t="s">
        <v>119</v>
      </c>
      <c r="H240" s="60"/>
      <c r="I240" s="61" t="str">
        <f>IF(H240&lt;&gt;"",ROUND(ROUND(H240,2)*F240,2),"")</f>
        <v/>
      </c>
    </row>
    <row r="241" spans="1:9" ht="36" x14ac:dyDescent="0.2">
      <c r="A241" s="76">
        <v>259</v>
      </c>
      <c r="B241" s="50"/>
      <c r="C241" s="50"/>
      <c r="D241" s="62" t="s">
        <v>67</v>
      </c>
      <c r="E241" s="52" t="s">
        <v>57</v>
      </c>
      <c r="F241" s="53"/>
      <c r="G241" s="50"/>
      <c r="H241" s="106"/>
      <c r="I241" s="55"/>
    </row>
    <row r="242" spans="1:9" x14ac:dyDescent="0.2">
      <c r="A242" s="76">
        <v>260</v>
      </c>
      <c r="H242" s="103"/>
    </row>
    <row r="243" spans="1:9" ht="60" x14ac:dyDescent="0.2">
      <c r="A243" s="76">
        <v>261</v>
      </c>
      <c r="B243" s="56" t="s">
        <v>285</v>
      </c>
      <c r="C243" s="56" t="s">
        <v>286</v>
      </c>
      <c r="D243" s="57" t="s">
        <v>287</v>
      </c>
      <c r="E243" s="58" t="s">
        <v>57</v>
      </c>
      <c r="F243" s="59">
        <v>1</v>
      </c>
      <c r="G243" s="56" t="s">
        <v>53</v>
      </c>
      <c r="H243" s="60"/>
      <c r="I243" s="61" t="str">
        <f>IF(H243&lt;&gt;"",ROUND(ROUND(H243,2)*F243,2),"")</f>
        <v/>
      </c>
    </row>
    <row r="244" spans="1:9" ht="36" x14ac:dyDescent="0.2">
      <c r="A244" s="76">
        <v>262</v>
      </c>
      <c r="B244" s="50"/>
      <c r="C244" s="50"/>
      <c r="D244" s="62" t="s">
        <v>67</v>
      </c>
      <c r="E244" s="52" t="s">
        <v>57</v>
      </c>
      <c r="F244" s="53"/>
      <c r="G244" s="50"/>
      <c r="H244" s="106"/>
      <c r="I244" s="55"/>
    </row>
    <row r="245" spans="1:9" x14ac:dyDescent="0.2">
      <c r="A245" s="76">
        <v>263</v>
      </c>
      <c r="H245" s="103"/>
    </row>
    <row r="246" spans="1:9" ht="48" x14ac:dyDescent="0.2">
      <c r="A246" s="76">
        <v>264</v>
      </c>
      <c r="B246" s="56" t="s">
        <v>288</v>
      </c>
      <c r="C246" s="56" t="s">
        <v>289</v>
      </c>
      <c r="D246" s="57" t="s">
        <v>290</v>
      </c>
      <c r="E246" s="58" t="s">
        <v>57</v>
      </c>
      <c r="F246" s="59">
        <v>1</v>
      </c>
      <c r="G246" s="56" t="s">
        <v>119</v>
      </c>
      <c r="H246" s="60"/>
      <c r="I246" s="61" t="str">
        <f>IF(H246&lt;&gt;"",ROUND(ROUND(H246,2)*F246,2),"")</f>
        <v/>
      </c>
    </row>
    <row r="247" spans="1:9" x14ac:dyDescent="0.2">
      <c r="A247" s="76">
        <v>265</v>
      </c>
      <c r="B247" s="63"/>
      <c r="C247" s="64"/>
      <c r="D247" s="73" t="s">
        <v>291</v>
      </c>
      <c r="E247" s="65"/>
      <c r="F247" s="66"/>
      <c r="G247" s="63"/>
      <c r="H247" s="104"/>
      <c r="I247" s="67"/>
    </row>
    <row r="248" spans="1:9" x14ac:dyDescent="0.2">
      <c r="A248" s="76">
        <v>266</v>
      </c>
      <c r="B248" s="63"/>
      <c r="C248" s="64"/>
      <c r="D248" s="73" t="s">
        <v>292</v>
      </c>
      <c r="E248" s="65"/>
      <c r="F248" s="66"/>
      <c r="G248" s="63"/>
      <c r="H248" s="104"/>
      <c r="I248" s="67"/>
    </row>
    <row r="249" spans="1:9" ht="36" x14ac:dyDescent="0.2">
      <c r="A249" s="76">
        <v>267</v>
      </c>
      <c r="B249" s="50"/>
      <c r="C249" s="50"/>
      <c r="D249" s="62" t="s">
        <v>67</v>
      </c>
      <c r="E249" s="52" t="s">
        <v>57</v>
      </c>
      <c r="F249" s="53"/>
      <c r="G249" s="50"/>
      <c r="H249" s="106"/>
      <c r="I249" s="55"/>
    </row>
    <row r="250" spans="1:9" x14ac:dyDescent="0.2">
      <c r="A250" s="76">
        <v>268</v>
      </c>
      <c r="H250" s="103"/>
    </row>
    <row r="251" spans="1:9" ht="48" x14ac:dyDescent="0.2">
      <c r="A251" s="76">
        <v>269</v>
      </c>
      <c r="B251" s="56" t="s">
        <v>293</v>
      </c>
      <c r="C251" s="56" t="s">
        <v>294</v>
      </c>
      <c r="D251" s="57" t="s">
        <v>295</v>
      </c>
      <c r="E251" s="58" t="s">
        <v>57</v>
      </c>
      <c r="F251" s="59">
        <v>1</v>
      </c>
      <c r="G251" s="56" t="s">
        <v>119</v>
      </c>
      <c r="H251" s="60"/>
      <c r="I251" s="61" t="str">
        <f>IF(H251&lt;&gt;"",ROUND(ROUND(H251,2)*F251,2),"")</f>
        <v/>
      </c>
    </row>
    <row r="252" spans="1:9" x14ac:dyDescent="0.2">
      <c r="A252" s="76">
        <v>270</v>
      </c>
      <c r="B252" s="63"/>
      <c r="C252" s="64"/>
      <c r="D252" s="73" t="s">
        <v>296</v>
      </c>
      <c r="E252" s="65"/>
      <c r="F252" s="66"/>
      <c r="G252" s="63"/>
      <c r="H252" s="104"/>
      <c r="I252" s="67"/>
    </row>
    <row r="253" spans="1:9" ht="36" x14ac:dyDescent="0.2">
      <c r="A253" s="76">
        <v>271</v>
      </c>
      <c r="B253" s="50"/>
      <c r="C253" s="50"/>
      <c r="D253" s="62" t="s">
        <v>67</v>
      </c>
      <c r="E253" s="52" t="s">
        <v>57</v>
      </c>
      <c r="F253" s="53"/>
      <c r="G253" s="50"/>
      <c r="H253" s="106"/>
      <c r="I253" s="55"/>
    </row>
    <row r="254" spans="1:9" x14ac:dyDescent="0.2">
      <c r="A254" s="76">
        <v>272</v>
      </c>
      <c r="H254" s="103"/>
    </row>
    <row r="255" spans="1:9" ht="48" x14ac:dyDescent="0.2">
      <c r="A255" s="76">
        <v>273</v>
      </c>
      <c r="B255" s="56" t="s">
        <v>297</v>
      </c>
      <c r="C255" s="56" t="s">
        <v>298</v>
      </c>
      <c r="D255" s="57" t="s">
        <v>299</v>
      </c>
      <c r="E255" s="58" t="s">
        <v>57</v>
      </c>
      <c r="F255" s="59">
        <v>1</v>
      </c>
      <c r="G255" s="56" t="s">
        <v>119</v>
      </c>
      <c r="H255" s="60"/>
      <c r="I255" s="61" t="str">
        <f>IF(H255&lt;&gt;"",ROUND(ROUND(H255,2)*F255,2),"")</f>
        <v/>
      </c>
    </row>
    <row r="256" spans="1:9" x14ac:dyDescent="0.2">
      <c r="A256" s="76">
        <v>274</v>
      </c>
      <c r="B256" s="63"/>
      <c r="C256" s="64"/>
      <c r="D256" s="73" t="s">
        <v>296</v>
      </c>
      <c r="E256" s="65"/>
      <c r="F256" s="66"/>
      <c r="G256" s="63"/>
      <c r="H256" s="104"/>
      <c r="I256" s="67"/>
    </row>
    <row r="257" spans="1:9" ht="36" x14ac:dyDescent="0.2">
      <c r="A257" s="76">
        <v>275</v>
      </c>
      <c r="B257" s="50"/>
      <c r="C257" s="50"/>
      <c r="D257" s="62" t="s">
        <v>67</v>
      </c>
      <c r="E257" s="52" t="s">
        <v>57</v>
      </c>
      <c r="F257" s="53"/>
      <c r="G257" s="50"/>
      <c r="H257" s="106"/>
      <c r="I257" s="55"/>
    </row>
    <row r="258" spans="1:9" x14ac:dyDescent="0.2">
      <c r="A258" s="76">
        <v>276</v>
      </c>
      <c r="H258" s="103"/>
    </row>
    <row r="259" spans="1:9" ht="36" x14ac:dyDescent="0.2">
      <c r="A259" s="76">
        <v>277</v>
      </c>
      <c r="B259" s="56" t="s">
        <v>300</v>
      </c>
      <c r="C259" s="56" t="s">
        <v>301</v>
      </c>
      <c r="D259" s="57" t="s">
        <v>302</v>
      </c>
      <c r="E259" s="58" t="s">
        <v>57</v>
      </c>
      <c r="F259" s="59">
        <v>1</v>
      </c>
      <c r="G259" s="56" t="s">
        <v>119</v>
      </c>
      <c r="H259" s="60"/>
      <c r="I259" s="61" t="str">
        <f>IF(H259&lt;&gt;"",ROUND(ROUND(H259,2)*F259,2),"")</f>
        <v/>
      </c>
    </row>
    <row r="260" spans="1:9" ht="36" x14ac:dyDescent="0.2">
      <c r="A260" s="76">
        <v>278</v>
      </c>
      <c r="B260" s="50"/>
      <c r="C260" s="50"/>
      <c r="D260" s="62" t="s">
        <v>67</v>
      </c>
      <c r="E260" s="52" t="s">
        <v>57</v>
      </c>
      <c r="F260" s="53"/>
      <c r="G260" s="50"/>
      <c r="H260" s="106"/>
      <c r="I260" s="55"/>
    </row>
    <row r="261" spans="1:9" x14ac:dyDescent="0.2">
      <c r="A261" s="76">
        <v>279</v>
      </c>
      <c r="H261" s="103"/>
    </row>
    <row r="262" spans="1:9" ht="36" x14ac:dyDescent="0.2">
      <c r="A262" s="76">
        <v>280</v>
      </c>
      <c r="B262" s="56" t="s">
        <v>303</v>
      </c>
      <c r="C262" s="56" t="s">
        <v>304</v>
      </c>
      <c r="D262" s="57" t="s">
        <v>305</v>
      </c>
      <c r="E262" s="58" t="s">
        <v>57</v>
      </c>
      <c r="F262" s="59">
        <v>1</v>
      </c>
      <c r="G262" s="56" t="s">
        <v>119</v>
      </c>
      <c r="H262" s="60"/>
      <c r="I262" s="61" t="str">
        <f>IF(H262&lt;&gt;"",ROUND(ROUND(H262,2)*F262,2),"")</f>
        <v/>
      </c>
    </row>
    <row r="263" spans="1:9" ht="36" x14ac:dyDescent="0.2">
      <c r="A263" s="76">
        <v>281</v>
      </c>
      <c r="B263" s="50"/>
      <c r="C263" s="50"/>
      <c r="D263" s="62" t="s">
        <v>67</v>
      </c>
      <c r="E263" s="52" t="s">
        <v>57</v>
      </c>
      <c r="F263" s="53"/>
      <c r="G263" s="50"/>
      <c r="H263" s="106"/>
      <c r="I263" s="55"/>
    </row>
    <row r="264" spans="1:9" x14ac:dyDescent="0.2">
      <c r="A264" s="76">
        <v>282</v>
      </c>
      <c r="H264" s="103"/>
    </row>
    <row r="265" spans="1:9" ht="48" x14ac:dyDescent="0.2">
      <c r="A265" s="76">
        <v>283</v>
      </c>
      <c r="B265" s="56" t="s">
        <v>306</v>
      </c>
      <c r="C265" s="56" t="s">
        <v>307</v>
      </c>
      <c r="D265" s="57" t="s">
        <v>308</v>
      </c>
      <c r="E265" s="58" t="s">
        <v>57</v>
      </c>
      <c r="F265" s="59">
        <v>3</v>
      </c>
      <c r="G265" s="56" t="s">
        <v>119</v>
      </c>
      <c r="H265" s="60"/>
      <c r="I265" s="61" t="str">
        <f>IF(H265&lt;&gt;"",ROUND(ROUND(H265,2)*F265,2),"")</f>
        <v/>
      </c>
    </row>
    <row r="266" spans="1:9" x14ac:dyDescent="0.2">
      <c r="A266" s="76">
        <v>284</v>
      </c>
      <c r="B266" s="63"/>
      <c r="C266" s="64"/>
      <c r="D266" s="73" t="s">
        <v>309</v>
      </c>
      <c r="E266" s="65"/>
      <c r="F266" s="66"/>
      <c r="G266" s="63"/>
      <c r="H266" s="104"/>
      <c r="I266" s="67"/>
    </row>
    <row r="267" spans="1:9" x14ac:dyDescent="0.2">
      <c r="A267" s="76">
        <v>285</v>
      </c>
      <c r="B267" s="63"/>
      <c r="C267" s="64"/>
      <c r="D267" s="73" t="s">
        <v>310</v>
      </c>
      <c r="E267" s="65"/>
      <c r="F267" s="66"/>
      <c r="G267" s="63"/>
      <c r="H267" s="104"/>
      <c r="I267" s="67"/>
    </row>
    <row r="268" spans="1:9" ht="36" x14ac:dyDescent="0.2">
      <c r="A268" s="76">
        <v>286</v>
      </c>
      <c r="B268" s="50"/>
      <c r="C268" s="50"/>
      <c r="D268" s="62" t="s">
        <v>67</v>
      </c>
      <c r="E268" s="52" t="s">
        <v>57</v>
      </c>
      <c r="F268" s="53"/>
      <c r="G268" s="50"/>
      <c r="H268" s="106"/>
      <c r="I268" s="55"/>
    </row>
    <row r="269" spans="1:9" x14ac:dyDescent="0.2">
      <c r="A269" s="76">
        <v>287</v>
      </c>
      <c r="H269" s="103"/>
    </row>
    <row r="270" spans="1:9" ht="180" x14ac:dyDescent="0.2">
      <c r="A270" s="76">
        <v>288</v>
      </c>
      <c r="B270" s="56" t="s">
        <v>311</v>
      </c>
      <c r="C270" s="56" t="s">
        <v>312</v>
      </c>
      <c r="D270" s="57" t="s">
        <v>313</v>
      </c>
      <c r="E270" s="58" t="s">
        <v>57</v>
      </c>
      <c r="F270" s="59">
        <v>1</v>
      </c>
      <c r="G270" s="56" t="s">
        <v>119</v>
      </c>
      <c r="H270" s="60"/>
      <c r="I270" s="61" t="str">
        <f>IF(H270&lt;&gt;"",ROUND(ROUND(H270,2)*F270,2),"")</f>
        <v/>
      </c>
    </row>
    <row r="271" spans="1:9" ht="36" x14ac:dyDescent="0.2">
      <c r="A271" s="76">
        <v>289</v>
      </c>
      <c r="B271" s="50"/>
      <c r="C271" s="50"/>
      <c r="D271" s="62" t="s">
        <v>67</v>
      </c>
      <c r="E271" s="52" t="s">
        <v>57</v>
      </c>
      <c r="F271" s="53"/>
      <c r="G271" s="50"/>
      <c r="H271" s="106"/>
      <c r="I271" s="55"/>
    </row>
    <row r="272" spans="1:9" x14ac:dyDescent="0.2">
      <c r="A272" s="76">
        <v>290</v>
      </c>
      <c r="H272" s="103"/>
    </row>
    <row r="273" spans="1:9" ht="36" x14ac:dyDescent="0.2">
      <c r="A273" s="76">
        <v>291</v>
      </c>
      <c r="B273" s="56" t="s">
        <v>314</v>
      </c>
      <c r="C273" s="56" t="s">
        <v>315</v>
      </c>
      <c r="D273" s="57" t="s">
        <v>316</v>
      </c>
      <c r="E273" s="58" t="s">
        <v>57</v>
      </c>
      <c r="F273" s="59">
        <v>1</v>
      </c>
      <c r="G273" s="56" t="s">
        <v>119</v>
      </c>
      <c r="H273" s="60"/>
      <c r="I273" s="61" t="str">
        <f>IF(H273&lt;&gt;"",ROUND(ROUND(H273,2)*F273,2),"")</f>
        <v/>
      </c>
    </row>
    <row r="274" spans="1:9" ht="36" x14ac:dyDescent="0.2">
      <c r="A274" s="76">
        <v>292</v>
      </c>
      <c r="B274" s="50"/>
      <c r="C274" s="50"/>
      <c r="D274" s="62" t="s">
        <v>67</v>
      </c>
      <c r="E274" s="52" t="s">
        <v>57</v>
      </c>
      <c r="F274" s="53"/>
      <c r="G274" s="50"/>
      <c r="H274" s="106"/>
      <c r="I274" s="55"/>
    </row>
    <row r="275" spans="1:9" x14ac:dyDescent="0.2">
      <c r="A275" s="76">
        <v>293</v>
      </c>
      <c r="H275" s="103"/>
    </row>
    <row r="276" spans="1:9" ht="180" x14ac:dyDescent="0.2">
      <c r="A276" s="76">
        <v>294</v>
      </c>
      <c r="B276" s="56" t="s">
        <v>317</v>
      </c>
      <c r="C276" s="56" t="s">
        <v>318</v>
      </c>
      <c r="D276" s="57" t="s">
        <v>319</v>
      </c>
      <c r="E276" s="58" t="s">
        <v>57</v>
      </c>
      <c r="F276" s="59">
        <v>1</v>
      </c>
      <c r="G276" s="56" t="s">
        <v>119</v>
      </c>
      <c r="H276" s="60"/>
      <c r="I276" s="61" t="str">
        <f>IF(H276&lt;&gt;"",ROUND(ROUND(H276,2)*F276,2),"")</f>
        <v/>
      </c>
    </row>
    <row r="277" spans="1:9" ht="36" x14ac:dyDescent="0.2">
      <c r="A277" s="76">
        <v>295</v>
      </c>
      <c r="B277" s="50"/>
      <c r="C277" s="50"/>
      <c r="D277" s="62" t="s">
        <v>67</v>
      </c>
      <c r="E277" s="52" t="s">
        <v>57</v>
      </c>
      <c r="F277" s="53"/>
      <c r="G277" s="50"/>
      <c r="H277" s="106"/>
      <c r="I277" s="55"/>
    </row>
    <row r="278" spans="1:9" x14ac:dyDescent="0.2">
      <c r="A278" s="76">
        <v>296</v>
      </c>
      <c r="H278" s="103"/>
    </row>
    <row r="279" spans="1:9" ht="168" x14ac:dyDescent="0.2">
      <c r="A279" s="76">
        <v>297</v>
      </c>
      <c r="B279" s="56" t="s">
        <v>320</v>
      </c>
      <c r="C279" s="56" t="s">
        <v>321</v>
      </c>
      <c r="D279" s="57" t="s">
        <v>322</v>
      </c>
      <c r="E279" s="58" t="s">
        <v>57</v>
      </c>
      <c r="F279" s="59">
        <v>1</v>
      </c>
      <c r="G279" s="56" t="s">
        <v>119</v>
      </c>
      <c r="H279" s="60"/>
      <c r="I279" s="61" t="str">
        <f>IF(H279&lt;&gt;"",ROUND(ROUND(H279,2)*F279,2),"")</f>
        <v/>
      </c>
    </row>
    <row r="280" spans="1:9" ht="36" x14ac:dyDescent="0.2">
      <c r="A280" s="76">
        <v>298</v>
      </c>
      <c r="B280" s="50"/>
      <c r="C280" s="50"/>
      <c r="D280" s="62" t="s">
        <v>67</v>
      </c>
      <c r="E280" s="52" t="s">
        <v>57</v>
      </c>
      <c r="F280" s="53"/>
      <c r="G280" s="50"/>
      <c r="H280" s="106"/>
      <c r="I280" s="55"/>
    </row>
    <row r="281" spans="1:9" x14ac:dyDescent="0.2">
      <c r="A281" s="76">
        <v>299</v>
      </c>
      <c r="H281" s="103"/>
    </row>
    <row r="282" spans="1:9" ht="132" x14ac:dyDescent="0.2">
      <c r="A282" s="76">
        <v>300</v>
      </c>
      <c r="B282" s="56" t="s">
        <v>323</v>
      </c>
      <c r="C282" s="56" t="s">
        <v>324</v>
      </c>
      <c r="D282" s="57" t="s">
        <v>325</v>
      </c>
      <c r="E282" s="58" t="s">
        <v>57</v>
      </c>
      <c r="F282" s="59">
        <v>3</v>
      </c>
      <c r="G282" s="56" t="s">
        <v>119</v>
      </c>
      <c r="H282" s="60"/>
      <c r="I282" s="61" t="str">
        <f>IF(H282&lt;&gt;"",ROUND(ROUND(H282,2)*F282,2),"")</f>
        <v/>
      </c>
    </row>
    <row r="283" spans="1:9" ht="36" x14ac:dyDescent="0.2">
      <c r="A283" s="76">
        <v>301</v>
      </c>
      <c r="B283" s="50"/>
      <c r="C283" s="50"/>
      <c r="D283" s="62" t="s">
        <v>67</v>
      </c>
      <c r="E283" s="52" t="s">
        <v>57</v>
      </c>
      <c r="F283" s="53"/>
      <c r="G283" s="50"/>
      <c r="H283" s="106"/>
      <c r="I283" s="55"/>
    </row>
    <row r="284" spans="1:9" x14ac:dyDescent="0.2">
      <c r="A284" s="76">
        <v>302</v>
      </c>
      <c r="H284" s="103"/>
    </row>
    <row r="285" spans="1:9" ht="72" x14ac:dyDescent="0.2">
      <c r="A285" s="76">
        <v>303</v>
      </c>
      <c r="B285" s="56" t="s">
        <v>326</v>
      </c>
      <c r="C285" s="56" t="s">
        <v>327</v>
      </c>
      <c r="D285" s="57" t="s">
        <v>328</v>
      </c>
      <c r="E285" s="58" t="s">
        <v>57</v>
      </c>
      <c r="F285" s="59">
        <v>12</v>
      </c>
      <c r="G285" s="56" t="s">
        <v>119</v>
      </c>
      <c r="H285" s="60"/>
      <c r="I285" s="61" t="str">
        <f>IF(H285&lt;&gt;"",ROUND(ROUND(H285,2)*F285,2),"")</f>
        <v/>
      </c>
    </row>
    <row r="286" spans="1:9" ht="36" x14ac:dyDescent="0.2">
      <c r="A286" s="76">
        <v>304</v>
      </c>
      <c r="B286" s="50"/>
      <c r="C286" s="50"/>
      <c r="D286" s="62" t="s">
        <v>67</v>
      </c>
      <c r="E286" s="52" t="s">
        <v>57</v>
      </c>
      <c r="F286" s="53"/>
      <c r="G286" s="50"/>
      <c r="H286" s="106"/>
      <c r="I286" s="55"/>
    </row>
    <row r="287" spans="1:9" x14ac:dyDescent="0.2">
      <c r="A287" s="76">
        <v>305</v>
      </c>
      <c r="H287" s="103"/>
    </row>
    <row r="288" spans="1:9" ht="60" x14ac:dyDescent="0.2">
      <c r="A288" s="76">
        <v>306</v>
      </c>
      <c r="B288" s="56" t="s">
        <v>329</v>
      </c>
      <c r="C288" s="56"/>
      <c r="D288" s="57" t="s">
        <v>330</v>
      </c>
      <c r="E288" s="58" t="s">
        <v>57</v>
      </c>
      <c r="F288" s="59">
        <v>4</v>
      </c>
      <c r="G288" s="56" t="s">
        <v>53</v>
      </c>
      <c r="H288" s="60"/>
      <c r="I288" s="61" t="str">
        <f>IF(H288&lt;&gt;"",ROUND(ROUND(H288,2)*F288,2),"")</f>
        <v/>
      </c>
    </row>
    <row r="289" spans="1:9" ht="36" x14ac:dyDescent="0.2">
      <c r="A289" s="76">
        <v>307</v>
      </c>
      <c r="B289" s="50"/>
      <c r="C289" s="50"/>
      <c r="D289" s="62" t="s">
        <v>67</v>
      </c>
      <c r="E289" s="52" t="s">
        <v>57</v>
      </c>
      <c r="F289" s="53"/>
      <c r="G289" s="50"/>
      <c r="H289" s="106"/>
      <c r="I289" s="55"/>
    </row>
    <row r="290" spans="1:9" x14ac:dyDescent="0.2">
      <c r="A290" s="76">
        <v>308</v>
      </c>
      <c r="H290" s="103"/>
    </row>
    <row r="291" spans="1:9" ht="48" x14ac:dyDescent="0.2">
      <c r="A291" s="76">
        <v>309</v>
      </c>
      <c r="B291" s="56" t="s">
        <v>331</v>
      </c>
      <c r="C291" s="56"/>
      <c r="D291" s="57" t="s">
        <v>332</v>
      </c>
      <c r="E291" s="58" t="s">
        <v>57</v>
      </c>
      <c r="F291" s="59">
        <v>5</v>
      </c>
      <c r="G291" s="56" t="s">
        <v>119</v>
      </c>
      <c r="H291" s="60"/>
      <c r="I291" s="61" t="str">
        <f>IF(H291&lt;&gt;"",ROUND(ROUND(H291,2)*F291,2),"")</f>
        <v/>
      </c>
    </row>
    <row r="292" spans="1:9" ht="36" x14ac:dyDescent="0.2">
      <c r="A292" s="76">
        <v>310</v>
      </c>
      <c r="B292" s="50"/>
      <c r="C292" s="50"/>
      <c r="D292" s="62" t="s">
        <v>67</v>
      </c>
      <c r="E292" s="52" t="s">
        <v>57</v>
      </c>
      <c r="F292" s="53"/>
      <c r="G292" s="50"/>
      <c r="H292" s="106"/>
      <c r="I292" s="55"/>
    </row>
    <row r="293" spans="1:9" x14ac:dyDescent="0.2">
      <c r="A293" s="76">
        <v>311</v>
      </c>
      <c r="H293" s="103"/>
    </row>
    <row r="294" spans="1:9" ht="48" x14ac:dyDescent="0.2">
      <c r="A294" s="76">
        <v>312</v>
      </c>
      <c r="B294" s="56" t="s">
        <v>333</v>
      </c>
      <c r="C294" s="56"/>
      <c r="D294" s="57" t="s">
        <v>334</v>
      </c>
      <c r="E294" s="58" t="s">
        <v>57</v>
      </c>
      <c r="F294" s="59">
        <v>1</v>
      </c>
      <c r="G294" s="56" t="s">
        <v>119</v>
      </c>
      <c r="H294" s="60"/>
      <c r="I294" s="61" t="str">
        <f>IF(H294&lt;&gt;"",ROUND(ROUND(H294,2)*F294,2),"")</f>
        <v/>
      </c>
    </row>
    <row r="295" spans="1:9" ht="36" x14ac:dyDescent="0.2">
      <c r="A295" s="76">
        <v>313</v>
      </c>
      <c r="B295" s="50"/>
      <c r="C295" s="50"/>
      <c r="D295" s="62" t="s">
        <v>67</v>
      </c>
      <c r="E295" s="52" t="s">
        <v>57</v>
      </c>
      <c r="F295" s="53"/>
      <c r="G295" s="50"/>
      <c r="H295" s="106"/>
      <c r="I295" s="55"/>
    </row>
    <row r="296" spans="1:9" x14ac:dyDescent="0.2">
      <c r="A296" s="76">
        <v>314</v>
      </c>
      <c r="H296" s="103"/>
    </row>
    <row r="297" spans="1:9" ht="60" x14ac:dyDescent="0.2">
      <c r="A297" s="76">
        <v>315</v>
      </c>
      <c r="B297" s="56" t="s">
        <v>335</v>
      </c>
      <c r="C297" s="56" t="s">
        <v>336</v>
      </c>
      <c r="D297" s="57" t="s">
        <v>337</v>
      </c>
      <c r="E297" s="58" t="s">
        <v>57</v>
      </c>
      <c r="F297" s="59">
        <v>1</v>
      </c>
      <c r="G297" s="56" t="s">
        <v>119</v>
      </c>
      <c r="H297" s="60"/>
      <c r="I297" s="61" t="str">
        <f>IF(H297&lt;&gt;"",ROUND(ROUND(H297,2)*F297,2),"")</f>
        <v/>
      </c>
    </row>
    <row r="298" spans="1:9" x14ac:dyDescent="0.2">
      <c r="A298" s="76">
        <v>316</v>
      </c>
      <c r="B298" s="63"/>
      <c r="C298" s="64"/>
      <c r="D298" s="73" t="s">
        <v>338</v>
      </c>
      <c r="E298" s="65"/>
      <c r="F298" s="66"/>
      <c r="G298" s="63"/>
      <c r="H298" s="104"/>
      <c r="I298" s="67"/>
    </row>
    <row r="299" spans="1:9" ht="24" x14ac:dyDescent="0.2">
      <c r="A299" s="76">
        <v>317</v>
      </c>
      <c r="B299" s="63"/>
      <c r="C299" s="64"/>
      <c r="D299" s="73" t="s">
        <v>339</v>
      </c>
      <c r="E299" s="65"/>
      <c r="F299" s="66"/>
      <c r="G299" s="63"/>
      <c r="H299" s="104"/>
      <c r="I299" s="67"/>
    </row>
    <row r="300" spans="1:9" x14ac:dyDescent="0.2">
      <c r="A300" s="76">
        <v>318</v>
      </c>
      <c r="B300" s="63"/>
      <c r="C300" s="64"/>
      <c r="D300" s="73" t="s">
        <v>340</v>
      </c>
      <c r="E300" s="65"/>
      <c r="F300" s="66"/>
      <c r="G300" s="63"/>
      <c r="H300" s="104"/>
      <c r="I300" s="67"/>
    </row>
    <row r="301" spans="1:9" ht="36" x14ac:dyDescent="0.2">
      <c r="A301" s="76">
        <v>319</v>
      </c>
      <c r="B301" s="50"/>
      <c r="C301" s="50"/>
      <c r="D301" s="62" t="s">
        <v>67</v>
      </c>
      <c r="E301" s="52" t="s">
        <v>57</v>
      </c>
      <c r="F301" s="53"/>
      <c r="G301" s="50"/>
      <c r="H301" s="106"/>
      <c r="I301" s="55"/>
    </row>
    <row r="302" spans="1:9" x14ac:dyDescent="0.2">
      <c r="A302" s="76">
        <v>320</v>
      </c>
      <c r="H302" s="103"/>
    </row>
    <row r="303" spans="1:9" ht="60" x14ac:dyDescent="0.2">
      <c r="A303" s="76">
        <v>321</v>
      </c>
      <c r="B303" s="56" t="s">
        <v>341</v>
      </c>
      <c r="C303" s="56" t="s">
        <v>342</v>
      </c>
      <c r="D303" s="57" t="s">
        <v>343</v>
      </c>
      <c r="E303" s="58" t="s">
        <v>57</v>
      </c>
      <c r="F303" s="59">
        <v>1</v>
      </c>
      <c r="G303" s="56" t="s">
        <v>119</v>
      </c>
      <c r="H303" s="60"/>
      <c r="I303" s="61" t="str">
        <f>IF(H303&lt;&gt;"",ROUND(ROUND(H303,2)*F303,2),"")</f>
        <v/>
      </c>
    </row>
    <row r="304" spans="1:9" x14ac:dyDescent="0.2">
      <c r="A304" s="76">
        <v>322</v>
      </c>
      <c r="B304" s="63"/>
      <c r="C304" s="64"/>
      <c r="D304" s="73" t="s">
        <v>338</v>
      </c>
      <c r="E304" s="65"/>
      <c r="F304" s="66"/>
      <c r="G304" s="63"/>
      <c r="H304" s="104"/>
      <c r="I304" s="67"/>
    </row>
    <row r="305" spans="1:9" ht="24" x14ac:dyDescent="0.2">
      <c r="A305" s="76">
        <v>323</v>
      </c>
      <c r="B305" s="63"/>
      <c r="C305" s="64"/>
      <c r="D305" s="73" t="s">
        <v>339</v>
      </c>
      <c r="E305" s="65"/>
      <c r="F305" s="66"/>
      <c r="G305" s="63"/>
      <c r="H305" s="104"/>
      <c r="I305" s="67"/>
    </row>
    <row r="306" spans="1:9" x14ac:dyDescent="0.2">
      <c r="A306" s="76">
        <v>324</v>
      </c>
      <c r="B306" s="63"/>
      <c r="C306" s="64"/>
      <c r="D306" s="73" t="s">
        <v>340</v>
      </c>
      <c r="E306" s="65"/>
      <c r="F306" s="66"/>
      <c r="G306" s="63"/>
      <c r="H306" s="104"/>
      <c r="I306" s="67"/>
    </row>
    <row r="307" spans="1:9" ht="36" x14ac:dyDescent="0.2">
      <c r="A307" s="76">
        <v>325</v>
      </c>
      <c r="B307" s="50"/>
      <c r="C307" s="50"/>
      <c r="D307" s="62" t="s">
        <v>67</v>
      </c>
      <c r="E307" s="52" t="s">
        <v>57</v>
      </c>
      <c r="F307" s="53"/>
      <c r="G307" s="50"/>
      <c r="H307" s="106"/>
      <c r="I307" s="55"/>
    </row>
    <row r="308" spans="1:9" x14ac:dyDescent="0.2">
      <c r="A308" s="76">
        <v>326</v>
      </c>
      <c r="H308" s="103"/>
    </row>
    <row r="309" spans="1:9" ht="60" x14ac:dyDescent="0.2">
      <c r="A309" s="76">
        <v>327</v>
      </c>
      <c r="B309" s="56" t="s">
        <v>344</v>
      </c>
      <c r="C309" s="56" t="s">
        <v>345</v>
      </c>
      <c r="D309" s="57" t="s">
        <v>346</v>
      </c>
      <c r="E309" s="58" t="s">
        <v>57</v>
      </c>
      <c r="F309" s="59">
        <v>2</v>
      </c>
      <c r="G309" s="56" t="s">
        <v>119</v>
      </c>
      <c r="H309" s="60"/>
      <c r="I309" s="61" t="str">
        <f>IF(H309&lt;&gt;"",ROUND(ROUND(H309,2)*F309,2),"")</f>
        <v/>
      </c>
    </row>
    <row r="310" spans="1:9" x14ac:dyDescent="0.2">
      <c r="A310" s="76">
        <v>328</v>
      </c>
      <c r="B310" s="63"/>
      <c r="C310" s="64"/>
      <c r="D310" s="73" t="s">
        <v>338</v>
      </c>
      <c r="E310" s="65"/>
      <c r="F310" s="66"/>
      <c r="G310" s="63"/>
      <c r="H310" s="104"/>
      <c r="I310" s="67"/>
    </row>
    <row r="311" spans="1:9" ht="24" x14ac:dyDescent="0.2">
      <c r="A311" s="76">
        <v>329</v>
      </c>
      <c r="B311" s="63"/>
      <c r="C311" s="64"/>
      <c r="D311" s="73" t="s">
        <v>339</v>
      </c>
      <c r="E311" s="65"/>
      <c r="F311" s="66"/>
      <c r="G311" s="63"/>
      <c r="H311" s="104"/>
      <c r="I311" s="67"/>
    </row>
    <row r="312" spans="1:9" x14ac:dyDescent="0.2">
      <c r="A312" s="76">
        <v>330</v>
      </c>
      <c r="B312" s="63"/>
      <c r="C312" s="64"/>
      <c r="D312" s="73" t="s">
        <v>340</v>
      </c>
      <c r="E312" s="65"/>
      <c r="F312" s="66"/>
      <c r="G312" s="63"/>
      <c r="H312" s="104"/>
      <c r="I312" s="67"/>
    </row>
    <row r="313" spans="1:9" ht="36" x14ac:dyDescent="0.2">
      <c r="A313" s="76">
        <v>331</v>
      </c>
      <c r="B313" s="50"/>
      <c r="C313" s="50"/>
      <c r="D313" s="62" t="s">
        <v>67</v>
      </c>
      <c r="E313" s="52" t="s">
        <v>57</v>
      </c>
      <c r="F313" s="53"/>
      <c r="G313" s="50"/>
      <c r="H313" s="106"/>
      <c r="I313" s="55"/>
    </row>
    <row r="314" spans="1:9" x14ac:dyDescent="0.2">
      <c r="A314" s="76">
        <v>332</v>
      </c>
      <c r="H314" s="103"/>
    </row>
    <row r="315" spans="1:9" ht="36" x14ac:dyDescent="0.2">
      <c r="A315" s="76">
        <v>333</v>
      </c>
      <c r="B315" s="56" t="s">
        <v>347</v>
      </c>
      <c r="C315" s="56" t="s">
        <v>348</v>
      </c>
      <c r="D315" s="57" t="s">
        <v>349</v>
      </c>
      <c r="E315" s="58" t="s">
        <v>57</v>
      </c>
      <c r="F315" s="59">
        <v>6</v>
      </c>
      <c r="G315" s="56" t="s">
        <v>119</v>
      </c>
      <c r="H315" s="60"/>
      <c r="I315" s="61" t="str">
        <f>IF(H315&lt;&gt;"",ROUND(ROUND(H315,2)*F315,2),"")</f>
        <v/>
      </c>
    </row>
    <row r="316" spans="1:9" ht="36" x14ac:dyDescent="0.2">
      <c r="A316" s="76">
        <v>334</v>
      </c>
      <c r="B316" s="50"/>
      <c r="C316" s="50"/>
      <c r="D316" s="62" t="s">
        <v>67</v>
      </c>
      <c r="E316" s="52" t="s">
        <v>57</v>
      </c>
      <c r="F316" s="53"/>
      <c r="G316" s="50"/>
      <c r="H316" s="106"/>
      <c r="I316" s="55"/>
    </row>
    <row r="317" spans="1:9" x14ac:dyDescent="0.2">
      <c r="A317" s="76">
        <v>335</v>
      </c>
      <c r="H317" s="103"/>
    </row>
    <row r="318" spans="1:9" ht="36" x14ac:dyDescent="0.2">
      <c r="A318" s="76">
        <v>336</v>
      </c>
      <c r="B318" s="56" t="s">
        <v>350</v>
      </c>
      <c r="C318" s="56" t="s">
        <v>351</v>
      </c>
      <c r="D318" s="57" t="s">
        <v>352</v>
      </c>
      <c r="E318" s="58" t="s">
        <v>57</v>
      </c>
      <c r="F318" s="59">
        <v>12</v>
      </c>
      <c r="G318" s="56" t="s">
        <v>119</v>
      </c>
      <c r="H318" s="60"/>
      <c r="I318" s="61" t="str">
        <f>IF(H318&lt;&gt;"",ROUND(ROUND(H318,2)*F318,2),"")</f>
        <v/>
      </c>
    </row>
    <row r="319" spans="1:9" ht="36" x14ac:dyDescent="0.2">
      <c r="A319" s="76">
        <v>337</v>
      </c>
      <c r="B319" s="50"/>
      <c r="C319" s="50"/>
      <c r="D319" s="62" t="s">
        <v>67</v>
      </c>
      <c r="E319" s="52" t="s">
        <v>57</v>
      </c>
      <c r="F319" s="53"/>
      <c r="G319" s="50"/>
      <c r="H319" s="106"/>
      <c r="I319" s="55"/>
    </row>
    <row r="320" spans="1:9" x14ac:dyDescent="0.2">
      <c r="A320" s="76">
        <v>338</v>
      </c>
      <c r="H320" s="103"/>
    </row>
    <row r="321" spans="1:9" ht="36" x14ac:dyDescent="0.2">
      <c r="A321" s="76">
        <v>339</v>
      </c>
      <c r="B321" s="56" t="s">
        <v>353</v>
      </c>
      <c r="C321" s="56" t="s">
        <v>354</v>
      </c>
      <c r="D321" s="57" t="s">
        <v>355</v>
      </c>
      <c r="E321" s="58" t="s">
        <v>57</v>
      </c>
      <c r="F321" s="59">
        <v>30</v>
      </c>
      <c r="G321" s="56" t="s">
        <v>119</v>
      </c>
      <c r="H321" s="60"/>
      <c r="I321" s="61" t="str">
        <f>IF(H321&lt;&gt;"",ROUND(ROUND(H321,2)*F321,2),"")</f>
        <v/>
      </c>
    </row>
    <row r="322" spans="1:9" ht="36" x14ac:dyDescent="0.2">
      <c r="A322" s="76">
        <v>340</v>
      </c>
      <c r="B322" s="50"/>
      <c r="C322" s="50"/>
      <c r="D322" s="62" t="s">
        <v>67</v>
      </c>
      <c r="E322" s="52" t="s">
        <v>57</v>
      </c>
      <c r="F322" s="53"/>
      <c r="G322" s="50"/>
      <c r="H322" s="106"/>
      <c r="I322" s="55"/>
    </row>
    <row r="323" spans="1:9" x14ac:dyDescent="0.2">
      <c r="A323" s="76">
        <v>341</v>
      </c>
      <c r="H323" s="103"/>
    </row>
    <row r="324" spans="1:9" ht="36" x14ac:dyDescent="0.2">
      <c r="A324" s="76">
        <v>342</v>
      </c>
      <c r="B324" s="56" t="s">
        <v>356</v>
      </c>
      <c r="C324" s="56" t="s">
        <v>357</v>
      </c>
      <c r="D324" s="57" t="s">
        <v>358</v>
      </c>
      <c r="E324" s="58" t="s">
        <v>57</v>
      </c>
      <c r="F324" s="59">
        <v>19</v>
      </c>
      <c r="G324" s="56" t="s">
        <v>119</v>
      </c>
      <c r="H324" s="60"/>
      <c r="I324" s="61" t="str">
        <f>IF(H324&lt;&gt;"",ROUND(ROUND(H324,2)*F324,2),"")</f>
        <v/>
      </c>
    </row>
    <row r="325" spans="1:9" ht="36" x14ac:dyDescent="0.2">
      <c r="A325" s="76">
        <v>343</v>
      </c>
      <c r="B325" s="50"/>
      <c r="C325" s="50"/>
      <c r="D325" s="62" t="s">
        <v>67</v>
      </c>
      <c r="E325" s="52" t="s">
        <v>57</v>
      </c>
      <c r="F325" s="53"/>
      <c r="G325" s="50"/>
      <c r="H325" s="106"/>
      <c r="I325" s="55"/>
    </row>
    <row r="326" spans="1:9" x14ac:dyDescent="0.2">
      <c r="A326" s="76">
        <v>344</v>
      </c>
      <c r="H326" s="103"/>
    </row>
    <row r="327" spans="1:9" ht="36" x14ac:dyDescent="0.2">
      <c r="A327" s="76">
        <v>345</v>
      </c>
      <c r="B327" s="56" t="s">
        <v>359</v>
      </c>
      <c r="C327" s="56" t="s">
        <v>360</v>
      </c>
      <c r="D327" s="57" t="s">
        <v>361</v>
      </c>
      <c r="E327" s="58" t="s">
        <v>57</v>
      </c>
      <c r="F327" s="59">
        <v>10</v>
      </c>
      <c r="G327" s="56" t="s">
        <v>119</v>
      </c>
      <c r="H327" s="60"/>
      <c r="I327" s="61" t="str">
        <f>IF(H327&lt;&gt;"",ROUND(ROUND(H327,2)*F327,2),"")</f>
        <v/>
      </c>
    </row>
    <row r="328" spans="1:9" ht="36" x14ac:dyDescent="0.2">
      <c r="A328" s="76">
        <v>346</v>
      </c>
      <c r="B328" s="50"/>
      <c r="C328" s="50"/>
      <c r="D328" s="62" t="s">
        <v>67</v>
      </c>
      <c r="E328" s="52" t="s">
        <v>57</v>
      </c>
      <c r="F328" s="53"/>
      <c r="G328" s="50"/>
      <c r="H328" s="106"/>
      <c r="I328" s="55"/>
    </row>
    <row r="329" spans="1:9" x14ac:dyDescent="0.2">
      <c r="A329" s="76">
        <v>347</v>
      </c>
      <c r="H329" s="103"/>
    </row>
    <row r="330" spans="1:9" ht="36" x14ac:dyDescent="0.2">
      <c r="A330" s="76">
        <v>348</v>
      </c>
      <c r="B330" s="56" t="s">
        <v>362</v>
      </c>
      <c r="C330" s="56" t="s">
        <v>363</v>
      </c>
      <c r="D330" s="57" t="s">
        <v>364</v>
      </c>
      <c r="E330" s="58" t="s">
        <v>57</v>
      </c>
      <c r="F330" s="59">
        <v>1</v>
      </c>
      <c r="G330" s="56" t="s">
        <v>119</v>
      </c>
      <c r="H330" s="60"/>
      <c r="I330" s="61" t="str">
        <f>IF(H330&lt;&gt;"",ROUND(ROUND(H330,2)*F330,2),"")</f>
        <v/>
      </c>
    </row>
    <row r="331" spans="1:9" ht="36" x14ac:dyDescent="0.2">
      <c r="A331" s="76">
        <v>349</v>
      </c>
      <c r="B331" s="50"/>
      <c r="C331" s="50"/>
      <c r="D331" s="62" t="s">
        <v>67</v>
      </c>
      <c r="E331" s="52" t="s">
        <v>57</v>
      </c>
      <c r="F331" s="53"/>
      <c r="G331" s="50"/>
      <c r="H331" s="106"/>
      <c r="I331" s="55"/>
    </row>
    <row r="332" spans="1:9" x14ac:dyDescent="0.2">
      <c r="A332" s="76">
        <v>350</v>
      </c>
      <c r="H332" s="103"/>
    </row>
    <row r="333" spans="1:9" ht="36" x14ac:dyDescent="0.2">
      <c r="A333" s="76">
        <v>351</v>
      </c>
      <c r="B333" s="56" t="s">
        <v>365</v>
      </c>
      <c r="C333" s="56" t="s">
        <v>366</v>
      </c>
      <c r="D333" s="57" t="s">
        <v>367</v>
      </c>
      <c r="E333" s="58" t="s">
        <v>57</v>
      </c>
      <c r="F333" s="59">
        <v>1</v>
      </c>
      <c r="G333" s="56" t="s">
        <v>119</v>
      </c>
      <c r="H333" s="60"/>
      <c r="I333" s="61" t="str">
        <f>IF(H333&lt;&gt;"",ROUND(ROUND(H333,2)*F333,2),"")</f>
        <v/>
      </c>
    </row>
    <row r="334" spans="1:9" ht="36" x14ac:dyDescent="0.2">
      <c r="A334" s="76">
        <v>352</v>
      </c>
      <c r="B334" s="50"/>
      <c r="C334" s="50"/>
      <c r="D334" s="62" t="s">
        <v>67</v>
      </c>
      <c r="E334" s="52" t="s">
        <v>57</v>
      </c>
      <c r="F334" s="53"/>
      <c r="G334" s="50"/>
      <c r="H334" s="106"/>
      <c r="I334" s="55"/>
    </row>
    <row r="335" spans="1:9" x14ac:dyDescent="0.2">
      <c r="A335" s="76">
        <v>353</v>
      </c>
      <c r="H335" s="103"/>
    </row>
    <row r="336" spans="1:9" ht="48" x14ac:dyDescent="0.2">
      <c r="A336" s="76">
        <v>354</v>
      </c>
      <c r="B336" s="56" t="s">
        <v>368</v>
      </c>
      <c r="C336" s="56" t="s">
        <v>369</v>
      </c>
      <c r="D336" s="57" t="s">
        <v>370</v>
      </c>
      <c r="E336" s="58" t="s">
        <v>57</v>
      </c>
      <c r="F336" s="59">
        <v>1</v>
      </c>
      <c r="G336" s="56" t="s">
        <v>119</v>
      </c>
      <c r="H336" s="60"/>
      <c r="I336" s="61" t="str">
        <f>IF(H336&lt;&gt;"",ROUND(ROUND(H336,2)*F336,2),"")</f>
        <v/>
      </c>
    </row>
    <row r="337" spans="1:9" ht="36" x14ac:dyDescent="0.2">
      <c r="A337" s="76">
        <v>355</v>
      </c>
      <c r="B337" s="50"/>
      <c r="C337" s="50"/>
      <c r="D337" s="62" t="s">
        <v>67</v>
      </c>
      <c r="E337" s="52" t="s">
        <v>57</v>
      </c>
      <c r="F337" s="53"/>
      <c r="G337" s="50"/>
      <c r="H337" s="106"/>
      <c r="I337" s="55"/>
    </row>
    <row r="338" spans="1:9" x14ac:dyDescent="0.2">
      <c r="A338" s="76">
        <v>356</v>
      </c>
      <c r="H338" s="103"/>
    </row>
    <row r="339" spans="1:9" ht="36" x14ac:dyDescent="0.2">
      <c r="A339" s="76">
        <v>357</v>
      </c>
      <c r="B339" s="56" t="s">
        <v>371</v>
      </c>
      <c r="C339" s="56" t="s">
        <v>372</v>
      </c>
      <c r="D339" s="57" t="s">
        <v>373</v>
      </c>
      <c r="E339" s="58" t="s">
        <v>57</v>
      </c>
      <c r="F339" s="59">
        <v>1</v>
      </c>
      <c r="G339" s="56" t="s">
        <v>119</v>
      </c>
      <c r="H339" s="60"/>
      <c r="I339" s="61" t="str">
        <f>IF(H339&lt;&gt;"",ROUND(ROUND(H339,2)*F339,2),"")</f>
        <v/>
      </c>
    </row>
    <row r="340" spans="1:9" ht="36" x14ac:dyDescent="0.2">
      <c r="A340" s="76">
        <v>358</v>
      </c>
      <c r="B340" s="50"/>
      <c r="C340" s="50"/>
      <c r="D340" s="62" t="s">
        <v>67</v>
      </c>
      <c r="E340" s="52" t="s">
        <v>57</v>
      </c>
      <c r="F340" s="53"/>
      <c r="G340" s="50"/>
      <c r="H340" s="106"/>
      <c r="I340" s="55"/>
    </row>
    <row r="341" spans="1:9" x14ac:dyDescent="0.2">
      <c r="A341" s="76">
        <v>359</v>
      </c>
      <c r="H341" s="103"/>
    </row>
    <row r="342" spans="1:9" ht="36" x14ac:dyDescent="0.2">
      <c r="A342" s="76">
        <v>360</v>
      </c>
      <c r="B342" s="56" t="s">
        <v>374</v>
      </c>
      <c r="C342" s="56"/>
      <c r="D342" s="57" t="s">
        <v>375</v>
      </c>
      <c r="E342" s="58" t="s">
        <v>57</v>
      </c>
      <c r="F342" s="59">
        <v>3</v>
      </c>
      <c r="G342" s="56" t="s">
        <v>119</v>
      </c>
      <c r="H342" s="60"/>
      <c r="I342" s="61" t="str">
        <f>IF(H342&lt;&gt;"",ROUND(ROUND(H342,2)*F342,2),"")</f>
        <v/>
      </c>
    </row>
    <row r="343" spans="1:9" ht="36" x14ac:dyDescent="0.2">
      <c r="A343" s="76">
        <v>361</v>
      </c>
      <c r="B343" s="50"/>
      <c r="C343" s="50"/>
      <c r="D343" s="62" t="s">
        <v>67</v>
      </c>
      <c r="E343" s="52" t="s">
        <v>57</v>
      </c>
      <c r="F343" s="53"/>
      <c r="G343" s="50"/>
      <c r="H343" s="106"/>
      <c r="I343" s="55"/>
    </row>
    <row r="344" spans="1:9" x14ac:dyDescent="0.2">
      <c r="A344" s="76">
        <v>362</v>
      </c>
      <c r="H344" s="103"/>
    </row>
    <row r="345" spans="1:9" ht="36" x14ac:dyDescent="0.2">
      <c r="A345" s="76">
        <v>363</v>
      </c>
      <c r="B345" s="56" t="s">
        <v>376</v>
      </c>
      <c r="C345" s="56"/>
      <c r="D345" s="57" t="s">
        <v>377</v>
      </c>
      <c r="E345" s="58" t="s">
        <v>57</v>
      </c>
      <c r="F345" s="59">
        <v>3</v>
      </c>
      <c r="G345" s="56" t="s">
        <v>119</v>
      </c>
      <c r="H345" s="60"/>
      <c r="I345" s="61" t="str">
        <f>IF(H345&lt;&gt;"",ROUND(ROUND(H345,2)*F345,2),"")</f>
        <v/>
      </c>
    </row>
    <row r="346" spans="1:9" ht="36" x14ac:dyDescent="0.2">
      <c r="A346" s="76">
        <v>364</v>
      </c>
      <c r="B346" s="50"/>
      <c r="C346" s="50"/>
      <c r="D346" s="62" t="s">
        <v>67</v>
      </c>
      <c r="E346" s="52" t="s">
        <v>57</v>
      </c>
      <c r="F346" s="53"/>
      <c r="G346" s="50"/>
      <c r="H346" s="106"/>
      <c r="I346" s="55"/>
    </row>
    <row r="347" spans="1:9" x14ac:dyDescent="0.2">
      <c r="A347" s="76">
        <v>365</v>
      </c>
      <c r="H347" s="103"/>
    </row>
    <row r="348" spans="1:9" ht="36" x14ac:dyDescent="0.2">
      <c r="A348" s="76">
        <v>366</v>
      </c>
      <c r="B348" s="56" t="s">
        <v>378</v>
      </c>
      <c r="C348" s="56"/>
      <c r="D348" s="57" t="s">
        <v>379</v>
      </c>
      <c r="E348" s="58" t="s">
        <v>57</v>
      </c>
      <c r="F348" s="59">
        <v>1</v>
      </c>
      <c r="G348" s="56" t="s">
        <v>119</v>
      </c>
      <c r="H348" s="60"/>
      <c r="I348" s="61" t="str">
        <f>IF(H348&lt;&gt;"",ROUND(ROUND(H348,2)*F348,2),"")</f>
        <v/>
      </c>
    </row>
    <row r="349" spans="1:9" ht="36" x14ac:dyDescent="0.2">
      <c r="A349" s="76">
        <v>367</v>
      </c>
      <c r="B349" s="50"/>
      <c r="C349" s="50"/>
      <c r="D349" s="62" t="s">
        <v>67</v>
      </c>
      <c r="E349" s="52" t="s">
        <v>57</v>
      </c>
      <c r="F349" s="53"/>
      <c r="G349" s="50"/>
      <c r="H349" s="106"/>
      <c r="I349" s="55"/>
    </row>
    <row r="350" spans="1:9" x14ac:dyDescent="0.2">
      <c r="A350" s="76">
        <v>368</v>
      </c>
      <c r="H350" s="103"/>
    </row>
    <row r="351" spans="1:9" ht="36" x14ac:dyDescent="0.2">
      <c r="A351" s="76">
        <v>369</v>
      </c>
      <c r="B351" s="56" t="s">
        <v>380</v>
      </c>
      <c r="C351" s="56"/>
      <c r="D351" s="57" t="s">
        <v>381</v>
      </c>
      <c r="E351" s="58" t="s">
        <v>57</v>
      </c>
      <c r="F351" s="59">
        <v>3</v>
      </c>
      <c r="G351" s="56" t="s">
        <v>119</v>
      </c>
      <c r="H351" s="60"/>
      <c r="I351" s="61" t="str">
        <f>IF(H351&lt;&gt;"",ROUND(ROUND(H351,2)*F351,2),"")</f>
        <v/>
      </c>
    </row>
    <row r="352" spans="1:9" ht="36" x14ac:dyDescent="0.2">
      <c r="A352" s="76">
        <v>370</v>
      </c>
      <c r="B352" s="50"/>
      <c r="C352" s="50"/>
      <c r="D352" s="62" t="s">
        <v>67</v>
      </c>
      <c r="E352" s="52" t="s">
        <v>57</v>
      </c>
      <c r="F352" s="53"/>
      <c r="G352" s="50"/>
      <c r="H352" s="106"/>
      <c r="I352" s="55"/>
    </row>
    <row r="353" spans="1:9" x14ac:dyDescent="0.2">
      <c r="A353" s="76">
        <v>371</v>
      </c>
      <c r="H353" s="103"/>
    </row>
    <row r="354" spans="1:9" ht="36" x14ac:dyDescent="0.2">
      <c r="A354" s="76">
        <v>372</v>
      </c>
      <c r="B354" s="56" t="s">
        <v>382</v>
      </c>
      <c r="C354" s="56"/>
      <c r="D354" s="57" t="s">
        <v>383</v>
      </c>
      <c r="E354" s="58" t="s">
        <v>57</v>
      </c>
      <c r="F354" s="59">
        <v>1</v>
      </c>
      <c r="G354" s="56" t="s">
        <v>119</v>
      </c>
      <c r="H354" s="60"/>
      <c r="I354" s="61" t="str">
        <f>IF(H354&lt;&gt;"",ROUND(ROUND(H354,2)*F354,2),"")</f>
        <v/>
      </c>
    </row>
    <row r="355" spans="1:9" ht="36" x14ac:dyDescent="0.2">
      <c r="A355" s="76">
        <v>373</v>
      </c>
      <c r="B355" s="50"/>
      <c r="C355" s="50"/>
      <c r="D355" s="62" t="s">
        <v>67</v>
      </c>
      <c r="E355" s="52" t="s">
        <v>57</v>
      </c>
      <c r="F355" s="53"/>
      <c r="G355" s="50"/>
      <c r="H355" s="106"/>
      <c r="I355" s="55"/>
    </row>
    <row r="356" spans="1:9" x14ac:dyDescent="0.2">
      <c r="A356" s="76">
        <v>374</v>
      </c>
      <c r="H356" s="103"/>
    </row>
    <row r="357" spans="1:9" ht="36" x14ac:dyDescent="0.2">
      <c r="A357" s="76">
        <v>375</v>
      </c>
      <c r="B357" s="56" t="s">
        <v>384</v>
      </c>
      <c r="C357" s="56"/>
      <c r="D357" s="57" t="s">
        <v>385</v>
      </c>
      <c r="E357" s="58" t="s">
        <v>57</v>
      </c>
      <c r="F357" s="59">
        <v>1</v>
      </c>
      <c r="G357" s="56" t="s">
        <v>119</v>
      </c>
      <c r="H357" s="60"/>
      <c r="I357" s="61" t="str">
        <f>IF(H357&lt;&gt;"",ROUND(ROUND(H357,2)*F357,2),"")</f>
        <v/>
      </c>
    </row>
    <row r="358" spans="1:9" ht="36" x14ac:dyDescent="0.2">
      <c r="A358" s="76">
        <v>376</v>
      </c>
      <c r="B358" s="50"/>
      <c r="C358" s="50"/>
      <c r="D358" s="62" t="s">
        <v>67</v>
      </c>
      <c r="E358" s="52" t="s">
        <v>57</v>
      </c>
      <c r="F358" s="53"/>
      <c r="G358" s="50"/>
      <c r="H358" s="106"/>
      <c r="I358" s="55"/>
    </row>
    <row r="359" spans="1:9" x14ac:dyDescent="0.2">
      <c r="A359" s="76">
        <v>377</v>
      </c>
      <c r="H359" s="103"/>
    </row>
    <row r="360" spans="1:9" ht="36" x14ac:dyDescent="0.2">
      <c r="A360" s="76">
        <v>378</v>
      </c>
      <c r="B360" s="56" t="s">
        <v>386</v>
      </c>
      <c r="C360" s="56"/>
      <c r="D360" s="57" t="s">
        <v>387</v>
      </c>
      <c r="E360" s="58" t="s">
        <v>57</v>
      </c>
      <c r="F360" s="59">
        <v>24</v>
      </c>
      <c r="G360" s="56" t="s">
        <v>119</v>
      </c>
      <c r="H360" s="60"/>
      <c r="I360" s="61" t="str">
        <f>IF(H360&lt;&gt;"",ROUND(ROUND(H360,2)*F360,2),"")</f>
        <v/>
      </c>
    </row>
    <row r="361" spans="1:9" ht="36" x14ac:dyDescent="0.2">
      <c r="A361" s="76">
        <v>379</v>
      </c>
      <c r="B361" s="50"/>
      <c r="C361" s="50"/>
      <c r="D361" s="62" t="s">
        <v>67</v>
      </c>
      <c r="E361" s="52" t="s">
        <v>57</v>
      </c>
      <c r="F361" s="53"/>
      <c r="G361" s="50"/>
      <c r="H361" s="106"/>
      <c r="I361" s="55"/>
    </row>
    <row r="362" spans="1:9" x14ac:dyDescent="0.2">
      <c r="A362" s="76">
        <v>380</v>
      </c>
      <c r="H362" s="103"/>
    </row>
    <row r="363" spans="1:9" ht="36" x14ac:dyDescent="0.2">
      <c r="A363" s="76">
        <v>381</v>
      </c>
      <c r="B363" s="56" t="s">
        <v>388</v>
      </c>
      <c r="C363" s="56"/>
      <c r="D363" s="57" t="s">
        <v>389</v>
      </c>
      <c r="E363" s="58" t="s">
        <v>57</v>
      </c>
      <c r="F363" s="59">
        <v>8</v>
      </c>
      <c r="G363" s="56" t="s">
        <v>119</v>
      </c>
      <c r="H363" s="60"/>
      <c r="I363" s="61" t="str">
        <f>IF(H363&lt;&gt;"",ROUND(ROUND(H363,2)*F363,2),"")</f>
        <v/>
      </c>
    </row>
    <row r="364" spans="1:9" ht="36" x14ac:dyDescent="0.2">
      <c r="A364" s="76">
        <v>382</v>
      </c>
      <c r="B364" s="50"/>
      <c r="C364" s="50"/>
      <c r="D364" s="62" t="s">
        <v>67</v>
      </c>
      <c r="E364" s="52" t="s">
        <v>57</v>
      </c>
      <c r="F364" s="53"/>
      <c r="G364" s="50"/>
      <c r="H364" s="106"/>
      <c r="I364" s="55"/>
    </row>
    <row r="365" spans="1:9" x14ac:dyDescent="0.2">
      <c r="A365" s="76">
        <v>383</v>
      </c>
      <c r="H365" s="103"/>
    </row>
    <row r="366" spans="1:9" ht="36" x14ac:dyDescent="0.2">
      <c r="A366" s="76">
        <v>384</v>
      </c>
      <c r="B366" s="56" t="s">
        <v>390</v>
      </c>
      <c r="C366" s="56"/>
      <c r="D366" s="57" t="s">
        <v>391</v>
      </c>
      <c r="E366" s="58" t="s">
        <v>57</v>
      </c>
      <c r="F366" s="59">
        <v>8</v>
      </c>
      <c r="G366" s="56" t="s">
        <v>119</v>
      </c>
      <c r="H366" s="60"/>
      <c r="I366" s="61" t="str">
        <f>IF(H366&lt;&gt;"",ROUND(ROUND(H366,2)*F366,2),"")</f>
        <v/>
      </c>
    </row>
    <row r="367" spans="1:9" ht="36" x14ac:dyDescent="0.2">
      <c r="A367" s="76">
        <v>385</v>
      </c>
      <c r="B367" s="50"/>
      <c r="C367" s="50"/>
      <c r="D367" s="62" t="s">
        <v>67</v>
      </c>
      <c r="E367" s="52" t="s">
        <v>57</v>
      </c>
      <c r="F367" s="53"/>
      <c r="G367" s="50"/>
      <c r="H367" s="106"/>
      <c r="I367" s="55"/>
    </row>
    <row r="368" spans="1:9" x14ac:dyDescent="0.2">
      <c r="A368" s="76">
        <v>386</v>
      </c>
      <c r="H368" s="103"/>
    </row>
    <row r="369" spans="1:9" ht="60" x14ac:dyDescent="0.2">
      <c r="A369" s="76">
        <v>387</v>
      </c>
      <c r="B369" s="56" t="s">
        <v>392</v>
      </c>
      <c r="C369" s="56"/>
      <c r="D369" s="57" t="s">
        <v>393</v>
      </c>
      <c r="E369" s="58" t="s">
        <v>57</v>
      </c>
      <c r="F369" s="59">
        <v>24</v>
      </c>
      <c r="G369" s="56" t="s">
        <v>119</v>
      </c>
      <c r="H369" s="60"/>
      <c r="I369" s="61" t="str">
        <f>IF(H369&lt;&gt;"",ROUND(ROUND(H369,2)*F369,2),"")</f>
        <v/>
      </c>
    </row>
    <row r="370" spans="1:9" ht="36" x14ac:dyDescent="0.2">
      <c r="A370" s="76">
        <v>388</v>
      </c>
      <c r="B370" s="50"/>
      <c r="C370" s="50"/>
      <c r="D370" s="62" t="s">
        <v>67</v>
      </c>
      <c r="E370" s="52" t="s">
        <v>57</v>
      </c>
      <c r="F370" s="53"/>
      <c r="G370" s="50"/>
      <c r="H370" s="106"/>
      <c r="I370" s="55"/>
    </row>
    <row r="371" spans="1:9" x14ac:dyDescent="0.2">
      <c r="A371" s="76">
        <v>389</v>
      </c>
      <c r="H371" s="103"/>
    </row>
    <row r="372" spans="1:9" ht="60" x14ac:dyDescent="0.2">
      <c r="A372" s="76">
        <v>390</v>
      </c>
      <c r="B372" s="56" t="s">
        <v>394</v>
      </c>
      <c r="C372" s="56"/>
      <c r="D372" s="57" t="s">
        <v>395</v>
      </c>
      <c r="E372" s="58" t="s">
        <v>57</v>
      </c>
      <c r="F372" s="59">
        <v>75</v>
      </c>
      <c r="G372" s="56" t="s">
        <v>119</v>
      </c>
      <c r="H372" s="60"/>
      <c r="I372" s="61" t="str">
        <f>IF(H372&lt;&gt;"",ROUND(ROUND(H372,2)*F372,2),"")</f>
        <v/>
      </c>
    </row>
    <row r="373" spans="1:9" ht="36" x14ac:dyDescent="0.2">
      <c r="A373" s="76">
        <v>391</v>
      </c>
      <c r="B373" s="50"/>
      <c r="C373" s="50"/>
      <c r="D373" s="62" t="s">
        <v>67</v>
      </c>
      <c r="E373" s="52" t="s">
        <v>57</v>
      </c>
      <c r="F373" s="53"/>
      <c r="G373" s="50"/>
      <c r="H373" s="106"/>
      <c r="I373" s="55"/>
    </row>
    <row r="374" spans="1:9" x14ac:dyDescent="0.2">
      <c r="A374" s="76">
        <v>392</v>
      </c>
      <c r="H374" s="103"/>
    </row>
    <row r="375" spans="1:9" ht="36" x14ac:dyDescent="0.2">
      <c r="A375" s="76">
        <v>393</v>
      </c>
      <c r="B375" s="56" t="s">
        <v>396</v>
      </c>
      <c r="C375" s="56"/>
      <c r="D375" s="57" t="s">
        <v>397</v>
      </c>
      <c r="E375" s="58" t="s">
        <v>57</v>
      </c>
      <c r="F375" s="59">
        <v>7</v>
      </c>
      <c r="G375" s="56" t="s">
        <v>124</v>
      </c>
      <c r="H375" s="60"/>
      <c r="I375" s="61" t="str">
        <f>IF(H375&lt;&gt;"",ROUND(ROUND(H375,2)*F375,2),"")</f>
        <v/>
      </c>
    </row>
    <row r="376" spans="1:9" ht="36" x14ac:dyDescent="0.2">
      <c r="A376" s="76">
        <v>394</v>
      </c>
      <c r="B376" s="50"/>
      <c r="C376" s="50"/>
      <c r="D376" s="62" t="s">
        <v>67</v>
      </c>
      <c r="E376" s="52" t="s">
        <v>57</v>
      </c>
      <c r="F376" s="53"/>
      <c r="G376" s="50"/>
      <c r="H376" s="106"/>
      <c r="I376" s="55"/>
    </row>
    <row r="377" spans="1:9" x14ac:dyDescent="0.2">
      <c r="A377" s="76">
        <v>395</v>
      </c>
      <c r="H377" s="103"/>
    </row>
    <row r="378" spans="1:9" ht="36" x14ac:dyDescent="0.2">
      <c r="A378" s="76">
        <v>396</v>
      </c>
      <c r="B378" s="56" t="s">
        <v>398</v>
      </c>
      <c r="C378" s="56"/>
      <c r="D378" s="57" t="s">
        <v>399</v>
      </c>
      <c r="E378" s="58" t="s">
        <v>57</v>
      </c>
      <c r="F378" s="59">
        <v>2</v>
      </c>
      <c r="G378" s="56" t="s">
        <v>119</v>
      </c>
      <c r="H378" s="60"/>
      <c r="I378" s="61" t="str">
        <f>IF(H378&lt;&gt;"",ROUND(ROUND(H378,2)*F378,2),"")</f>
        <v/>
      </c>
    </row>
    <row r="379" spans="1:9" ht="36" x14ac:dyDescent="0.2">
      <c r="A379" s="76">
        <v>397</v>
      </c>
      <c r="B379" s="50"/>
      <c r="C379" s="50"/>
      <c r="D379" s="62" t="s">
        <v>67</v>
      </c>
      <c r="E379" s="52" t="s">
        <v>57</v>
      </c>
      <c r="F379" s="53"/>
      <c r="G379" s="50"/>
      <c r="H379" s="106"/>
      <c r="I379" s="55"/>
    </row>
    <row r="380" spans="1:9" x14ac:dyDescent="0.2">
      <c r="A380" s="76">
        <v>398</v>
      </c>
      <c r="H380" s="103"/>
    </row>
    <row r="381" spans="1:9" ht="36" x14ac:dyDescent="0.2">
      <c r="A381" s="76">
        <v>399</v>
      </c>
      <c r="B381" s="56" t="s">
        <v>400</v>
      </c>
      <c r="C381" s="56"/>
      <c r="D381" s="57" t="s">
        <v>401</v>
      </c>
      <c r="E381" s="58" t="s">
        <v>57</v>
      </c>
      <c r="F381" s="59">
        <v>7</v>
      </c>
      <c r="G381" s="56" t="s">
        <v>119</v>
      </c>
      <c r="H381" s="60"/>
      <c r="I381" s="61" t="str">
        <f>IF(H381&lt;&gt;"",ROUND(ROUND(H381,2)*F381,2),"")</f>
        <v/>
      </c>
    </row>
    <row r="382" spans="1:9" ht="36" x14ac:dyDescent="0.2">
      <c r="A382" s="76">
        <v>400</v>
      </c>
      <c r="B382" s="50"/>
      <c r="C382" s="50"/>
      <c r="D382" s="62" t="s">
        <v>67</v>
      </c>
      <c r="E382" s="52" t="s">
        <v>57</v>
      </c>
      <c r="F382" s="53"/>
      <c r="G382" s="50"/>
      <c r="H382" s="106"/>
      <c r="I382" s="55"/>
    </row>
    <row r="383" spans="1:9" x14ac:dyDescent="0.2">
      <c r="A383" s="76">
        <v>401</v>
      </c>
      <c r="H383" s="103"/>
    </row>
    <row r="384" spans="1:9" ht="24" x14ac:dyDescent="0.2">
      <c r="A384" s="76">
        <v>402</v>
      </c>
      <c r="B384" s="50" t="s">
        <v>402</v>
      </c>
      <c r="C384" s="50"/>
      <c r="D384" s="51" t="s">
        <v>403</v>
      </c>
      <c r="E384" s="52" t="s">
        <v>57</v>
      </c>
      <c r="F384" s="53">
        <v>35</v>
      </c>
      <c r="G384" s="50" t="s">
        <v>119</v>
      </c>
      <c r="H384" s="54"/>
      <c r="I384" s="55" t="str">
        <f>IF(H384&lt;&gt;"",ROUND(ROUND(H384,2)*F384,2),"")</f>
        <v/>
      </c>
    </row>
    <row r="385" spans="1:10" x14ac:dyDescent="0.2">
      <c r="A385" s="76">
        <v>403</v>
      </c>
      <c r="H385" s="103"/>
    </row>
    <row r="386" spans="1:10" ht="15" x14ac:dyDescent="0.2">
      <c r="A386" s="76">
        <v>404</v>
      </c>
      <c r="B386" s="50" t="s">
        <v>404</v>
      </c>
      <c r="C386" s="50"/>
      <c r="D386" s="51" t="s">
        <v>405</v>
      </c>
      <c r="E386" s="52" t="s">
        <v>57</v>
      </c>
      <c r="F386" s="53">
        <v>7</v>
      </c>
      <c r="G386" s="50" t="s">
        <v>124</v>
      </c>
      <c r="H386" s="54"/>
      <c r="I386" s="55" t="str">
        <f>IF(H386&lt;&gt;"",ROUND(ROUND(H386,2)*F386,2),"")</f>
        <v/>
      </c>
    </row>
    <row r="387" spans="1:10" x14ac:dyDescent="0.2">
      <c r="A387" s="76">
        <v>405</v>
      </c>
      <c r="H387" s="103"/>
    </row>
    <row r="388" spans="1:10" ht="15" x14ac:dyDescent="0.2">
      <c r="A388" s="76">
        <v>406</v>
      </c>
      <c r="B388" s="50" t="s">
        <v>406</v>
      </c>
      <c r="C388" s="50"/>
      <c r="D388" s="51" t="s">
        <v>407</v>
      </c>
      <c r="E388" s="52" t="s">
        <v>57</v>
      </c>
      <c r="F388" s="53">
        <v>1</v>
      </c>
      <c r="G388" s="50" t="s">
        <v>119</v>
      </c>
      <c r="H388" s="54"/>
      <c r="I388" s="55" t="str">
        <f>IF(H388&lt;&gt;"",ROUND(ROUND(H388,2)*F388,2),"")</f>
        <v/>
      </c>
    </row>
    <row r="389" spans="1:10" x14ac:dyDescent="0.2">
      <c r="A389" s="76">
        <v>407</v>
      </c>
      <c r="H389" s="103"/>
    </row>
    <row r="390" spans="1:10" ht="15" x14ac:dyDescent="0.2">
      <c r="A390" s="76">
        <v>408</v>
      </c>
      <c r="B390" s="50" t="s">
        <v>408</v>
      </c>
      <c r="C390" s="50"/>
      <c r="D390" s="51" t="s">
        <v>409</v>
      </c>
      <c r="E390" s="52" t="s">
        <v>57</v>
      </c>
      <c r="F390" s="53">
        <v>1</v>
      </c>
      <c r="G390" s="50" t="s">
        <v>53</v>
      </c>
      <c r="H390" s="54"/>
      <c r="I390" s="55" t="str">
        <f>IF(H390&lt;&gt;"",ROUND(ROUND(H390,2)*F390,2),"")</f>
        <v/>
      </c>
    </row>
    <row r="391" spans="1:10" x14ac:dyDescent="0.2">
      <c r="A391" s="76">
        <v>409</v>
      </c>
      <c r="H391" s="103"/>
    </row>
    <row r="392" spans="1:10" ht="15.75" thickBot="1" x14ac:dyDescent="0.3">
      <c r="A392" s="76">
        <v>410</v>
      </c>
      <c r="B392" s="45" t="s">
        <v>135</v>
      </c>
      <c r="C392" s="113" t="s">
        <v>410</v>
      </c>
      <c r="D392" s="114"/>
      <c r="E392" s="46"/>
      <c r="F392" s="47">
        <v>1</v>
      </c>
      <c r="G392" s="48" t="s">
        <v>53</v>
      </c>
      <c r="H392" s="102" t="str">
        <f>IF((SUM(I395:I502)&gt;0),SUM(I395:I502),"")</f>
        <v/>
      </c>
      <c r="I392" s="49" t="str">
        <f>IF(H392&lt;&gt;"",ROUND(H392,2),"")</f>
        <v/>
      </c>
      <c r="J392" s="75" t="s">
        <v>51</v>
      </c>
    </row>
    <row r="393" spans="1:10" ht="12.75" thickTop="1" x14ac:dyDescent="0.2">
      <c r="A393" s="76">
        <v>411</v>
      </c>
      <c r="C393" s="112" t="s">
        <v>411</v>
      </c>
      <c r="D393" s="112"/>
      <c r="H393" s="103"/>
    </row>
    <row r="394" spans="1:10" x14ac:dyDescent="0.2">
      <c r="A394" s="76">
        <v>412</v>
      </c>
      <c r="H394" s="103"/>
    </row>
    <row r="395" spans="1:10" ht="60" x14ac:dyDescent="0.2">
      <c r="A395" s="76">
        <v>413</v>
      </c>
      <c r="B395" s="56" t="s">
        <v>412</v>
      </c>
      <c r="C395" s="56"/>
      <c r="D395" s="57" t="s">
        <v>413</v>
      </c>
      <c r="E395" s="58" t="s">
        <v>57</v>
      </c>
      <c r="F395" s="59">
        <v>1</v>
      </c>
      <c r="G395" s="56" t="s">
        <v>119</v>
      </c>
      <c r="H395" s="60"/>
      <c r="I395" s="61" t="str">
        <f>IF(H395&lt;&gt;"",ROUND(ROUND(H395,2)*F395,2),"")</f>
        <v/>
      </c>
    </row>
    <row r="396" spans="1:10" ht="24" x14ac:dyDescent="0.2">
      <c r="A396" s="76">
        <v>414</v>
      </c>
      <c r="B396" s="63"/>
      <c r="C396" s="64"/>
      <c r="D396" s="73" t="s">
        <v>414</v>
      </c>
      <c r="E396" s="65"/>
      <c r="F396" s="66"/>
      <c r="G396" s="63"/>
      <c r="H396" s="104"/>
      <c r="I396" s="67"/>
    </row>
    <row r="397" spans="1:10" x14ac:dyDescent="0.2">
      <c r="A397" s="76">
        <v>415</v>
      </c>
      <c r="B397" s="63"/>
      <c r="C397" s="64"/>
      <c r="D397" s="73" t="s">
        <v>415</v>
      </c>
      <c r="E397" s="65"/>
      <c r="F397" s="66"/>
      <c r="G397" s="63"/>
      <c r="H397" s="104"/>
      <c r="I397" s="67"/>
    </row>
    <row r="398" spans="1:10" x14ac:dyDescent="0.2">
      <c r="A398" s="76">
        <v>416</v>
      </c>
      <c r="B398" s="63"/>
      <c r="C398" s="64"/>
      <c r="D398" s="73" t="s">
        <v>416</v>
      </c>
      <c r="E398" s="65"/>
      <c r="F398" s="66"/>
      <c r="G398" s="63"/>
      <c r="H398" s="104"/>
      <c r="I398" s="67"/>
    </row>
    <row r="399" spans="1:10" ht="24" x14ac:dyDescent="0.2">
      <c r="A399" s="76">
        <v>417</v>
      </c>
      <c r="B399" s="63"/>
      <c r="C399" s="64"/>
      <c r="D399" s="73" t="s">
        <v>417</v>
      </c>
      <c r="E399" s="65"/>
      <c r="F399" s="66"/>
      <c r="G399" s="63"/>
      <c r="H399" s="104"/>
      <c r="I399" s="67"/>
    </row>
    <row r="400" spans="1:10" x14ac:dyDescent="0.2">
      <c r="A400" s="76">
        <v>418</v>
      </c>
      <c r="B400" s="63"/>
      <c r="C400" s="64"/>
      <c r="D400" s="73" t="s">
        <v>418</v>
      </c>
      <c r="E400" s="65"/>
      <c r="F400" s="66"/>
      <c r="G400" s="63"/>
      <c r="H400" s="104"/>
      <c r="I400" s="67"/>
    </row>
    <row r="401" spans="1:9" x14ac:dyDescent="0.2">
      <c r="A401" s="76">
        <v>419</v>
      </c>
      <c r="B401" s="63"/>
      <c r="C401" s="64"/>
      <c r="D401" s="73" t="s">
        <v>419</v>
      </c>
      <c r="E401" s="65"/>
      <c r="F401" s="66"/>
      <c r="G401" s="63"/>
      <c r="H401" s="104"/>
      <c r="I401" s="67"/>
    </row>
    <row r="402" spans="1:9" ht="24" x14ac:dyDescent="0.2">
      <c r="A402" s="76">
        <v>420</v>
      </c>
      <c r="B402" s="63"/>
      <c r="C402" s="64"/>
      <c r="D402" s="73" t="s">
        <v>420</v>
      </c>
      <c r="E402" s="65"/>
      <c r="F402" s="66"/>
      <c r="G402" s="63"/>
      <c r="H402" s="104"/>
      <c r="I402" s="67"/>
    </row>
    <row r="403" spans="1:9" ht="36" x14ac:dyDescent="0.2">
      <c r="A403" s="76">
        <v>421</v>
      </c>
      <c r="B403" s="50"/>
      <c r="C403" s="50"/>
      <c r="D403" s="62" t="s">
        <v>67</v>
      </c>
      <c r="E403" s="52" t="s">
        <v>57</v>
      </c>
      <c r="F403" s="53"/>
      <c r="G403" s="50"/>
      <c r="H403" s="106"/>
      <c r="I403" s="55"/>
    </row>
    <row r="404" spans="1:9" x14ac:dyDescent="0.2">
      <c r="A404" s="76">
        <v>422</v>
      </c>
      <c r="H404" s="103"/>
    </row>
    <row r="405" spans="1:9" ht="36" x14ac:dyDescent="0.2">
      <c r="A405" s="76">
        <v>423</v>
      </c>
      <c r="B405" s="56" t="s">
        <v>421</v>
      </c>
      <c r="C405" s="56" t="s">
        <v>422</v>
      </c>
      <c r="D405" s="57" t="s">
        <v>423</v>
      </c>
      <c r="E405" s="58" t="s">
        <v>57</v>
      </c>
      <c r="F405" s="59">
        <v>1</v>
      </c>
      <c r="G405" s="56" t="s">
        <v>119</v>
      </c>
      <c r="H405" s="60"/>
      <c r="I405" s="61" t="str">
        <f>IF(H405&lt;&gt;"",ROUND(ROUND(H405,2)*F405,2),"")</f>
        <v/>
      </c>
    </row>
    <row r="406" spans="1:9" ht="36" x14ac:dyDescent="0.2">
      <c r="A406" s="76">
        <v>424</v>
      </c>
      <c r="B406" s="50"/>
      <c r="C406" s="50"/>
      <c r="D406" s="62" t="s">
        <v>67</v>
      </c>
      <c r="E406" s="52" t="s">
        <v>57</v>
      </c>
      <c r="F406" s="53"/>
      <c r="G406" s="50"/>
      <c r="H406" s="106"/>
      <c r="I406" s="55"/>
    </row>
    <row r="407" spans="1:9" x14ac:dyDescent="0.2">
      <c r="A407" s="76">
        <v>425</v>
      </c>
      <c r="H407" s="103"/>
    </row>
    <row r="408" spans="1:9" ht="48" x14ac:dyDescent="0.2">
      <c r="A408" s="76">
        <v>426</v>
      </c>
      <c r="B408" s="56" t="s">
        <v>424</v>
      </c>
      <c r="C408" s="56" t="s">
        <v>294</v>
      </c>
      <c r="D408" s="57" t="s">
        <v>295</v>
      </c>
      <c r="E408" s="58" t="s">
        <v>57</v>
      </c>
      <c r="F408" s="59">
        <v>1</v>
      </c>
      <c r="G408" s="56" t="s">
        <v>119</v>
      </c>
      <c r="H408" s="60"/>
      <c r="I408" s="61" t="str">
        <f>IF(H408&lt;&gt;"",ROUND(ROUND(H408,2)*F408,2),"")</f>
        <v/>
      </c>
    </row>
    <row r="409" spans="1:9" x14ac:dyDescent="0.2">
      <c r="A409" s="76">
        <v>427</v>
      </c>
      <c r="B409" s="63"/>
      <c r="C409" s="64"/>
      <c r="D409" s="73" t="s">
        <v>296</v>
      </c>
      <c r="E409" s="65"/>
      <c r="F409" s="66"/>
      <c r="G409" s="63"/>
      <c r="H409" s="104"/>
      <c r="I409" s="67"/>
    </row>
    <row r="410" spans="1:9" ht="36" x14ac:dyDescent="0.2">
      <c r="A410" s="76">
        <v>428</v>
      </c>
      <c r="B410" s="50"/>
      <c r="C410" s="50"/>
      <c r="D410" s="62" t="s">
        <v>67</v>
      </c>
      <c r="E410" s="52" t="s">
        <v>57</v>
      </c>
      <c r="F410" s="53"/>
      <c r="G410" s="50"/>
      <c r="H410" s="106"/>
      <c r="I410" s="55"/>
    </row>
    <row r="411" spans="1:9" x14ac:dyDescent="0.2">
      <c r="A411" s="76">
        <v>429</v>
      </c>
      <c r="H411" s="103"/>
    </row>
    <row r="412" spans="1:9" ht="36" x14ac:dyDescent="0.2">
      <c r="A412" s="76">
        <v>430</v>
      </c>
      <c r="B412" s="56" t="s">
        <v>425</v>
      </c>
      <c r="C412" s="56" t="s">
        <v>286</v>
      </c>
      <c r="D412" s="57" t="s">
        <v>426</v>
      </c>
      <c r="E412" s="58" t="s">
        <v>57</v>
      </c>
      <c r="F412" s="59">
        <v>1</v>
      </c>
      <c r="G412" s="56" t="s">
        <v>119</v>
      </c>
      <c r="H412" s="60"/>
      <c r="I412" s="61" t="str">
        <f>IF(H412&lt;&gt;"",ROUND(ROUND(H412,2)*F412,2),"")</f>
        <v/>
      </c>
    </row>
    <row r="413" spans="1:9" ht="36" x14ac:dyDescent="0.2">
      <c r="A413" s="76">
        <v>431</v>
      </c>
      <c r="B413" s="50"/>
      <c r="C413" s="50"/>
      <c r="D413" s="62" t="s">
        <v>67</v>
      </c>
      <c r="E413" s="52" t="s">
        <v>57</v>
      </c>
      <c r="F413" s="53"/>
      <c r="G413" s="50"/>
      <c r="H413" s="106"/>
      <c r="I413" s="55"/>
    </row>
    <row r="414" spans="1:9" x14ac:dyDescent="0.2">
      <c r="A414" s="76">
        <v>432</v>
      </c>
      <c r="H414" s="103"/>
    </row>
    <row r="415" spans="1:9" ht="48" x14ac:dyDescent="0.2">
      <c r="A415" s="76">
        <v>433</v>
      </c>
      <c r="B415" s="56" t="s">
        <v>427</v>
      </c>
      <c r="C415" s="56" t="s">
        <v>289</v>
      </c>
      <c r="D415" s="57" t="s">
        <v>428</v>
      </c>
      <c r="E415" s="58" t="s">
        <v>57</v>
      </c>
      <c r="F415" s="59">
        <v>1</v>
      </c>
      <c r="G415" s="56" t="s">
        <v>119</v>
      </c>
      <c r="H415" s="60"/>
      <c r="I415" s="61" t="str">
        <f>IF(H415&lt;&gt;"",ROUND(ROUND(H415,2)*F415,2),"")</f>
        <v/>
      </c>
    </row>
    <row r="416" spans="1:9" x14ac:dyDescent="0.2">
      <c r="A416" s="76">
        <v>434</v>
      </c>
      <c r="B416" s="63"/>
      <c r="C416" s="64"/>
      <c r="D416" s="73" t="s">
        <v>429</v>
      </c>
      <c r="E416" s="65"/>
      <c r="F416" s="66"/>
      <c r="G416" s="63"/>
      <c r="H416" s="104"/>
      <c r="I416" s="67"/>
    </row>
    <row r="417" spans="1:9" ht="36" x14ac:dyDescent="0.2">
      <c r="A417" s="76">
        <v>435</v>
      </c>
      <c r="B417" s="50"/>
      <c r="C417" s="50"/>
      <c r="D417" s="62" t="s">
        <v>67</v>
      </c>
      <c r="E417" s="52" t="s">
        <v>57</v>
      </c>
      <c r="F417" s="53"/>
      <c r="G417" s="50"/>
      <c r="H417" s="106"/>
      <c r="I417" s="55"/>
    </row>
    <row r="418" spans="1:9" x14ac:dyDescent="0.2">
      <c r="A418" s="76">
        <v>436</v>
      </c>
      <c r="H418" s="103"/>
    </row>
    <row r="419" spans="1:9" ht="36" x14ac:dyDescent="0.2">
      <c r="A419" s="76">
        <v>437</v>
      </c>
      <c r="B419" s="56" t="s">
        <v>430</v>
      </c>
      <c r="C419" s="56" t="s">
        <v>431</v>
      </c>
      <c r="D419" s="57" t="s">
        <v>432</v>
      </c>
      <c r="E419" s="58" t="s">
        <v>57</v>
      </c>
      <c r="F419" s="59">
        <v>1</v>
      </c>
      <c r="G419" s="56" t="s">
        <v>119</v>
      </c>
      <c r="H419" s="60"/>
      <c r="I419" s="61" t="str">
        <f>IF(H419&lt;&gt;"",ROUND(ROUND(H419,2)*F419,2),"")</f>
        <v/>
      </c>
    </row>
    <row r="420" spans="1:9" ht="36" x14ac:dyDescent="0.2">
      <c r="A420" s="76">
        <v>438</v>
      </c>
      <c r="B420" s="50"/>
      <c r="C420" s="50"/>
      <c r="D420" s="62" t="s">
        <v>67</v>
      </c>
      <c r="E420" s="52" t="s">
        <v>57</v>
      </c>
      <c r="F420" s="53"/>
      <c r="G420" s="50"/>
      <c r="H420" s="106"/>
      <c r="I420" s="55"/>
    </row>
    <row r="421" spans="1:9" x14ac:dyDescent="0.2">
      <c r="A421" s="76">
        <v>439</v>
      </c>
      <c r="H421" s="103"/>
    </row>
    <row r="422" spans="1:9" ht="36" x14ac:dyDescent="0.2">
      <c r="A422" s="76">
        <v>440</v>
      </c>
      <c r="B422" s="56" t="s">
        <v>433</v>
      </c>
      <c r="C422" s="56" t="s">
        <v>434</v>
      </c>
      <c r="D422" s="57" t="s">
        <v>435</v>
      </c>
      <c r="E422" s="58" t="s">
        <v>57</v>
      </c>
      <c r="F422" s="59">
        <v>1</v>
      </c>
      <c r="G422" s="56" t="s">
        <v>119</v>
      </c>
      <c r="H422" s="60"/>
      <c r="I422" s="61" t="str">
        <f>IF(H422&lt;&gt;"",ROUND(ROUND(H422,2)*F422,2),"")</f>
        <v/>
      </c>
    </row>
    <row r="423" spans="1:9" ht="36" x14ac:dyDescent="0.2">
      <c r="A423" s="76">
        <v>441</v>
      </c>
      <c r="B423" s="50"/>
      <c r="C423" s="50"/>
      <c r="D423" s="62" t="s">
        <v>67</v>
      </c>
      <c r="E423" s="52" t="s">
        <v>57</v>
      </c>
      <c r="F423" s="53"/>
      <c r="G423" s="50"/>
      <c r="H423" s="106"/>
      <c r="I423" s="55"/>
    </row>
    <row r="424" spans="1:9" x14ac:dyDescent="0.2">
      <c r="A424" s="76">
        <v>442</v>
      </c>
      <c r="H424" s="103"/>
    </row>
    <row r="425" spans="1:9" ht="84" x14ac:dyDescent="0.2">
      <c r="A425" s="76">
        <v>443</v>
      </c>
      <c r="B425" s="56" t="s">
        <v>436</v>
      </c>
      <c r="C425" s="56"/>
      <c r="D425" s="57" t="s">
        <v>437</v>
      </c>
      <c r="E425" s="58" t="s">
        <v>57</v>
      </c>
      <c r="F425" s="59">
        <v>1</v>
      </c>
      <c r="G425" s="56" t="s">
        <v>119</v>
      </c>
      <c r="H425" s="60"/>
      <c r="I425" s="61" t="str">
        <f>IF(H425&lt;&gt;"",ROUND(ROUND(H425,2)*F425,2),"")</f>
        <v/>
      </c>
    </row>
    <row r="426" spans="1:9" ht="36" x14ac:dyDescent="0.2">
      <c r="A426" s="76">
        <v>444</v>
      </c>
      <c r="B426" s="50"/>
      <c r="C426" s="50"/>
      <c r="D426" s="62" t="s">
        <v>67</v>
      </c>
      <c r="E426" s="52" t="s">
        <v>57</v>
      </c>
      <c r="F426" s="53"/>
      <c r="G426" s="50"/>
      <c r="H426" s="106"/>
      <c r="I426" s="55"/>
    </row>
    <row r="427" spans="1:9" x14ac:dyDescent="0.2">
      <c r="A427" s="76">
        <v>445</v>
      </c>
      <c r="H427" s="103"/>
    </row>
    <row r="428" spans="1:9" ht="36" x14ac:dyDescent="0.2">
      <c r="A428" s="76">
        <v>446</v>
      </c>
      <c r="B428" s="56" t="s">
        <v>438</v>
      </c>
      <c r="C428" s="56" t="s">
        <v>301</v>
      </c>
      <c r="D428" s="57" t="s">
        <v>302</v>
      </c>
      <c r="E428" s="58" t="s">
        <v>57</v>
      </c>
      <c r="F428" s="59">
        <v>1</v>
      </c>
      <c r="G428" s="56" t="s">
        <v>119</v>
      </c>
      <c r="H428" s="60"/>
      <c r="I428" s="61" t="str">
        <f>IF(H428&lt;&gt;"",ROUND(ROUND(H428,2)*F428,2),"")</f>
        <v/>
      </c>
    </row>
    <row r="429" spans="1:9" ht="36" x14ac:dyDescent="0.2">
      <c r="A429" s="76">
        <v>447</v>
      </c>
      <c r="B429" s="50"/>
      <c r="C429" s="50"/>
      <c r="D429" s="62" t="s">
        <v>67</v>
      </c>
      <c r="E429" s="52" t="s">
        <v>57</v>
      </c>
      <c r="F429" s="53"/>
      <c r="G429" s="50"/>
      <c r="H429" s="106"/>
      <c r="I429" s="55"/>
    </row>
    <row r="430" spans="1:9" x14ac:dyDescent="0.2">
      <c r="A430" s="76">
        <v>448</v>
      </c>
      <c r="H430" s="103"/>
    </row>
    <row r="431" spans="1:9" ht="48" x14ac:dyDescent="0.2">
      <c r="A431" s="76">
        <v>449</v>
      </c>
      <c r="B431" s="56" t="s">
        <v>439</v>
      </c>
      <c r="C431" s="56" t="s">
        <v>440</v>
      </c>
      <c r="D431" s="57" t="s">
        <v>308</v>
      </c>
      <c r="E431" s="58" t="s">
        <v>57</v>
      </c>
      <c r="F431" s="59">
        <v>3</v>
      </c>
      <c r="G431" s="56" t="s">
        <v>119</v>
      </c>
      <c r="H431" s="60"/>
      <c r="I431" s="61" t="str">
        <f>IF(H431&lt;&gt;"",ROUND(ROUND(H431,2)*F431,2),"")</f>
        <v/>
      </c>
    </row>
    <row r="432" spans="1:9" x14ac:dyDescent="0.2">
      <c r="A432" s="76">
        <v>450</v>
      </c>
      <c r="B432" s="63"/>
      <c r="C432" s="64"/>
      <c r="D432" s="73" t="s">
        <v>309</v>
      </c>
      <c r="E432" s="65"/>
      <c r="F432" s="66"/>
      <c r="G432" s="63"/>
      <c r="H432" s="104"/>
      <c r="I432" s="67"/>
    </row>
    <row r="433" spans="1:9" x14ac:dyDescent="0.2">
      <c r="A433" s="76">
        <v>451</v>
      </c>
      <c r="B433" s="63"/>
      <c r="C433" s="64"/>
      <c r="D433" s="73" t="s">
        <v>310</v>
      </c>
      <c r="E433" s="65"/>
      <c r="F433" s="66"/>
      <c r="G433" s="63"/>
      <c r="H433" s="104"/>
      <c r="I433" s="67"/>
    </row>
    <row r="434" spans="1:9" ht="36" x14ac:dyDescent="0.2">
      <c r="A434" s="76">
        <v>452</v>
      </c>
      <c r="B434" s="50"/>
      <c r="C434" s="50"/>
      <c r="D434" s="62" t="s">
        <v>67</v>
      </c>
      <c r="E434" s="52" t="s">
        <v>57</v>
      </c>
      <c r="F434" s="53"/>
      <c r="G434" s="50"/>
      <c r="H434" s="106"/>
      <c r="I434" s="55"/>
    </row>
    <row r="435" spans="1:9" x14ac:dyDescent="0.2">
      <c r="A435" s="76">
        <v>453</v>
      </c>
      <c r="H435" s="103"/>
    </row>
    <row r="436" spans="1:9" ht="36" x14ac:dyDescent="0.2">
      <c r="A436" s="76">
        <v>454</v>
      </c>
      <c r="B436" s="56" t="s">
        <v>441</v>
      </c>
      <c r="C436" s="56" t="s">
        <v>442</v>
      </c>
      <c r="D436" s="57" t="s">
        <v>443</v>
      </c>
      <c r="E436" s="58" t="s">
        <v>57</v>
      </c>
      <c r="F436" s="59">
        <v>1</v>
      </c>
      <c r="G436" s="56" t="s">
        <v>119</v>
      </c>
      <c r="H436" s="60"/>
      <c r="I436" s="61" t="str">
        <f>IF(H436&lt;&gt;"",ROUND(ROUND(H436,2)*F436,2),"")</f>
        <v/>
      </c>
    </row>
    <row r="437" spans="1:9" ht="36" x14ac:dyDescent="0.2">
      <c r="A437" s="76">
        <v>455</v>
      </c>
      <c r="B437" s="50"/>
      <c r="C437" s="50"/>
      <c r="D437" s="62" t="s">
        <v>67</v>
      </c>
      <c r="E437" s="52" t="s">
        <v>57</v>
      </c>
      <c r="F437" s="53"/>
      <c r="G437" s="50"/>
      <c r="H437" s="106"/>
      <c r="I437" s="55"/>
    </row>
    <row r="438" spans="1:9" x14ac:dyDescent="0.2">
      <c r="A438" s="76">
        <v>456</v>
      </c>
      <c r="H438" s="103"/>
    </row>
    <row r="439" spans="1:9" ht="36" x14ac:dyDescent="0.2">
      <c r="A439" s="76">
        <v>457</v>
      </c>
      <c r="B439" s="56" t="s">
        <v>444</v>
      </c>
      <c r="C439" s="56" t="s">
        <v>445</v>
      </c>
      <c r="D439" s="57" t="s">
        <v>446</v>
      </c>
      <c r="E439" s="58" t="s">
        <v>57</v>
      </c>
      <c r="F439" s="59">
        <v>1</v>
      </c>
      <c r="G439" s="56" t="s">
        <v>119</v>
      </c>
      <c r="H439" s="60"/>
      <c r="I439" s="61" t="str">
        <f>IF(H439&lt;&gt;"",ROUND(ROUND(H439,2)*F439,2),"")</f>
        <v/>
      </c>
    </row>
    <row r="440" spans="1:9" ht="36" x14ac:dyDescent="0.2">
      <c r="A440" s="76">
        <v>458</v>
      </c>
      <c r="B440" s="50"/>
      <c r="C440" s="50"/>
      <c r="D440" s="62" t="s">
        <v>67</v>
      </c>
      <c r="E440" s="52" t="s">
        <v>57</v>
      </c>
      <c r="F440" s="53"/>
      <c r="G440" s="50"/>
      <c r="H440" s="106"/>
      <c r="I440" s="55"/>
    </row>
    <row r="441" spans="1:9" x14ac:dyDescent="0.2">
      <c r="A441" s="76">
        <v>459</v>
      </c>
      <c r="H441" s="103"/>
    </row>
    <row r="442" spans="1:9" ht="36" x14ac:dyDescent="0.2">
      <c r="A442" s="76">
        <v>460</v>
      </c>
      <c r="B442" s="56" t="s">
        <v>447</v>
      </c>
      <c r="C442" s="56" t="s">
        <v>448</v>
      </c>
      <c r="D442" s="57" t="s">
        <v>449</v>
      </c>
      <c r="E442" s="58" t="s">
        <v>57</v>
      </c>
      <c r="F442" s="59">
        <v>1</v>
      </c>
      <c r="G442" s="56" t="s">
        <v>119</v>
      </c>
      <c r="H442" s="60"/>
      <c r="I442" s="61" t="str">
        <f>IF(H442&lt;&gt;"",ROUND(ROUND(H442,2)*F442,2),"")</f>
        <v/>
      </c>
    </row>
    <row r="443" spans="1:9" ht="36" x14ac:dyDescent="0.2">
      <c r="A443" s="76">
        <v>461</v>
      </c>
      <c r="B443" s="50"/>
      <c r="C443" s="50"/>
      <c r="D443" s="62" t="s">
        <v>67</v>
      </c>
      <c r="E443" s="52" t="s">
        <v>57</v>
      </c>
      <c r="F443" s="53"/>
      <c r="G443" s="50"/>
      <c r="H443" s="106"/>
      <c r="I443" s="55"/>
    </row>
    <row r="444" spans="1:9" x14ac:dyDescent="0.2">
      <c r="A444" s="76">
        <v>462</v>
      </c>
      <c r="H444" s="103"/>
    </row>
    <row r="445" spans="1:9" ht="36" x14ac:dyDescent="0.2">
      <c r="A445" s="76">
        <v>463</v>
      </c>
      <c r="B445" s="56" t="s">
        <v>450</v>
      </c>
      <c r="C445" s="56" t="s">
        <v>451</v>
      </c>
      <c r="D445" s="57" t="s">
        <v>352</v>
      </c>
      <c r="E445" s="58" t="s">
        <v>57</v>
      </c>
      <c r="F445" s="59">
        <v>2</v>
      </c>
      <c r="G445" s="56" t="s">
        <v>119</v>
      </c>
      <c r="H445" s="60"/>
      <c r="I445" s="61" t="str">
        <f>IF(H445&lt;&gt;"",ROUND(ROUND(H445,2)*F445,2),"")</f>
        <v/>
      </c>
    </row>
    <row r="446" spans="1:9" ht="36" x14ac:dyDescent="0.2">
      <c r="A446" s="76">
        <v>464</v>
      </c>
      <c r="B446" s="50"/>
      <c r="C446" s="50"/>
      <c r="D446" s="62" t="s">
        <v>67</v>
      </c>
      <c r="E446" s="52" t="s">
        <v>57</v>
      </c>
      <c r="F446" s="53"/>
      <c r="G446" s="50"/>
      <c r="H446" s="106"/>
      <c r="I446" s="55"/>
    </row>
    <row r="447" spans="1:9" x14ac:dyDescent="0.2">
      <c r="A447" s="76">
        <v>465</v>
      </c>
      <c r="H447" s="103"/>
    </row>
    <row r="448" spans="1:9" ht="36" x14ac:dyDescent="0.2">
      <c r="A448" s="76">
        <v>466</v>
      </c>
      <c r="B448" s="56" t="s">
        <v>452</v>
      </c>
      <c r="C448" s="56" t="s">
        <v>453</v>
      </c>
      <c r="D448" s="57" t="s">
        <v>454</v>
      </c>
      <c r="E448" s="58" t="s">
        <v>57</v>
      </c>
      <c r="F448" s="59">
        <v>24</v>
      </c>
      <c r="G448" s="56" t="s">
        <v>119</v>
      </c>
      <c r="H448" s="60"/>
      <c r="I448" s="61" t="str">
        <f>IF(H448&lt;&gt;"",ROUND(ROUND(H448,2)*F448,2),"")</f>
        <v/>
      </c>
    </row>
    <row r="449" spans="1:9" ht="36" x14ac:dyDescent="0.2">
      <c r="A449" s="76">
        <v>467</v>
      </c>
      <c r="B449" s="50"/>
      <c r="C449" s="50"/>
      <c r="D449" s="62" t="s">
        <v>67</v>
      </c>
      <c r="E449" s="52" t="s">
        <v>57</v>
      </c>
      <c r="F449" s="53"/>
      <c r="G449" s="50"/>
      <c r="H449" s="106"/>
      <c r="I449" s="55"/>
    </row>
    <row r="450" spans="1:9" x14ac:dyDescent="0.2">
      <c r="A450" s="76">
        <v>468</v>
      </c>
      <c r="H450" s="103"/>
    </row>
    <row r="451" spans="1:9" ht="36" x14ac:dyDescent="0.2">
      <c r="A451" s="76">
        <v>469</v>
      </c>
      <c r="B451" s="56" t="s">
        <v>455</v>
      </c>
      <c r="C451" s="56"/>
      <c r="D451" s="57" t="s">
        <v>456</v>
      </c>
      <c r="E451" s="58" t="s">
        <v>57</v>
      </c>
      <c r="F451" s="59">
        <v>3</v>
      </c>
      <c r="G451" s="56" t="s">
        <v>119</v>
      </c>
      <c r="H451" s="60"/>
      <c r="I451" s="61" t="str">
        <f>IF(H451&lt;&gt;"",ROUND(ROUND(H451,2)*F451,2),"")</f>
        <v/>
      </c>
    </row>
    <row r="452" spans="1:9" ht="36" x14ac:dyDescent="0.2">
      <c r="A452" s="76">
        <v>470</v>
      </c>
      <c r="B452" s="50"/>
      <c r="C452" s="50"/>
      <c r="D452" s="62" t="s">
        <v>67</v>
      </c>
      <c r="E452" s="52" t="s">
        <v>57</v>
      </c>
      <c r="F452" s="53"/>
      <c r="G452" s="50"/>
      <c r="H452" s="106"/>
      <c r="I452" s="55"/>
    </row>
    <row r="453" spans="1:9" x14ac:dyDescent="0.2">
      <c r="A453" s="76">
        <v>471</v>
      </c>
      <c r="H453" s="103"/>
    </row>
    <row r="454" spans="1:9" ht="36" x14ac:dyDescent="0.2">
      <c r="A454" s="76">
        <v>472</v>
      </c>
      <c r="B454" s="56" t="s">
        <v>457</v>
      </c>
      <c r="C454" s="56"/>
      <c r="D454" s="57" t="s">
        <v>458</v>
      </c>
      <c r="E454" s="58" t="s">
        <v>57</v>
      </c>
      <c r="F454" s="59">
        <v>1</v>
      </c>
      <c r="G454" s="56" t="s">
        <v>119</v>
      </c>
      <c r="H454" s="60"/>
      <c r="I454" s="61" t="str">
        <f>IF(H454&lt;&gt;"",ROUND(ROUND(H454,2)*F454,2),"")</f>
        <v/>
      </c>
    </row>
    <row r="455" spans="1:9" ht="36" x14ac:dyDescent="0.2">
      <c r="A455" s="76">
        <v>473</v>
      </c>
      <c r="B455" s="50"/>
      <c r="C455" s="50"/>
      <c r="D455" s="62" t="s">
        <v>67</v>
      </c>
      <c r="E455" s="52" t="s">
        <v>57</v>
      </c>
      <c r="F455" s="53"/>
      <c r="G455" s="50"/>
      <c r="H455" s="106"/>
      <c r="I455" s="55"/>
    </row>
    <row r="456" spans="1:9" x14ac:dyDescent="0.2">
      <c r="A456" s="76">
        <v>474</v>
      </c>
      <c r="H456" s="103"/>
    </row>
    <row r="457" spans="1:9" ht="36" x14ac:dyDescent="0.2">
      <c r="A457" s="76">
        <v>475</v>
      </c>
      <c r="B457" s="56" t="s">
        <v>459</v>
      </c>
      <c r="C457" s="56"/>
      <c r="D457" s="57" t="s">
        <v>379</v>
      </c>
      <c r="E457" s="58" t="s">
        <v>57</v>
      </c>
      <c r="F457" s="59">
        <v>1</v>
      </c>
      <c r="G457" s="56" t="s">
        <v>119</v>
      </c>
      <c r="H457" s="60"/>
      <c r="I457" s="61" t="str">
        <f>IF(H457&lt;&gt;"",ROUND(ROUND(H457,2)*F457,2),"")</f>
        <v/>
      </c>
    </row>
    <row r="458" spans="1:9" ht="36" x14ac:dyDescent="0.2">
      <c r="A458" s="76">
        <v>476</v>
      </c>
      <c r="B458" s="50"/>
      <c r="C458" s="50"/>
      <c r="D458" s="62" t="s">
        <v>67</v>
      </c>
      <c r="E458" s="52" t="s">
        <v>57</v>
      </c>
      <c r="F458" s="53"/>
      <c r="G458" s="50"/>
      <c r="H458" s="106"/>
      <c r="I458" s="55"/>
    </row>
    <row r="459" spans="1:9" x14ac:dyDescent="0.2">
      <c r="A459" s="76">
        <v>477</v>
      </c>
      <c r="H459" s="103"/>
    </row>
    <row r="460" spans="1:9" ht="48" x14ac:dyDescent="0.2">
      <c r="A460" s="76">
        <v>478</v>
      </c>
      <c r="B460" s="56" t="s">
        <v>460</v>
      </c>
      <c r="C460" s="56"/>
      <c r="D460" s="57" t="s">
        <v>461</v>
      </c>
      <c r="E460" s="58" t="s">
        <v>57</v>
      </c>
      <c r="F460" s="59">
        <v>3</v>
      </c>
      <c r="G460" s="56" t="s">
        <v>119</v>
      </c>
      <c r="H460" s="60"/>
      <c r="I460" s="61" t="str">
        <f>IF(H460&lt;&gt;"",ROUND(ROUND(H460,2)*F460,2),"")</f>
        <v/>
      </c>
    </row>
    <row r="461" spans="1:9" ht="36" x14ac:dyDescent="0.2">
      <c r="A461" s="76">
        <v>479</v>
      </c>
      <c r="B461" s="50"/>
      <c r="C461" s="50"/>
      <c r="D461" s="62" t="s">
        <v>67</v>
      </c>
      <c r="E461" s="52" t="s">
        <v>57</v>
      </c>
      <c r="F461" s="53"/>
      <c r="G461" s="50"/>
      <c r="H461" s="106"/>
      <c r="I461" s="55"/>
    </row>
    <row r="462" spans="1:9" x14ac:dyDescent="0.2">
      <c r="A462" s="76">
        <v>480</v>
      </c>
      <c r="H462" s="103"/>
    </row>
    <row r="463" spans="1:9" ht="48" x14ac:dyDescent="0.2">
      <c r="A463" s="76">
        <v>481</v>
      </c>
      <c r="B463" s="56" t="s">
        <v>462</v>
      </c>
      <c r="C463" s="56"/>
      <c r="D463" s="57" t="s">
        <v>463</v>
      </c>
      <c r="E463" s="58" t="s">
        <v>57</v>
      </c>
      <c r="F463" s="59">
        <v>1</v>
      </c>
      <c r="G463" s="56" t="s">
        <v>119</v>
      </c>
      <c r="H463" s="60"/>
      <c r="I463" s="61" t="str">
        <f>IF(H463&lt;&gt;"",ROUND(ROUND(H463,2)*F463,2),"")</f>
        <v/>
      </c>
    </row>
    <row r="464" spans="1:9" ht="36" x14ac:dyDescent="0.2">
      <c r="A464" s="76">
        <v>482</v>
      </c>
      <c r="B464" s="50"/>
      <c r="C464" s="50"/>
      <c r="D464" s="62" t="s">
        <v>67</v>
      </c>
      <c r="E464" s="52" t="s">
        <v>57</v>
      </c>
      <c r="F464" s="53"/>
      <c r="G464" s="50"/>
      <c r="H464" s="106"/>
      <c r="I464" s="55"/>
    </row>
    <row r="465" spans="1:9" x14ac:dyDescent="0.2">
      <c r="A465" s="76">
        <v>483</v>
      </c>
      <c r="H465" s="103"/>
    </row>
    <row r="466" spans="1:9" ht="48" x14ac:dyDescent="0.2">
      <c r="A466" s="76">
        <v>484</v>
      </c>
      <c r="B466" s="56" t="s">
        <v>464</v>
      </c>
      <c r="C466" s="56"/>
      <c r="D466" s="57" t="s">
        <v>465</v>
      </c>
      <c r="E466" s="58" t="s">
        <v>57</v>
      </c>
      <c r="F466" s="59">
        <v>1</v>
      </c>
      <c r="G466" s="56" t="s">
        <v>119</v>
      </c>
      <c r="H466" s="60"/>
      <c r="I466" s="61" t="str">
        <f>IF(H466&lt;&gt;"",ROUND(ROUND(H466,2)*F466,2),"")</f>
        <v/>
      </c>
    </row>
    <row r="467" spans="1:9" ht="36" x14ac:dyDescent="0.2">
      <c r="A467" s="76">
        <v>485</v>
      </c>
      <c r="B467" s="50"/>
      <c r="C467" s="50"/>
      <c r="D467" s="62" t="s">
        <v>67</v>
      </c>
      <c r="E467" s="52" t="s">
        <v>57</v>
      </c>
      <c r="F467" s="53"/>
      <c r="G467" s="50"/>
      <c r="H467" s="106"/>
      <c r="I467" s="55"/>
    </row>
    <row r="468" spans="1:9" x14ac:dyDescent="0.2">
      <c r="A468" s="76">
        <v>486</v>
      </c>
      <c r="H468" s="103"/>
    </row>
    <row r="469" spans="1:9" ht="60" x14ac:dyDescent="0.2">
      <c r="A469" s="76">
        <v>487</v>
      </c>
      <c r="B469" s="56" t="s">
        <v>466</v>
      </c>
      <c r="C469" s="56"/>
      <c r="D469" s="57" t="s">
        <v>467</v>
      </c>
      <c r="E469" s="58" t="s">
        <v>57</v>
      </c>
      <c r="F469" s="59">
        <v>40</v>
      </c>
      <c r="G469" s="56" t="s">
        <v>119</v>
      </c>
      <c r="H469" s="60"/>
      <c r="I469" s="61" t="str">
        <f>IF(H469&lt;&gt;"",ROUND(ROUND(H469,2)*F469,2),"")</f>
        <v/>
      </c>
    </row>
    <row r="470" spans="1:9" ht="36" x14ac:dyDescent="0.2">
      <c r="A470" s="76">
        <v>488</v>
      </c>
      <c r="B470" s="50"/>
      <c r="C470" s="50"/>
      <c r="D470" s="62" t="s">
        <v>67</v>
      </c>
      <c r="E470" s="52" t="s">
        <v>57</v>
      </c>
      <c r="F470" s="53"/>
      <c r="G470" s="50"/>
      <c r="H470" s="106"/>
      <c r="I470" s="55"/>
    </row>
    <row r="471" spans="1:9" x14ac:dyDescent="0.2">
      <c r="A471" s="76">
        <v>489</v>
      </c>
      <c r="H471" s="103"/>
    </row>
    <row r="472" spans="1:9" ht="36" x14ac:dyDescent="0.2">
      <c r="A472" s="76">
        <v>490</v>
      </c>
      <c r="B472" s="56" t="s">
        <v>468</v>
      </c>
      <c r="C472" s="56"/>
      <c r="D472" s="57" t="s">
        <v>469</v>
      </c>
      <c r="E472" s="58" t="s">
        <v>57</v>
      </c>
      <c r="F472" s="59">
        <v>2</v>
      </c>
      <c r="G472" s="56" t="s">
        <v>119</v>
      </c>
      <c r="H472" s="60"/>
      <c r="I472" s="61" t="str">
        <f>IF(H472&lt;&gt;"",ROUND(ROUND(H472,2)*F472,2),"")</f>
        <v/>
      </c>
    </row>
    <row r="473" spans="1:9" ht="36" x14ac:dyDescent="0.2">
      <c r="A473" s="76">
        <v>491</v>
      </c>
      <c r="B473" s="50"/>
      <c r="C473" s="50"/>
      <c r="D473" s="62" t="s">
        <v>67</v>
      </c>
      <c r="E473" s="52" t="s">
        <v>57</v>
      </c>
      <c r="F473" s="53"/>
      <c r="G473" s="50"/>
      <c r="H473" s="106"/>
      <c r="I473" s="55"/>
    </row>
    <row r="474" spans="1:9" x14ac:dyDescent="0.2">
      <c r="A474" s="76">
        <v>492</v>
      </c>
      <c r="H474" s="103"/>
    </row>
    <row r="475" spans="1:9" ht="36" x14ac:dyDescent="0.2">
      <c r="A475" s="76">
        <v>493</v>
      </c>
      <c r="B475" s="56" t="s">
        <v>470</v>
      </c>
      <c r="C475" s="56"/>
      <c r="D475" s="57" t="s">
        <v>471</v>
      </c>
      <c r="E475" s="58" t="s">
        <v>57</v>
      </c>
      <c r="F475" s="59">
        <v>2</v>
      </c>
      <c r="G475" s="56" t="s">
        <v>119</v>
      </c>
      <c r="H475" s="60"/>
      <c r="I475" s="61" t="str">
        <f>IF(H475&lt;&gt;"",ROUND(ROUND(H475,2)*F475,2),"")</f>
        <v/>
      </c>
    </row>
    <row r="476" spans="1:9" ht="36" x14ac:dyDescent="0.2">
      <c r="A476" s="76">
        <v>494</v>
      </c>
      <c r="B476" s="50"/>
      <c r="C476" s="50"/>
      <c r="D476" s="62" t="s">
        <v>67</v>
      </c>
      <c r="E476" s="52" t="s">
        <v>57</v>
      </c>
      <c r="F476" s="53"/>
      <c r="G476" s="50"/>
      <c r="H476" s="106"/>
      <c r="I476" s="55"/>
    </row>
    <row r="477" spans="1:9" x14ac:dyDescent="0.2">
      <c r="A477" s="76">
        <v>495</v>
      </c>
      <c r="H477" s="103"/>
    </row>
    <row r="478" spans="1:9" ht="36" x14ac:dyDescent="0.2">
      <c r="A478" s="76">
        <v>496</v>
      </c>
      <c r="B478" s="56" t="s">
        <v>472</v>
      </c>
      <c r="C478" s="56"/>
      <c r="D478" s="57" t="s">
        <v>473</v>
      </c>
      <c r="E478" s="58" t="s">
        <v>57</v>
      </c>
      <c r="F478" s="59">
        <v>4</v>
      </c>
      <c r="G478" s="56" t="s">
        <v>119</v>
      </c>
      <c r="H478" s="60"/>
      <c r="I478" s="61" t="str">
        <f>IF(H478&lt;&gt;"",ROUND(ROUND(H478,2)*F478,2),"")</f>
        <v/>
      </c>
    </row>
    <row r="479" spans="1:9" ht="36" x14ac:dyDescent="0.2">
      <c r="A479" s="76">
        <v>497</v>
      </c>
      <c r="B479" s="50"/>
      <c r="C479" s="50"/>
      <c r="D479" s="62" t="s">
        <v>67</v>
      </c>
      <c r="E479" s="52" t="s">
        <v>57</v>
      </c>
      <c r="F479" s="53"/>
      <c r="G479" s="50"/>
      <c r="H479" s="106"/>
      <c r="I479" s="55"/>
    </row>
    <row r="480" spans="1:9" x14ac:dyDescent="0.2">
      <c r="A480" s="76">
        <v>498</v>
      </c>
      <c r="H480" s="103"/>
    </row>
    <row r="481" spans="1:9" ht="36" x14ac:dyDescent="0.2">
      <c r="A481" s="76">
        <v>499</v>
      </c>
      <c r="B481" s="56" t="s">
        <v>474</v>
      </c>
      <c r="C481" s="56"/>
      <c r="D481" s="57" t="s">
        <v>475</v>
      </c>
      <c r="E481" s="58" t="s">
        <v>57</v>
      </c>
      <c r="F481" s="59">
        <v>1</v>
      </c>
      <c r="G481" s="56" t="s">
        <v>119</v>
      </c>
      <c r="H481" s="60"/>
      <c r="I481" s="61" t="str">
        <f>IF(H481&lt;&gt;"",ROUND(ROUND(H481,2)*F481,2),"")</f>
        <v/>
      </c>
    </row>
    <row r="482" spans="1:9" ht="36" x14ac:dyDescent="0.2">
      <c r="A482" s="76">
        <v>500</v>
      </c>
      <c r="B482" s="50"/>
      <c r="C482" s="50"/>
      <c r="D482" s="62" t="s">
        <v>67</v>
      </c>
      <c r="E482" s="52" t="s">
        <v>57</v>
      </c>
      <c r="F482" s="53"/>
      <c r="G482" s="50"/>
      <c r="H482" s="106"/>
      <c r="I482" s="55"/>
    </row>
    <row r="483" spans="1:9" x14ac:dyDescent="0.2">
      <c r="A483" s="76">
        <v>501</v>
      </c>
      <c r="H483" s="103"/>
    </row>
    <row r="484" spans="1:9" ht="36" x14ac:dyDescent="0.2">
      <c r="A484" s="76">
        <v>502</v>
      </c>
      <c r="B484" s="56" t="s">
        <v>476</v>
      </c>
      <c r="C484" s="56"/>
      <c r="D484" s="57" t="s">
        <v>477</v>
      </c>
      <c r="E484" s="58" t="s">
        <v>57</v>
      </c>
      <c r="F484" s="59">
        <v>1</v>
      </c>
      <c r="G484" s="56" t="s">
        <v>124</v>
      </c>
      <c r="H484" s="60"/>
      <c r="I484" s="61" t="str">
        <f>IF(H484&lt;&gt;"",ROUND(ROUND(H484,2)*F484,2),"")</f>
        <v/>
      </c>
    </row>
    <row r="485" spans="1:9" ht="36" x14ac:dyDescent="0.2">
      <c r="A485" s="76">
        <v>503</v>
      </c>
      <c r="B485" s="50"/>
      <c r="C485" s="50"/>
      <c r="D485" s="62" t="s">
        <v>67</v>
      </c>
      <c r="E485" s="52" t="s">
        <v>57</v>
      </c>
      <c r="F485" s="53"/>
      <c r="G485" s="50"/>
      <c r="H485" s="106"/>
      <c r="I485" s="55"/>
    </row>
    <row r="486" spans="1:9" x14ac:dyDescent="0.2">
      <c r="A486" s="76">
        <v>504</v>
      </c>
      <c r="H486" s="103"/>
    </row>
    <row r="487" spans="1:9" ht="36" x14ac:dyDescent="0.2">
      <c r="A487" s="76">
        <v>505</v>
      </c>
      <c r="B487" s="56" t="s">
        <v>478</v>
      </c>
      <c r="C487" s="56"/>
      <c r="D487" s="57" t="s">
        <v>479</v>
      </c>
      <c r="E487" s="58" t="s">
        <v>57</v>
      </c>
      <c r="F487" s="59">
        <v>2</v>
      </c>
      <c r="G487" s="56" t="s">
        <v>124</v>
      </c>
      <c r="H487" s="60"/>
      <c r="I487" s="61" t="str">
        <f>IF(H487&lt;&gt;"",ROUND(ROUND(H487,2)*F487,2),"")</f>
        <v/>
      </c>
    </row>
    <row r="488" spans="1:9" ht="36" x14ac:dyDescent="0.2">
      <c r="A488" s="76">
        <v>506</v>
      </c>
      <c r="B488" s="50"/>
      <c r="C488" s="50"/>
      <c r="D488" s="62" t="s">
        <v>67</v>
      </c>
      <c r="E488" s="52" t="s">
        <v>57</v>
      </c>
      <c r="F488" s="53"/>
      <c r="G488" s="50"/>
      <c r="H488" s="106"/>
      <c r="I488" s="55"/>
    </row>
    <row r="489" spans="1:9" x14ac:dyDescent="0.2">
      <c r="A489" s="76">
        <v>507</v>
      </c>
      <c r="H489" s="103"/>
    </row>
    <row r="490" spans="1:9" ht="36" x14ac:dyDescent="0.2">
      <c r="A490" s="76">
        <v>508</v>
      </c>
      <c r="B490" s="56" t="s">
        <v>480</v>
      </c>
      <c r="C490" s="56"/>
      <c r="D490" s="57" t="s">
        <v>481</v>
      </c>
      <c r="E490" s="58" t="s">
        <v>57</v>
      </c>
      <c r="F490" s="59">
        <v>7</v>
      </c>
      <c r="G490" s="56" t="s">
        <v>124</v>
      </c>
      <c r="H490" s="60"/>
      <c r="I490" s="61" t="str">
        <f>IF(H490&lt;&gt;"",ROUND(ROUND(H490,2)*F490,2),"")</f>
        <v/>
      </c>
    </row>
    <row r="491" spans="1:9" ht="36" x14ac:dyDescent="0.2">
      <c r="A491" s="76">
        <v>509</v>
      </c>
      <c r="B491" s="50"/>
      <c r="C491" s="50"/>
      <c r="D491" s="62" t="s">
        <v>67</v>
      </c>
      <c r="E491" s="52" t="s">
        <v>57</v>
      </c>
      <c r="F491" s="53"/>
      <c r="G491" s="50"/>
      <c r="H491" s="106"/>
      <c r="I491" s="55"/>
    </row>
    <row r="492" spans="1:9" x14ac:dyDescent="0.2">
      <c r="A492" s="76">
        <v>510</v>
      </c>
      <c r="H492" s="103"/>
    </row>
    <row r="493" spans="1:9" ht="24" x14ac:dyDescent="0.2">
      <c r="A493" s="76">
        <v>511</v>
      </c>
      <c r="B493" s="50" t="s">
        <v>482</v>
      </c>
      <c r="C493" s="50"/>
      <c r="D493" s="51" t="s">
        <v>403</v>
      </c>
      <c r="E493" s="52" t="s">
        <v>57</v>
      </c>
      <c r="F493" s="53">
        <v>35</v>
      </c>
      <c r="G493" s="50" t="s">
        <v>119</v>
      </c>
      <c r="H493" s="54"/>
      <c r="I493" s="55" t="str">
        <f>IF(H493&lt;&gt;"",ROUND(ROUND(H493,2)*F493,2),"")</f>
        <v/>
      </c>
    </row>
    <row r="494" spans="1:9" x14ac:dyDescent="0.2">
      <c r="A494" s="76">
        <v>512</v>
      </c>
      <c r="H494" s="103"/>
    </row>
    <row r="495" spans="1:9" ht="15" x14ac:dyDescent="0.2">
      <c r="A495" s="76">
        <v>513</v>
      </c>
      <c r="B495" s="50" t="s">
        <v>483</v>
      </c>
      <c r="C495" s="50"/>
      <c r="D495" s="51" t="s">
        <v>405</v>
      </c>
      <c r="E495" s="52" t="s">
        <v>57</v>
      </c>
      <c r="F495" s="53">
        <v>5</v>
      </c>
      <c r="G495" s="50" t="s">
        <v>124</v>
      </c>
      <c r="H495" s="54"/>
      <c r="I495" s="55" t="str">
        <f>IF(H495&lt;&gt;"",ROUND(ROUND(H495,2)*F495,2),"")</f>
        <v/>
      </c>
    </row>
    <row r="496" spans="1:9" x14ac:dyDescent="0.2">
      <c r="A496" s="76">
        <v>514</v>
      </c>
      <c r="H496" s="103"/>
    </row>
    <row r="497" spans="1:10" ht="15" x14ac:dyDescent="0.2">
      <c r="A497" s="76">
        <v>515</v>
      </c>
      <c r="B497" s="50" t="s">
        <v>484</v>
      </c>
      <c r="C497" s="50"/>
      <c r="D497" s="51" t="s">
        <v>407</v>
      </c>
      <c r="E497" s="52" t="s">
        <v>57</v>
      </c>
      <c r="F497" s="53">
        <v>1</v>
      </c>
      <c r="G497" s="50" t="s">
        <v>119</v>
      </c>
      <c r="H497" s="54"/>
      <c r="I497" s="55" t="str">
        <f>IF(H497&lt;&gt;"",ROUND(ROUND(H497,2)*F497,2),"")</f>
        <v/>
      </c>
    </row>
    <row r="498" spans="1:10" x14ac:dyDescent="0.2">
      <c r="A498" s="76">
        <v>516</v>
      </c>
      <c r="H498" s="103"/>
    </row>
    <row r="499" spans="1:10" ht="15" x14ac:dyDescent="0.2">
      <c r="A499" s="76">
        <v>517</v>
      </c>
      <c r="B499" s="50" t="s">
        <v>485</v>
      </c>
      <c r="C499" s="50"/>
      <c r="D499" s="51" t="s">
        <v>486</v>
      </c>
      <c r="E499" s="52" t="s">
        <v>57</v>
      </c>
      <c r="F499" s="53">
        <v>1</v>
      </c>
      <c r="G499" s="50" t="s">
        <v>53</v>
      </c>
      <c r="H499" s="54"/>
      <c r="I499" s="55" t="str">
        <f>IF(H499&lt;&gt;"",ROUND(ROUND(H499,2)*F499,2),"")</f>
        <v/>
      </c>
    </row>
    <row r="500" spans="1:10" x14ac:dyDescent="0.2">
      <c r="A500" s="76">
        <v>518</v>
      </c>
      <c r="H500" s="103"/>
    </row>
    <row r="501" spans="1:10" ht="15" x14ac:dyDescent="0.2">
      <c r="A501" s="76">
        <v>519</v>
      </c>
      <c r="B501" s="50" t="s">
        <v>487</v>
      </c>
      <c r="C501" s="50"/>
      <c r="D501" s="51" t="s">
        <v>409</v>
      </c>
      <c r="E501" s="52" t="s">
        <v>57</v>
      </c>
      <c r="F501" s="53">
        <v>1</v>
      </c>
      <c r="G501" s="50" t="s">
        <v>53</v>
      </c>
      <c r="H501" s="54"/>
      <c r="I501" s="55" t="str">
        <f>IF(H501&lt;&gt;"",ROUND(ROUND(H501,2)*F501,2),"")</f>
        <v/>
      </c>
    </row>
    <row r="502" spans="1:10" x14ac:dyDescent="0.2">
      <c r="A502" s="76">
        <v>520</v>
      </c>
      <c r="H502" s="103"/>
    </row>
    <row r="503" spans="1:10" ht="15.75" thickBot="1" x14ac:dyDescent="0.3">
      <c r="A503" s="76">
        <v>521</v>
      </c>
      <c r="B503" s="45" t="s">
        <v>136</v>
      </c>
      <c r="C503" s="113" t="s">
        <v>488</v>
      </c>
      <c r="D503" s="114"/>
      <c r="E503" s="46"/>
      <c r="F503" s="47">
        <v>1</v>
      </c>
      <c r="G503" s="48" t="s">
        <v>53</v>
      </c>
      <c r="H503" s="102" t="str">
        <f>IF((SUM(I506:I607)&gt;0),SUM(I506:I607),"")</f>
        <v/>
      </c>
      <c r="I503" s="49" t="str">
        <f>IF(H503&lt;&gt;"",ROUND(H503,2),"")</f>
        <v/>
      </c>
      <c r="J503" s="75" t="s">
        <v>51</v>
      </c>
    </row>
    <row r="504" spans="1:10" ht="12.75" thickTop="1" x14ac:dyDescent="0.2">
      <c r="A504" s="76">
        <v>522</v>
      </c>
      <c r="C504" s="112" t="s">
        <v>411</v>
      </c>
      <c r="D504" s="112"/>
      <c r="H504" s="103"/>
    </row>
    <row r="505" spans="1:10" x14ac:dyDescent="0.2">
      <c r="A505" s="76">
        <v>523</v>
      </c>
      <c r="H505" s="103"/>
    </row>
    <row r="506" spans="1:10" ht="72" x14ac:dyDescent="0.2">
      <c r="A506" s="76">
        <v>524</v>
      </c>
      <c r="B506" s="56" t="s">
        <v>489</v>
      </c>
      <c r="C506" s="56"/>
      <c r="D506" s="57" t="s">
        <v>490</v>
      </c>
      <c r="E506" s="58" t="s">
        <v>57</v>
      </c>
      <c r="F506" s="59">
        <v>1</v>
      </c>
      <c r="G506" s="56" t="s">
        <v>119</v>
      </c>
      <c r="H506" s="60"/>
      <c r="I506" s="61" t="str">
        <f>IF(H506&lt;&gt;"",ROUND(ROUND(H506,2)*F506,2),"")</f>
        <v/>
      </c>
    </row>
    <row r="507" spans="1:10" ht="24" x14ac:dyDescent="0.2">
      <c r="A507" s="76">
        <v>525</v>
      </c>
      <c r="B507" s="63"/>
      <c r="C507" s="64"/>
      <c r="D507" s="73" t="s">
        <v>414</v>
      </c>
      <c r="E507" s="65"/>
      <c r="F507" s="66"/>
      <c r="G507" s="63"/>
      <c r="H507" s="104"/>
      <c r="I507" s="67"/>
    </row>
    <row r="508" spans="1:10" x14ac:dyDescent="0.2">
      <c r="A508" s="76">
        <v>526</v>
      </c>
      <c r="B508" s="63"/>
      <c r="C508" s="64"/>
      <c r="D508" s="73" t="s">
        <v>415</v>
      </c>
      <c r="E508" s="65"/>
      <c r="F508" s="66"/>
      <c r="G508" s="63"/>
      <c r="H508" s="104"/>
      <c r="I508" s="67"/>
    </row>
    <row r="509" spans="1:10" x14ac:dyDescent="0.2">
      <c r="A509" s="76">
        <v>527</v>
      </c>
      <c r="B509" s="63"/>
      <c r="C509" s="64"/>
      <c r="D509" s="73" t="s">
        <v>416</v>
      </c>
      <c r="E509" s="65"/>
      <c r="F509" s="66"/>
      <c r="G509" s="63"/>
      <c r="H509" s="104"/>
      <c r="I509" s="67"/>
    </row>
    <row r="510" spans="1:10" ht="24" x14ac:dyDescent="0.2">
      <c r="A510" s="76">
        <v>528</v>
      </c>
      <c r="B510" s="63"/>
      <c r="C510" s="64"/>
      <c r="D510" s="73" t="s">
        <v>417</v>
      </c>
      <c r="E510" s="65"/>
      <c r="F510" s="66"/>
      <c r="G510" s="63"/>
      <c r="H510" s="104"/>
      <c r="I510" s="67"/>
    </row>
    <row r="511" spans="1:10" x14ac:dyDescent="0.2">
      <c r="A511" s="76">
        <v>529</v>
      </c>
      <c r="B511" s="63"/>
      <c r="C511" s="64"/>
      <c r="D511" s="73" t="s">
        <v>418</v>
      </c>
      <c r="E511" s="65"/>
      <c r="F511" s="66"/>
      <c r="G511" s="63"/>
      <c r="H511" s="104"/>
      <c r="I511" s="67"/>
    </row>
    <row r="512" spans="1:10" x14ac:dyDescent="0.2">
      <c r="A512" s="76">
        <v>530</v>
      </c>
      <c r="B512" s="63"/>
      <c r="C512" s="64"/>
      <c r="D512" s="73" t="s">
        <v>419</v>
      </c>
      <c r="E512" s="65"/>
      <c r="F512" s="66"/>
      <c r="G512" s="63"/>
      <c r="H512" s="104"/>
      <c r="I512" s="67"/>
    </row>
    <row r="513" spans="1:9" ht="24" x14ac:dyDescent="0.2">
      <c r="A513" s="76">
        <v>531</v>
      </c>
      <c r="B513" s="63"/>
      <c r="C513" s="64"/>
      <c r="D513" s="73" t="s">
        <v>420</v>
      </c>
      <c r="E513" s="65"/>
      <c r="F513" s="66"/>
      <c r="G513" s="63"/>
      <c r="H513" s="104"/>
      <c r="I513" s="67"/>
    </row>
    <row r="514" spans="1:9" ht="36" x14ac:dyDescent="0.2">
      <c r="A514" s="76">
        <v>532</v>
      </c>
      <c r="B514" s="50"/>
      <c r="C514" s="50"/>
      <c r="D514" s="62" t="s">
        <v>67</v>
      </c>
      <c r="E514" s="52" t="s">
        <v>57</v>
      </c>
      <c r="F514" s="53"/>
      <c r="G514" s="50"/>
      <c r="H514" s="106"/>
      <c r="I514" s="55"/>
    </row>
    <row r="515" spans="1:9" x14ac:dyDescent="0.2">
      <c r="A515" s="76">
        <v>533</v>
      </c>
      <c r="H515" s="103"/>
    </row>
    <row r="516" spans="1:9" ht="36" x14ac:dyDescent="0.2">
      <c r="A516" s="76">
        <v>534</v>
      </c>
      <c r="B516" s="56" t="s">
        <v>491</v>
      </c>
      <c r="C516" s="56" t="s">
        <v>492</v>
      </c>
      <c r="D516" s="57" t="s">
        <v>423</v>
      </c>
      <c r="E516" s="58" t="s">
        <v>57</v>
      </c>
      <c r="F516" s="59">
        <v>1</v>
      </c>
      <c r="G516" s="56" t="s">
        <v>119</v>
      </c>
      <c r="H516" s="60"/>
      <c r="I516" s="61" t="str">
        <f>IF(H516&lt;&gt;"",ROUND(ROUND(H516,2)*F516,2),"")</f>
        <v/>
      </c>
    </row>
    <row r="517" spans="1:9" ht="36" x14ac:dyDescent="0.2">
      <c r="A517" s="76">
        <v>535</v>
      </c>
      <c r="B517" s="50"/>
      <c r="C517" s="50"/>
      <c r="D517" s="62" t="s">
        <v>67</v>
      </c>
      <c r="E517" s="52" t="s">
        <v>57</v>
      </c>
      <c r="F517" s="53"/>
      <c r="G517" s="50"/>
      <c r="H517" s="106"/>
      <c r="I517" s="55"/>
    </row>
    <row r="518" spans="1:9" x14ac:dyDescent="0.2">
      <c r="A518" s="76">
        <v>536</v>
      </c>
      <c r="H518" s="103"/>
    </row>
    <row r="519" spans="1:9" ht="48" x14ac:dyDescent="0.2">
      <c r="A519" s="76">
        <v>537</v>
      </c>
      <c r="B519" s="56" t="s">
        <v>493</v>
      </c>
      <c r="C519" s="56" t="s">
        <v>294</v>
      </c>
      <c r="D519" s="57" t="s">
        <v>295</v>
      </c>
      <c r="E519" s="58" t="s">
        <v>57</v>
      </c>
      <c r="F519" s="59">
        <v>1</v>
      </c>
      <c r="G519" s="56" t="s">
        <v>119</v>
      </c>
      <c r="H519" s="60"/>
      <c r="I519" s="61" t="str">
        <f>IF(H519&lt;&gt;"",ROUND(ROUND(H519,2)*F519,2),"")</f>
        <v/>
      </c>
    </row>
    <row r="520" spans="1:9" x14ac:dyDescent="0.2">
      <c r="A520" s="76">
        <v>538</v>
      </c>
      <c r="B520" s="63"/>
      <c r="C520" s="64"/>
      <c r="D520" s="73" t="s">
        <v>296</v>
      </c>
      <c r="E520" s="65"/>
      <c r="F520" s="66"/>
      <c r="G520" s="63"/>
      <c r="H520" s="104"/>
      <c r="I520" s="67"/>
    </row>
    <row r="521" spans="1:9" ht="36" x14ac:dyDescent="0.2">
      <c r="A521" s="76">
        <v>539</v>
      </c>
      <c r="B521" s="50"/>
      <c r="C521" s="50"/>
      <c r="D521" s="62" t="s">
        <v>67</v>
      </c>
      <c r="E521" s="52" t="s">
        <v>57</v>
      </c>
      <c r="F521" s="53"/>
      <c r="G521" s="50"/>
      <c r="H521" s="106"/>
      <c r="I521" s="55"/>
    </row>
    <row r="522" spans="1:9" x14ac:dyDescent="0.2">
      <c r="A522" s="76">
        <v>540</v>
      </c>
      <c r="H522" s="103"/>
    </row>
    <row r="523" spans="1:9" ht="36" x14ac:dyDescent="0.2">
      <c r="A523" s="76">
        <v>541</v>
      </c>
      <c r="B523" s="56" t="s">
        <v>494</v>
      </c>
      <c r="C523" s="56" t="s">
        <v>286</v>
      </c>
      <c r="D523" s="57" t="s">
        <v>426</v>
      </c>
      <c r="E523" s="58" t="s">
        <v>57</v>
      </c>
      <c r="F523" s="59">
        <v>1</v>
      </c>
      <c r="G523" s="56" t="s">
        <v>119</v>
      </c>
      <c r="H523" s="60"/>
      <c r="I523" s="61" t="str">
        <f>IF(H523&lt;&gt;"",ROUND(ROUND(H523,2)*F523,2),"")</f>
        <v/>
      </c>
    </row>
    <row r="524" spans="1:9" ht="36" x14ac:dyDescent="0.2">
      <c r="A524" s="76">
        <v>542</v>
      </c>
      <c r="B524" s="50"/>
      <c r="C524" s="50"/>
      <c r="D524" s="62" t="s">
        <v>67</v>
      </c>
      <c r="E524" s="52" t="s">
        <v>57</v>
      </c>
      <c r="F524" s="53"/>
      <c r="G524" s="50"/>
      <c r="H524" s="106"/>
      <c r="I524" s="55"/>
    </row>
    <row r="525" spans="1:9" x14ac:dyDescent="0.2">
      <c r="A525" s="76">
        <v>543</v>
      </c>
      <c r="H525" s="103"/>
    </row>
    <row r="526" spans="1:9" ht="36" x14ac:dyDescent="0.2">
      <c r="A526" s="76">
        <v>544</v>
      </c>
      <c r="B526" s="56" t="s">
        <v>495</v>
      </c>
      <c r="C526" s="56" t="s">
        <v>289</v>
      </c>
      <c r="D526" s="57" t="s">
        <v>496</v>
      </c>
      <c r="E526" s="58" t="s">
        <v>57</v>
      </c>
      <c r="F526" s="59">
        <v>1</v>
      </c>
      <c r="G526" s="56" t="s">
        <v>119</v>
      </c>
      <c r="H526" s="60"/>
      <c r="I526" s="61" t="str">
        <f>IF(H526&lt;&gt;"",ROUND(ROUND(H526,2)*F526,2),"")</f>
        <v/>
      </c>
    </row>
    <row r="527" spans="1:9" ht="36" x14ac:dyDescent="0.2">
      <c r="A527" s="76">
        <v>545</v>
      </c>
      <c r="B527" s="50"/>
      <c r="C527" s="50"/>
      <c r="D527" s="62" t="s">
        <v>67</v>
      </c>
      <c r="E527" s="52" t="s">
        <v>57</v>
      </c>
      <c r="F527" s="53"/>
      <c r="G527" s="50"/>
      <c r="H527" s="106"/>
      <c r="I527" s="55"/>
    </row>
    <row r="528" spans="1:9" x14ac:dyDescent="0.2">
      <c r="A528" s="76">
        <v>546</v>
      </c>
      <c r="H528" s="103"/>
    </row>
    <row r="529" spans="1:9" ht="36" x14ac:dyDescent="0.2">
      <c r="A529" s="76">
        <v>547</v>
      </c>
      <c r="B529" s="56" t="s">
        <v>497</v>
      </c>
      <c r="C529" s="56"/>
      <c r="D529" s="57" t="s">
        <v>498</v>
      </c>
      <c r="E529" s="58" t="s">
        <v>57</v>
      </c>
      <c r="F529" s="59">
        <v>1</v>
      </c>
      <c r="G529" s="56" t="s">
        <v>119</v>
      </c>
      <c r="H529" s="60"/>
      <c r="I529" s="61" t="str">
        <f>IF(H529&lt;&gt;"",ROUND(ROUND(H529,2)*F529,2),"")</f>
        <v/>
      </c>
    </row>
    <row r="530" spans="1:9" ht="36" x14ac:dyDescent="0.2">
      <c r="A530" s="76">
        <v>548</v>
      </c>
      <c r="B530" s="50"/>
      <c r="C530" s="50"/>
      <c r="D530" s="62" t="s">
        <v>67</v>
      </c>
      <c r="E530" s="52" t="s">
        <v>57</v>
      </c>
      <c r="F530" s="53"/>
      <c r="G530" s="50"/>
      <c r="H530" s="106"/>
      <c r="I530" s="55"/>
    </row>
    <row r="531" spans="1:9" x14ac:dyDescent="0.2">
      <c r="A531" s="76">
        <v>549</v>
      </c>
      <c r="H531" s="103"/>
    </row>
    <row r="532" spans="1:9" ht="36" x14ac:dyDescent="0.2">
      <c r="A532" s="76">
        <v>550</v>
      </c>
      <c r="B532" s="56" t="s">
        <v>499</v>
      </c>
      <c r="C532" s="56" t="s">
        <v>301</v>
      </c>
      <c r="D532" s="57" t="s">
        <v>302</v>
      </c>
      <c r="E532" s="58" t="s">
        <v>57</v>
      </c>
      <c r="F532" s="59">
        <v>1</v>
      </c>
      <c r="G532" s="56" t="s">
        <v>119</v>
      </c>
      <c r="H532" s="60"/>
      <c r="I532" s="61" t="str">
        <f>IF(H532&lt;&gt;"",ROUND(ROUND(H532,2)*F532,2),"")</f>
        <v/>
      </c>
    </row>
    <row r="533" spans="1:9" ht="36" x14ac:dyDescent="0.2">
      <c r="A533" s="76">
        <v>551</v>
      </c>
      <c r="B533" s="50"/>
      <c r="C533" s="50"/>
      <c r="D533" s="62" t="s">
        <v>67</v>
      </c>
      <c r="E533" s="52" t="s">
        <v>57</v>
      </c>
      <c r="F533" s="53"/>
      <c r="G533" s="50"/>
      <c r="H533" s="106"/>
      <c r="I533" s="55"/>
    </row>
    <row r="534" spans="1:9" x14ac:dyDescent="0.2">
      <c r="A534" s="76">
        <v>552</v>
      </c>
      <c r="H534" s="103"/>
    </row>
    <row r="535" spans="1:9" ht="48" x14ac:dyDescent="0.2">
      <c r="A535" s="76">
        <v>553</v>
      </c>
      <c r="B535" s="56" t="s">
        <v>500</v>
      </c>
      <c r="C535" s="56" t="s">
        <v>440</v>
      </c>
      <c r="D535" s="57" t="s">
        <v>308</v>
      </c>
      <c r="E535" s="58" t="s">
        <v>57</v>
      </c>
      <c r="F535" s="59">
        <v>3</v>
      </c>
      <c r="G535" s="56" t="s">
        <v>119</v>
      </c>
      <c r="H535" s="60"/>
      <c r="I535" s="61" t="str">
        <f>IF(H535&lt;&gt;"",ROUND(ROUND(H535,2)*F535,2),"")</f>
        <v/>
      </c>
    </row>
    <row r="536" spans="1:9" x14ac:dyDescent="0.2">
      <c r="A536" s="76">
        <v>554</v>
      </c>
      <c r="B536" s="63"/>
      <c r="C536" s="64"/>
      <c r="D536" s="73" t="s">
        <v>309</v>
      </c>
      <c r="E536" s="65"/>
      <c r="F536" s="66"/>
      <c r="G536" s="63"/>
      <c r="H536" s="104"/>
      <c r="I536" s="67"/>
    </row>
    <row r="537" spans="1:9" x14ac:dyDescent="0.2">
      <c r="A537" s="76">
        <v>555</v>
      </c>
      <c r="B537" s="63"/>
      <c r="C537" s="64"/>
      <c r="D537" s="73" t="s">
        <v>310</v>
      </c>
      <c r="E537" s="65"/>
      <c r="F537" s="66"/>
      <c r="G537" s="63"/>
      <c r="H537" s="104"/>
      <c r="I537" s="67"/>
    </row>
    <row r="538" spans="1:9" ht="36" x14ac:dyDescent="0.2">
      <c r="A538" s="76">
        <v>556</v>
      </c>
      <c r="B538" s="50"/>
      <c r="C538" s="50"/>
      <c r="D538" s="62" t="s">
        <v>67</v>
      </c>
      <c r="E538" s="52" t="s">
        <v>57</v>
      </c>
      <c r="F538" s="53"/>
      <c r="G538" s="50"/>
      <c r="H538" s="106"/>
      <c r="I538" s="55"/>
    </row>
    <row r="539" spans="1:9" x14ac:dyDescent="0.2">
      <c r="A539" s="76">
        <v>557</v>
      </c>
      <c r="H539" s="103"/>
    </row>
    <row r="540" spans="1:9" ht="36" x14ac:dyDescent="0.2">
      <c r="A540" s="76">
        <v>558</v>
      </c>
      <c r="B540" s="56" t="s">
        <v>501</v>
      </c>
      <c r="C540" s="56" t="s">
        <v>448</v>
      </c>
      <c r="D540" s="57" t="s">
        <v>502</v>
      </c>
      <c r="E540" s="58" t="s">
        <v>57</v>
      </c>
      <c r="F540" s="59">
        <v>1</v>
      </c>
      <c r="G540" s="56" t="s">
        <v>119</v>
      </c>
      <c r="H540" s="60"/>
      <c r="I540" s="61" t="str">
        <f>IF(H540&lt;&gt;"",ROUND(ROUND(H540,2)*F540,2),"")</f>
        <v/>
      </c>
    </row>
    <row r="541" spans="1:9" ht="36" x14ac:dyDescent="0.2">
      <c r="A541" s="76">
        <v>559</v>
      </c>
      <c r="B541" s="50"/>
      <c r="C541" s="50"/>
      <c r="D541" s="62" t="s">
        <v>67</v>
      </c>
      <c r="E541" s="52" t="s">
        <v>57</v>
      </c>
      <c r="F541" s="53"/>
      <c r="G541" s="50"/>
      <c r="H541" s="106"/>
      <c r="I541" s="55"/>
    </row>
    <row r="542" spans="1:9" x14ac:dyDescent="0.2">
      <c r="A542" s="76">
        <v>560</v>
      </c>
      <c r="H542" s="103"/>
    </row>
    <row r="543" spans="1:9" ht="36" x14ac:dyDescent="0.2">
      <c r="A543" s="76">
        <v>561</v>
      </c>
      <c r="B543" s="56" t="s">
        <v>503</v>
      </c>
      <c r="C543" s="56" t="s">
        <v>451</v>
      </c>
      <c r="D543" s="57" t="s">
        <v>352</v>
      </c>
      <c r="E543" s="58" t="s">
        <v>57</v>
      </c>
      <c r="F543" s="59">
        <v>2</v>
      </c>
      <c r="G543" s="56" t="s">
        <v>119</v>
      </c>
      <c r="H543" s="60"/>
      <c r="I543" s="61" t="str">
        <f>IF(H543&lt;&gt;"",ROUND(ROUND(H543,2)*F543,2),"")</f>
        <v/>
      </c>
    </row>
    <row r="544" spans="1:9" ht="36" x14ac:dyDescent="0.2">
      <c r="A544" s="76">
        <v>562</v>
      </c>
      <c r="B544" s="50"/>
      <c r="C544" s="50"/>
      <c r="D544" s="62" t="s">
        <v>67</v>
      </c>
      <c r="E544" s="52" t="s">
        <v>57</v>
      </c>
      <c r="F544" s="53"/>
      <c r="G544" s="50"/>
      <c r="H544" s="106"/>
      <c r="I544" s="55"/>
    </row>
    <row r="545" spans="1:9" x14ac:dyDescent="0.2">
      <c r="A545" s="76">
        <v>563</v>
      </c>
      <c r="H545" s="103"/>
    </row>
    <row r="546" spans="1:9" ht="36" x14ac:dyDescent="0.2">
      <c r="A546" s="76">
        <v>564</v>
      </c>
      <c r="B546" s="56" t="s">
        <v>504</v>
      </c>
      <c r="C546" s="56" t="s">
        <v>505</v>
      </c>
      <c r="D546" s="57" t="s">
        <v>355</v>
      </c>
      <c r="E546" s="58" t="s">
        <v>57</v>
      </c>
      <c r="F546" s="59">
        <v>10</v>
      </c>
      <c r="G546" s="56" t="s">
        <v>119</v>
      </c>
      <c r="H546" s="60"/>
      <c r="I546" s="61" t="str">
        <f>IF(H546&lt;&gt;"",ROUND(ROUND(H546,2)*F546,2),"")</f>
        <v/>
      </c>
    </row>
    <row r="547" spans="1:9" ht="36" x14ac:dyDescent="0.2">
      <c r="A547" s="76">
        <v>565</v>
      </c>
      <c r="B547" s="50"/>
      <c r="C547" s="50"/>
      <c r="D547" s="62" t="s">
        <v>67</v>
      </c>
      <c r="E547" s="52" t="s">
        <v>57</v>
      </c>
      <c r="F547" s="53"/>
      <c r="G547" s="50"/>
      <c r="H547" s="106"/>
      <c r="I547" s="55"/>
    </row>
    <row r="548" spans="1:9" x14ac:dyDescent="0.2">
      <c r="A548" s="76">
        <v>566</v>
      </c>
      <c r="H548" s="103"/>
    </row>
    <row r="549" spans="1:9" ht="36" x14ac:dyDescent="0.2">
      <c r="A549" s="76">
        <v>567</v>
      </c>
      <c r="B549" s="56" t="s">
        <v>506</v>
      </c>
      <c r="C549" s="56" t="s">
        <v>507</v>
      </c>
      <c r="D549" s="57" t="s">
        <v>454</v>
      </c>
      <c r="E549" s="58" t="s">
        <v>57</v>
      </c>
      <c r="F549" s="59">
        <v>8</v>
      </c>
      <c r="G549" s="56" t="s">
        <v>119</v>
      </c>
      <c r="H549" s="60"/>
      <c r="I549" s="61" t="str">
        <f>IF(H549&lt;&gt;"",ROUND(ROUND(H549,2)*F549,2),"")</f>
        <v/>
      </c>
    </row>
    <row r="550" spans="1:9" ht="36" x14ac:dyDescent="0.2">
      <c r="A550" s="76">
        <v>568</v>
      </c>
      <c r="B550" s="50"/>
      <c r="C550" s="50"/>
      <c r="D550" s="62" t="s">
        <v>67</v>
      </c>
      <c r="E550" s="52" t="s">
        <v>57</v>
      </c>
      <c r="F550" s="53"/>
      <c r="G550" s="50"/>
      <c r="H550" s="106"/>
      <c r="I550" s="55"/>
    </row>
    <row r="551" spans="1:9" x14ac:dyDescent="0.2">
      <c r="A551" s="76">
        <v>569</v>
      </c>
      <c r="H551" s="103"/>
    </row>
    <row r="552" spans="1:9" ht="36" x14ac:dyDescent="0.2">
      <c r="A552" s="76">
        <v>570</v>
      </c>
      <c r="B552" s="56" t="s">
        <v>508</v>
      </c>
      <c r="C552" s="56" t="s">
        <v>509</v>
      </c>
      <c r="D552" s="57" t="s">
        <v>361</v>
      </c>
      <c r="E552" s="58" t="s">
        <v>57</v>
      </c>
      <c r="F552" s="59">
        <v>6</v>
      </c>
      <c r="G552" s="56" t="s">
        <v>119</v>
      </c>
      <c r="H552" s="60"/>
      <c r="I552" s="61" t="str">
        <f>IF(H552&lt;&gt;"",ROUND(ROUND(H552,2)*F552,2),"")</f>
        <v/>
      </c>
    </row>
    <row r="553" spans="1:9" ht="36" x14ac:dyDescent="0.2">
      <c r="A553" s="76">
        <v>571</v>
      </c>
      <c r="B553" s="50"/>
      <c r="C553" s="50"/>
      <c r="D553" s="62" t="s">
        <v>67</v>
      </c>
      <c r="E553" s="52" t="s">
        <v>57</v>
      </c>
      <c r="F553" s="53"/>
      <c r="G553" s="50"/>
      <c r="H553" s="106"/>
      <c r="I553" s="55"/>
    </row>
    <row r="554" spans="1:9" x14ac:dyDescent="0.2">
      <c r="A554" s="76">
        <v>572</v>
      </c>
      <c r="H554" s="103"/>
    </row>
    <row r="555" spans="1:9" ht="36" x14ac:dyDescent="0.2">
      <c r="A555" s="76">
        <v>573</v>
      </c>
      <c r="B555" s="56" t="s">
        <v>510</v>
      </c>
      <c r="C555" s="56" t="s">
        <v>304</v>
      </c>
      <c r="D555" s="57" t="s">
        <v>305</v>
      </c>
      <c r="E555" s="58" t="s">
        <v>57</v>
      </c>
      <c r="F555" s="59">
        <v>1</v>
      </c>
      <c r="G555" s="56" t="s">
        <v>119</v>
      </c>
      <c r="H555" s="60"/>
      <c r="I555" s="61" t="str">
        <f>IF(H555&lt;&gt;"",ROUND(ROUND(H555,2)*F555,2),"")</f>
        <v/>
      </c>
    </row>
    <row r="556" spans="1:9" ht="36" x14ac:dyDescent="0.2">
      <c r="A556" s="76">
        <v>574</v>
      </c>
      <c r="B556" s="50"/>
      <c r="C556" s="50"/>
      <c r="D556" s="62" t="s">
        <v>67</v>
      </c>
      <c r="E556" s="52" t="s">
        <v>57</v>
      </c>
      <c r="F556" s="53"/>
      <c r="G556" s="50"/>
      <c r="H556" s="106"/>
      <c r="I556" s="55"/>
    </row>
    <row r="557" spans="1:9" x14ac:dyDescent="0.2">
      <c r="A557" s="76">
        <v>575</v>
      </c>
      <c r="H557" s="103"/>
    </row>
    <row r="558" spans="1:9" ht="48" x14ac:dyDescent="0.2">
      <c r="A558" s="76">
        <v>576</v>
      </c>
      <c r="B558" s="56" t="s">
        <v>511</v>
      </c>
      <c r="C558" s="56" t="s">
        <v>369</v>
      </c>
      <c r="D558" s="57" t="s">
        <v>370</v>
      </c>
      <c r="E558" s="58" t="s">
        <v>57</v>
      </c>
      <c r="F558" s="59">
        <v>1</v>
      </c>
      <c r="G558" s="56" t="s">
        <v>119</v>
      </c>
      <c r="H558" s="60"/>
      <c r="I558" s="61" t="str">
        <f>IF(H558&lt;&gt;"",ROUND(ROUND(H558,2)*F558,2),"")</f>
        <v/>
      </c>
    </row>
    <row r="559" spans="1:9" ht="36" x14ac:dyDescent="0.2">
      <c r="A559" s="76">
        <v>577</v>
      </c>
      <c r="B559" s="50"/>
      <c r="C559" s="50"/>
      <c r="D559" s="62" t="s">
        <v>67</v>
      </c>
      <c r="E559" s="52" t="s">
        <v>57</v>
      </c>
      <c r="F559" s="53"/>
      <c r="G559" s="50"/>
      <c r="H559" s="106"/>
      <c r="I559" s="55"/>
    </row>
    <row r="560" spans="1:9" x14ac:dyDescent="0.2">
      <c r="A560" s="76">
        <v>578</v>
      </c>
      <c r="H560" s="103"/>
    </row>
    <row r="561" spans="1:9" ht="36" x14ac:dyDescent="0.2">
      <c r="A561" s="76">
        <v>579</v>
      </c>
      <c r="B561" s="56" t="s">
        <v>512</v>
      </c>
      <c r="C561" s="56" t="s">
        <v>372</v>
      </c>
      <c r="D561" s="57" t="s">
        <v>373</v>
      </c>
      <c r="E561" s="58" t="s">
        <v>57</v>
      </c>
      <c r="F561" s="59">
        <v>1</v>
      </c>
      <c r="G561" s="56" t="s">
        <v>119</v>
      </c>
      <c r="H561" s="60"/>
      <c r="I561" s="61" t="str">
        <f>IF(H561&lt;&gt;"",ROUND(ROUND(H561,2)*F561,2),"")</f>
        <v/>
      </c>
    </row>
    <row r="562" spans="1:9" ht="36" x14ac:dyDescent="0.2">
      <c r="A562" s="76">
        <v>580</v>
      </c>
      <c r="B562" s="50"/>
      <c r="C562" s="50"/>
      <c r="D562" s="62" t="s">
        <v>67</v>
      </c>
      <c r="E562" s="52" t="s">
        <v>57</v>
      </c>
      <c r="F562" s="53"/>
      <c r="G562" s="50"/>
      <c r="H562" s="106"/>
      <c r="I562" s="55"/>
    </row>
    <row r="563" spans="1:9" x14ac:dyDescent="0.2">
      <c r="A563" s="76">
        <v>581</v>
      </c>
      <c r="H563" s="103"/>
    </row>
    <row r="564" spans="1:9" ht="36" x14ac:dyDescent="0.2">
      <c r="A564" s="76">
        <v>582</v>
      </c>
      <c r="B564" s="56" t="s">
        <v>513</v>
      </c>
      <c r="C564" s="56"/>
      <c r="D564" s="57" t="s">
        <v>514</v>
      </c>
      <c r="E564" s="58" t="s">
        <v>57</v>
      </c>
      <c r="F564" s="59">
        <v>3</v>
      </c>
      <c r="G564" s="56" t="s">
        <v>119</v>
      </c>
      <c r="H564" s="60"/>
      <c r="I564" s="61" t="str">
        <f>IF(H564&lt;&gt;"",ROUND(ROUND(H564,2)*F564,2),"")</f>
        <v/>
      </c>
    </row>
    <row r="565" spans="1:9" ht="36" x14ac:dyDescent="0.2">
      <c r="A565" s="76">
        <v>583</v>
      </c>
      <c r="B565" s="50"/>
      <c r="C565" s="50"/>
      <c r="D565" s="62" t="s">
        <v>67</v>
      </c>
      <c r="E565" s="52" t="s">
        <v>57</v>
      </c>
      <c r="F565" s="53"/>
      <c r="G565" s="50"/>
      <c r="H565" s="106"/>
      <c r="I565" s="55"/>
    </row>
    <row r="566" spans="1:9" x14ac:dyDescent="0.2">
      <c r="A566" s="76">
        <v>584</v>
      </c>
      <c r="H566" s="103"/>
    </row>
    <row r="567" spans="1:9" ht="36" x14ac:dyDescent="0.2">
      <c r="A567" s="76">
        <v>585</v>
      </c>
      <c r="B567" s="56" t="s">
        <v>515</v>
      </c>
      <c r="C567" s="56"/>
      <c r="D567" s="57" t="s">
        <v>516</v>
      </c>
      <c r="E567" s="58" t="s">
        <v>57</v>
      </c>
      <c r="F567" s="59">
        <v>1</v>
      </c>
      <c r="G567" s="56" t="s">
        <v>119</v>
      </c>
      <c r="H567" s="60"/>
      <c r="I567" s="61" t="str">
        <f>IF(H567&lt;&gt;"",ROUND(ROUND(H567,2)*F567,2),"")</f>
        <v/>
      </c>
    </row>
    <row r="568" spans="1:9" ht="36" x14ac:dyDescent="0.2">
      <c r="A568" s="76">
        <v>586</v>
      </c>
      <c r="B568" s="50"/>
      <c r="C568" s="50"/>
      <c r="D568" s="62" t="s">
        <v>67</v>
      </c>
      <c r="E568" s="52" t="s">
        <v>57</v>
      </c>
      <c r="F568" s="53"/>
      <c r="G568" s="50"/>
      <c r="H568" s="106"/>
      <c r="I568" s="55"/>
    </row>
    <row r="569" spans="1:9" x14ac:dyDescent="0.2">
      <c r="A569" s="76">
        <v>587</v>
      </c>
      <c r="H569" s="103"/>
    </row>
    <row r="570" spans="1:9" ht="36" x14ac:dyDescent="0.2">
      <c r="A570" s="76">
        <v>588</v>
      </c>
      <c r="B570" s="56" t="s">
        <v>517</v>
      </c>
      <c r="C570" s="56"/>
      <c r="D570" s="57" t="s">
        <v>518</v>
      </c>
      <c r="E570" s="58" t="s">
        <v>57</v>
      </c>
      <c r="F570" s="59">
        <v>1</v>
      </c>
      <c r="G570" s="56" t="s">
        <v>119</v>
      </c>
      <c r="H570" s="60"/>
      <c r="I570" s="61" t="str">
        <f>IF(H570&lt;&gt;"",ROUND(ROUND(H570,2)*F570,2),"")</f>
        <v/>
      </c>
    </row>
    <row r="571" spans="1:9" ht="36" x14ac:dyDescent="0.2">
      <c r="A571" s="76">
        <v>589</v>
      </c>
      <c r="B571" s="50"/>
      <c r="C571" s="50"/>
      <c r="D571" s="62" t="s">
        <v>67</v>
      </c>
      <c r="E571" s="52" t="s">
        <v>57</v>
      </c>
      <c r="F571" s="53"/>
      <c r="G571" s="50"/>
      <c r="H571" s="106"/>
      <c r="I571" s="55"/>
    </row>
    <row r="572" spans="1:9" x14ac:dyDescent="0.2">
      <c r="A572" s="76">
        <v>590</v>
      </c>
      <c r="H572" s="103"/>
    </row>
    <row r="573" spans="1:9" ht="60" x14ac:dyDescent="0.2">
      <c r="A573" s="76">
        <v>591</v>
      </c>
      <c r="B573" s="56" t="s">
        <v>519</v>
      </c>
      <c r="C573" s="56"/>
      <c r="D573" s="57" t="s">
        <v>467</v>
      </c>
      <c r="E573" s="58" t="s">
        <v>57</v>
      </c>
      <c r="F573" s="59">
        <v>30</v>
      </c>
      <c r="G573" s="56" t="s">
        <v>119</v>
      </c>
      <c r="H573" s="60"/>
      <c r="I573" s="61" t="str">
        <f>IF(H573&lt;&gt;"",ROUND(ROUND(H573,2)*F573,2),"")</f>
        <v/>
      </c>
    </row>
    <row r="574" spans="1:9" ht="36" x14ac:dyDescent="0.2">
      <c r="A574" s="76">
        <v>592</v>
      </c>
      <c r="B574" s="50"/>
      <c r="C574" s="50"/>
      <c r="D574" s="62" t="s">
        <v>67</v>
      </c>
      <c r="E574" s="52" t="s">
        <v>57</v>
      </c>
      <c r="F574" s="53"/>
      <c r="G574" s="50"/>
      <c r="H574" s="106"/>
      <c r="I574" s="55"/>
    </row>
    <row r="575" spans="1:9" x14ac:dyDescent="0.2">
      <c r="A575" s="76">
        <v>593</v>
      </c>
      <c r="H575" s="103"/>
    </row>
    <row r="576" spans="1:9" ht="36" x14ac:dyDescent="0.2">
      <c r="A576" s="76">
        <v>594</v>
      </c>
      <c r="B576" s="56" t="s">
        <v>520</v>
      </c>
      <c r="C576" s="56"/>
      <c r="D576" s="57" t="s">
        <v>469</v>
      </c>
      <c r="E576" s="58" t="s">
        <v>57</v>
      </c>
      <c r="F576" s="59">
        <v>2</v>
      </c>
      <c r="G576" s="56" t="s">
        <v>119</v>
      </c>
      <c r="H576" s="60"/>
      <c r="I576" s="61" t="str">
        <f>IF(H576&lt;&gt;"",ROUND(ROUND(H576,2)*F576,2),"")</f>
        <v/>
      </c>
    </row>
    <row r="577" spans="1:9" ht="36" x14ac:dyDescent="0.2">
      <c r="A577" s="76">
        <v>595</v>
      </c>
      <c r="B577" s="50"/>
      <c r="C577" s="50"/>
      <c r="D577" s="62" t="s">
        <v>67</v>
      </c>
      <c r="E577" s="52" t="s">
        <v>57</v>
      </c>
      <c r="F577" s="53"/>
      <c r="G577" s="50"/>
      <c r="H577" s="106"/>
      <c r="I577" s="55"/>
    </row>
    <row r="578" spans="1:9" x14ac:dyDescent="0.2">
      <c r="A578" s="76">
        <v>596</v>
      </c>
      <c r="H578" s="103"/>
    </row>
    <row r="579" spans="1:9" ht="36" x14ac:dyDescent="0.2">
      <c r="A579" s="76">
        <v>597</v>
      </c>
      <c r="B579" s="56" t="s">
        <v>521</v>
      </c>
      <c r="C579" s="56"/>
      <c r="D579" s="57" t="s">
        <v>471</v>
      </c>
      <c r="E579" s="58" t="s">
        <v>57</v>
      </c>
      <c r="F579" s="59">
        <v>2</v>
      </c>
      <c r="G579" s="56" t="s">
        <v>119</v>
      </c>
      <c r="H579" s="60"/>
      <c r="I579" s="61" t="str">
        <f>IF(H579&lt;&gt;"",ROUND(ROUND(H579,2)*F579,2),"")</f>
        <v/>
      </c>
    </row>
    <row r="580" spans="1:9" ht="36" x14ac:dyDescent="0.2">
      <c r="A580" s="76">
        <v>598</v>
      </c>
      <c r="B580" s="50"/>
      <c r="C580" s="50"/>
      <c r="D580" s="62" t="s">
        <v>67</v>
      </c>
      <c r="E580" s="52" t="s">
        <v>57</v>
      </c>
      <c r="F580" s="53"/>
      <c r="G580" s="50"/>
      <c r="H580" s="106"/>
      <c r="I580" s="55"/>
    </row>
    <row r="581" spans="1:9" x14ac:dyDescent="0.2">
      <c r="A581" s="76">
        <v>599</v>
      </c>
      <c r="H581" s="103"/>
    </row>
    <row r="582" spans="1:9" ht="36" x14ac:dyDescent="0.2">
      <c r="A582" s="76">
        <v>600</v>
      </c>
      <c r="B582" s="56" t="s">
        <v>522</v>
      </c>
      <c r="C582" s="56"/>
      <c r="D582" s="57" t="s">
        <v>473</v>
      </c>
      <c r="E582" s="58" t="s">
        <v>57</v>
      </c>
      <c r="F582" s="59">
        <v>4</v>
      </c>
      <c r="G582" s="56" t="s">
        <v>119</v>
      </c>
      <c r="H582" s="60"/>
      <c r="I582" s="61" t="str">
        <f>IF(H582&lt;&gt;"",ROUND(ROUND(H582,2)*F582,2),"")</f>
        <v/>
      </c>
    </row>
    <row r="583" spans="1:9" ht="36" x14ac:dyDescent="0.2">
      <c r="A583" s="76">
        <v>601</v>
      </c>
      <c r="B583" s="50"/>
      <c r="C583" s="50"/>
      <c r="D583" s="62" t="s">
        <v>67</v>
      </c>
      <c r="E583" s="52" t="s">
        <v>57</v>
      </c>
      <c r="F583" s="53"/>
      <c r="G583" s="50"/>
      <c r="H583" s="106"/>
      <c r="I583" s="55"/>
    </row>
    <row r="584" spans="1:9" x14ac:dyDescent="0.2">
      <c r="A584" s="76">
        <v>602</v>
      </c>
      <c r="H584" s="103"/>
    </row>
    <row r="585" spans="1:9" ht="36" x14ac:dyDescent="0.2">
      <c r="A585" s="76">
        <v>603</v>
      </c>
      <c r="B585" s="56" t="s">
        <v>523</v>
      </c>
      <c r="C585" s="56"/>
      <c r="D585" s="57" t="s">
        <v>475</v>
      </c>
      <c r="E585" s="58" t="s">
        <v>57</v>
      </c>
      <c r="F585" s="59">
        <v>1</v>
      </c>
      <c r="G585" s="56" t="s">
        <v>119</v>
      </c>
      <c r="H585" s="60"/>
      <c r="I585" s="61" t="str">
        <f>IF(H585&lt;&gt;"",ROUND(ROUND(H585,2)*F585,2),"")</f>
        <v/>
      </c>
    </row>
    <row r="586" spans="1:9" ht="36" x14ac:dyDescent="0.2">
      <c r="A586" s="76">
        <v>604</v>
      </c>
      <c r="B586" s="50"/>
      <c r="C586" s="50"/>
      <c r="D586" s="62" t="s">
        <v>67</v>
      </c>
      <c r="E586" s="52" t="s">
        <v>57</v>
      </c>
      <c r="F586" s="53"/>
      <c r="G586" s="50"/>
      <c r="H586" s="106"/>
      <c r="I586" s="55"/>
    </row>
    <row r="587" spans="1:9" x14ac:dyDescent="0.2">
      <c r="A587" s="76">
        <v>605</v>
      </c>
      <c r="H587" s="103"/>
    </row>
    <row r="588" spans="1:9" ht="36" x14ac:dyDescent="0.2">
      <c r="A588" s="76">
        <v>606</v>
      </c>
      <c r="B588" s="56" t="s">
        <v>524</v>
      </c>
      <c r="C588" s="56"/>
      <c r="D588" s="57" t="s">
        <v>477</v>
      </c>
      <c r="E588" s="58" t="s">
        <v>57</v>
      </c>
      <c r="F588" s="59">
        <v>1</v>
      </c>
      <c r="G588" s="56" t="s">
        <v>124</v>
      </c>
      <c r="H588" s="60"/>
      <c r="I588" s="61" t="str">
        <f>IF(H588&lt;&gt;"",ROUND(ROUND(H588,2)*F588,2),"")</f>
        <v/>
      </c>
    </row>
    <row r="589" spans="1:9" ht="36" x14ac:dyDescent="0.2">
      <c r="A589" s="76">
        <v>607</v>
      </c>
      <c r="B589" s="50"/>
      <c r="C589" s="50"/>
      <c r="D589" s="62" t="s">
        <v>67</v>
      </c>
      <c r="E589" s="52" t="s">
        <v>57</v>
      </c>
      <c r="F589" s="53"/>
      <c r="G589" s="50"/>
      <c r="H589" s="106"/>
      <c r="I589" s="55"/>
    </row>
    <row r="590" spans="1:9" x14ac:dyDescent="0.2">
      <c r="A590" s="76">
        <v>608</v>
      </c>
      <c r="H590" s="103"/>
    </row>
    <row r="591" spans="1:9" ht="36" x14ac:dyDescent="0.2">
      <c r="A591" s="76">
        <v>609</v>
      </c>
      <c r="B591" s="56" t="s">
        <v>525</v>
      </c>
      <c r="C591" s="56"/>
      <c r="D591" s="57" t="s">
        <v>479</v>
      </c>
      <c r="E591" s="58" t="s">
        <v>57</v>
      </c>
      <c r="F591" s="59">
        <v>1</v>
      </c>
      <c r="G591" s="56" t="s">
        <v>124</v>
      </c>
      <c r="H591" s="60"/>
      <c r="I591" s="61" t="str">
        <f>IF(H591&lt;&gt;"",ROUND(ROUND(H591,2)*F591,2),"")</f>
        <v/>
      </c>
    </row>
    <row r="592" spans="1:9" ht="36" x14ac:dyDescent="0.2">
      <c r="A592" s="76">
        <v>610</v>
      </c>
      <c r="B592" s="50"/>
      <c r="C592" s="50"/>
      <c r="D592" s="62" t="s">
        <v>67</v>
      </c>
      <c r="E592" s="52" t="s">
        <v>57</v>
      </c>
      <c r="F592" s="53"/>
      <c r="G592" s="50"/>
      <c r="H592" s="106"/>
      <c r="I592" s="55"/>
    </row>
    <row r="593" spans="1:10" x14ac:dyDescent="0.2">
      <c r="A593" s="76">
        <v>611</v>
      </c>
      <c r="H593" s="103"/>
    </row>
    <row r="594" spans="1:10" ht="36" x14ac:dyDescent="0.2">
      <c r="A594" s="76">
        <v>612</v>
      </c>
      <c r="B594" s="56" t="s">
        <v>526</v>
      </c>
      <c r="C594" s="56"/>
      <c r="D594" s="57" t="s">
        <v>481</v>
      </c>
      <c r="E594" s="58" t="s">
        <v>57</v>
      </c>
      <c r="F594" s="59">
        <v>10</v>
      </c>
      <c r="G594" s="56" t="s">
        <v>124</v>
      </c>
      <c r="H594" s="60"/>
      <c r="I594" s="61" t="str">
        <f>IF(H594&lt;&gt;"",ROUND(ROUND(H594,2)*F594,2),"")</f>
        <v/>
      </c>
    </row>
    <row r="595" spans="1:10" ht="36" x14ac:dyDescent="0.2">
      <c r="A595" s="76">
        <v>613</v>
      </c>
      <c r="B595" s="50"/>
      <c r="C595" s="50"/>
      <c r="D595" s="62" t="s">
        <v>67</v>
      </c>
      <c r="E595" s="52" t="s">
        <v>57</v>
      </c>
      <c r="F595" s="53"/>
      <c r="G595" s="50"/>
      <c r="H595" s="106"/>
      <c r="I595" s="55"/>
    </row>
    <row r="596" spans="1:10" x14ac:dyDescent="0.2">
      <c r="A596" s="76">
        <v>614</v>
      </c>
      <c r="H596" s="103"/>
    </row>
    <row r="597" spans="1:10" ht="36" x14ac:dyDescent="0.2">
      <c r="A597" s="76">
        <v>615</v>
      </c>
      <c r="B597" s="56" t="s">
        <v>527</v>
      </c>
      <c r="C597" s="56"/>
      <c r="D597" s="57" t="s">
        <v>528</v>
      </c>
      <c r="E597" s="58" t="s">
        <v>57</v>
      </c>
      <c r="F597" s="59">
        <v>3</v>
      </c>
      <c r="G597" s="56" t="s">
        <v>124</v>
      </c>
      <c r="H597" s="60"/>
      <c r="I597" s="61" t="str">
        <f>IF(H597&lt;&gt;"",ROUND(ROUND(H597,2)*F597,2),"")</f>
        <v/>
      </c>
    </row>
    <row r="598" spans="1:10" ht="36" x14ac:dyDescent="0.2">
      <c r="A598" s="76">
        <v>616</v>
      </c>
      <c r="B598" s="50"/>
      <c r="C598" s="50"/>
      <c r="D598" s="62" t="s">
        <v>67</v>
      </c>
      <c r="E598" s="52" t="s">
        <v>57</v>
      </c>
      <c r="F598" s="53"/>
      <c r="G598" s="50"/>
      <c r="H598" s="106"/>
      <c r="I598" s="55"/>
    </row>
    <row r="599" spans="1:10" x14ac:dyDescent="0.2">
      <c r="A599" s="76">
        <v>617</v>
      </c>
      <c r="H599" s="103"/>
    </row>
    <row r="600" spans="1:10" ht="24" x14ac:dyDescent="0.2">
      <c r="A600" s="76">
        <v>618</v>
      </c>
      <c r="B600" s="50" t="s">
        <v>529</v>
      </c>
      <c r="C600" s="50"/>
      <c r="D600" s="51" t="s">
        <v>403</v>
      </c>
      <c r="E600" s="52" t="s">
        <v>57</v>
      </c>
      <c r="F600" s="53">
        <v>35</v>
      </c>
      <c r="G600" s="50" t="s">
        <v>119</v>
      </c>
      <c r="H600" s="54"/>
      <c r="I600" s="55" t="str">
        <f>IF(H600&lt;&gt;"",ROUND(ROUND(H600,2)*F600,2),"")</f>
        <v/>
      </c>
    </row>
    <row r="601" spans="1:10" x14ac:dyDescent="0.2">
      <c r="A601" s="76">
        <v>619</v>
      </c>
      <c r="H601" s="103"/>
    </row>
    <row r="602" spans="1:10" ht="24" x14ac:dyDescent="0.2">
      <c r="A602" s="76">
        <v>620</v>
      </c>
      <c r="B602" s="50" t="s">
        <v>530</v>
      </c>
      <c r="C602" s="50"/>
      <c r="D602" s="51" t="s">
        <v>531</v>
      </c>
      <c r="E602" s="52" t="s">
        <v>57</v>
      </c>
      <c r="F602" s="53">
        <v>5</v>
      </c>
      <c r="G602" s="50" t="s">
        <v>124</v>
      </c>
      <c r="H602" s="54"/>
      <c r="I602" s="55" t="str">
        <f>IF(H602&lt;&gt;"",ROUND(ROUND(H602,2)*F602,2),"")</f>
        <v/>
      </c>
    </row>
    <row r="603" spans="1:10" x14ac:dyDescent="0.2">
      <c r="A603" s="76">
        <v>621</v>
      </c>
      <c r="H603" s="103"/>
    </row>
    <row r="604" spans="1:10" ht="24" x14ac:dyDescent="0.2">
      <c r="A604" s="76">
        <v>622</v>
      </c>
      <c r="B604" s="50" t="s">
        <v>532</v>
      </c>
      <c r="C604" s="50"/>
      <c r="D604" s="51" t="s">
        <v>533</v>
      </c>
      <c r="E604" s="52" t="s">
        <v>57</v>
      </c>
      <c r="F604" s="53">
        <v>1</v>
      </c>
      <c r="G604" s="50" t="s">
        <v>119</v>
      </c>
      <c r="H604" s="54"/>
      <c r="I604" s="55" t="str">
        <f>IF(H604&lt;&gt;"",ROUND(ROUND(H604,2)*F604,2),"")</f>
        <v/>
      </c>
    </row>
    <row r="605" spans="1:10" x14ac:dyDescent="0.2">
      <c r="A605" s="76">
        <v>623</v>
      </c>
      <c r="H605" s="103"/>
    </row>
    <row r="606" spans="1:10" ht="15" x14ac:dyDescent="0.2">
      <c r="A606" s="76">
        <v>624</v>
      </c>
      <c r="B606" s="50" t="s">
        <v>534</v>
      </c>
      <c r="C606" s="50"/>
      <c r="D606" s="51" t="s">
        <v>409</v>
      </c>
      <c r="E606" s="52" t="s">
        <v>57</v>
      </c>
      <c r="F606" s="53">
        <v>1</v>
      </c>
      <c r="G606" s="50" t="s">
        <v>53</v>
      </c>
      <c r="H606" s="54"/>
      <c r="I606" s="55" t="str">
        <f>IF(H606&lt;&gt;"",ROUND(ROUND(H606,2)*F606,2),"")</f>
        <v/>
      </c>
    </row>
    <row r="607" spans="1:10" x14ac:dyDescent="0.2">
      <c r="A607" s="76">
        <v>625</v>
      </c>
      <c r="H607" s="103"/>
    </row>
    <row r="608" spans="1:10" ht="15.75" thickBot="1" x14ac:dyDescent="0.3">
      <c r="A608" s="76">
        <v>626</v>
      </c>
      <c r="B608" s="45" t="s">
        <v>137</v>
      </c>
      <c r="C608" s="113" t="s">
        <v>535</v>
      </c>
      <c r="D608" s="114"/>
      <c r="E608" s="46"/>
      <c r="F608" s="47">
        <v>1</v>
      </c>
      <c r="G608" s="48" t="s">
        <v>53</v>
      </c>
      <c r="H608" s="102" t="str">
        <f>IF((SUM(I611:I672)&gt;0),SUM(I611:I672),"")</f>
        <v/>
      </c>
      <c r="I608" s="49" t="str">
        <f>IF(H608&lt;&gt;"",ROUND(H608,2),"")</f>
        <v/>
      </c>
      <c r="J608" s="75" t="s">
        <v>51</v>
      </c>
    </row>
    <row r="609" spans="1:9" ht="12.75" thickTop="1" x14ac:dyDescent="0.2">
      <c r="A609" s="76">
        <v>627</v>
      </c>
      <c r="C609" s="112" t="s">
        <v>411</v>
      </c>
      <c r="D609" s="112"/>
      <c r="H609" s="103"/>
    </row>
    <row r="610" spans="1:9" x14ac:dyDescent="0.2">
      <c r="A610" s="76">
        <v>628</v>
      </c>
      <c r="H610" s="103"/>
    </row>
    <row r="611" spans="1:9" ht="15" x14ac:dyDescent="0.2">
      <c r="A611" s="76">
        <v>629</v>
      </c>
      <c r="B611" s="50" t="s">
        <v>536</v>
      </c>
      <c r="C611" s="50"/>
      <c r="D611" s="51" t="s">
        <v>537</v>
      </c>
      <c r="E611" s="52" t="s">
        <v>57</v>
      </c>
      <c r="F611" s="53">
        <v>1</v>
      </c>
      <c r="G611" s="50" t="s">
        <v>119</v>
      </c>
      <c r="H611" s="54"/>
      <c r="I611" s="55" t="str">
        <f>IF(H611&lt;&gt;"",ROUND(ROUND(H611,2)*F611,2),"")</f>
        <v/>
      </c>
    </row>
    <row r="612" spans="1:9" x14ac:dyDescent="0.2">
      <c r="A612" s="76">
        <v>630</v>
      </c>
      <c r="H612" s="103"/>
    </row>
    <row r="613" spans="1:9" ht="36" x14ac:dyDescent="0.2">
      <c r="A613" s="76">
        <v>631</v>
      </c>
      <c r="B613" s="56" t="s">
        <v>538</v>
      </c>
      <c r="C613" s="56" t="s">
        <v>539</v>
      </c>
      <c r="D613" s="57" t="s">
        <v>540</v>
      </c>
      <c r="E613" s="58" t="s">
        <v>57</v>
      </c>
      <c r="F613" s="59">
        <v>1</v>
      </c>
      <c r="G613" s="56" t="s">
        <v>119</v>
      </c>
      <c r="H613" s="60"/>
      <c r="I613" s="61" t="str">
        <f>IF(H613&lt;&gt;"",ROUND(ROUND(H613,2)*F613,2),"")</f>
        <v/>
      </c>
    </row>
    <row r="614" spans="1:9" ht="36" x14ac:dyDescent="0.2">
      <c r="A614" s="76">
        <v>632</v>
      </c>
      <c r="B614" s="50"/>
      <c r="C614" s="50"/>
      <c r="D614" s="62" t="s">
        <v>67</v>
      </c>
      <c r="E614" s="52" t="s">
        <v>57</v>
      </c>
      <c r="F614" s="53"/>
      <c r="G614" s="50"/>
      <c r="H614" s="106"/>
      <c r="I614" s="55"/>
    </row>
    <row r="615" spans="1:9" x14ac:dyDescent="0.2">
      <c r="A615" s="76">
        <v>633</v>
      </c>
      <c r="H615" s="103"/>
    </row>
    <row r="616" spans="1:9" ht="48" x14ac:dyDescent="0.2">
      <c r="A616" s="76">
        <v>634</v>
      </c>
      <c r="B616" s="56" t="s">
        <v>541</v>
      </c>
      <c r="C616" s="56" t="s">
        <v>294</v>
      </c>
      <c r="D616" s="57" t="s">
        <v>295</v>
      </c>
      <c r="E616" s="58" t="s">
        <v>57</v>
      </c>
      <c r="F616" s="59">
        <v>1</v>
      </c>
      <c r="G616" s="56" t="s">
        <v>119</v>
      </c>
      <c r="H616" s="60"/>
      <c r="I616" s="61" t="str">
        <f>IF(H616&lt;&gt;"",ROUND(ROUND(H616,2)*F616,2),"")</f>
        <v/>
      </c>
    </row>
    <row r="617" spans="1:9" x14ac:dyDescent="0.2">
      <c r="A617" s="76">
        <v>635</v>
      </c>
      <c r="B617" s="63"/>
      <c r="C617" s="64"/>
      <c r="D617" s="73" t="s">
        <v>296</v>
      </c>
      <c r="E617" s="65"/>
      <c r="F617" s="66"/>
      <c r="G617" s="63"/>
      <c r="H617" s="104"/>
      <c r="I617" s="67"/>
    </row>
    <row r="618" spans="1:9" ht="36" x14ac:dyDescent="0.2">
      <c r="A618" s="76">
        <v>636</v>
      </c>
      <c r="B618" s="50"/>
      <c r="C618" s="50"/>
      <c r="D618" s="62" t="s">
        <v>67</v>
      </c>
      <c r="E618" s="52" t="s">
        <v>57</v>
      </c>
      <c r="F618" s="53"/>
      <c r="G618" s="50"/>
      <c r="H618" s="106"/>
      <c r="I618" s="55"/>
    </row>
    <row r="619" spans="1:9" x14ac:dyDescent="0.2">
      <c r="A619" s="76">
        <v>637</v>
      </c>
      <c r="H619" s="103"/>
    </row>
    <row r="620" spans="1:9" ht="60" x14ac:dyDescent="0.2">
      <c r="A620" s="76">
        <v>638</v>
      </c>
      <c r="B620" s="56" t="s">
        <v>542</v>
      </c>
      <c r="C620" s="56" t="s">
        <v>286</v>
      </c>
      <c r="D620" s="57" t="s">
        <v>287</v>
      </c>
      <c r="E620" s="58" t="s">
        <v>57</v>
      </c>
      <c r="F620" s="59">
        <v>1</v>
      </c>
      <c r="G620" s="56" t="s">
        <v>119</v>
      </c>
      <c r="H620" s="60"/>
      <c r="I620" s="61" t="str">
        <f>IF(H620&lt;&gt;"",ROUND(ROUND(H620,2)*F620,2),"")</f>
        <v/>
      </c>
    </row>
    <row r="621" spans="1:9" ht="36" x14ac:dyDescent="0.2">
      <c r="A621" s="76">
        <v>639</v>
      </c>
      <c r="B621" s="50"/>
      <c r="C621" s="50"/>
      <c r="D621" s="62" t="s">
        <v>67</v>
      </c>
      <c r="E621" s="52" t="s">
        <v>57</v>
      </c>
      <c r="F621" s="53"/>
      <c r="G621" s="50"/>
      <c r="H621" s="106"/>
      <c r="I621" s="55"/>
    </row>
    <row r="622" spans="1:9" x14ac:dyDescent="0.2">
      <c r="A622" s="76">
        <v>640</v>
      </c>
      <c r="H622" s="103"/>
    </row>
    <row r="623" spans="1:9" ht="36" x14ac:dyDescent="0.2">
      <c r="A623" s="76">
        <v>641</v>
      </c>
      <c r="B623" s="56" t="s">
        <v>543</v>
      </c>
      <c r="C623" s="56" t="s">
        <v>289</v>
      </c>
      <c r="D623" s="57" t="s">
        <v>349</v>
      </c>
      <c r="E623" s="58" t="s">
        <v>57</v>
      </c>
      <c r="F623" s="59">
        <v>1</v>
      </c>
      <c r="G623" s="56" t="s">
        <v>119</v>
      </c>
      <c r="H623" s="60"/>
      <c r="I623" s="61" t="str">
        <f>IF(H623&lt;&gt;"",ROUND(ROUND(H623,2)*F623,2),"")</f>
        <v/>
      </c>
    </row>
    <row r="624" spans="1:9" ht="36" x14ac:dyDescent="0.2">
      <c r="A624" s="76">
        <v>642</v>
      </c>
      <c r="B624" s="50"/>
      <c r="C624" s="50"/>
      <c r="D624" s="62" t="s">
        <v>67</v>
      </c>
      <c r="E624" s="52" t="s">
        <v>57</v>
      </c>
      <c r="F624" s="53"/>
      <c r="G624" s="50"/>
      <c r="H624" s="106"/>
      <c r="I624" s="55"/>
    </row>
    <row r="625" spans="1:9" x14ac:dyDescent="0.2">
      <c r="A625" s="76">
        <v>643</v>
      </c>
      <c r="H625" s="103"/>
    </row>
    <row r="626" spans="1:9" ht="36" x14ac:dyDescent="0.2">
      <c r="A626" s="76">
        <v>644</v>
      </c>
      <c r="B626" s="56" t="s">
        <v>544</v>
      </c>
      <c r="C626" s="56" t="s">
        <v>301</v>
      </c>
      <c r="D626" s="57" t="s">
        <v>302</v>
      </c>
      <c r="E626" s="58" t="s">
        <v>57</v>
      </c>
      <c r="F626" s="59">
        <v>1</v>
      </c>
      <c r="G626" s="56" t="s">
        <v>119</v>
      </c>
      <c r="H626" s="60"/>
      <c r="I626" s="61" t="str">
        <f>IF(H626&lt;&gt;"",ROUND(ROUND(H626,2)*F626,2),"")</f>
        <v/>
      </c>
    </row>
    <row r="627" spans="1:9" ht="36" x14ac:dyDescent="0.2">
      <c r="A627" s="76">
        <v>645</v>
      </c>
      <c r="B627" s="50"/>
      <c r="C627" s="50"/>
      <c r="D627" s="62" t="s">
        <v>67</v>
      </c>
      <c r="E627" s="52" t="s">
        <v>57</v>
      </c>
      <c r="F627" s="53"/>
      <c r="G627" s="50"/>
      <c r="H627" s="106"/>
      <c r="I627" s="55"/>
    </row>
    <row r="628" spans="1:9" x14ac:dyDescent="0.2">
      <c r="A628" s="76">
        <v>646</v>
      </c>
      <c r="H628" s="103"/>
    </row>
    <row r="629" spans="1:9" ht="48" x14ac:dyDescent="0.2">
      <c r="A629" s="76">
        <v>647</v>
      </c>
      <c r="B629" s="56" t="s">
        <v>545</v>
      </c>
      <c r="C629" s="56" t="s">
        <v>440</v>
      </c>
      <c r="D629" s="57" t="s">
        <v>308</v>
      </c>
      <c r="E629" s="58" t="s">
        <v>57</v>
      </c>
      <c r="F629" s="59">
        <v>3</v>
      </c>
      <c r="G629" s="56" t="s">
        <v>119</v>
      </c>
      <c r="H629" s="60"/>
      <c r="I629" s="61" t="str">
        <f>IF(H629&lt;&gt;"",ROUND(ROUND(H629,2)*F629,2),"")</f>
        <v/>
      </c>
    </row>
    <row r="630" spans="1:9" x14ac:dyDescent="0.2">
      <c r="A630" s="76">
        <v>648</v>
      </c>
      <c r="B630" s="63"/>
      <c r="C630" s="64"/>
      <c r="D630" s="73" t="s">
        <v>309</v>
      </c>
      <c r="E630" s="65"/>
      <c r="F630" s="66"/>
      <c r="G630" s="63"/>
      <c r="H630" s="104"/>
      <c r="I630" s="67"/>
    </row>
    <row r="631" spans="1:9" x14ac:dyDescent="0.2">
      <c r="A631" s="76">
        <v>649</v>
      </c>
      <c r="B631" s="63"/>
      <c r="C631" s="64"/>
      <c r="D631" s="73" t="s">
        <v>310</v>
      </c>
      <c r="E631" s="65"/>
      <c r="F631" s="66"/>
      <c r="G631" s="63"/>
      <c r="H631" s="104"/>
      <c r="I631" s="67"/>
    </row>
    <row r="632" spans="1:9" ht="36" x14ac:dyDescent="0.2">
      <c r="A632" s="76">
        <v>650</v>
      </c>
      <c r="B632" s="50"/>
      <c r="C632" s="50"/>
      <c r="D632" s="62" t="s">
        <v>67</v>
      </c>
      <c r="E632" s="52" t="s">
        <v>57</v>
      </c>
      <c r="F632" s="53"/>
      <c r="G632" s="50"/>
      <c r="H632" s="106"/>
      <c r="I632" s="55"/>
    </row>
    <row r="633" spans="1:9" x14ac:dyDescent="0.2">
      <c r="A633" s="76">
        <v>651</v>
      </c>
      <c r="H633" s="103"/>
    </row>
    <row r="634" spans="1:9" ht="36" x14ac:dyDescent="0.2">
      <c r="A634" s="76">
        <v>652</v>
      </c>
      <c r="B634" s="56" t="s">
        <v>546</v>
      </c>
      <c r="C634" s="56" t="s">
        <v>448</v>
      </c>
      <c r="D634" s="57" t="s">
        <v>547</v>
      </c>
      <c r="E634" s="58" t="s">
        <v>57</v>
      </c>
      <c r="F634" s="59">
        <v>1</v>
      </c>
      <c r="G634" s="56" t="s">
        <v>119</v>
      </c>
      <c r="H634" s="60"/>
      <c r="I634" s="61" t="str">
        <f>IF(H634&lt;&gt;"",ROUND(ROUND(H634,2)*F634,2),"")</f>
        <v/>
      </c>
    </row>
    <row r="635" spans="1:9" ht="36" x14ac:dyDescent="0.2">
      <c r="A635" s="76">
        <v>653</v>
      </c>
      <c r="B635" s="50"/>
      <c r="C635" s="50"/>
      <c r="D635" s="62" t="s">
        <v>67</v>
      </c>
      <c r="E635" s="52" t="s">
        <v>57</v>
      </c>
      <c r="F635" s="53"/>
      <c r="G635" s="50"/>
      <c r="H635" s="106"/>
      <c r="I635" s="55"/>
    </row>
    <row r="636" spans="1:9" x14ac:dyDescent="0.2">
      <c r="A636" s="76">
        <v>654</v>
      </c>
      <c r="H636" s="103"/>
    </row>
    <row r="637" spans="1:9" ht="36" x14ac:dyDescent="0.2">
      <c r="A637" s="76">
        <v>655</v>
      </c>
      <c r="B637" s="56" t="s">
        <v>548</v>
      </c>
      <c r="C637" s="56" t="s">
        <v>549</v>
      </c>
      <c r="D637" s="57" t="s">
        <v>454</v>
      </c>
      <c r="E637" s="58" t="s">
        <v>57</v>
      </c>
      <c r="F637" s="59">
        <v>10</v>
      </c>
      <c r="G637" s="56" t="s">
        <v>119</v>
      </c>
      <c r="H637" s="60"/>
      <c r="I637" s="61" t="str">
        <f>IF(H637&lt;&gt;"",ROUND(ROUND(H637,2)*F637,2),"")</f>
        <v/>
      </c>
    </row>
    <row r="638" spans="1:9" ht="36" x14ac:dyDescent="0.2">
      <c r="A638" s="76">
        <v>656</v>
      </c>
      <c r="B638" s="50"/>
      <c r="C638" s="50"/>
      <c r="D638" s="62" t="s">
        <v>67</v>
      </c>
      <c r="E638" s="52" t="s">
        <v>57</v>
      </c>
      <c r="F638" s="53"/>
      <c r="G638" s="50"/>
      <c r="H638" s="106"/>
      <c r="I638" s="55"/>
    </row>
    <row r="639" spans="1:9" x14ac:dyDescent="0.2">
      <c r="A639" s="76">
        <v>657</v>
      </c>
      <c r="H639" s="103"/>
    </row>
    <row r="640" spans="1:9" ht="48" x14ac:dyDescent="0.2">
      <c r="A640" s="76">
        <v>658</v>
      </c>
      <c r="B640" s="56" t="s">
        <v>550</v>
      </c>
      <c r="C640" s="56"/>
      <c r="D640" s="57" t="s">
        <v>551</v>
      </c>
      <c r="E640" s="58" t="s">
        <v>57</v>
      </c>
      <c r="F640" s="59">
        <v>3</v>
      </c>
      <c r="G640" s="56" t="s">
        <v>119</v>
      </c>
      <c r="H640" s="60"/>
      <c r="I640" s="61" t="str">
        <f>IF(H640&lt;&gt;"",ROUND(ROUND(H640,2)*F640,2),"")</f>
        <v/>
      </c>
    </row>
    <row r="641" spans="1:9" ht="36" x14ac:dyDescent="0.2">
      <c r="A641" s="76">
        <v>659</v>
      </c>
      <c r="B641" s="50"/>
      <c r="C641" s="50"/>
      <c r="D641" s="62" t="s">
        <v>67</v>
      </c>
      <c r="E641" s="52" t="s">
        <v>57</v>
      </c>
      <c r="F641" s="53"/>
      <c r="G641" s="50"/>
      <c r="H641" s="106"/>
      <c r="I641" s="55"/>
    </row>
    <row r="642" spans="1:9" x14ac:dyDescent="0.2">
      <c r="A642" s="76">
        <v>660</v>
      </c>
      <c r="H642" s="103"/>
    </row>
    <row r="643" spans="1:9" ht="48" x14ac:dyDescent="0.2">
      <c r="A643" s="76">
        <v>661</v>
      </c>
      <c r="B643" s="56" t="s">
        <v>552</v>
      </c>
      <c r="C643" s="56"/>
      <c r="D643" s="57" t="s">
        <v>553</v>
      </c>
      <c r="E643" s="58" t="s">
        <v>57</v>
      </c>
      <c r="F643" s="59">
        <v>1</v>
      </c>
      <c r="G643" s="56" t="s">
        <v>119</v>
      </c>
      <c r="H643" s="60"/>
      <c r="I643" s="61" t="str">
        <f>IF(H643&lt;&gt;"",ROUND(ROUND(H643,2)*F643,2),"")</f>
        <v/>
      </c>
    </row>
    <row r="644" spans="1:9" ht="36" x14ac:dyDescent="0.2">
      <c r="A644" s="76">
        <v>662</v>
      </c>
      <c r="B644" s="50"/>
      <c r="C644" s="50"/>
      <c r="D644" s="62" t="s">
        <v>67</v>
      </c>
      <c r="E644" s="52" t="s">
        <v>57</v>
      </c>
      <c r="F644" s="53"/>
      <c r="G644" s="50"/>
      <c r="H644" s="106"/>
      <c r="I644" s="55"/>
    </row>
    <row r="645" spans="1:9" x14ac:dyDescent="0.2">
      <c r="A645" s="76">
        <v>663</v>
      </c>
      <c r="H645" s="103"/>
    </row>
    <row r="646" spans="1:9" ht="48" x14ac:dyDescent="0.2">
      <c r="A646" s="76">
        <v>664</v>
      </c>
      <c r="B646" s="56" t="s">
        <v>554</v>
      </c>
      <c r="C646" s="56"/>
      <c r="D646" s="57" t="s">
        <v>555</v>
      </c>
      <c r="E646" s="58" t="s">
        <v>57</v>
      </c>
      <c r="F646" s="59">
        <v>1</v>
      </c>
      <c r="G646" s="56" t="s">
        <v>119</v>
      </c>
      <c r="H646" s="60"/>
      <c r="I646" s="61" t="str">
        <f>IF(H646&lt;&gt;"",ROUND(ROUND(H646,2)*F646,2),"")</f>
        <v/>
      </c>
    </row>
    <row r="647" spans="1:9" ht="36" x14ac:dyDescent="0.2">
      <c r="A647" s="76">
        <v>665</v>
      </c>
      <c r="B647" s="50"/>
      <c r="C647" s="50"/>
      <c r="D647" s="62" t="s">
        <v>67</v>
      </c>
      <c r="E647" s="52" t="s">
        <v>57</v>
      </c>
      <c r="F647" s="53"/>
      <c r="G647" s="50"/>
      <c r="H647" s="106"/>
      <c r="I647" s="55"/>
    </row>
    <row r="648" spans="1:9" x14ac:dyDescent="0.2">
      <c r="A648" s="76">
        <v>666</v>
      </c>
      <c r="H648" s="103"/>
    </row>
    <row r="649" spans="1:9" ht="60" x14ac:dyDescent="0.2">
      <c r="A649" s="76">
        <v>667</v>
      </c>
      <c r="B649" s="56" t="s">
        <v>556</v>
      </c>
      <c r="C649" s="56"/>
      <c r="D649" s="57" t="s">
        <v>467</v>
      </c>
      <c r="E649" s="58" t="s">
        <v>57</v>
      </c>
      <c r="F649" s="59">
        <v>15</v>
      </c>
      <c r="G649" s="56" t="s">
        <v>119</v>
      </c>
      <c r="H649" s="60"/>
      <c r="I649" s="61" t="str">
        <f>IF(H649&lt;&gt;"",ROUND(ROUND(H649,2)*F649,2),"")</f>
        <v/>
      </c>
    </row>
    <row r="650" spans="1:9" ht="36" x14ac:dyDescent="0.2">
      <c r="A650" s="76">
        <v>668</v>
      </c>
      <c r="B650" s="50"/>
      <c r="C650" s="50"/>
      <c r="D650" s="62" t="s">
        <v>67</v>
      </c>
      <c r="E650" s="52" t="s">
        <v>57</v>
      </c>
      <c r="F650" s="53"/>
      <c r="G650" s="50"/>
      <c r="H650" s="106"/>
      <c r="I650" s="55"/>
    </row>
    <row r="651" spans="1:9" x14ac:dyDescent="0.2">
      <c r="A651" s="76">
        <v>669</v>
      </c>
      <c r="H651" s="103"/>
    </row>
    <row r="652" spans="1:9" ht="36" x14ac:dyDescent="0.2">
      <c r="A652" s="76">
        <v>670</v>
      </c>
      <c r="B652" s="56" t="s">
        <v>557</v>
      </c>
      <c r="C652" s="56"/>
      <c r="D652" s="57" t="s">
        <v>558</v>
      </c>
      <c r="E652" s="58" t="s">
        <v>57</v>
      </c>
      <c r="F652" s="59">
        <v>1</v>
      </c>
      <c r="G652" s="56" t="s">
        <v>119</v>
      </c>
      <c r="H652" s="60"/>
      <c r="I652" s="61" t="str">
        <f>IF(H652&lt;&gt;"",ROUND(ROUND(H652,2)*F652,2),"")</f>
        <v/>
      </c>
    </row>
    <row r="653" spans="1:9" ht="36" x14ac:dyDescent="0.2">
      <c r="A653" s="76">
        <v>671</v>
      </c>
      <c r="B653" s="50"/>
      <c r="C653" s="50"/>
      <c r="D653" s="62" t="s">
        <v>67</v>
      </c>
      <c r="E653" s="52" t="s">
        <v>57</v>
      </c>
      <c r="F653" s="53"/>
      <c r="G653" s="50"/>
      <c r="H653" s="106"/>
      <c r="I653" s="55"/>
    </row>
    <row r="654" spans="1:9" x14ac:dyDescent="0.2">
      <c r="A654" s="76">
        <v>672</v>
      </c>
      <c r="H654" s="103"/>
    </row>
    <row r="655" spans="1:9" ht="36" x14ac:dyDescent="0.2">
      <c r="A655" s="76">
        <v>673</v>
      </c>
      <c r="B655" s="56" t="s">
        <v>559</v>
      </c>
      <c r="C655" s="56"/>
      <c r="D655" s="57" t="s">
        <v>471</v>
      </c>
      <c r="E655" s="58" t="s">
        <v>57</v>
      </c>
      <c r="F655" s="59">
        <v>2</v>
      </c>
      <c r="G655" s="56" t="s">
        <v>119</v>
      </c>
      <c r="H655" s="60"/>
      <c r="I655" s="61" t="str">
        <f>IF(H655&lt;&gt;"",ROUND(ROUND(H655,2)*F655,2),"")</f>
        <v/>
      </c>
    </row>
    <row r="656" spans="1:9" ht="36" x14ac:dyDescent="0.2">
      <c r="A656" s="76">
        <v>674</v>
      </c>
      <c r="B656" s="50"/>
      <c r="C656" s="50"/>
      <c r="D656" s="62" t="s">
        <v>67</v>
      </c>
      <c r="E656" s="52" t="s">
        <v>57</v>
      </c>
      <c r="F656" s="53"/>
      <c r="G656" s="50"/>
      <c r="H656" s="106"/>
      <c r="I656" s="55"/>
    </row>
    <row r="657" spans="1:9" x14ac:dyDescent="0.2">
      <c r="A657" s="76">
        <v>675</v>
      </c>
      <c r="H657" s="103"/>
    </row>
    <row r="658" spans="1:9" ht="36" x14ac:dyDescent="0.2">
      <c r="A658" s="76">
        <v>676</v>
      </c>
      <c r="B658" s="56" t="s">
        <v>560</v>
      </c>
      <c r="C658" s="56"/>
      <c r="D658" s="57" t="s">
        <v>561</v>
      </c>
      <c r="E658" s="58" t="s">
        <v>57</v>
      </c>
      <c r="F658" s="59">
        <v>1</v>
      </c>
      <c r="G658" s="56" t="s">
        <v>119</v>
      </c>
      <c r="H658" s="60"/>
      <c r="I658" s="61" t="str">
        <f>IF(H658&lt;&gt;"",ROUND(ROUND(H658,2)*F658,2),"")</f>
        <v/>
      </c>
    </row>
    <row r="659" spans="1:9" ht="36" x14ac:dyDescent="0.2">
      <c r="A659" s="76">
        <v>677</v>
      </c>
      <c r="B659" s="50"/>
      <c r="C659" s="50"/>
      <c r="D659" s="62" t="s">
        <v>67</v>
      </c>
      <c r="E659" s="52" t="s">
        <v>57</v>
      </c>
      <c r="F659" s="53"/>
      <c r="G659" s="50"/>
      <c r="H659" s="106"/>
      <c r="I659" s="55"/>
    </row>
    <row r="660" spans="1:9" x14ac:dyDescent="0.2">
      <c r="A660" s="76">
        <v>678</v>
      </c>
      <c r="H660" s="103"/>
    </row>
    <row r="661" spans="1:9" ht="36" x14ac:dyDescent="0.2">
      <c r="A661" s="76">
        <v>679</v>
      </c>
      <c r="B661" s="56" t="s">
        <v>562</v>
      </c>
      <c r="C661" s="56"/>
      <c r="D661" s="57" t="s">
        <v>473</v>
      </c>
      <c r="E661" s="58" t="s">
        <v>57</v>
      </c>
      <c r="F661" s="59">
        <v>2</v>
      </c>
      <c r="G661" s="56" t="s">
        <v>119</v>
      </c>
      <c r="H661" s="60"/>
      <c r="I661" s="61" t="str">
        <f>IF(H661&lt;&gt;"",ROUND(ROUND(H661,2)*F661,2),"")</f>
        <v/>
      </c>
    </row>
    <row r="662" spans="1:9" ht="36" x14ac:dyDescent="0.2">
      <c r="A662" s="76">
        <v>680</v>
      </c>
      <c r="B662" s="50"/>
      <c r="C662" s="50"/>
      <c r="D662" s="62" t="s">
        <v>67</v>
      </c>
      <c r="E662" s="52" t="s">
        <v>57</v>
      </c>
      <c r="F662" s="53"/>
      <c r="G662" s="50"/>
      <c r="H662" s="106"/>
      <c r="I662" s="55"/>
    </row>
    <row r="663" spans="1:9" x14ac:dyDescent="0.2">
      <c r="A663" s="76">
        <v>681</v>
      </c>
      <c r="H663" s="103"/>
    </row>
    <row r="664" spans="1:9" ht="36" x14ac:dyDescent="0.2">
      <c r="A664" s="76">
        <v>682</v>
      </c>
      <c r="B664" s="56" t="s">
        <v>563</v>
      </c>
      <c r="C664" s="56"/>
      <c r="D664" s="57" t="s">
        <v>475</v>
      </c>
      <c r="E664" s="58" t="s">
        <v>57</v>
      </c>
      <c r="F664" s="59">
        <v>1</v>
      </c>
      <c r="G664" s="56" t="s">
        <v>119</v>
      </c>
      <c r="H664" s="60"/>
      <c r="I664" s="61" t="str">
        <f>IF(H664&lt;&gt;"",ROUND(ROUND(H664,2)*F664,2),"")</f>
        <v/>
      </c>
    </row>
    <row r="665" spans="1:9" ht="36" x14ac:dyDescent="0.2">
      <c r="A665" s="76">
        <v>683</v>
      </c>
      <c r="B665" s="50"/>
      <c r="C665" s="50"/>
      <c r="D665" s="62" t="s">
        <v>67</v>
      </c>
      <c r="E665" s="52" t="s">
        <v>57</v>
      </c>
      <c r="F665" s="53"/>
      <c r="G665" s="50"/>
      <c r="H665" s="106"/>
      <c r="I665" s="55"/>
    </row>
    <row r="666" spans="1:9" x14ac:dyDescent="0.2">
      <c r="A666" s="76">
        <v>684</v>
      </c>
      <c r="H666" s="103"/>
    </row>
    <row r="667" spans="1:9" ht="15" x14ac:dyDescent="0.2">
      <c r="A667" s="76">
        <v>685</v>
      </c>
      <c r="B667" s="50" t="s">
        <v>564</v>
      </c>
      <c r="C667" s="50"/>
      <c r="D667" s="51" t="s">
        <v>407</v>
      </c>
      <c r="E667" s="52" t="s">
        <v>57</v>
      </c>
      <c r="F667" s="53">
        <v>1</v>
      </c>
      <c r="G667" s="50" t="s">
        <v>119</v>
      </c>
      <c r="H667" s="54"/>
      <c r="I667" s="55" t="str">
        <f>IF(H667&lt;&gt;"",ROUND(ROUND(H667,2)*F667,2),"")</f>
        <v/>
      </c>
    </row>
    <row r="668" spans="1:9" x14ac:dyDescent="0.2">
      <c r="A668" s="76">
        <v>686</v>
      </c>
      <c r="H668" s="103"/>
    </row>
    <row r="669" spans="1:9" ht="15" x14ac:dyDescent="0.2">
      <c r="A669" s="76">
        <v>687</v>
      </c>
      <c r="B669" s="50" t="s">
        <v>565</v>
      </c>
      <c r="C669" s="50"/>
      <c r="D669" s="51" t="s">
        <v>486</v>
      </c>
      <c r="E669" s="52" t="s">
        <v>57</v>
      </c>
      <c r="F669" s="53">
        <v>1</v>
      </c>
      <c r="G669" s="50" t="s">
        <v>53</v>
      </c>
      <c r="H669" s="54"/>
      <c r="I669" s="55" t="str">
        <f>IF(H669&lt;&gt;"",ROUND(ROUND(H669,2)*F669,2),"")</f>
        <v/>
      </c>
    </row>
    <row r="670" spans="1:9" x14ac:dyDescent="0.2">
      <c r="A670" s="76">
        <v>688</v>
      </c>
      <c r="H670" s="103"/>
    </row>
    <row r="671" spans="1:9" ht="15" x14ac:dyDescent="0.2">
      <c r="A671" s="76">
        <v>689</v>
      </c>
      <c r="B671" s="50" t="s">
        <v>566</v>
      </c>
      <c r="C671" s="50"/>
      <c r="D671" s="51" t="s">
        <v>409</v>
      </c>
      <c r="E671" s="52" t="s">
        <v>57</v>
      </c>
      <c r="F671" s="53">
        <v>1</v>
      </c>
      <c r="G671" s="50" t="s">
        <v>53</v>
      </c>
      <c r="H671" s="54"/>
      <c r="I671" s="55" t="str">
        <f>IF(H671&lt;&gt;"",ROUND(ROUND(H671,2)*F671,2),"")</f>
        <v/>
      </c>
    </row>
    <row r="672" spans="1:9" x14ac:dyDescent="0.2">
      <c r="A672" s="76">
        <v>690</v>
      </c>
      <c r="H672" s="103"/>
    </row>
    <row r="673" spans="1:10" ht="15.75" thickBot="1" x14ac:dyDescent="0.3">
      <c r="A673" s="76">
        <v>691</v>
      </c>
      <c r="B673" s="45" t="s">
        <v>138</v>
      </c>
      <c r="C673" s="113" t="s">
        <v>567</v>
      </c>
      <c r="D673" s="114"/>
      <c r="E673" s="46"/>
      <c r="F673" s="47">
        <v>1</v>
      </c>
      <c r="G673" s="48" t="s">
        <v>53</v>
      </c>
      <c r="H673" s="102" t="str">
        <f>IF((SUM(I676:I687)&gt;0),SUM(I676:I687),"")</f>
        <v/>
      </c>
      <c r="I673" s="49" t="str">
        <f>IF(H673&lt;&gt;"",ROUND(H673,2),"")</f>
        <v/>
      </c>
      <c r="J673" s="75" t="s">
        <v>51</v>
      </c>
    </row>
    <row r="674" spans="1:10" ht="12.75" thickTop="1" x14ac:dyDescent="0.2">
      <c r="A674" s="76">
        <v>692</v>
      </c>
      <c r="C674" s="112" t="s">
        <v>69</v>
      </c>
      <c r="D674" s="112"/>
      <c r="H674" s="103"/>
    </row>
    <row r="675" spans="1:10" x14ac:dyDescent="0.2">
      <c r="A675" s="76">
        <v>693</v>
      </c>
      <c r="H675" s="103"/>
    </row>
    <row r="676" spans="1:10" ht="108" x14ac:dyDescent="0.2">
      <c r="A676" s="76">
        <v>694</v>
      </c>
      <c r="B676" s="50" t="s">
        <v>568</v>
      </c>
      <c r="C676" s="50" t="s">
        <v>569</v>
      </c>
      <c r="D676" s="51" t="s">
        <v>570</v>
      </c>
      <c r="E676" s="52" t="s">
        <v>57</v>
      </c>
      <c r="F676" s="53">
        <v>1</v>
      </c>
      <c r="G676" s="50" t="s">
        <v>53</v>
      </c>
      <c r="H676" s="54"/>
      <c r="I676" s="55" t="str">
        <f>IF(H676&lt;&gt;"",ROUND(ROUND(H676,2)*F676,2),"")</f>
        <v/>
      </c>
    </row>
    <row r="677" spans="1:10" x14ac:dyDescent="0.2">
      <c r="A677" s="76">
        <v>695</v>
      </c>
      <c r="H677" s="103"/>
    </row>
    <row r="678" spans="1:10" ht="36" x14ac:dyDescent="0.2">
      <c r="A678" s="76">
        <v>696</v>
      </c>
      <c r="B678" s="50" t="s">
        <v>571</v>
      </c>
      <c r="C678" s="50"/>
      <c r="D678" s="51" t="s">
        <v>572</v>
      </c>
      <c r="E678" s="52" t="s">
        <v>57</v>
      </c>
      <c r="F678" s="53">
        <v>1</v>
      </c>
      <c r="G678" s="50" t="s">
        <v>119</v>
      </c>
      <c r="H678" s="54"/>
      <c r="I678" s="55" t="str">
        <f>IF(H678&lt;&gt;"",ROUND(ROUND(H678,2)*F678,2),"")</f>
        <v/>
      </c>
    </row>
    <row r="679" spans="1:10" x14ac:dyDescent="0.2">
      <c r="A679" s="76">
        <v>697</v>
      </c>
      <c r="H679" s="103"/>
    </row>
    <row r="680" spans="1:10" ht="15" x14ac:dyDescent="0.2">
      <c r="A680" s="76">
        <v>698</v>
      </c>
      <c r="B680" s="50" t="s">
        <v>573</v>
      </c>
      <c r="C680" s="50"/>
      <c r="D680" s="51" t="s">
        <v>574</v>
      </c>
      <c r="E680" s="52" t="s">
        <v>57</v>
      </c>
      <c r="F680" s="53">
        <v>1</v>
      </c>
      <c r="G680" s="50" t="s">
        <v>119</v>
      </c>
      <c r="H680" s="54"/>
      <c r="I680" s="55" t="str">
        <f>IF(H680&lt;&gt;"",ROUND(ROUND(H680,2)*F680,2),"")</f>
        <v/>
      </c>
    </row>
    <row r="681" spans="1:10" x14ac:dyDescent="0.2">
      <c r="A681" s="76">
        <v>699</v>
      </c>
      <c r="H681" s="103"/>
    </row>
    <row r="682" spans="1:10" ht="15" x14ac:dyDescent="0.2">
      <c r="A682" s="76">
        <v>700</v>
      </c>
      <c r="B682" s="50" t="s">
        <v>575</v>
      </c>
      <c r="C682" s="50"/>
      <c r="D682" s="51" t="s">
        <v>576</v>
      </c>
      <c r="E682" s="52" t="s">
        <v>57</v>
      </c>
      <c r="F682" s="53">
        <v>1</v>
      </c>
      <c r="G682" s="50" t="s">
        <v>119</v>
      </c>
      <c r="H682" s="54"/>
      <c r="I682" s="55" t="str">
        <f>IF(H682&lt;&gt;"",ROUND(ROUND(H682,2)*F682,2),"")</f>
        <v/>
      </c>
    </row>
    <row r="683" spans="1:10" x14ac:dyDescent="0.2">
      <c r="A683" s="76">
        <v>701</v>
      </c>
      <c r="H683" s="103"/>
    </row>
    <row r="684" spans="1:10" ht="15" x14ac:dyDescent="0.2">
      <c r="A684" s="76">
        <v>702</v>
      </c>
      <c r="B684" s="50" t="s">
        <v>577</v>
      </c>
      <c r="C684" s="50"/>
      <c r="D684" s="51" t="s">
        <v>578</v>
      </c>
      <c r="E684" s="52" t="s">
        <v>57</v>
      </c>
      <c r="F684" s="53">
        <v>1</v>
      </c>
      <c r="G684" s="50" t="s">
        <v>579</v>
      </c>
      <c r="H684" s="54"/>
      <c r="I684" s="55" t="str">
        <f>IF(H684&lt;&gt;"",ROUND(ROUND(H684,2)*F684,2),"")</f>
        <v/>
      </c>
    </row>
    <row r="685" spans="1:10" x14ac:dyDescent="0.2">
      <c r="A685" s="76">
        <v>703</v>
      </c>
      <c r="H685" s="103"/>
    </row>
    <row r="686" spans="1:10" ht="15" x14ac:dyDescent="0.2">
      <c r="A686" s="76">
        <v>704</v>
      </c>
      <c r="B686" s="50" t="s">
        <v>580</v>
      </c>
      <c r="C686" s="50"/>
      <c r="D686" s="51" t="s">
        <v>581</v>
      </c>
      <c r="E686" s="52" t="s">
        <v>57</v>
      </c>
      <c r="F686" s="53">
        <v>1</v>
      </c>
      <c r="G686" s="50" t="s">
        <v>53</v>
      </c>
      <c r="H686" s="54"/>
      <c r="I686" s="55" t="str">
        <f>IF(H686&lt;&gt;"",ROUND(ROUND(H686,2)*F686,2),"")</f>
        <v/>
      </c>
    </row>
    <row r="687" spans="1:10" ht="12.75" thickBot="1" x14ac:dyDescent="0.25">
      <c r="A687" s="76">
        <v>705</v>
      </c>
      <c r="H687" s="103"/>
    </row>
    <row r="688" spans="1:10" ht="15.75" thickBot="1" x14ac:dyDescent="0.3">
      <c r="A688" s="76">
        <v>706</v>
      </c>
      <c r="B688" s="44">
        <v>4</v>
      </c>
      <c r="C688" s="110" t="s">
        <v>582</v>
      </c>
      <c r="D688" s="111"/>
      <c r="E688" s="17"/>
      <c r="F688" s="18"/>
      <c r="G688" s="19"/>
      <c r="H688" s="107"/>
      <c r="I688" s="21"/>
      <c r="J688" s="75" t="s">
        <v>51</v>
      </c>
    </row>
    <row r="689" spans="1:10" x14ac:dyDescent="0.2">
      <c r="A689" s="76">
        <v>707</v>
      </c>
      <c r="H689" s="103"/>
    </row>
    <row r="690" spans="1:10" ht="15.75" thickBot="1" x14ac:dyDescent="0.3">
      <c r="A690" s="76">
        <v>708</v>
      </c>
      <c r="B690" s="45" t="s">
        <v>46</v>
      </c>
      <c r="C690" s="113" t="s">
        <v>583</v>
      </c>
      <c r="D690" s="114"/>
      <c r="E690" s="46"/>
      <c r="F690" s="47">
        <v>1</v>
      </c>
      <c r="G690" s="48" t="s">
        <v>53</v>
      </c>
      <c r="H690" s="102" t="str">
        <f>IF((SUM(I693:I731)&gt;0),SUM(I693:I731),"")</f>
        <v/>
      </c>
      <c r="I690" s="49" t="str">
        <f>IF(H690&lt;&gt;"",ROUND(H690,2),"")</f>
        <v/>
      </c>
      <c r="J690" s="75" t="s">
        <v>51</v>
      </c>
    </row>
    <row r="691" spans="1:10" ht="12.75" thickTop="1" x14ac:dyDescent="0.2">
      <c r="A691" s="76">
        <v>709</v>
      </c>
      <c r="C691" s="112" t="s">
        <v>584</v>
      </c>
      <c r="D691" s="112"/>
      <c r="H691" s="103"/>
    </row>
    <row r="692" spans="1:10" x14ac:dyDescent="0.2">
      <c r="A692" s="76">
        <v>710</v>
      </c>
      <c r="H692" s="103"/>
    </row>
    <row r="693" spans="1:10" ht="36" x14ac:dyDescent="0.2">
      <c r="A693" s="76">
        <v>711</v>
      </c>
      <c r="B693" s="56" t="s">
        <v>111</v>
      </c>
      <c r="C693" s="56" t="s">
        <v>585</v>
      </c>
      <c r="D693" s="57" t="s">
        <v>586</v>
      </c>
      <c r="E693" s="58" t="s">
        <v>57</v>
      </c>
      <c r="F693" s="59">
        <v>47</v>
      </c>
      <c r="G693" s="56" t="s">
        <v>119</v>
      </c>
      <c r="H693" s="60"/>
      <c r="I693" s="61" t="str">
        <f>IF(H693&lt;&gt;"",ROUND(ROUND(H693,2)*F693,2),"")</f>
        <v/>
      </c>
    </row>
    <row r="694" spans="1:10" ht="36" x14ac:dyDescent="0.2">
      <c r="A694" s="76">
        <v>712</v>
      </c>
      <c r="B694" s="50"/>
      <c r="C694" s="50"/>
      <c r="D694" s="62" t="s">
        <v>67</v>
      </c>
      <c r="E694" s="52" t="s">
        <v>57</v>
      </c>
      <c r="F694" s="53"/>
      <c r="G694" s="50"/>
      <c r="H694" s="106"/>
      <c r="I694" s="55"/>
    </row>
    <row r="695" spans="1:10" x14ac:dyDescent="0.2">
      <c r="A695" s="76">
        <v>713</v>
      </c>
      <c r="H695" s="103"/>
    </row>
    <row r="696" spans="1:10" ht="60" x14ac:dyDescent="0.2">
      <c r="A696" s="76">
        <v>714</v>
      </c>
      <c r="B696" s="56" t="s">
        <v>115</v>
      </c>
      <c r="C696" s="56" t="s">
        <v>587</v>
      </c>
      <c r="D696" s="57" t="s">
        <v>588</v>
      </c>
      <c r="E696" s="58" t="s">
        <v>57</v>
      </c>
      <c r="F696" s="59">
        <v>25</v>
      </c>
      <c r="G696" s="56" t="s">
        <v>119</v>
      </c>
      <c r="H696" s="60"/>
      <c r="I696" s="61" t="str">
        <f>IF(H696&lt;&gt;"",ROUND(ROUND(H696,2)*F696,2),"")</f>
        <v/>
      </c>
    </row>
    <row r="697" spans="1:10" x14ac:dyDescent="0.2">
      <c r="A697" s="76">
        <v>715</v>
      </c>
      <c r="B697" s="63"/>
      <c r="C697" s="64"/>
      <c r="D697" s="73" t="s">
        <v>589</v>
      </c>
      <c r="E697" s="65"/>
      <c r="F697" s="66"/>
      <c r="G697" s="63"/>
      <c r="H697" s="104"/>
      <c r="I697" s="67"/>
    </row>
    <row r="698" spans="1:10" x14ac:dyDescent="0.2">
      <c r="A698" s="76">
        <v>716</v>
      </c>
      <c r="B698" s="63"/>
      <c r="C698" s="64"/>
      <c r="D698" s="73" t="s">
        <v>590</v>
      </c>
      <c r="E698" s="65"/>
      <c r="F698" s="66"/>
      <c r="G698" s="63"/>
      <c r="H698" s="104"/>
      <c r="I698" s="67"/>
    </row>
    <row r="699" spans="1:10" ht="36" x14ac:dyDescent="0.2">
      <c r="A699" s="76">
        <v>717</v>
      </c>
      <c r="B699" s="50"/>
      <c r="C699" s="50"/>
      <c r="D699" s="62" t="s">
        <v>67</v>
      </c>
      <c r="E699" s="52" t="s">
        <v>57</v>
      </c>
      <c r="F699" s="53"/>
      <c r="G699" s="50"/>
      <c r="H699" s="106"/>
      <c r="I699" s="55"/>
    </row>
    <row r="700" spans="1:10" x14ac:dyDescent="0.2">
      <c r="A700" s="76">
        <v>718</v>
      </c>
      <c r="H700" s="103"/>
    </row>
    <row r="701" spans="1:10" ht="60" x14ac:dyDescent="0.2">
      <c r="A701" s="76">
        <v>719</v>
      </c>
      <c r="B701" s="56" t="s">
        <v>117</v>
      </c>
      <c r="C701" s="56" t="s">
        <v>591</v>
      </c>
      <c r="D701" s="57" t="s">
        <v>592</v>
      </c>
      <c r="E701" s="58" t="s">
        <v>57</v>
      </c>
      <c r="F701" s="59">
        <v>13</v>
      </c>
      <c r="G701" s="56" t="s">
        <v>119</v>
      </c>
      <c r="H701" s="60"/>
      <c r="I701" s="61" t="str">
        <f>IF(H701&lt;&gt;"",ROUND(ROUND(H701,2)*F701,2),"")</f>
        <v/>
      </c>
    </row>
    <row r="702" spans="1:10" x14ac:dyDescent="0.2">
      <c r="A702" s="76">
        <v>720</v>
      </c>
      <c r="B702" s="63"/>
      <c r="C702" s="64"/>
      <c r="D702" s="73" t="s">
        <v>589</v>
      </c>
      <c r="E702" s="65"/>
      <c r="F702" s="66"/>
      <c r="G702" s="63"/>
      <c r="H702" s="104"/>
      <c r="I702" s="67"/>
    </row>
    <row r="703" spans="1:10" x14ac:dyDescent="0.2">
      <c r="A703" s="76">
        <v>721</v>
      </c>
      <c r="B703" s="63"/>
      <c r="C703" s="64"/>
      <c r="D703" s="73" t="s">
        <v>590</v>
      </c>
      <c r="E703" s="65"/>
      <c r="F703" s="66"/>
      <c r="G703" s="63"/>
      <c r="H703" s="104"/>
      <c r="I703" s="67"/>
    </row>
    <row r="704" spans="1:10" ht="36" x14ac:dyDescent="0.2">
      <c r="A704" s="76">
        <v>722</v>
      </c>
      <c r="B704" s="50"/>
      <c r="C704" s="50"/>
      <c r="D704" s="62" t="s">
        <v>67</v>
      </c>
      <c r="E704" s="52" t="s">
        <v>57</v>
      </c>
      <c r="F704" s="53"/>
      <c r="G704" s="50"/>
      <c r="H704" s="106"/>
      <c r="I704" s="55"/>
    </row>
    <row r="705" spans="1:9" x14ac:dyDescent="0.2">
      <c r="A705" s="76">
        <v>723</v>
      </c>
      <c r="H705" s="103"/>
    </row>
    <row r="706" spans="1:9" ht="36" x14ac:dyDescent="0.2">
      <c r="A706" s="76">
        <v>724</v>
      </c>
      <c r="B706" s="50" t="s">
        <v>120</v>
      </c>
      <c r="C706" s="50" t="s">
        <v>593</v>
      </c>
      <c r="D706" s="51" t="s">
        <v>594</v>
      </c>
      <c r="E706" s="52" t="s">
        <v>57</v>
      </c>
      <c r="F706" s="53">
        <v>9</v>
      </c>
      <c r="G706" s="50" t="s">
        <v>119</v>
      </c>
      <c r="H706" s="54"/>
      <c r="I706" s="55" t="str">
        <f>IF(H706&lt;&gt;"",ROUND(ROUND(H706,2)*F706,2),"")</f>
        <v/>
      </c>
    </row>
    <row r="707" spans="1:9" x14ac:dyDescent="0.2">
      <c r="A707" s="76">
        <v>725</v>
      </c>
      <c r="H707" s="103"/>
    </row>
    <row r="708" spans="1:9" ht="36" x14ac:dyDescent="0.2">
      <c r="A708" s="76">
        <v>726</v>
      </c>
      <c r="B708" s="56" t="s">
        <v>122</v>
      </c>
      <c r="C708" s="56"/>
      <c r="D708" s="57" t="s">
        <v>595</v>
      </c>
      <c r="E708" s="58" t="s">
        <v>57</v>
      </c>
      <c r="F708" s="59">
        <v>1</v>
      </c>
      <c r="G708" s="56" t="s">
        <v>119</v>
      </c>
      <c r="H708" s="60"/>
      <c r="I708" s="61" t="str">
        <f>IF(H708&lt;&gt;"",ROUND(ROUND(H708,2)*F708,2),"")</f>
        <v/>
      </c>
    </row>
    <row r="709" spans="1:9" ht="36" x14ac:dyDescent="0.2">
      <c r="A709" s="76">
        <v>727</v>
      </c>
      <c r="B709" s="50"/>
      <c r="C709" s="50"/>
      <c r="D709" s="62" t="s">
        <v>67</v>
      </c>
      <c r="E709" s="52" t="s">
        <v>57</v>
      </c>
      <c r="F709" s="53"/>
      <c r="G709" s="50"/>
      <c r="H709" s="106"/>
      <c r="I709" s="55"/>
    </row>
    <row r="710" spans="1:9" x14ac:dyDescent="0.2">
      <c r="A710" s="76">
        <v>728</v>
      </c>
      <c r="H710" s="103"/>
    </row>
    <row r="711" spans="1:9" ht="60" x14ac:dyDescent="0.2">
      <c r="A711" s="76">
        <v>729</v>
      </c>
      <c r="B711" s="56" t="s">
        <v>125</v>
      </c>
      <c r="C711" s="56" t="s">
        <v>596</v>
      </c>
      <c r="D711" s="57" t="s">
        <v>597</v>
      </c>
      <c r="E711" s="58" t="s">
        <v>57</v>
      </c>
      <c r="F711" s="59">
        <v>3</v>
      </c>
      <c r="G711" s="56" t="s">
        <v>119</v>
      </c>
      <c r="H711" s="60"/>
      <c r="I711" s="61" t="str">
        <f>IF(H711&lt;&gt;"",ROUND(ROUND(H711,2)*F711,2),"")</f>
        <v/>
      </c>
    </row>
    <row r="712" spans="1:9" x14ac:dyDescent="0.2">
      <c r="A712" s="76">
        <v>730</v>
      </c>
      <c r="B712" s="63"/>
      <c r="C712" s="64"/>
      <c r="D712" s="73" t="s">
        <v>598</v>
      </c>
      <c r="E712" s="65"/>
      <c r="F712" s="66"/>
      <c r="G712" s="63"/>
      <c r="H712" s="104"/>
      <c r="I712" s="67"/>
    </row>
    <row r="713" spans="1:9" x14ac:dyDescent="0.2">
      <c r="A713" s="76">
        <v>731</v>
      </c>
      <c r="B713" s="63"/>
      <c r="C713" s="64"/>
      <c r="D713" s="73" t="s">
        <v>599</v>
      </c>
      <c r="E713" s="65"/>
      <c r="F713" s="66"/>
      <c r="G713" s="63"/>
      <c r="H713" s="104"/>
      <c r="I713" s="67"/>
    </row>
    <row r="714" spans="1:9" x14ac:dyDescent="0.2">
      <c r="A714" s="76">
        <v>732</v>
      </c>
      <c r="B714" s="63"/>
      <c r="C714" s="64"/>
      <c r="D714" s="73" t="s">
        <v>600</v>
      </c>
      <c r="E714" s="65"/>
      <c r="F714" s="66"/>
      <c r="G714" s="63"/>
      <c r="H714" s="104"/>
      <c r="I714" s="67"/>
    </row>
    <row r="715" spans="1:9" x14ac:dyDescent="0.2">
      <c r="A715" s="76">
        <v>733</v>
      </c>
      <c r="B715" s="63"/>
      <c r="C715" s="64"/>
      <c r="D715" s="73" t="s">
        <v>601</v>
      </c>
      <c r="E715" s="65"/>
      <c r="F715" s="66"/>
      <c r="G715" s="63"/>
      <c r="H715" s="104"/>
      <c r="I715" s="67"/>
    </row>
    <row r="716" spans="1:9" x14ac:dyDescent="0.2">
      <c r="A716" s="76">
        <v>734</v>
      </c>
      <c r="B716" s="63"/>
      <c r="C716" s="64"/>
      <c r="D716" s="73" t="s">
        <v>602</v>
      </c>
      <c r="E716" s="65"/>
      <c r="F716" s="66"/>
      <c r="G716" s="63"/>
      <c r="H716" s="104"/>
      <c r="I716" s="67"/>
    </row>
    <row r="717" spans="1:9" x14ac:dyDescent="0.2">
      <c r="A717" s="76">
        <v>735</v>
      </c>
      <c r="B717" s="63"/>
      <c r="C717" s="64"/>
      <c r="D717" s="73" t="s">
        <v>603</v>
      </c>
      <c r="E717" s="65"/>
      <c r="F717" s="66"/>
      <c r="G717" s="63"/>
      <c r="H717" s="104"/>
      <c r="I717" s="67"/>
    </row>
    <row r="718" spans="1:9" ht="36" x14ac:dyDescent="0.2">
      <c r="A718" s="76">
        <v>736</v>
      </c>
      <c r="B718" s="50"/>
      <c r="C718" s="50"/>
      <c r="D718" s="62" t="s">
        <v>67</v>
      </c>
      <c r="E718" s="52" t="s">
        <v>57</v>
      </c>
      <c r="F718" s="53"/>
      <c r="G718" s="50"/>
      <c r="H718" s="106"/>
      <c r="I718" s="55"/>
    </row>
    <row r="719" spans="1:9" x14ac:dyDescent="0.2">
      <c r="A719" s="76">
        <v>737</v>
      </c>
      <c r="H719" s="103"/>
    </row>
    <row r="720" spans="1:9" ht="48" x14ac:dyDescent="0.2">
      <c r="A720" s="76">
        <v>738</v>
      </c>
      <c r="B720" s="56" t="s">
        <v>127</v>
      </c>
      <c r="C720" s="56" t="s">
        <v>604</v>
      </c>
      <c r="D720" s="57" t="s">
        <v>605</v>
      </c>
      <c r="E720" s="58" t="s">
        <v>57</v>
      </c>
      <c r="F720" s="59">
        <v>8</v>
      </c>
      <c r="G720" s="56" t="s">
        <v>53</v>
      </c>
      <c r="H720" s="60"/>
      <c r="I720" s="61" t="str">
        <f>IF(H720&lt;&gt;"",ROUND(ROUND(H720,2)*F720,2),"")</f>
        <v/>
      </c>
    </row>
    <row r="721" spans="1:10" ht="24" x14ac:dyDescent="0.2">
      <c r="A721" s="76">
        <v>739</v>
      </c>
      <c r="B721" s="63"/>
      <c r="C721" s="64"/>
      <c r="D721" s="73" t="s">
        <v>606</v>
      </c>
      <c r="E721" s="65"/>
      <c r="F721" s="66"/>
      <c r="G721" s="63"/>
      <c r="H721" s="104"/>
      <c r="I721" s="67"/>
    </row>
    <row r="722" spans="1:10" ht="24" x14ac:dyDescent="0.2">
      <c r="A722" s="76">
        <v>740</v>
      </c>
      <c r="B722" s="63"/>
      <c r="C722" s="64"/>
      <c r="D722" s="73" t="s">
        <v>607</v>
      </c>
      <c r="E722" s="65"/>
      <c r="F722" s="66"/>
      <c r="G722" s="63"/>
      <c r="H722" s="104"/>
      <c r="I722" s="67"/>
    </row>
    <row r="723" spans="1:10" x14ac:dyDescent="0.2">
      <c r="A723" s="76">
        <v>741</v>
      </c>
      <c r="B723" s="63"/>
      <c r="C723" s="64"/>
      <c r="D723" s="73" t="s">
        <v>608</v>
      </c>
      <c r="E723" s="65"/>
      <c r="F723" s="66"/>
      <c r="G723" s="63"/>
      <c r="H723" s="104"/>
      <c r="I723" s="67"/>
    </row>
    <row r="724" spans="1:10" x14ac:dyDescent="0.2">
      <c r="A724" s="76">
        <v>742</v>
      </c>
      <c r="B724" s="63"/>
      <c r="C724" s="64"/>
      <c r="D724" s="73" t="s">
        <v>609</v>
      </c>
      <c r="E724" s="65"/>
      <c r="F724" s="66"/>
      <c r="G724" s="63"/>
      <c r="H724" s="104"/>
      <c r="I724" s="67"/>
    </row>
    <row r="725" spans="1:10" x14ac:dyDescent="0.2">
      <c r="A725" s="76">
        <v>743</v>
      </c>
      <c r="B725" s="63"/>
      <c r="C725" s="64"/>
      <c r="D725" s="73" t="s">
        <v>610</v>
      </c>
      <c r="E725" s="65"/>
      <c r="F725" s="66"/>
      <c r="G725" s="63"/>
      <c r="H725" s="104"/>
      <c r="I725" s="67"/>
    </row>
    <row r="726" spans="1:10" x14ac:dyDescent="0.2">
      <c r="A726" s="76">
        <v>744</v>
      </c>
      <c r="B726" s="63"/>
      <c r="C726" s="64"/>
      <c r="D726" s="73" t="s">
        <v>611</v>
      </c>
      <c r="E726" s="65"/>
      <c r="F726" s="66"/>
      <c r="G726" s="63"/>
      <c r="H726" s="104"/>
      <c r="I726" s="67"/>
    </row>
    <row r="727" spans="1:10" x14ac:dyDescent="0.2">
      <c r="A727" s="76">
        <v>745</v>
      </c>
      <c r="B727" s="63"/>
      <c r="C727" s="64"/>
      <c r="D727" s="73" t="s">
        <v>612</v>
      </c>
      <c r="E727" s="65"/>
      <c r="F727" s="66"/>
      <c r="G727" s="63"/>
      <c r="H727" s="104"/>
      <c r="I727" s="67"/>
    </row>
    <row r="728" spans="1:10" x14ac:dyDescent="0.2">
      <c r="A728" s="76">
        <v>746</v>
      </c>
      <c r="B728" s="63"/>
      <c r="C728" s="64"/>
      <c r="D728" s="73" t="s">
        <v>613</v>
      </c>
      <c r="E728" s="65"/>
      <c r="F728" s="66"/>
      <c r="G728" s="63"/>
      <c r="H728" s="104"/>
      <c r="I728" s="67"/>
    </row>
    <row r="729" spans="1:10" x14ac:dyDescent="0.2">
      <c r="A729" s="76">
        <v>747</v>
      </c>
      <c r="B729" s="63"/>
      <c r="C729" s="64"/>
      <c r="D729" s="73" t="s">
        <v>614</v>
      </c>
      <c r="E729" s="65"/>
      <c r="F729" s="66"/>
      <c r="G729" s="63"/>
      <c r="H729" s="104"/>
      <c r="I729" s="67"/>
    </row>
    <row r="730" spans="1:10" ht="36" x14ac:dyDescent="0.2">
      <c r="A730" s="76">
        <v>748</v>
      </c>
      <c r="B730" s="50"/>
      <c r="C730" s="50"/>
      <c r="D730" s="62" t="s">
        <v>67</v>
      </c>
      <c r="E730" s="52" t="s">
        <v>57</v>
      </c>
      <c r="F730" s="53"/>
      <c r="G730" s="50"/>
      <c r="H730" s="106"/>
      <c r="I730" s="55"/>
    </row>
    <row r="731" spans="1:10" x14ac:dyDescent="0.2">
      <c r="A731" s="76">
        <v>749</v>
      </c>
      <c r="H731" s="103"/>
    </row>
    <row r="732" spans="1:10" ht="15.75" thickBot="1" x14ac:dyDescent="0.3">
      <c r="A732" s="76">
        <v>750</v>
      </c>
      <c r="B732" s="45" t="s">
        <v>139</v>
      </c>
      <c r="C732" s="113" t="s">
        <v>615</v>
      </c>
      <c r="D732" s="114"/>
      <c r="E732" s="46"/>
      <c r="F732" s="47">
        <v>1</v>
      </c>
      <c r="G732" s="48" t="s">
        <v>53</v>
      </c>
      <c r="H732" s="102" t="str">
        <f>IF((SUM(I735:I761)&gt;0),SUM(I735:I761),"")</f>
        <v/>
      </c>
      <c r="I732" s="49" t="str">
        <f>IF(H732&lt;&gt;"",ROUND(H732,2),"")</f>
        <v/>
      </c>
      <c r="J732" s="75" t="s">
        <v>51</v>
      </c>
    </row>
    <row r="733" spans="1:10" ht="12.75" thickTop="1" x14ac:dyDescent="0.2">
      <c r="A733" s="76">
        <v>751</v>
      </c>
      <c r="C733" s="123" t="s">
        <v>616</v>
      </c>
      <c r="D733" s="112"/>
      <c r="H733" s="103"/>
    </row>
    <row r="734" spans="1:10" x14ac:dyDescent="0.2">
      <c r="A734" s="76">
        <v>752</v>
      </c>
      <c r="H734" s="103"/>
    </row>
    <row r="735" spans="1:10" ht="36" x14ac:dyDescent="0.2">
      <c r="A735" s="76">
        <v>753</v>
      </c>
      <c r="B735" s="56" t="s">
        <v>617</v>
      </c>
      <c r="C735" s="56"/>
      <c r="D735" s="57" t="s">
        <v>618</v>
      </c>
      <c r="E735" s="58" t="s">
        <v>57</v>
      </c>
      <c r="F735" s="59">
        <v>45</v>
      </c>
      <c r="G735" s="56" t="s">
        <v>124</v>
      </c>
      <c r="H735" s="60"/>
      <c r="I735" s="61" t="str">
        <f>IF(H735&lt;&gt;"",ROUND(ROUND(H735,2)*F735,2),"")</f>
        <v/>
      </c>
    </row>
    <row r="736" spans="1:10" ht="36" x14ac:dyDescent="0.2">
      <c r="A736" s="76">
        <v>754</v>
      </c>
      <c r="B736" s="50"/>
      <c r="C736" s="50"/>
      <c r="D736" s="62" t="s">
        <v>67</v>
      </c>
      <c r="E736" s="52" t="s">
        <v>57</v>
      </c>
      <c r="F736" s="53"/>
      <c r="G736" s="50"/>
      <c r="H736" s="106"/>
      <c r="I736" s="55"/>
    </row>
    <row r="737" spans="1:9" x14ac:dyDescent="0.2">
      <c r="A737" s="76">
        <v>755</v>
      </c>
      <c r="H737" s="103"/>
    </row>
    <row r="738" spans="1:9" ht="36" x14ac:dyDescent="0.2">
      <c r="A738" s="76">
        <v>756</v>
      </c>
      <c r="B738" s="56" t="s">
        <v>619</v>
      </c>
      <c r="C738" s="56"/>
      <c r="D738" s="57" t="s">
        <v>620</v>
      </c>
      <c r="E738" s="58" t="s">
        <v>57</v>
      </c>
      <c r="F738" s="59">
        <v>260</v>
      </c>
      <c r="G738" s="56" t="s">
        <v>124</v>
      </c>
      <c r="H738" s="60"/>
      <c r="I738" s="61" t="str">
        <f>IF(H738&lt;&gt;"",ROUND(ROUND(H738,2)*F738,2),"")</f>
        <v/>
      </c>
    </row>
    <row r="739" spans="1:9" ht="36" x14ac:dyDescent="0.2">
      <c r="A739" s="76">
        <v>757</v>
      </c>
      <c r="B739" s="50"/>
      <c r="C739" s="50"/>
      <c r="D739" s="62" t="s">
        <v>67</v>
      </c>
      <c r="E739" s="52" t="s">
        <v>57</v>
      </c>
      <c r="F739" s="53"/>
      <c r="G739" s="50"/>
      <c r="H739" s="106"/>
      <c r="I739" s="55"/>
    </row>
    <row r="740" spans="1:9" x14ac:dyDescent="0.2">
      <c r="A740" s="76">
        <v>758</v>
      </c>
      <c r="H740" s="103"/>
    </row>
    <row r="741" spans="1:9" ht="36" x14ac:dyDescent="0.2">
      <c r="A741" s="76">
        <v>759</v>
      </c>
      <c r="B741" s="56" t="s">
        <v>621</v>
      </c>
      <c r="C741" s="56"/>
      <c r="D741" s="57" t="s">
        <v>622</v>
      </c>
      <c r="E741" s="58" t="s">
        <v>57</v>
      </c>
      <c r="F741" s="59">
        <v>40</v>
      </c>
      <c r="G741" s="56" t="s">
        <v>124</v>
      </c>
      <c r="H741" s="60"/>
      <c r="I741" s="61" t="str">
        <f>IF(H741&lt;&gt;"",ROUND(ROUND(H741,2)*F741,2),"")</f>
        <v/>
      </c>
    </row>
    <row r="742" spans="1:9" ht="36" x14ac:dyDescent="0.2">
      <c r="A742" s="76">
        <v>760</v>
      </c>
      <c r="B742" s="50"/>
      <c r="C742" s="50"/>
      <c r="D742" s="62" t="s">
        <v>67</v>
      </c>
      <c r="E742" s="52" t="s">
        <v>57</v>
      </c>
      <c r="F742" s="53"/>
      <c r="G742" s="50"/>
      <c r="H742" s="106"/>
      <c r="I742" s="55"/>
    </row>
    <row r="743" spans="1:9" x14ac:dyDescent="0.2">
      <c r="A743" s="76">
        <v>761</v>
      </c>
      <c r="H743" s="103"/>
    </row>
    <row r="744" spans="1:9" ht="36" x14ac:dyDescent="0.2">
      <c r="A744" s="76">
        <v>762</v>
      </c>
      <c r="B744" s="56" t="s">
        <v>623</v>
      </c>
      <c r="C744" s="56"/>
      <c r="D744" s="57" t="s">
        <v>624</v>
      </c>
      <c r="E744" s="58" t="s">
        <v>57</v>
      </c>
      <c r="F744" s="59">
        <v>210</v>
      </c>
      <c r="G744" s="56" t="s">
        <v>124</v>
      </c>
      <c r="H744" s="60"/>
      <c r="I744" s="61" t="str">
        <f>IF(H744&lt;&gt;"",ROUND(ROUND(H744,2)*F744,2),"")</f>
        <v/>
      </c>
    </row>
    <row r="745" spans="1:9" ht="36" x14ac:dyDescent="0.2">
      <c r="A745" s="76">
        <v>763</v>
      </c>
      <c r="B745" s="50"/>
      <c r="C745" s="50"/>
      <c r="D745" s="62" t="s">
        <v>67</v>
      </c>
      <c r="E745" s="52" t="s">
        <v>57</v>
      </c>
      <c r="F745" s="53"/>
      <c r="G745" s="50"/>
      <c r="H745" s="106"/>
      <c r="I745" s="55"/>
    </row>
    <row r="746" spans="1:9" x14ac:dyDescent="0.2">
      <c r="A746" s="76">
        <v>764</v>
      </c>
      <c r="H746" s="103"/>
    </row>
    <row r="747" spans="1:9" ht="36" x14ac:dyDescent="0.2">
      <c r="A747" s="76">
        <v>765</v>
      </c>
      <c r="B747" s="56" t="s">
        <v>625</v>
      </c>
      <c r="C747" s="56"/>
      <c r="D747" s="57" t="s">
        <v>626</v>
      </c>
      <c r="E747" s="58" t="s">
        <v>57</v>
      </c>
      <c r="F747" s="59">
        <v>1370</v>
      </c>
      <c r="G747" s="56" t="s">
        <v>124</v>
      </c>
      <c r="H747" s="60"/>
      <c r="I747" s="61" t="str">
        <f>IF(H747&lt;&gt;"",ROUND(ROUND(H747,2)*F747,2),"")</f>
        <v/>
      </c>
    </row>
    <row r="748" spans="1:9" ht="36" x14ac:dyDescent="0.2">
      <c r="A748" s="76">
        <v>766</v>
      </c>
      <c r="B748" s="50"/>
      <c r="C748" s="50"/>
      <c r="D748" s="62" t="s">
        <v>67</v>
      </c>
      <c r="E748" s="52" t="s">
        <v>57</v>
      </c>
      <c r="F748" s="53"/>
      <c r="G748" s="50"/>
      <c r="H748" s="106"/>
      <c r="I748" s="55"/>
    </row>
    <row r="749" spans="1:9" x14ac:dyDescent="0.2">
      <c r="A749" s="76">
        <v>767</v>
      </c>
      <c r="H749" s="103"/>
    </row>
    <row r="750" spans="1:9" ht="36" x14ac:dyDescent="0.2">
      <c r="A750" s="76">
        <v>768</v>
      </c>
      <c r="B750" s="56" t="s">
        <v>627</v>
      </c>
      <c r="C750" s="56"/>
      <c r="D750" s="57" t="s">
        <v>123</v>
      </c>
      <c r="E750" s="58" t="s">
        <v>57</v>
      </c>
      <c r="F750" s="59">
        <v>260</v>
      </c>
      <c r="G750" s="56" t="s">
        <v>124</v>
      </c>
      <c r="H750" s="60"/>
      <c r="I750" s="61" t="str">
        <f>IF(H750&lt;&gt;"",ROUND(ROUND(H750,2)*F750,2),"")</f>
        <v/>
      </c>
    </row>
    <row r="751" spans="1:9" ht="36" x14ac:dyDescent="0.2">
      <c r="A751" s="76">
        <v>769</v>
      </c>
      <c r="B751" s="50"/>
      <c r="C751" s="50"/>
      <c r="D751" s="62" t="s">
        <v>67</v>
      </c>
      <c r="E751" s="52" t="s">
        <v>57</v>
      </c>
      <c r="F751" s="53"/>
      <c r="G751" s="50"/>
      <c r="H751" s="106"/>
      <c r="I751" s="55"/>
    </row>
    <row r="752" spans="1:9" x14ac:dyDescent="0.2">
      <c r="A752" s="76">
        <v>770</v>
      </c>
      <c r="H752" s="103"/>
    </row>
    <row r="753" spans="1:10" ht="36" x14ac:dyDescent="0.2">
      <c r="A753" s="76">
        <v>771</v>
      </c>
      <c r="B753" s="56" t="s">
        <v>628</v>
      </c>
      <c r="C753" s="56"/>
      <c r="D753" s="57" t="s">
        <v>629</v>
      </c>
      <c r="E753" s="58" t="s">
        <v>57</v>
      </c>
      <c r="F753" s="59">
        <v>60</v>
      </c>
      <c r="G753" s="56" t="s">
        <v>124</v>
      </c>
      <c r="H753" s="60"/>
      <c r="I753" s="61" t="str">
        <f>IF(H753&lt;&gt;"",ROUND(ROUND(H753,2)*F753,2),"")</f>
        <v/>
      </c>
    </row>
    <row r="754" spans="1:10" ht="36" x14ac:dyDescent="0.2">
      <c r="A754" s="76">
        <v>772</v>
      </c>
      <c r="B754" s="50"/>
      <c r="C754" s="50"/>
      <c r="D754" s="62" t="s">
        <v>67</v>
      </c>
      <c r="E754" s="52" t="s">
        <v>57</v>
      </c>
      <c r="F754" s="53"/>
      <c r="G754" s="50"/>
      <c r="H754" s="106"/>
      <c r="I754" s="55"/>
    </row>
    <row r="755" spans="1:10" x14ac:dyDescent="0.2">
      <c r="A755" s="76">
        <v>773</v>
      </c>
      <c r="H755" s="103"/>
    </row>
    <row r="756" spans="1:10" ht="36" x14ac:dyDescent="0.2">
      <c r="A756" s="76">
        <v>774</v>
      </c>
      <c r="B756" s="56" t="s">
        <v>630</v>
      </c>
      <c r="C756" s="56"/>
      <c r="D756" s="57" t="s">
        <v>631</v>
      </c>
      <c r="E756" s="58" t="s">
        <v>57</v>
      </c>
      <c r="F756" s="59">
        <v>60</v>
      </c>
      <c r="G756" s="56" t="s">
        <v>124</v>
      </c>
      <c r="H756" s="60"/>
      <c r="I756" s="61" t="str">
        <f>IF(H756&lt;&gt;"",ROUND(ROUND(H756,2)*F756,2),"")</f>
        <v/>
      </c>
    </row>
    <row r="757" spans="1:10" ht="36" x14ac:dyDescent="0.2">
      <c r="A757" s="76">
        <v>775</v>
      </c>
      <c r="B757" s="50"/>
      <c r="C757" s="50"/>
      <c r="D757" s="62" t="s">
        <v>67</v>
      </c>
      <c r="E757" s="52" t="s">
        <v>57</v>
      </c>
      <c r="F757" s="53"/>
      <c r="G757" s="50"/>
      <c r="H757" s="106"/>
      <c r="I757" s="55"/>
    </row>
    <row r="758" spans="1:10" x14ac:dyDescent="0.2">
      <c r="A758" s="76">
        <v>776</v>
      </c>
      <c r="H758" s="103"/>
    </row>
    <row r="759" spans="1:10" ht="36" x14ac:dyDescent="0.2">
      <c r="A759" s="76">
        <v>777</v>
      </c>
      <c r="B759" s="56" t="s">
        <v>632</v>
      </c>
      <c r="C759" s="56"/>
      <c r="D759" s="57" t="s">
        <v>633</v>
      </c>
      <c r="E759" s="58" t="s">
        <v>57</v>
      </c>
      <c r="F759" s="59">
        <v>70</v>
      </c>
      <c r="G759" s="56" t="s">
        <v>124</v>
      </c>
      <c r="H759" s="60"/>
      <c r="I759" s="61" t="str">
        <f>IF(H759&lt;&gt;"",ROUND(ROUND(H759,2)*F759,2),"")</f>
        <v/>
      </c>
    </row>
    <row r="760" spans="1:10" ht="36" x14ac:dyDescent="0.2">
      <c r="A760" s="76">
        <v>778</v>
      </c>
      <c r="B760" s="50"/>
      <c r="C760" s="50"/>
      <c r="D760" s="62" t="s">
        <v>67</v>
      </c>
      <c r="E760" s="52" t="s">
        <v>57</v>
      </c>
      <c r="F760" s="53"/>
      <c r="G760" s="50"/>
      <c r="H760" s="106"/>
      <c r="I760" s="55"/>
    </row>
    <row r="761" spans="1:10" x14ac:dyDescent="0.2">
      <c r="A761" s="76">
        <v>779</v>
      </c>
      <c r="H761" s="103"/>
    </row>
    <row r="762" spans="1:10" ht="15.75" thickBot="1" x14ac:dyDescent="0.3">
      <c r="A762" s="76">
        <v>780</v>
      </c>
      <c r="B762" s="45" t="s">
        <v>140</v>
      </c>
      <c r="C762" s="113" t="s">
        <v>634</v>
      </c>
      <c r="D762" s="114"/>
      <c r="E762" s="46"/>
      <c r="F762" s="47">
        <v>1</v>
      </c>
      <c r="G762" s="48" t="s">
        <v>53</v>
      </c>
      <c r="H762" s="102" t="str">
        <f>IF((SUM(I765:I774)&gt;0),SUM(I765:I774),"")</f>
        <v/>
      </c>
      <c r="I762" s="49" t="str">
        <f>IF(H762&lt;&gt;"",ROUND(H762,2),"")</f>
        <v/>
      </c>
      <c r="J762" s="75" t="s">
        <v>51</v>
      </c>
    </row>
    <row r="763" spans="1:10" ht="12.75" thickTop="1" x14ac:dyDescent="0.2">
      <c r="A763" s="76">
        <v>781</v>
      </c>
      <c r="C763" s="112" t="s">
        <v>635</v>
      </c>
      <c r="D763" s="112"/>
      <c r="H763" s="103"/>
    </row>
    <row r="764" spans="1:10" x14ac:dyDescent="0.2">
      <c r="A764" s="76">
        <v>782</v>
      </c>
      <c r="H764" s="103"/>
    </row>
    <row r="765" spans="1:10" ht="15" x14ac:dyDescent="0.2">
      <c r="A765" s="76">
        <v>783</v>
      </c>
      <c r="B765" s="50" t="s">
        <v>636</v>
      </c>
      <c r="C765" s="50"/>
      <c r="D765" s="51" t="s">
        <v>637</v>
      </c>
      <c r="E765" s="52" t="s">
        <v>57</v>
      </c>
      <c r="F765" s="53">
        <v>30</v>
      </c>
      <c r="G765" s="50" t="s">
        <v>53</v>
      </c>
      <c r="H765" s="54"/>
      <c r="I765" s="55" t="str">
        <f>IF(H765&lt;&gt;"",ROUND(ROUND(H765,2)*F765,2),"")</f>
        <v/>
      </c>
    </row>
    <row r="766" spans="1:10" x14ac:dyDescent="0.2">
      <c r="A766" s="76">
        <v>784</v>
      </c>
      <c r="H766" s="103"/>
    </row>
    <row r="767" spans="1:10" ht="15" x14ac:dyDescent="0.2">
      <c r="A767" s="76">
        <v>785</v>
      </c>
      <c r="B767" s="50" t="s">
        <v>638</v>
      </c>
      <c r="C767" s="50"/>
      <c r="D767" s="51" t="s">
        <v>639</v>
      </c>
      <c r="E767" s="52" t="s">
        <v>57</v>
      </c>
      <c r="F767" s="53">
        <v>2</v>
      </c>
      <c r="G767" s="50" t="s">
        <v>53</v>
      </c>
      <c r="H767" s="54"/>
      <c r="I767" s="55" t="str">
        <f>IF(H767&lt;&gt;"",ROUND(ROUND(H767,2)*F767,2),"")</f>
        <v/>
      </c>
    </row>
    <row r="768" spans="1:10" x14ac:dyDescent="0.2">
      <c r="A768" s="76">
        <v>786</v>
      </c>
      <c r="H768" s="103"/>
    </row>
    <row r="769" spans="1:10" ht="24" x14ac:dyDescent="0.2">
      <c r="A769" s="76">
        <v>787</v>
      </c>
      <c r="B769" s="50" t="s">
        <v>640</v>
      </c>
      <c r="C769" s="50"/>
      <c r="D769" s="51" t="s">
        <v>641</v>
      </c>
      <c r="E769" s="52" t="s">
        <v>57</v>
      </c>
      <c r="F769" s="53">
        <v>15</v>
      </c>
      <c r="G769" s="50" t="s">
        <v>119</v>
      </c>
      <c r="H769" s="54"/>
      <c r="I769" s="55" t="str">
        <f>IF(H769&lt;&gt;"",ROUND(ROUND(H769,2)*F769,2),"")</f>
        <v/>
      </c>
    </row>
    <row r="770" spans="1:10" x14ac:dyDescent="0.2">
      <c r="A770" s="76">
        <v>788</v>
      </c>
      <c r="H770" s="103"/>
    </row>
    <row r="771" spans="1:10" ht="24" x14ac:dyDescent="0.2">
      <c r="A771" s="76">
        <v>789</v>
      </c>
      <c r="B771" s="50" t="s">
        <v>642</v>
      </c>
      <c r="C771" s="50"/>
      <c r="D771" s="51" t="s">
        <v>643</v>
      </c>
      <c r="E771" s="52" t="s">
        <v>57</v>
      </c>
      <c r="F771" s="53">
        <v>15</v>
      </c>
      <c r="G771" s="50" t="s">
        <v>119</v>
      </c>
      <c r="H771" s="54"/>
      <c r="I771" s="55" t="str">
        <f>IF(H771&lt;&gt;"",ROUND(ROUND(H771,2)*F771,2),"")</f>
        <v/>
      </c>
    </row>
    <row r="772" spans="1:10" x14ac:dyDescent="0.2">
      <c r="A772" s="76">
        <v>790</v>
      </c>
      <c r="H772" s="103"/>
    </row>
    <row r="773" spans="1:10" ht="24" x14ac:dyDescent="0.2">
      <c r="A773" s="76">
        <v>791</v>
      </c>
      <c r="B773" s="50" t="s">
        <v>644</v>
      </c>
      <c r="C773" s="50"/>
      <c r="D773" s="51" t="s">
        <v>645</v>
      </c>
      <c r="E773" s="52" t="s">
        <v>57</v>
      </c>
      <c r="F773" s="53">
        <v>15</v>
      </c>
      <c r="G773" s="50" t="s">
        <v>119</v>
      </c>
      <c r="H773" s="54"/>
      <c r="I773" s="55" t="str">
        <f>IF(H773&lt;&gt;"",ROUND(ROUND(H773,2)*F773,2),"")</f>
        <v/>
      </c>
    </row>
    <row r="774" spans="1:10" x14ac:dyDescent="0.2">
      <c r="A774" s="76">
        <v>792</v>
      </c>
      <c r="H774" s="103"/>
    </row>
    <row r="775" spans="1:10" ht="15.75" thickBot="1" x14ac:dyDescent="0.3">
      <c r="A775" s="76">
        <v>793</v>
      </c>
      <c r="B775" s="45" t="s">
        <v>141</v>
      </c>
      <c r="C775" s="113" t="s">
        <v>646</v>
      </c>
      <c r="D775" s="114"/>
      <c r="E775" s="46"/>
      <c r="F775" s="47">
        <v>1</v>
      </c>
      <c r="G775" s="48" t="s">
        <v>53</v>
      </c>
      <c r="H775" s="102" t="str">
        <f>IF((SUM(I777:I778)&gt;0),SUM(I777:I778),"")</f>
        <v/>
      </c>
      <c r="I775" s="49" t="str">
        <f>IF(H775&lt;&gt;"",ROUND(H775,2),"")</f>
        <v/>
      </c>
      <c r="J775" s="75" t="s">
        <v>51</v>
      </c>
    </row>
    <row r="776" spans="1:10" ht="12.75" thickTop="1" x14ac:dyDescent="0.2">
      <c r="A776" s="76">
        <v>794</v>
      </c>
      <c r="H776" s="103"/>
    </row>
    <row r="777" spans="1:10" ht="15" x14ac:dyDescent="0.2">
      <c r="A777" s="76">
        <v>795</v>
      </c>
      <c r="B777" s="50" t="s">
        <v>647</v>
      </c>
      <c r="C777" s="50"/>
      <c r="D777" s="51" t="s">
        <v>648</v>
      </c>
      <c r="E777" s="52" t="s">
        <v>57</v>
      </c>
      <c r="F777" s="53">
        <v>40</v>
      </c>
      <c r="G777" s="50" t="s">
        <v>119</v>
      </c>
      <c r="H777" s="54"/>
      <c r="I777" s="55" t="str">
        <f>IF(H777&lt;&gt;"",ROUND(ROUND(H777,2)*F777,2),"")</f>
        <v/>
      </c>
    </row>
    <row r="778" spans="1:10" ht="12.75" thickBot="1" x14ac:dyDescent="0.25">
      <c r="A778" s="76">
        <v>796</v>
      </c>
      <c r="H778" s="103"/>
    </row>
    <row r="779" spans="1:10" ht="15.75" thickBot="1" x14ac:dyDescent="0.3">
      <c r="A779" s="76">
        <v>797</v>
      </c>
      <c r="B779" s="44">
        <v>5</v>
      </c>
      <c r="C779" s="110" t="s">
        <v>649</v>
      </c>
      <c r="D779" s="111"/>
      <c r="E779" s="17"/>
      <c r="F779" s="18"/>
      <c r="G779" s="19"/>
      <c r="H779" s="107"/>
      <c r="I779" s="21"/>
      <c r="J779" s="75" t="s">
        <v>51</v>
      </c>
    </row>
    <row r="780" spans="1:10" x14ac:dyDescent="0.2">
      <c r="A780" s="76">
        <v>798</v>
      </c>
      <c r="H780" s="103"/>
    </row>
    <row r="781" spans="1:10" ht="15.75" thickBot="1" x14ac:dyDescent="0.3">
      <c r="A781" s="76">
        <v>799</v>
      </c>
      <c r="B781" s="45" t="s">
        <v>142</v>
      </c>
      <c r="C781" s="113" t="s">
        <v>650</v>
      </c>
      <c r="D781" s="114"/>
      <c r="E781" s="46"/>
      <c r="F781" s="47">
        <v>1</v>
      </c>
      <c r="G781" s="48" t="s">
        <v>53</v>
      </c>
      <c r="H781" s="102" t="str">
        <f>IF((SUM(I784:I825)&gt;0),SUM(I784:I825),"")</f>
        <v/>
      </c>
      <c r="I781" s="49" t="str">
        <f>IF(H781&lt;&gt;"",ROUND(H781,2),"")</f>
        <v/>
      </c>
      <c r="J781" s="75" t="s">
        <v>51</v>
      </c>
    </row>
    <row r="782" spans="1:10" ht="12.75" thickTop="1" x14ac:dyDescent="0.2">
      <c r="A782" s="76">
        <v>800</v>
      </c>
      <c r="C782" s="112" t="s">
        <v>584</v>
      </c>
      <c r="D782" s="112"/>
      <c r="H782" s="103"/>
    </row>
    <row r="783" spans="1:10" x14ac:dyDescent="0.2">
      <c r="A783" s="76">
        <v>801</v>
      </c>
      <c r="H783" s="103"/>
    </row>
    <row r="784" spans="1:10" ht="24" x14ac:dyDescent="0.2">
      <c r="A784" s="76">
        <v>802</v>
      </c>
      <c r="B784" s="56" t="s">
        <v>651</v>
      </c>
      <c r="C784" s="56" t="s">
        <v>652</v>
      </c>
      <c r="D784" s="57" t="s">
        <v>653</v>
      </c>
      <c r="E784" s="58" t="s">
        <v>57</v>
      </c>
      <c r="F784" s="59">
        <v>32</v>
      </c>
      <c r="G784" s="56" t="s">
        <v>119</v>
      </c>
      <c r="H784" s="60"/>
      <c r="I784" s="61" t="str">
        <f>IF(H784&lt;&gt;"",ROUND(ROUND(H784,2)*F784,2),"")</f>
        <v/>
      </c>
    </row>
    <row r="785" spans="1:9" x14ac:dyDescent="0.2">
      <c r="A785" s="76">
        <v>805</v>
      </c>
      <c r="H785" s="103"/>
    </row>
    <row r="786" spans="1:9" ht="36" x14ac:dyDescent="0.2">
      <c r="A786" s="76">
        <v>806</v>
      </c>
      <c r="B786" s="56" t="s">
        <v>654</v>
      </c>
      <c r="C786" s="56" t="s">
        <v>655</v>
      </c>
      <c r="D786" s="57" t="s">
        <v>656</v>
      </c>
      <c r="E786" s="58" t="s">
        <v>57</v>
      </c>
      <c r="F786" s="59">
        <v>14</v>
      </c>
      <c r="G786" s="56" t="s">
        <v>119</v>
      </c>
      <c r="H786" s="60"/>
      <c r="I786" s="61" t="str">
        <f>IF(H786&lt;&gt;"",ROUND(ROUND(H786,2)*F786,2),"")</f>
        <v/>
      </c>
    </row>
    <row r="787" spans="1:9" x14ac:dyDescent="0.2">
      <c r="A787" s="76">
        <v>809</v>
      </c>
      <c r="H787" s="103"/>
    </row>
    <row r="788" spans="1:9" ht="24" x14ac:dyDescent="0.2">
      <c r="A788" s="76">
        <v>810</v>
      </c>
      <c r="B788" s="56" t="s">
        <v>657</v>
      </c>
      <c r="C788" s="56" t="s">
        <v>658</v>
      </c>
      <c r="D788" s="57" t="s">
        <v>659</v>
      </c>
      <c r="E788" s="58" t="s">
        <v>57</v>
      </c>
      <c r="F788" s="59">
        <v>8</v>
      </c>
      <c r="G788" s="56" t="s">
        <v>119</v>
      </c>
      <c r="H788" s="60"/>
      <c r="I788" s="61" t="str">
        <f>IF(H788&lt;&gt;"",ROUND(ROUND(H788,2)*F788,2),"")</f>
        <v/>
      </c>
    </row>
    <row r="789" spans="1:9" x14ac:dyDescent="0.2">
      <c r="A789" s="76">
        <v>812</v>
      </c>
      <c r="H789" s="103"/>
    </row>
    <row r="790" spans="1:9" ht="24" x14ac:dyDescent="0.2">
      <c r="A790" s="76">
        <v>813</v>
      </c>
      <c r="B790" s="56" t="s">
        <v>660</v>
      </c>
      <c r="C790" s="56" t="s">
        <v>661</v>
      </c>
      <c r="D790" s="57" t="s">
        <v>662</v>
      </c>
      <c r="E790" s="58" t="s">
        <v>57</v>
      </c>
      <c r="F790" s="59">
        <v>8</v>
      </c>
      <c r="G790" s="56" t="s">
        <v>119</v>
      </c>
      <c r="H790" s="60"/>
      <c r="I790" s="61" t="str">
        <f>IF(H790&lt;&gt;"",ROUND(ROUND(H790,2)*F790,2),"")</f>
        <v/>
      </c>
    </row>
    <row r="791" spans="1:9" x14ac:dyDescent="0.2">
      <c r="A791" s="76">
        <v>815</v>
      </c>
      <c r="H791" s="103"/>
    </row>
    <row r="792" spans="1:9" ht="24" x14ac:dyDescent="0.2">
      <c r="A792" s="76">
        <v>816</v>
      </c>
      <c r="B792" s="56" t="s">
        <v>663</v>
      </c>
      <c r="C792" s="56" t="s">
        <v>664</v>
      </c>
      <c r="D792" s="57" t="s">
        <v>665</v>
      </c>
      <c r="E792" s="58" t="s">
        <v>57</v>
      </c>
      <c r="F792" s="59">
        <v>16</v>
      </c>
      <c r="G792" s="56" t="s">
        <v>119</v>
      </c>
      <c r="H792" s="60"/>
      <c r="I792" s="61" t="str">
        <f>IF(H792&lt;&gt;"",ROUND(ROUND(H792,2)*F792,2),"")</f>
        <v/>
      </c>
    </row>
    <row r="793" spans="1:9" x14ac:dyDescent="0.2">
      <c r="A793" s="76">
        <v>818</v>
      </c>
      <c r="H793" s="103"/>
    </row>
    <row r="794" spans="1:9" ht="24" x14ac:dyDescent="0.2">
      <c r="A794" s="76">
        <v>819</v>
      </c>
      <c r="B794" s="56" t="s">
        <v>666</v>
      </c>
      <c r="C794" s="56" t="s">
        <v>667</v>
      </c>
      <c r="D794" s="57" t="s">
        <v>668</v>
      </c>
      <c r="E794" s="58" t="s">
        <v>57</v>
      </c>
      <c r="F794" s="59">
        <v>6</v>
      </c>
      <c r="G794" s="56" t="s">
        <v>119</v>
      </c>
      <c r="H794" s="60"/>
      <c r="I794" s="61" t="str">
        <f>IF(H794&lt;&gt;"",ROUND(ROUND(H794,2)*F794,2),"")</f>
        <v/>
      </c>
    </row>
    <row r="795" spans="1:9" x14ac:dyDescent="0.2">
      <c r="A795" s="76">
        <v>821</v>
      </c>
      <c r="H795" s="103"/>
    </row>
    <row r="796" spans="1:9" ht="24" x14ac:dyDescent="0.2">
      <c r="A796" s="76">
        <v>822</v>
      </c>
      <c r="B796" s="56" t="s">
        <v>669</v>
      </c>
      <c r="C796" s="56" t="s">
        <v>670</v>
      </c>
      <c r="D796" s="57" t="s">
        <v>671</v>
      </c>
      <c r="E796" s="58" t="s">
        <v>57</v>
      </c>
      <c r="F796" s="59">
        <v>2</v>
      </c>
      <c r="G796" s="56" t="s">
        <v>119</v>
      </c>
      <c r="H796" s="60"/>
      <c r="I796" s="61" t="str">
        <f>IF(H796&lt;&gt;"",ROUND(ROUND(H796,2)*F796,2),"")</f>
        <v/>
      </c>
    </row>
    <row r="797" spans="1:9" x14ac:dyDescent="0.2">
      <c r="A797" s="76">
        <v>826</v>
      </c>
      <c r="H797" s="103"/>
    </row>
    <row r="798" spans="1:9" ht="24" x14ac:dyDescent="0.2">
      <c r="A798" s="76">
        <v>827</v>
      </c>
      <c r="B798" s="56" t="s">
        <v>672</v>
      </c>
      <c r="C798" s="56" t="s">
        <v>673</v>
      </c>
      <c r="D798" s="57" t="s">
        <v>674</v>
      </c>
      <c r="E798" s="58" t="s">
        <v>57</v>
      </c>
      <c r="F798" s="59">
        <v>14</v>
      </c>
      <c r="G798" s="56" t="s">
        <v>119</v>
      </c>
      <c r="H798" s="60"/>
      <c r="I798" s="61" t="str">
        <f>IF(H798&lt;&gt;"",ROUND(ROUND(H798,2)*F798,2),"")</f>
        <v/>
      </c>
    </row>
    <row r="799" spans="1:9" x14ac:dyDescent="0.2">
      <c r="A799" s="76">
        <v>829</v>
      </c>
      <c r="H799" s="103"/>
    </row>
    <row r="800" spans="1:9" ht="24" x14ac:dyDescent="0.2">
      <c r="A800" s="76">
        <v>830</v>
      </c>
      <c r="B800" s="56" t="s">
        <v>675</v>
      </c>
      <c r="C800" s="56" t="s">
        <v>676</v>
      </c>
      <c r="D800" s="57" t="s">
        <v>677</v>
      </c>
      <c r="E800" s="58" t="s">
        <v>57</v>
      </c>
      <c r="F800" s="59">
        <v>6</v>
      </c>
      <c r="G800" s="56" t="s">
        <v>119</v>
      </c>
      <c r="H800" s="60"/>
      <c r="I800" s="61" t="str">
        <f>IF(H800&lt;&gt;"",ROUND(ROUND(H800,2)*F800,2),"")</f>
        <v/>
      </c>
    </row>
    <row r="801" spans="1:9" x14ac:dyDescent="0.2">
      <c r="A801" s="76">
        <v>832</v>
      </c>
      <c r="H801" s="103"/>
    </row>
    <row r="802" spans="1:9" ht="24" x14ac:dyDescent="0.2">
      <c r="A802" s="76">
        <v>833</v>
      </c>
      <c r="B802" s="56" t="s">
        <v>678</v>
      </c>
      <c r="C802" s="56" t="s">
        <v>679</v>
      </c>
      <c r="D802" s="57" t="s">
        <v>680</v>
      </c>
      <c r="E802" s="58" t="s">
        <v>57</v>
      </c>
      <c r="F802" s="59">
        <v>20</v>
      </c>
      <c r="G802" s="56" t="s">
        <v>119</v>
      </c>
      <c r="H802" s="60"/>
      <c r="I802" s="61" t="str">
        <f>IF(H802&lt;&gt;"",ROUND(ROUND(H802,2)*F802,2),"")</f>
        <v/>
      </c>
    </row>
    <row r="803" spans="1:9" x14ac:dyDescent="0.2">
      <c r="A803" s="76">
        <v>835</v>
      </c>
      <c r="H803" s="103"/>
    </row>
    <row r="804" spans="1:9" ht="24" x14ac:dyDescent="0.2">
      <c r="A804" s="76">
        <v>836</v>
      </c>
      <c r="B804" s="56" t="s">
        <v>681</v>
      </c>
      <c r="C804" s="56" t="s">
        <v>682</v>
      </c>
      <c r="D804" s="57" t="s">
        <v>683</v>
      </c>
      <c r="E804" s="58" t="s">
        <v>57</v>
      </c>
      <c r="F804" s="59">
        <v>13</v>
      </c>
      <c r="G804" s="56" t="s">
        <v>119</v>
      </c>
      <c r="H804" s="60"/>
      <c r="I804" s="61" t="str">
        <f>IF(H804&lt;&gt;"",ROUND(ROUND(H804,2)*F804,2),"")</f>
        <v/>
      </c>
    </row>
    <row r="805" spans="1:9" x14ac:dyDescent="0.2">
      <c r="A805" s="76">
        <v>838</v>
      </c>
      <c r="H805" s="103"/>
    </row>
    <row r="806" spans="1:9" ht="15" x14ac:dyDescent="0.2">
      <c r="A806" s="76">
        <v>839</v>
      </c>
      <c r="B806" s="56" t="s">
        <v>684</v>
      </c>
      <c r="C806" s="56" t="s">
        <v>685</v>
      </c>
      <c r="D806" s="57" t="s">
        <v>686</v>
      </c>
      <c r="E806" s="58" t="s">
        <v>57</v>
      </c>
      <c r="F806" s="59">
        <v>6</v>
      </c>
      <c r="G806" s="56" t="s">
        <v>119</v>
      </c>
      <c r="H806" s="60"/>
      <c r="I806" s="61" t="str">
        <f>IF(H806&lt;&gt;"",ROUND(ROUND(H806,2)*F806,2),"")</f>
        <v/>
      </c>
    </row>
    <row r="807" spans="1:9" x14ac:dyDescent="0.2">
      <c r="A807" s="76">
        <v>841</v>
      </c>
      <c r="H807" s="103"/>
    </row>
    <row r="808" spans="1:9" ht="24" x14ac:dyDescent="0.2">
      <c r="A808" s="76">
        <v>842</v>
      </c>
      <c r="B808" s="56" t="s">
        <v>687</v>
      </c>
      <c r="C808" s="56" t="s">
        <v>688</v>
      </c>
      <c r="D808" s="57" t="s">
        <v>689</v>
      </c>
      <c r="E808" s="58" t="s">
        <v>57</v>
      </c>
      <c r="F808" s="59">
        <v>2</v>
      </c>
      <c r="G808" s="56" t="s">
        <v>119</v>
      </c>
      <c r="H808" s="60"/>
      <c r="I808" s="61" t="str">
        <f>IF(H808&lt;&gt;"",ROUND(ROUND(H808,2)*F808,2),"")</f>
        <v/>
      </c>
    </row>
    <row r="809" spans="1:9" x14ac:dyDescent="0.2">
      <c r="A809" s="76">
        <v>844</v>
      </c>
      <c r="H809" s="103"/>
    </row>
    <row r="810" spans="1:9" ht="15" x14ac:dyDescent="0.2">
      <c r="A810" s="76">
        <v>845</v>
      </c>
      <c r="B810" s="56" t="s">
        <v>690</v>
      </c>
      <c r="C810" s="56" t="s">
        <v>691</v>
      </c>
      <c r="D810" s="57" t="s">
        <v>692</v>
      </c>
      <c r="E810" s="58" t="s">
        <v>57</v>
      </c>
      <c r="F810" s="59">
        <v>6</v>
      </c>
      <c r="G810" s="56" t="s">
        <v>119</v>
      </c>
      <c r="H810" s="60"/>
      <c r="I810" s="61" t="str">
        <f>IF(H810&lt;&gt;"",ROUND(ROUND(H810,2)*F810,2),"")</f>
        <v/>
      </c>
    </row>
    <row r="811" spans="1:9" x14ac:dyDescent="0.2">
      <c r="A811" s="76">
        <v>849</v>
      </c>
      <c r="H811" s="103"/>
    </row>
    <row r="812" spans="1:9" ht="24" x14ac:dyDescent="0.2">
      <c r="A812" s="76">
        <v>850</v>
      </c>
      <c r="B812" s="50" t="s">
        <v>693</v>
      </c>
      <c r="C812" s="50" t="s">
        <v>694</v>
      </c>
      <c r="D812" s="51" t="s">
        <v>695</v>
      </c>
      <c r="E812" s="52" t="s">
        <v>57</v>
      </c>
      <c r="F812" s="53">
        <v>1</v>
      </c>
      <c r="G812" s="50" t="s">
        <v>119</v>
      </c>
      <c r="H812" s="54"/>
      <c r="I812" s="55" t="str">
        <f>IF(H812&lt;&gt;"",ROUND(ROUND(H812,2)*F812,2),"")</f>
        <v/>
      </c>
    </row>
    <row r="813" spans="1:9" x14ac:dyDescent="0.2">
      <c r="A813" s="76">
        <v>851</v>
      </c>
      <c r="H813" s="103"/>
    </row>
    <row r="814" spans="1:9" ht="24" x14ac:dyDescent="0.2">
      <c r="A814" s="76">
        <v>852</v>
      </c>
      <c r="B814" s="50" t="s">
        <v>696</v>
      </c>
      <c r="C814" s="50"/>
      <c r="D814" s="51" t="s">
        <v>697</v>
      </c>
      <c r="E814" s="52" t="s">
        <v>57</v>
      </c>
      <c r="F814" s="53">
        <v>1</v>
      </c>
      <c r="G814" s="50" t="s">
        <v>119</v>
      </c>
      <c r="H814" s="54"/>
      <c r="I814" s="55" t="str">
        <f>IF(H814&lt;&gt;"",ROUND(ROUND(H814,2)*F814,2),"")</f>
        <v/>
      </c>
    </row>
    <row r="815" spans="1:9" x14ac:dyDescent="0.2">
      <c r="A815" s="76">
        <v>853</v>
      </c>
      <c r="H815" s="103"/>
    </row>
    <row r="816" spans="1:9" ht="60" x14ac:dyDescent="0.2">
      <c r="A816" s="76">
        <v>854</v>
      </c>
      <c r="B816" s="56" t="s">
        <v>698</v>
      </c>
      <c r="C816" s="56" t="s">
        <v>699</v>
      </c>
      <c r="D816" s="57" t="s">
        <v>700</v>
      </c>
      <c r="E816" s="58" t="s">
        <v>57</v>
      </c>
      <c r="F816" s="59">
        <v>2</v>
      </c>
      <c r="G816" s="56" t="s">
        <v>119</v>
      </c>
      <c r="H816" s="60"/>
      <c r="I816" s="61" t="str">
        <f>IF(H816&lt;&gt;"",ROUND(ROUND(H816,2)*F816,2),"")</f>
        <v/>
      </c>
    </row>
    <row r="817" spans="1:10" x14ac:dyDescent="0.2">
      <c r="A817" s="76">
        <v>856</v>
      </c>
      <c r="H817" s="103"/>
    </row>
    <row r="818" spans="1:10" ht="72" x14ac:dyDescent="0.2">
      <c r="A818" s="76">
        <v>857</v>
      </c>
      <c r="B818" s="56" t="s">
        <v>701</v>
      </c>
      <c r="C818" s="56" t="s">
        <v>702</v>
      </c>
      <c r="D818" s="57" t="s">
        <v>703</v>
      </c>
      <c r="E818" s="58" t="s">
        <v>57</v>
      </c>
      <c r="F818" s="59">
        <v>5</v>
      </c>
      <c r="G818" s="56" t="s">
        <v>119</v>
      </c>
      <c r="H818" s="60"/>
      <c r="I818" s="61" t="str">
        <f>IF(H818&lt;&gt;"",ROUND(ROUND(H818,2)*F818,2),"")</f>
        <v/>
      </c>
    </row>
    <row r="819" spans="1:10" x14ac:dyDescent="0.2">
      <c r="A819" s="76">
        <v>859</v>
      </c>
      <c r="H819" s="103"/>
    </row>
    <row r="820" spans="1:10" ht="36" x14ac:dyDescent="0.2">
      <c r="A820" s="76">
        <v>860</v>
      </c>
      <c r="B820" s="56" t="s">
        <v>704</v>
      </c>
      <c r="C820" s="56" t="s">
        <v>705</v>
      </c>
      <c r="D820" s="57" t="s">
        <v>706</v>
      </c>
      <c r="E820" s="58" t="s">
        <v>57</v>
      </c>
      <c r="F820" s="59">
        <v>4</v>
      </c>
      <c r="G820" s="56" t="s">
        <v>119</v>
      </c>
      <c r="H820" s="60"/>
      <c r="I820" s="61" t="str">
        <f>IF(H820&lt;&gt;"",ROUND(ROUND(H820,2)*F820,2),"")</f>
        <v/>
      </c>
    </row>
    <row r="821" spans="1:10" x14ac:dyDescent="0.2">
      <c r="A821" s="76">
        <v>862</v>
      </c>
      <c r="H821" s="103"/>
    </row>
    <row r="822" spans="1:10" ht="36" x14ac:dyDescent="0.2">
      <c r="A822" s="76">
        <v>863</v>
      </c>
      <c r="B822" s="56" t="s">
        <v>707</v>
      </c>
      <c r="C822" s="56" t="s">
        <v>708</v>
      </c>
      <c r="D822" s="57" t="s">
        <v>709</v>
      </c>
      <c r="E822" s="58" t="s">
        <v>57</v>
      </c>
      <c r="F822" s="59">
        <v>9</v>
      </c>
      <c r="G822" s="56" t="s">
        <v>119</v>
      </c>
      <c r="H822" s="60"/>
      <c r="I822" s="61" t="str">
        <f>IF(H822&lt;&gt;"",ROUND(ROUND(H822,2)*F822,2),"")</f>
        <v/>
      </c>
    </row>
    <row r="823" spans="1:10" x14ac:dyDescent="0.2">
      <c r="A823" s="76">
        <v>865</v>
      </c>
      <c r="H823" s="103"/>
    </row>
    <row r="824" spans="1:10" ht="15" x14ac:dyDescent="0.2">
      <c r="A824" s="76">
        <v>866</v>
      </c>
      <c r="B824" s="56" t="s">
        <v>710</v>
      </c>
      <c r="C824" s="56" t="s">
        <v>711</v>
      </c>
      <c r="D824" s="57" t="s">
        <v>712</v>
      </c>
      <c r="E824" s="58" t="s">
        <v>57</v>
      </c>
      <c r="F824" s="59">
        <v>8</v>
      </c>
      <c r="G824" s="56" t="s">
        <v>119</v>
      </c>
      <c r="H824" s="60"/>
      <c r="I824" s="61" t="str">
        <f>IF(H824&lt;&gt;"",ROUND(ROUND(H824,2)*F824,2),"")</f>
        <v/>
      </c>
    </row>
    <row r="825" spans="1:10" x14ac:dyDescent="0.2">
      <c r="A825" s="76">
        <v>868</v>
      </c>
      <c r="H825" s="103"/>
    </row>
    <row r="826" spans="1:10" ht="15.75" thickBot="1" x14ac:dyDescent="0.3">
      <c r="A826" s="76">
        <v>869</v>
      </c>
      <c r="B826" s="45" t="s">
        <v>143</v>
      </c>
      <c r="C826" s="113" t="s">
        <v>583</v>
      </c>
      <c r="D826" s="114"/>
      <c r="E826" s="46"/>
      <c r="F826" s="47">
        <v>1</v>
      </c>
      <c r="G826" s="48" t="s">
        <v>53</v>
      </c>
      <c r="H826" s="102" t="str">
        <f>IF((SUM(I829:I846)&gt;0),SUM(I829:I846),"")</f>
        <v/>
      </c>
      <c r="I826" s="49" t="str">
        <f>IF(H826&lt;&gt;"",ROUND(H826,2),"")</f>
        <v/>
      </c>
      <c r="J826" s="75" t="s">
        <v>51</v>
      </c>
    </row>
    <row r="827" spans="1:10" ht="12.75" thickTop="1" x14ac:dyDescent="0.2">
      <c r="A827" s="76">
        <v>870</v>
      </c>
      <c r="C827" s="112" t="s">
        <v>713</v>
      </c>
      <c r="D827" s="112"/>
      <c r="H827" s="103"/>
    </row>
    <row r="828" spans="1:10" x14ac:dyDescent="0.2">
      <c r="A828" s="76">
        <v>871</v>
      </c>
      <c r="H828" s="103"/>
    </row>
    <row r="829" spans="1:10" ht="36" x14ac:dyDescent="0.2">
      <c r="A829" s="76">
        <v>872</v>
      </c>
      <c r="B829" s="56" t="s">
        <v>714</v>
      </c>
      <c r="C829" s="56" t="s">
        <v>715</v>
      </c>
      <c r="D829" s="57" t="s">
        <v>716</v>
      </c>
      <c r="E829" s="58" t="s">
        <v>57</v>
      </c>
      <c r="F829" s="59">
        <v>12</v>
      </c>
      <c r="G829" s="56" t="s">
        <v>119</v>
      </c>
      <c r="H829" s="60"/>
      <c r="I829" s="61" t="str">
        <f>IF(H829&lt;&gt;"",ROUND(ROUND(H829,2)*F829,2),"")</f>
        <v/>
      </c>
    </row>
    <row r="830" spans="1:10" ht="36" x14ac:dyDescent="0.2">
      <c r="A830" s="76">
        <v>873</v>
      </c>
      <c r="B830" s="50"/>
      <c r="C830" s="50"/>
      <c r="D830" s="62" t="s">
        <v>67</v>
      </c>
      <c r="E830" s="52" t="s">
        <v>57</v>
      </c>
      <c r="F830" s="53"/>
      <c r="G830" s="50"/>
      <c r="H830" s="106"/>
      <c r="I830" s="55"/>
    </row>
    <row r="831" spans="1:10" x14ac:dyDescent="0.2">
      <c r="A831" s="76">
        <v>874</v>
      </c>
      <c r="H831" s="103"/>
    </row>
    <row r="832" spans="1:10" ht="36" x14ac:dyDescent="0.2">
      <c r="A832" s="76">
        <v>875</v>
      </c>
      <c r="B832" s="56" t="s">
        <v>717</v>
      </c>
      <c r="C832" s="56" t="s">
        <v>718</v>
      </c>
      <c r="D832" s="57" t="s">
        <v>719</v>
      </c>
      <c r="E832" s="58" t="s">
        <v>57</v>
      </c>
      <c r="F832" s="59">
        <v>10</v>
      </c>
      <c r="G832" s="56" t="s">
        <v>119</v>
      </c>
      <c r="H832" s="60"/>
      <c r="I832" s="61" t="str">
        <f>IF(H832&lt;&gt;"",ROUND(ROUND(H832,2)*F832,2),"")</f>
        <v/>
      </c>
    </row>
    <row r="833" spans="1:10" ht="36" x14ac:dyDescent="0.2">
      <c r="A833" s="76">
        <v>876</v>
      </c>
      <c r="B833" s="50"/>
      <c r="C833" s="50"/>
      <c r="D833" s="62" t="s">
        <v>67</v>
      </c>
      <c r="E833" s="52" t="s">
        <v>57</v>
      </c>
      <c r="F833" s="53"/>
      <c r="G833" s="50"/>
      <c r="H833" s="106"/>
      <c r="I833" s="55"/>
    </row>
    <row r="834" spans="1:10" x14ac:dyDescent="0.2">
      <c r="A834" s="76">
        <v>877</v>
      </c>
      <c r="H834" s="103"/>
    </row>
    <row r="835" spans="1:10" ht="36" x14ac:dyDescent="0.2">
      <c r="A835" s="76">
        <v>878</v>
      </c>
      <c r="B835" s="56" t="s">
        <v>720</v>
      </c>
      <c r="C835" s="56" t="s">
        <v>721</v>
      </c>
      <c r="D835" s="57" t="s">
        <v>722</v>
      </c>
      <c r="E835" s="58" t="s">
        <v>57</v>
      </c>
      <c r="F835" s="59">
        <v>4</v>
      </c>
      <c r="G835" s="56" t="s">
        <v>119</v>
      </c>
      <c r="H835" s="60"/>
      <c r="I835" s="61" t="str">
        <f>IF(H835&lt;&gt;"",ROUND(ROUND(H835,2)*F835,2),"")</f>
        <v/>
      </c>
    </row>
    <row r="836" spans="1:10" ht="36" x14ac:dyDescent="0.2">
      <c r="A836" s="76">
        <v>879</v>
      </c>
      <c r="B836" s="50"/>
      <c r="C836" s="50"/>
      <c r="D836" s="62" t="s">
        <v>67</v>
      </c>
      <c r="E836" s="52" t="s">
        <v>57</v>
      </c>
      <c r="F836" s="53"/>
      <c r="G836" s="50"/>
      <c r="H836" s="106"/>
      <c r="I836" s="55"/>
    </row>
    <row r="837" spans="1:10" x14ac:dyDescent="0.2">
      <c r="A837" s="76">
        <v>880</v>
      </c>
      <c r="H837" s="103"/>
    </row>
    <row r="838" spans="1:10" ht="36" x14ac:dyDescent="0.2">
      <c r="A838" s="76">
        <v>881</v>
      </c>
      <c r="B838" s="56" t="s">
        <v>723</v>
      </c>
      <c r="C838" s="56" t="s">
        <v>724</v>
      </c>
      <c r="D838" s="57" t="s">
        <v>725</v>
      </c>
      <c r="E838" s="58" t="s">
        <v>57</v>
      </c>
      <c r="F838" s="59">
        <v>3</v>
      </c>
      <c r="G838" s="56" t="s">
        <v>119</v>
      </c>
      <c r="H838" s="60"/>
      <c r="I838" s="61" t="str">
        <f>IF(H838&lt;&gt;"",ROUND(ROUND(H838,2)*F838,2),"")</f>
        <v/>
      </c>
    </row>
    <row r="839" spans="1:10" ht="36" x14ac:dyDescent="0.2">
      <c r="A839" s="76">
        <v>882</v>
      </c>
      <c r="B839" s="50"/>
      <c r="C839" s="50"/>
      <c r="D839" s="62" t="s">
        <v>67</v>
      </c>
      <c r="E839" s="52" t="s">
        <v>57</v>
      </c>
      <c r="F839" s="53"/>
      <c r="G839" s="50"/>
      <c r="H839" s="106"/>
      <c r="I839" s="55"/>
    </row>
    <row r="840" spans="1:10" x14ac:dyDescent="0.2">
      <c r="A840" s="76">
        <v>883</v>
      </c>
      <c r="H840" s="103"/>
    </row>
    <row r="841" spans="1:10" ht="36" x14ac:dyDescent="0.2">
      <c r="A841" s="76">
        <v>884</v>
      </c>
      <c r="B841" s="56" t="s">
        <v>726</v>
      </c>
      <c r="C841" s="56" t="s">
        <v>727</v>
      </c>
      <c r="D841" s="57" t="s">
        <v>728</v>
      </c>
      <c r="E841" s="58" t="s">
        <v>57</v>
      </c>
      <c r="F841" s="59">
        <v>14</v>
      </c>
      <c r="G841" s="56" t="s">
        <v>119</v>
      </c>
      <c r="H841" s="60"/>
      <c r="I841" s="61" t="str">
        <f>IF(H841&lt;&gt;"",ROUND(ROUND(H841,2)*F841,2),"")</f>
        <v/>
      </c>
    </row>
    <row r="842" spans="1:10" ht="36" x14ac:dyDescent="0.2">
      <c r="A842" s="76">
        <v>885</v>
      </c>
      <c r="B842" s="50"/>
      <c r="C842" s="50"/>
      <c r="D842" s="62" t="s">
        <v>67</v>
      </c>
      <c r="E842" s="52" t="s">
        <v>57</v>
      </c>
      <c r="F842" s="53"/>
      <c r="G842" s="50"/>
      <c r="H842" s="106"/>
      <c r="I842" s="55"/>
    </row>
    <row r="843" spans="1:10" x14ac:dyDescent="0.2">
      <c r="A843" s="76">
        <v>886</v>
      </c>
      <c r="H843" s="103"/>
    </row>
    <row r="844" spans="1:10" ht="36" x14ac:dyDescent="0.2">
      <c r="A844" s="76">
        <v>887</v>
      </c>
      <c r="B844" s="56" t="s">
        <v>729</v>
      </c>
      <c r="C844" s="56" t="s">
        <v>730</v>
      </c>
      <c r="D844" s="57" t="s">
        <v>731</v>
      </c>
      <c r="E844" s="58" t="s">
        <v>57</v>
      </c>
      <c r="F844" s="59">
        <v>2</v>
      </c>
      <c r="G844" s="56" t="s">
        <v>119</v>
      </c>
      <c r="H844" s="60"/>
      <c r="I844" s="61" t="str">
        <f>IF(H844&lt;&gt;"",ROUND(ROUND(H844,2)*F844,2),"")</f>
        <v/>
      </c>
    </row>
    <row r="845" spans="1:10" ht="36" x14ac:dyDescent="0.2">
      <c r="A845" s="76">
        <v>888</v>
      </c>
      <c r="B845" s="50"/>
      <c r="C845" s="50"/>
      <c r="D845" s="62" t="s">
        <v>67</v>
      </c>
      <c r="E845" s="52" t="s">
        <v>57</v>
      </c>
      <c r="F845" s="53"/>
      <c r="G845" s="50"/>
      <c r="H845" s="106"/>
      <c r="I845" s="55"/>
    </row>
    <row r="846" spans="1:10" x14ac:dyDescent="0.2">
      <c r="A846" s="76">
        <v>889</v>
      </c>
      <c r="H846" s="103"/>
    </row>
    <row r="847" spans="1:10" ht="15.75" thickBot="1" x14ac:dyDescent="0.3">
      <c r="A847" s="76">
        <v>890</v>
      </c>
      <c r="B847" s="45" t="s">
        <v>144</v>
      </c>
      <c r="C847" s="113" t="s">
        <v>615</v>
      </c>
      <c r="D847" s="114"/>
      <c r="E847" s="46"/>
      <c r="F847" s="47">
        <v>1</v>
      </c>
      <c r="G847" s="48" t="s">
        <v>53</v>
      </c>
      <c r="H847" s="102" t="str">
        <f>IF((SUM(I850:I855)&gt;0),SUM(I850:I855),"")</f>
        <v/>
      </c>
      <c r="I847" s="49" t="str">
        <f>IF(H847&lt;&gt;"",ROUND(H847,2),"")</f>
        <v/>
      </c>
      <c r="J847" s="75" t="s">
        <v>51</v>
      </c>
    </row>
    <row r="848" spans="1:10" ht="12.75" thickTop="1" x14ac:dyDescent="0.2">
      <c r="A848" s="76">
        <v>891</v>
      </c>
      <c r="C848" s="123" t="s">
        <v>616</v>
      </c>
      <c r="D848" s="112"/>
      <c r="H848" s="103"/>
    </row>
    <row r="849" spans="1:10" x14ac:dyDescent="0.2">
      <c r="A849" s="76">
        <v>892</v>
      </c>
      <c r="H849" s="103"/>
    </row>
    <row r="850" spans="1:10" ht="36" x14ac:dyDescent="0.2">
      <c r="A850" s="76">
        <v>893</v>
      </c>
      <c r="B850" s="56" t="s">
        <v>732</v>
      </c>
      <c r="C850" s="56"/>
      <c r="D850" s="57" t="s">
        <v>123</v>
      </c>
      <c r="E850" s="58" t="s">
        <v>57</v>
      </c>
      <c r="F850" s="59">
        <v>1260</v>
      </c>
      <c r="G850" s="56" t="s">
        <v>124</v>
      </c>
      <c r="H850" s="60"/>
      <c r="I850" s="61" t="str">
        <f>IF(H850&lt;&gt;"",ROUND(ROUND(H850,2)*F850,2),"")</f>
        <v/>
      </c>
    </row>
    <row r="851" spans="1:10" ht="36" x14ac:dyDescent="0.2">
      <c r="A851" s="76">
        <v>894</v>
      </c>
      <c r="B851" s="50"/>
      <c r="C851" s="50"/>
      <c r="D851" s="62" t="s">
        <v>67</v>
      </c>
      <c r="E851" s="52" t="s">
        <v>57</v>
      </c>
      <c r="F851" s="53"/>
      <c r="G851" s="50"/>
      <c r="H851" s="106"/>
      <c r="I851" s="55"/>
    </row>
    <row r="852" spans="1:10" x14ac:dyDescent="0.2">
      <c r="A852" s="76">
        <v>895</v>
      </c>
      <c r="H852" s="103"/>
    </row>
    <row r="853" spans="1:10" ht="36" x14ac:dyDescent="0.2">
      <c r="A853" s="76">
        <v>896</v>
      </c>
      <c r="B853" s="56" t="s">
        <v>733</v>
      </c>
      <c r="C853" s="56"/>
      <c r="D853" s="57" t="s">
        <v>734</v>
      </c>
      <c r="E853" s="58" t="s">
        <v>57</v>
      </c>
      <c r="F853" s="59">
        <v>870</v>
      </c>
      <c r="G853" s="56" t="s">
        <v>124</v>
      </c>
      <c r="H853" s="60"/>
      <c r="I853" s="61" t="str">
        <f>IF(H853&lt;&gt;"",ROUND(ROUND(H853,2)*F853,2),"")</f>
        <v/>
      </c>
    </row>
    <row r="854" spans="1:10" ht="36" x14ac:dyDescent="0.2">
      <c r="A854" s="76">
        <v>897</v>
      </c>
      <c r="B854" s="50"/>
      <c r="C854" s="50"/>
      <c r="D854" s="62" t="s">
        <v>67</v>
      </c>
      <c r="E854" s="52" t="s">
        <v>57</v>
      </c>
      <c r="F854" s="53"/>
      <c r="G854" s="50"/>
      <c r="H854" s="106"/>
      <c r="I854" s="55"/>
    </row>
    <row r="855" spans="1:10" ht="12.75" thickBot="1" x14ac:dyDescent="0.25">
      <c r="A855" s="76">
        <v>898</v>
      </c>
      <c r="H855" s="103"/>
    </row>
    <row r="856" spans="1:10" ht="15.75" thickBot="1" x14ac:dyDescent="0.3">
      <c r="A856" s="76">
        <v>899</v>
      </c>
      <c r="B856" s="44">
        <v>6</v>
      </c>
      <c r="C856" s="110" t="s">
        <v>735</v>
      </c>
      <c r="D856" s="111"/>
      <c r="E856" s="17"/>
      <c r="F856" s="18"/>
      <c r="G856" s="19"/>
      <c r="H856" s="107"/>
      <c r="I856" s="21"/>
      <c r="J856" s="75" t="s">
        <v>51</v>
      </c>
    </row>
    <row r="857" spans="1:10" x14ac:dyDescent="0.2">
      <c r="A857" s="76">
        <v>900</v>
      </c>
      <c r="H857" s="103"/>
    </row>
    <row r="858" spans="1:10" ht="15.75" thickBot="1" x14ac:dyDescent="0.3">
      <c r="A858" s="76">
        <v>901</v>
      </c>
      <c r="B858" s="45" t="s">
        <v>145</v>
      </c>
      <c r="C858" s="113" t="s">
        <v>583</v>
      </c>
      <c r="D858" s="114"/>
      <c r="E858" s="46"/>
      <c r="F858" s="47">
        <v>1</v>
      </c>
      <c r="G858" s="48" t="s">
        <v>53</v>
      </c>
      <c r="H858" s="102" t="str">
        <f>IF((SUM(I861:I868)&gt;0),SUM(I861:I868),"")</f>
        <v/>
      </c>
      <c r="I858" s="49" t="str">
        <f>IF(H858&lt;&gt;"",ROUND(H858,2),"")</f>
        <v/>
      </c>
      <c r="J858" s="75" t="s">
        <v>51</v>
      </c>
    </row>
    <row r="859" spans="1:10" ht="12.75" thickTop="1" x14ac:dyDescent="0.2">
      <c r="A859" s="76">
        <v>902</v>
      </c>
      <c r="C859" s="112" t="s">
        <v>69</v>
      </c>
      <c r="D859" s="112"/>
      <c r="H859" s="103"/>
    </row>
    <row r="860" spans="1:10" x14ac:dyDescent="0.2">
      <c r="A860" s="76">
        <v>903</v>
      </c>
      <c r="H860" s="103"/>
    </row>
    <row r="861" spans="1:10" ht="48" x14ac:dyDescent="0.2">
      <c r="A861" s="76">
        <v>904</v>
      </c>
      <c r="B861" s="56" t="s">
        <v>736</v>
      </c>
      <c r="C861" s="56"/>
      <c r="D861" s="57" t="s">
        <v>737</v>
      </c>
      <c r="E861" s="58" t="s">
        <v>57</v>
      </c>
      <c r="F861" s="59">
        <v>2</v>
      </c>
      <c r="G861" s="56" t="s">
        <v>119</v>
      </c>
      <c r="H861" s="60"/>
      <c r="I861" s="61" t="str">
        <f>IF(H861&lt;&gt;"",ROUND(ROUND(H861,2)*F861,2),"")</f>
        <v/>
      </c>
    </row>
    <row r="862" spans="1:10" ht="36" x14ac:dyDescent="0.2">
      <c r="A862" s="76">
        <v>905</v>
      </c>
      <c r="B862" s="50"/>
      <c r="C862" s="50"/>
      <c r="D862" s="62" t="s">
        <v>67</v>
      </c>
      <c r="E862" s="52" t="s">
        <v>57</v>
      </c>
      <c r="F862" s="53"/>
      <c r="G862" s="50"/>
      <c r="H862" s="106"/>
      <c r="I862" s="55"/>
    </row>
    <row r="863" spans="1:10" x14ac:dyDescent="0.2">
      <c r="A863" s="76">
        <v>906</v>
      </c>
      <c r="H863" s="103"/>
    </row>
    <row r="864" spans="1:10" ht="48" x14ac:dyDescent="0.2">
      <c r="A864" s="76">
        <v>907</v>
      </c>
      <c r="B864" s="56" t="s">
        <v>738</v>
      </c>
      <c r="C864" s="56"/>
      <c r="D864" s="57" t="s">
        <v>739</v>
      </c>
      <c r="E864" s="58" t="s">
        <v>57</v>
      </c>
      <c r="F864" s="59">
        <v>6</v>
      </c>
      <c r="G864" s="56" t="s">
        <v>119</v>
      </c>
      <c r="H864" s="60"/>
      <c r="I864" s="61" t="str">
        <f>IF(H864&lt;&gt;"",ROUND(ROUND(H864,2)*F864,2),"")</f>
        <v/>
      </c>
    </row>
    <row r="865" spans="1:10" ht="24" x14ac:dyDescent="0.2">
      <c r="A865" s="76">
        <v>908</v>
      </c>
      <c r="B865" s="63"/>
      <c r="C865" s="64"/>
      <c r="D865" s="73" t="s">
        <v>740</v>
      </c>
      <c r="E865" s="65"/>
      <c r="F865" s="66"/>
      <c r="G865" s="63"/>
      <c r="H865" s="104"/>
      <c r="I865" s="67"/>
    </row>
    <row r="866" spans="1:10" ht="24" x14ac:dyDescent="0.2">
      <c r="A866" s="76">
        <v>909</v>
      </c>
      <c r="B866" s="63"/>
      <c r="C866" s="64"/>
      <c r="D866" s="73" t="s">
        <v>741</v>
      </c>
      <c r="E866" s="65"/>
      <c r="F866" s="66"/>
      <c r="G866" s="63"/>
      <c r="H866" s="104"/>
      <c r="I866" s="67"/>
    </row>
    <row r="867" spans="1:10" ht="36" x14ac:dyDescent="0.2">
      <c r="A867" s="76">
        <v>910</v>
      </c>
      <c r="B867" s="50"/>
      <c r="C867" s="50"/>
      <c r="D867" s="62" t="s">
        <v>67</v>
      </c>
      <c r="E867" s="52" t="s">
        <v>57</v>
      </c>
      <c r="F867" s="53"/>
      <c r="G867" s="50"/>
      <c r="H867" s="106"/>
      <c r="I867" s="55"/>
    </row>
    <row r="868" spans="1:10" x14ac:dyDescent="0.2">
      <c r="A868" s="76">
        <v>911</v>
      </c>
      <c r="H868" s="103"/>
    </row>
    <row r="869" spans="1:10" ht="15.75" thickBot="1" x14ac:dyDescent="0.3">
      <c r="A869" s="76">
        <v>912</v>
      </c>
      <c r="B869" s="45" t="s">
        <v>146</v>
      </c>
      <c r="C869" s="113" t="s">
        <v>615</v>
      </c>
      <c r="D869" s="114"/>
      <c r="E869" s="46"/>
      <c r="F869" s="47">
        <v>1</v>
      </c>
      <c r="G869" s="48" t="s">
        <v>53</v>
      </c>
      <c r="H869" s="102" t="str">
        <f>IF((SUM(I872:I883)&gt;0),SUM(I872:I883),"")</f>
        <v/>
      </c>
      <c r="I869" s="49" t="str">
        <f>IF(H869&lt;&gt;"",ROUND(H869,2),"")</f>
        <v/>
      </c>
      <c r="J869" s="75" t="s">
        <v>51</v>
      </c>
    </row>
    <row r="870" spans="1:10" ht="12.75" thickTop="1" x14ac:dyDescent="0.2">
      <c r="A870" s="76">
        <v>913</v>
      </c>
      <c r="C870" s="123" t="s">
        <v>616</v>
      </c>
      <c r="D870" s="112"/>
      <c r="H870" s="103"/>
    </row>
    <row r="871" spans="1:10" x14ac:dyDescent="0.2">
      <c r="A871" s="76">
        <v>914</v>
      </c>
      <c r="H871" s="103"/>
    </row>
    <row r="872" spans="1:10" ht="36" x14ac:dyDescent="0.2">
      <c r="A872" s="76">
        <v>915</v>
      </c>
      <c r="B872" s="56" t="s">
        <v>742</v>
      </c>
      <c r="C872" s="56"/>
      <c r="D872" s="57" t="s">
        <v>743</v>
      </c>
      <c r="E872" s="58" t="s">
        <v>57</v>
      </c>
      <c r="F872" s="59">
        <v>250</v>
      </c>
      <c r="G872" s="56" t="s">
        <v>124</v>
      </c>
      <c r="H872" s="60"/>
      <c r="I872" s="61" t="str">
        <f>IF(H872&lt;&gt;"",ROUND(ROUND(H872,2)*F872,2),"")</f>
        <v/>
      </c>
    </row>
    <row r="873" spans="1:10" ht="36" x14ac:dyDescent="0.2">
      <c r="A873" s="76">
        <v>916</v>
      </c>
      <c r="B873" s="50"/>
      <c r="C873" s="50"/>
      <c r="D873" s="62" t="s">
        <v>67</v>
      </c>
      <c r="E873" s="52" t="s">
        <v>57</v>
      </c>
      <c r="F873" s="53"/>
      <c r="G873" s="50"/>
      <c r="H873" s="106"/>
      <c r="I873" s="55"/>
    </row>
    <row r="874" spans="1:10" x14ac:dyDescent="0.2">
      <c r="A874" s="76">
        <v>917</v>
      </c>
      <c r="H874" s="103"/>
    </row>
    <row r="875" spans="1:10" ht="36" x14ac:dyDescent="0.2">
      <c r="A875" s="76">
        <v>918</v>
      </c>
      <c r="B875" s="56" t="s">
        <v>744</v>
      </c>
      <c r="C875" s="56"/>
      <c r="D875" s="57" t="s">
        <v>745</v>
      </c>
      <c r="E875" s="58" t="s">
        <v>57</v>
      </c>
      <c r="F875" s="59">
        <v>50</v>
      </c>
      <c r="G875" s="56" t="s">
        <v>124</v>
      </c>
      <c r="H875" s="60"/>
      <c r="I875" s="61" t="str">
        <f>IF(H875&lt;&gt;"",ROUND(ROUND(H875,2)*F875,2),"")</f>
        <v/>
      </c>
    </row>
    <row r="876" spans="1:10" ht="36" x14ac:dyDescent="0.2">
      <c r="A876" s="76">
        <v>919</v>
      </c>
      <c r="B876" s="50"/>
      <c r="C876" s="50"/>
      <c r="D876" s="62" t="s">
        <v>67</v>
      </c>
      <c r="E876" s="52" t="s">
        <v>57</v>
      </c>
      <c r="F876" s="53"/>
      <c r="G876" s="50"/>
      <c r="H876" s="106"/>
      <c r="I876" s="55"/>
    </row>
    <row r="877" spans="1:10" x14ac:dyDescent="0.2">
      <c r="A877" s="76">
        <v>920</v>
      </c>
      <c r="H877" s="103"/>
    </row>
    <row r="878" spans="1:10" ht="36" x14ac:dyDescent="0.2">
      <c r="A878" s="76">
        <v>921</v>
      </c>
      <c r="B878" s="56" t="s">
        <v>746</v>
      </c>
      <c r="C878" s="56"/>
      <c r="D878" s="57" t="s">
        <v>747</v>
      </c>
      <c r="E878" s="58" t="s">
        <v>57</v>
      </c>
      <c r="F878" s="59">
        <v>150</v>
      </c>
      <c r="G878" s="56" t="s">
        <v>124</v>
      </c>
      <c r="H878" s="60"/>
      <c r="I878" s="61" t="str">
        <f>IF(H878&lt;&gt;"",ROUND(ROUND(H878,2)*F878,2),"")</f>
        <v/>
      </c>
    </row>
    <row r="879" spans="1:10" ht="36" x14ac:dyDescent="0.2">
      <c r="A879" s="76">
        <v>922</v>
      </c>
      <c r="B879" s="50"/>
      <c r="C879" s="50"/>
      <c r="D879" s="62" t="s">
        <v>67</v>
      </c>
      <c r="E879" s="52" t="s">
        <v>57</v>
      </c>
      <c r="F879" s="53"/>
      <c r="G879" s="50"/>
      <c r="H879" s="106"/>
      <c r="I879" s="55"/>
    </row>
    <row r="880" spans="1:10" x14ac:dyDescent="0.2">
      <c r="A880" s="76">
        <v>923</v>
      </c>
      <c r="H880" s="103"/>
    </row>
    <row r="881" spans="1:10" ht="36" x14ac:dyDescent="0.2">
      <c r="A881" s="76">
        <v>924</v>
      </c>
      <c r="B881" s="56" t="s">
        <v>748</v>
      </c>
      <c r="C881" s="56"/>
      <c r="D881" s="57" t="s">
        <v>749</v>
      </c>
      <c r="E881" s="58" t="s">
        <v>57</v>
      </c>
      <c r="F881" s="59">
        <v>30</v>
      </c>
      <c r="G881" s="56" t="s">
        <v>124</v>
      </c>
      <c r="H881" s="60"/>
      <c r="I881" s="61" t="str">
        <f>IF(H881&lt;&gt;"",ROUND(ROUND(H881,2)*F881,2),"")</f>
        <v/>
      </c>
    </row>
    <row r="882" spans="1:10" ht="36" x14ac:dyDescent="0.2">
      <c r="A882" s="76">
        <v>925</v>
      </c>
      <c r="B882" s="50"/>
      <c r="C882" s="50"/>
      <c r="D882" s="62" t="s">
        <v>67</v>
      </c>
      <c r="E882" s="52" t="s">
        <v>57</v>
      </c>
      <c r="F882" s="53"/>
      <c r="G882" s="50"/>
      <c r="H882" s="106"/>
      <c r="I882" s="55"/>
    </row>
    <row r="883" spans="1:10" x14ac:dyDescent="0.2">
      <c r="A883" s="76">
        <v>926</v>
      </c>
      <c r="H883" s="103"/>
    </row>
    <row r="884" spans="1:10" ht="15.75" thickBot="1" x14ac:dyDescent="0.3">
      <c r="A884" s="76">
        <v>927</v>
      </c>
      <c r="B884" s="45" t="s">
        <v>147</v>
      </c>
      <c r="C884" s="113" t="s">
        <v>646</v>
      </c>
      <c r="D884" s="114"/>
      <c r="E884" s="46"/>
      <c r="F884" s="47">
        <v>1</v>
      </c>
      <c r="G884" s="48" t="s">
        <v>53</v>
      </c>
      <c r="H884" s="102" t="str">
        <f>IF((SUM(I886:I889)&gt;0),SUM(I886:I889),"")</f>
        <v/>
      </c>
      <c r="I884" s="49" t="str">
        <f>IF(H884&lt;&gt;"",ROUND(H884,2),"")</f>
        <v/>
      </c>
      <c r="J884" s="75" t="s">
        <v>51</v>
      </c>
    </row>
    <row r="885" spans="1:10" ht="12.75" thickTop="1" x14ac:dyDescent="0.2">
      <c r="A885" s="76">
        <v>928</v>
      </c>
      <c r="H885" s="103"/>
    </row>
    <row r="886" spans="1:10" ht="24" x14ac:dyDescent="0.2">
      <c r="A886" s="76">
        <v>929</v>
      </c>
      <c r="B886" s="50" t="s">
        <v>750</v>
      </c>
      <c r="C886" s="50"/>
      <c r="D886" s="51" t="s">
        <v>751</v>
      </c>
      <c r="E886" s="52" t="s">
        <v>57</v>
      </c>
      <c r="F886" s="53">
        <v>50</v>
      </c>
      <c r="G886" s="50" t="s">
        <v>53</v>
      </c>
      <c r="H886" s="54"/>
      <c r="I886" s="55" t="str">
        <f>IF(H886&lt;&gt;"",ROUND(ROUND(H886,2)*F886,2),"")</f>
        <v/>
      </c>
    </row>
    <row r="887" spans="1:10" x14ac:dyDescent="0.2">
      <c r="A887" s="76">
        <v>930</v>
      </c>
      <c r="H887" s="103"/>
    </row>
    <row r="888" spans="1:10" ht="15" x14ac:dyDescent="0.2">
      <c r="A888" s="76">
        <v>931</v>
      </c>
      <c r="B888" s="50" t="s">
        <v>752</v>
      </c>
      <c r="C888" s="50"/>
      <c r="D888" s="51" t="s">
        <v>753</v>
      </c>
      <c r="E888" s="52" t="s">
        <v>57</v>
      </c>
      <c r="F888" s="53">
        <v>8</v>
      </c>
      <c r="G888" s="50" t="s">
        <v>579</v>
      </c>
      <c r="H888" s="54"/>
      <c r="I888" s="55" t="str">
        <f>IF(H888&lt;&gt;"",ROUND(ROUND(H888,2)*F888,2),"")</f>
        <v/>
      </c>
    </row>
    <row r="889" spans="1:10" ht="12.75" thickBot="1" x14ac:dyDescent="0.25">
      <c r="A889" s="76">
        <v>932</v>
      </c>
      <c r="H889" s="103"/>
    </row>
    <row r="890" spans="1:10" ht="15.75" thickBot="1" x14ac:dyDescent="0.3">
      <c r="A890" s="76">
        <v>933</v>
      </c>
      <c r="B890" s="44">
        <v>7</v>
      </c>
      <c r="C890" s="110" t="s">
        <v>754</v>
      </c>
      <c r="D890" s="111"/>
      <c r="E890" s="17"/>
      <c r="F890" s="18"/>
      <c r="G890" s="19"/>
      <c r="H890" s="107"/>
      <c r="I890" s="21"/>
      <c r="J890" s="75" t="s">
        <v>51</v>
      </c>
    </row>
    <row r="891" spans="1:10" x14ac:dyDescent="0.2">
      <c r="A891" s="76">
        <v>934</v>
      </c>
      <c r="H891" s="103"/>
    </row>
    <row r="892" spans="1:10" ht="15.75" thickBot="1" x14ac:dyDescent="0.3">
      <c r="A892" s="76">
        <v>935</v>
      </c>
      <c r="B892" s="45" t="s">
        <v>148</v>
      </c>
      <c r="C892" s="113" t="s">
        <v>755</v>
      </c>
      <c r="D892" s="114"/>
      <c r="E892" s="46"/>
      <c r="F892" s="47">
        <v>1</v>
      </c>
      <c r="G892" s="48" t="s">
        <v>53</v>
      </c>
      <c r="H892" s="102" t="str">
        <f>IF((SUM(I895:I903)&gt;0),SUM(I895:I903),"")</f>
        <v/>
      </c>
      <c r="I892" s="49" t="str">
        <f>IF(H892&lt;&gt;"",ROUND(H892,2),"")</f>
        <v/>
      </c>
      <c r="J892" s="75" t="s">
        <v>51</v>
      </c>
    </row>
    <row r="893" spans="1:10" ht="12.75" thickTop="1" x14ac:dyDescent="0.2">
      <c r="A893" s="76">
        <v>936</v>
      </c>
      <c r="C893" s="112" t="s">
        <v>756</v>
      </c>
      <c r="D893" s="112"/>
      <c r="H893" s="103"/>
    </row>
    <row r="894" spans="1:10" x14ac:dyDescent="0.2">
      <c r="A894" s="76">
        <v>937</v>
      </c>
      <c r="H894" s="103"/>
    </row>
    <row r="895" spans="1:10" ht="60" x14ac:dyDescent="0.2">
      <c r="A895" s="76">
        <v>938</v>
      </c>
      <c r="B895" s="56" t="s">
        <v>757</v>
      </c>
      <c r="C895" s="56"/>
      <c r="D895" s="57" t="s">
        <v>758</v>
      </c>
      <c r="E895" s="58" t="s">
        <v>57</v>
      </c>
      <c r="F895" s="59">
        <v>1</v>
      </c>
      <c r="G895" s="56" t="s">
        <v>53</v>
      </c>
      <c r="H895" s="60"/>
      <c r="I895" s="61" t="str">
        <f>IF(H895&lt;&gt;"",ROUND(ROUND(H895,2)*F895,2),"")</f>
        <v/>
      </c>
    </row>
    <row r="896" spans="1:10" ht="36" x14ac:dyDescent="0.2">
      <c r="A896" s="76">
        <v>939</v>
      </c>
      <c r="B896" s="50"/>
      <c r="C896" s="50"/>
      <c r="D896" s="62" t="s">
        <v>67</v>
      </c>
      <c r="E896" s="52" t="s">
        <v>57</v>
      </c>
      <c r="F896" s="53"/>
      <c r="G896" s="50"/>
      <c r="H896" s="106"/>
      <c r="I896" s="55"/>
    </row>
    <row r="897" spans="1:10" x14ac:dyDescent="0.2">
      <c r="A897" s="76">
        <v>940</v>
      </c>
      <c r="H897" s="103"/>
    </row>
    <row r="898" spans="1:10" ht="48" x14ac:dyDescent="0.2">
      <c r="A898" s="76">
        <v>941</v>
      </c>
      <c r="B898" s="56" t="s">
        <v>759</v>
      </c>
      <c r="C898" s="56"/>
      <c r="D898" s="57" t="s">
        <v>760</v>
      </c>
      <c r="E898" s="58" t="s">
        <v>57</v>
      </c>
      <c r="F898" s="59">
        <v>20</v>
      </c>
      <c r="G898" s="56" t="s">
        <v>124</v>
      </c>
      <c r="H898" s="60"/>
      <c r="I898" s="61" t="str">
        <f>IF(H898&lt;&gt;"",ROUND(ROUND(H898,2)*F898,2),"")</f>
        <v/>
      </c>
    </row>
    <row r="899" spans="1:10" ht="36" x14ac:dyDescent="0.2">
      <c r="A899" s="76">
        <v>942</v>
      </c>
      <c r="B899" s="50"/>
      <c r="C899" s="50"/>
      <c r="D899" s="62" t="s">
        <v>67</v>
      </c>
      <c r="E899" s="52" t="s">
        <v>57</v>
      </c>
      <c r="F899" s="53"/>
      <c r="G899" s="50"/>
      <c r="H899" s="106"/>
      <c r="I899" s="55"/>
    </row>
    <row r="900" spans="1:10" x14ac:dyDescent="0.2">
      <c r="A900" s="76">
        <v>943</v>
      </c>
      <c r="H900" s="103"/>
    </row>
    <row r="901" spans="1:10" ht="36" x14ac:dyDescent="0.2">
      <c r="A901" s="76">
        <v>944</v>
      </c>
      <c r="B901" s="56" t="s">
        <v>761</v>
      </c>
      <c r="C901" s="56"/>
      <c r="D901" s="57" t="s">
        <v>762</v>
      </c>
      <c r="E901" s="58" t="s">
        <v>57</v>
      </c>
      <c r="F901" s="59">
        <v>10</v>
      </c>
      <c r="G901" s="56" t="s">
        <v>124</v>
      </c>
      <c r="H901" s="60"/>
      <c r="I901" s="61" t="str">
        <f>IF(H901&lt;&gt;"",ROUND(ROUND(H901,2)*F901,2),"")</f>
        <v/>
      </c>
    </row>
    <row r="902" spans="1:10" ht="36" x14ac:dyDescent="0.2">
      <c r="A902" s="76">
        <v>945</v>
      </c>
      <c r="B902" s="50"/>
      <c r="C902" s="50"/>
      <c r="D902" s="62" t="s">
        <v>67</v>
      </c>
      <c r="E902" s="52" t="s">
        <v>57</v>
      </c>
      <c r="F902" s="53"/>
      <c r="G902" s="50"/>
      <c r="H902" s="106"/>
      <c r="I902" s="55"/>
    </row>
    <row r="903" spans="1:10" x14ac:dyDescent="0.2">
      <c r="A903" s="76">
        <v>946</v>
      </c>
      <c r="H903" s="103"/>
    </row>
    <row r="904" spans="1:10" ht="15.75" thickBot="1" x14ac:dyDescent="0.3">
      <c r="A904" s="76">
        <v>947</v>
      </c>
      <c r="B904" s="45" t="s">
        <v>149</v>
      </c>
      <c r="C904" s="113" t="s">
        <v>634</v>
      </c>
      <c r="D904" s="114"/>
      <c r="E904" s="46"/>
      <c r="F904" s="47">
        <v>1</v>
      </c>
      <c r="G904" s="48" t="s">
        <v>53</v>
      </c>
      <c r="H904" s="102" t="str">
        <f>IF((SUM(I907:I908)&gt;0),SUM(I907:I908),"")</f>
        <v/>
      </c>
      <c r="I904" s="49" t="str">
        <f>IF(H904&lt;&gt;"",ROUND(H904,2),"")</f>
        <v/>
      </c>
      <c r="J904" s="75" t="s">
        <v>51</v>
      </c>
    </row>
    <row r="905" spans="1:10" ht="12.75" thickTop="1" x14ac:dyDescent="0.2">
      <c r="A905" s="76">
        <v>948</v>
      </c>
      <c r="C905" s="112" t="s">
        <v>635</v>
      </c>
      <c r="D905" s="112"/>
      <c r="H905" s="103"/>
    </row>
    <row r="906" spans="1:10" x14ac:dyDescent="0.2">
      <c r="A906" s="76">
        <v>949</v>
      </c>
      <c r="H906" s="103"/>
    </row>
    <row r="907" spans="1:10" ht="15" x14ac:dyDescent="0.2">
      <c r="A907" s="76">
        <v>950</v>
      </c>
      <c r="B907" s="50" t="s">
        <v>763</v>
      </c>
      <c r="C907" s="50"/>
      <c r="D907" s="51" t="s">
        <v>764</v>
      </c>
      <c r="E907" s="52" t="s">
        <v>57</v>
      </c>
      <c r="F907" s="53">
        <v>2</v>
      </c>
      <c r="G907" s="50" t="s">
        <v>119</v>
      </c>
      <c r="H907" s="54"/>
      <c r="I907" s="55" t="str">
        <f>IF(H907&lt;&gt;"",ROUND(ROUND(H907,2)*F907,2),"")</f>
        <v/>
      </c>
    </row>
    <row r="908" spans="1:10" x14ac:dyDescent="0.2">
      <c r="A908" s="76">
        <v>951</v>
      </c>
      <c r="H908" s="103"/>
    </row>
    <row r="909" spans="1:10" ht="15.75" thickBot="1" x14ac:dyDescent="0.3">
      <c r="A909" s="76">
        <v>952</v>
      </c>
      <c r="B909" s="45" t="s">
        <v>150</v>
      </c>
      <c r="C909" s="113" t="s">
        <v>182</v>
      </c>
      <c r="D909" s="114"/>
      <c r="E909" s="46"/>
      <c r="F909" s="47">
        <v>1</v>
      </c>
      <c r="G909" s="48" t="s">
        <v>53</v>
      </c>
      <c r="H909" s="102" t="str">
        <f>IF((SUM(I911:I914)&gt;0),SUM(I911:I914),"")</f>
        <v/>
      </c>
      <c r="I909" s="49" t="str">
        <f>IF(H909&lt;&gt;"",ROUND(H909,2),"")</f>
        <v/>
      </c>
      <c r="J909" s="75" t="s">
        <v>51</v>
      </c>
    </row>
    <row r="910" spans="1:10" ht="12.75" thickTop="1" x14ac:dyDescent="0.2">
      <c r="A910" s="76">
        <v>953</v>
      </c>
      <c r="H910" s="103"/>
    </row>
    <row r="911" spans="1:10" ht="15" x14ac:dyDescent="0.2">
      <c r="A911" s="76">
        <v>954</v>
      </c>
      <c r="B911" s="50" t="s">
        <v>765</v>
      </c>
      <c r="C911" s="50"/>
      <c r="D911" s="51" t="s">
        <v>766</v>
      </c>
      <c r="E911" s="52" t="s">
        <v>57</v>
      </c>
      <c r="F911" s="53">
        <v>1</v>
      </c>
      <c r="G911" s="50" t="s">
        <v>119</v>
      </c>
      <c r="H911" s="54"/>
      <c r="I911" s="55" t="str">
        <f>IF(H911&lt;&gt;"",ROUND(ROUND(H911,2)*F911,2),"")</f>
        <v/>
      </c>
    </row>
    <row r="912" spans="1:10" x14ac:dyDescent="0.2">
      <c r="A912" s="76">
        <v>955</v>
      </c>
      <c r="H912" s="103"/>
    </row>
    <row r="913" spans="1:10" ht="15" x14ac:dyDescent="0.2">
      <c r="A913" s="76">
        <v>956</v>
      </c>
      <c r="B913" s="50" t="s">
        <v>767</v>
      </c>
      <c r="C913" s="50"/>
      <c r="D913" s="51" t="s">
        <v>768</v>
      </c>
      <c r="E913" s="52" t="s">
        <v>57</v>
      </c>
      <c r="F913" s="53">
        <v>1</v>
      </c>
      <c r="G913" s="50" t="s">
        <v>53</v>
      </c>
      <c r="H913" s="54"/>
      <c r="I913" s="55" t="str">
        <f>IF(H913&lt;&gt;"",ROUND(ROUND(H913,2)*F913,2),"")</f>
        <v/>
      </c>
    </row>
    <row r="914" spans="1:10" ht="12.75" thickBot="1" x14ac:dyDescent="0.25">
      <c r="A914" s="76">
        <v>957</v>
      </c>
      <c r="H914" s="103"/>
    </row>
    <row r="915" spans="1:10" ht="15.75" thickBot="1" x14ac:dyDescent="0.3">
      <c r="A915" s="76">
        <v>958</v>
      </c>
      <c r="B915" s="44">
        <v>8</v>
      </c>
      <c r="C915" s="110" t="s">
        <v>769</v>
      </c>
      <c r="D915" s="111"/>
      <c r="E915" s="17"/>
      <c r="F915" s="18"/>
      <c r="G915" s="19"/>
      <c r="H915" s="107"/>
      <c r="I915" s="21"/>
      <c r="J915" s="75" t="s">
        <v>51</v>
      </c>
    </row>
    <row r="916" spans="1:10" x14ac:dyDescent="0.2">
      <c r="A916" s="76">
        <v>959</v>
      </c>
      <c r="H916" s="103"/>
    </row>
    <row r="917" spans="1:10" ht="15.75" thickBot="1" x14ac:dyDescent="0.3">
      <c r="A917" s="76">
        <v>960</v>
      </c>
      <c r="B917" s="45" t="s">
        <v>151</v>
      </c>
      <c r="C917" s="113" t="s">
        <v>770</v>
      </c>
      <c r="D917" s="114"/>
      <c r="E917" s="46"/>
      <c r="F917" s="47">
        <v>1</v>
      </c>
      <c r="G917" s="48" t="s">
        <v>53</v>
      </c>
      <c r="H917" s="102" t="str">
        <f>IF((SUM(I920:I959)&gt;0),SUM(I920:I959),"")</f>
        <v/>
      </c>
      <c r="I917" s="49" t="str">
        <f>IF(H917&lt;&gt;"",ROUND(H917,2),"")</f>
        <v/>
      </c>
      <c r="J917" s="75" t="s">
        <v>51</v>
      </c>
    </row>
    <row r="918" spans="1:10" ht="12.75" thickTop="1" x14ac:dyDescent="0.2">
      <c r="A918" s="76">
        <v>961</v>
      </c>
      <c r="C918" s="112" t="s">
        <v>771</v>
      </c>
      <c r="D918" s="112"/>
      <c r="H918" s="103"/>
    </row>
    <row r="919" spans="1:10" x14ac:dyDescent="0.2">
      <c r="A919" s="76">
        <v>962</v>
      </c>
      <c r="H919" s="103"/>
    </row>
    <row r="920" spans="1:10" ht="72" x14ac:dyDescent="0.2">
      <c r="A920" s="76">
        <v>963</v>
      </c>
      <c r="B920" s="56" t="s">
        <v>772</v>
      </c>
      <c r="C920" s="56"/>
      <c r="D920" s="57" t="s">
        <v>773</v>
      </c>
      <c r="E920" s="58" t="s">
        <v>57</v>
      </c>
      <c r="F920" s="59">
        <v>1</v>
      </c>
      <c r="G920" s="56" t="s">
        <v>53</v>
      </c>
      <c r="H920" s="60"/>
      <c r="I920" s="61" t="str">
        <f>IF(H920&lt;&gt;"",ROUND(ROUND(H920,2)*F920,2),"")</f>
        <v/>
      </c>
    </row>
    <row r="921" spans="1:10" x14ac:dyDescent="0.2">
      <c r="A921" s="76">
        <v>964</v>
      </c>
      <c r="B921" s="63"/>
      <c r="C921" s="64"/>
      <c r="D921" s="73" t="s">
        <v>774</v>
      </c>
      <c r="E921" s="65"/>
      <c r="F921" s="66"/>
      <c r="G921" s="63"/>
      <c r="H921" s="104"/>
      <c r="I921" s="67"/>
    </row>
    <row r="922" spans="1:10" ht="24" x14ac:dyDescent="0.2">
      <c r="A922" s="76">
        <v>965</v>
      </c>
      <c r="B922" s="63"/>
      <c r="C922" s="64"/>
      <c r="D922" s="73" t="s">
        <v>775</v>
      </c>
      <c r="E922" s="65"/>
      <c r="F922" s="66"/>
      <c r="G922" s="63"/>
      <c r="H922" s="104"/>
      <c r="I922" s="67"/>
    </row>
    <row r="923" spans="1:10" ht="24" x14ac:dyDescent="0.2">
      <c r="A923" s="76">
        <v>966</v>
      </c>
      <c r="B923" s="63"/>
      <c r="C923" s="64"/>
      <c r="D923" s="73" t="s">
        <v>776</v>
      </c>
      <c r="E923" s="65"/>
      <c r="F923" s="66"/>
      <c r="G923" s="63"/>
      <c r="H923" s="104"/>
      <c r="I923" s="67"/>
    </row>
    <row r="924" spans="1:10" x14ac:dyDescent="0.2">
      <c r="A924" s="76">
        <v>967</v>
      </c>
      <c r="B924" s="63"/>
      <c r="C924" s="64"/>
      <c r="D924" s="73" t="s">
        <v>777</v>
      </c>
      <c r="E924" s="65"/>
      <c r="F924" s="66"/>
      <c r="G924" s="63"/>
      <c r="H924" s="104"/>
      <c r="I924" s="67"/>
    </row>
    <row r="925" spans="1:10" x14ac:dyDescent="0.2">
      <c r="A925" s="76">
        <v>968</v>
      </c>
      <c r="B925" s="63"/>
      <c r="C925" s="64"/>
      <c r="D925" s="73" t="s">
        <v>778</v>
      </c>
      <c r="E925" s="65"/>
      <c r="F925" s="66"/>
      <c r="G925" s="63"/>
      <c r="H925" s="104"/>
      <c r="I925" s="67"/>
    </row>
    <row r="926" spans="1:10" ht="36" x14ac:dyDescent="0.2">
      <c r="A926" s="76">
        <v>969</v>
      </c>
      <c r="B926" s="50"/>
      <c r="C926" s="50"/>
      <c r="D926" s="62" t="s">
        <v>67</v>
      </c>
      <c r="E926" s="52" t="s">
        <v>57</v>
      </c>
      <c r="F926" s="53"/>
      <c r="G926" s="50"/>
      <c r="H926" s="106"/>
      <c r="I926" s="55"/>
    </row>
    <row r="927" spans="1:10" x14ac:dyDescent="0.2">
      <c r="A927" s="76">
        <v>970</v>
      </c>
      <c r="H927" s="103"/>
    </row>
    <row r="928" spans="1:10" ht="36" x14ac:dyDescent="0.2">
      <c r="A928" s="76">
        <v>971</v>
      </c>
      <c r="B928" s="56" t="s">
        <v>779</v>
      </c>
      <c r="C928" s="56"/>
      <c r="D928" s="57" t="s">
        <v>780</v>
      </c>
      <c r="E928" s="58" t="s">
        <v>57</v>
      </c>
      <c r="F928" s="59">
        <v>1</v>
      </c>
      <c r="G928" s="56" t="s">
        <v>119</v>
      </c>
      <c r="H928" s="60"/>
      <c r="I928" s="61" t="str">
        <f>IF(H928&lt;&gt;"",ROUND(ROUND(H928,2)*F928,2),"")</f>
        <v/>
      </c>
    </row>
    <row r="929" spans="1:9" ht="36" x14ac:dyDescent="0.2">
      <c r="A929" s="76">
        <v>972</v>
      </c>
      <c r="B929" s="50"/>
      <c r="C929" s="50"/>
      <c r="D929" s="62" t="s">
        <v>67</v>
      </c>
      <c r="E929" s="52" t="s">
        <v>57</v>
      </c>
      <c r="F929" s="53"/>
      <c r="G929" s="50"/>
      <c r="H929" s="106"/>
      <c r="I929" s="55"/>
    </row>
    <row r="930" spans="1:9" x14ac:dyDescent="0.2">
      <c r="A930" s="76">
        <v>973</v>
      </c>
      <c r="H930" s="103"/>
    </row>
    <row r="931" spans="1:9" ht="36" x14ac:dyDescent="0.2">
      <c r="A931" s="76">
        <v>974</v>
      </c>
      <c r="B931" s="56" t="s">
        <v>781</v>
      </c>
      <c r="C931" s="56"/>
      <c r="D931" s="57" t="s">
        <v>782</v>
      </c>
      <c r="E931" s="58" t="s">
        <v>57</v>
      </c>
      <c r="F931" s="59">
        <v>1</v>
      </c>
      <c r="G931" s="56" t="s">
        <v>119</v>
      </c>
      <c r="H931" s="60"/>
      <c r="I931" s="61" t="str">
        <f>IF(H931&lt;&gt;"",ROUND(ROUND(H931,2)*F931,2),"")</f>
        <v/>
      </c>
    </row>
    <row r="932" spans="1:9" ht="36" x14ac:dyDescent="0.2">
      <c r="A932" s="76">
        <v>975</v>
      </c>
      <c r="B932" s="50"/>
      <c r="C932" s="50"/>
      <c r="D932" s="62" t="s">
        <v>67</v>
      </c>
      <c r="E932" s="52" t="s">
        <v>57</v>
      </c>
      <c r="F932" s="53"/>
      <c r="G932" s="50"/>
      <c r="H932" s="106"/>
      <c r="I932" s="55"/>
    </row>
    <row r="933" spans="1:9" x14ac:dyDescent="0.2">
      <c r="A933" s="76">
        <v>976</v>
      </c>
      <c r="H933" s="103"/>
    </row>
    <row r="934" spans="1:9" ht="36" x14ac:dyDescent="0.2">
      <c r="A934" s="76">
        <v>977</v>
      </c>
      <c r="B934" s="56" t="s">
        <v>783</v>
      </c>
      <c r="C934" s="56"/>
      <c r="D934" s="57" t="s">
        <v>784</v>
      </c>
      <c r="E934" s="58" t="s">
        <v>57</v>
      </c>
      <c r="F934" s="59">
        <v>1</v>
      </c>
      <c r="G934" s="56" t="s">
        <v>119</v>
      </c>
      <c r="H934" s="60"/>
      <c r="I934" s="61" t="str">
        <f>IF(H934&lt;&gt;"",ROUND(ROUND(H934,2)*F934,2),"")</f>
        <v/>
      </c>
    </row>
    <row r="935" spans="1:9" ht="36" x14ac:dyDescent="0.2">
      <c r="A935" s="76">
        <v>978</v>
      </c>
      <c r="B935" s="50"/>
      <c r="C935" s="50"/>
      <c r="D935" s="62" t="s">
        <v>67</v>
      </c>
      <c r="E935" s="52" t="s">
        <v>57</v>
      </c>
      <c r="F935" s="53"/>
      <c r="G935" s="50"/>
      <c r="H935" s="106"/>
      <c r="I935" s="55"/>
    </row>
    <row r="936" spans="1:9" x14ac:dyDescent="0.2">
      <c r="A936" s="76">
        <v>979</v>
      </c>
      <c r="H936" s="103"/>
    </row>
    <row r="937" spans="1:9" ht="36" x14ac:dyDescent="0.2">
      <c r="A937" s="76">
        <v>980</v>
      </c>
      <c r="B937" s="56" t="s">
        <v>785</v>
      </c>
      <c r="C937" s="56"/>
      <c r="D937" s="57" t="s">
        <v>786</v>
      </c>
      <c r="E937" s="58" t="s">
        <v>57</v>
      </c>
      <c r="F937" s="59">
        <v>7</v>
      </c>
      <c r="G937" s="56" t="s">
        <v>119</v>
      </c>
      <c r="H937" s="60"/>
      <c r="I937" s="61" t="str">
        <f>IF(H937&lt;&gt;"",ROUND(ROUND(H937,2)*F937,2),"")</f>
        <v/>
      </c>
    </row>
    <row r="938" spans="1:9" ht="36" x14ac:dyDescent="0.2">
      <c r="A938" s="76">
        <v>981</v>
      </c>
      <c r="B938" s="50"/>
      <c r="C938" s="50"/>
      <c r="D938" s="62" t="s">
        <v>67</v>
      </c>
      <c r="E938" s="52" t="s">
        <v>57</v>
      </c>
      <c r="F938" s="53"/>
      <c r="G938" s="50"/>
      <c r="H938" s="106"/>
      <c r="I938" s="55"/>
    </row>
    <row r="939" spans="1:9" x14ac:dyDescent="0.2">
      <c r="A939" s="76">
        <v>982</v>
      </c>
      <c r="H939" s="103"/>
    </row>
    <row r="940" spans="1:9" ht="24" x14ac:dyDescent="0.2">
      <c r="A940" s="76">
        <v>983</v>
      </c>
      <c r="B940" s="50" t="s">
        <v>787</v>
      </c>
      <c r="C940" s="50"/>
      <c r="D940" s="51" t="s">
        <v>788</v>
      </c>
      <c r="E940" s="52" t="s">
        <v>57</v>
      </c>
      <c r="F940" s="53">
        <v>1</v>
      </c>
      <c r="G940" s="50" t="s">
        <v>119</v>
      </c>
      <c r="H940" s="54"/>
      <c r="I940" s="55" t="str">
        <f>IF(H940&lt;&gt;"",ROUND(ROUND(H940,2)*F940,2),"")</f>
        <v/>
      </c>
    </row>
    <row r="941" spans="1:9" x14ac:dyDescent="0.2">
      <c r="A941" s="76">
        <v>984</v>
      </c>
      <c r="H941" s="103"/>
    </row>
    <row r="942" spans="1:9" ht="24" x14ac:dyDescent="0.2">
      <c r="A942" s="76">
        <v>985</v>
      </c>
      <c r="B942" s="50" t="s">
        <v>789</v>
      </c>
      <c r="C942" s="50"/>
      <c r="D942" s="51" t="s">
        <v>790</v>
      </c>
      <c r="E942" s="52" t="s">
        <v>57</v>
      </c>
      <c r="F942" s="53">
        <v>3</v>
      </c>
      <c r="G942" s="50" t="s">
        <v>119</v>
      </c>
      <c r="H942" s="54"/>
      <c r="I942" s="55" t="str">
        <f>IF(H942&lt;&gt;"",ROUND(ROUND(H942,2)*F942,2),"")</f>
        <v/>
      </c>
    </row>
    <row r="943" spans="1:9" x14ac:dyDescent="0.2">
      <c r="A943" s="76">
        <v>986</v>
      </c>
      <c r="H943" s="103"/>
    </row>
    <row r="944" spans="1:9" ht="84" x14ac:dyDescent="0.2">
      <c r="A944" s="76">
        <v>987</v>
      </c>
      <c r="B944" s="56" t="s">
        <v>791</v>
      </c>
      <c r="C944" s="56"/>
      <c r="D944" s="57" t="s">
        <v>792</v>
      </c>
      <c r="E944" s="58" t="s">
        <v>57</v>
      </c>
      <c r="F944" s="59">
        <v>2</v>
      </c>
      <c r="G944" s="56" t="s">
        <v>119</v>
      </c>
      <c r="H944" s="60"/>
      <c r="I944" s="61" t="str">
        <f>IF(H944&lt;&gt;"",ROUND(ROUND(H944,2)*F944,2),"")</f>
        <v/>
      </c>
    </row>
    <row r="945" spans="1:10" x14ac:dyDescent="0.2">
      <c r="A945" s="76">
        <v>988</v>
      </c>
      <c r="B945" s="68"/>
      <c r="C945" s="69"/>
      <c r="D945" s="74" t="s">
        <v>793</v>
      </c>
      <c r="E945" s="70"/>
      <c r="F945" s="71"/>
      <c r="G945" s="68"/>
      <c r="H945" s="105"/>
      <c r="I945" s="72"/>
    </row>
    <row r="946" spans="1:10" x14ac:dyDescent="0.2">
      <c r="A946" s="76">
        <v>989</v>
      </c>
      <c r="H946" s="103"/>
    </row>
    <row r="947" spans="1:10" ht="96" x14ac:dyDescent="0.2">
      <c r="A947" s="76">
        <v>990</v>
      </c>
      <c r="B947" s="56" t="s">
        <v>794</v>
      </c>
      <c r="C947" s="56"/>
      <c r="D947" s="57" t="s">
        <v>795</v>
      </c>
      <c r="E947" s="58" t="s">
        <v>57</v>
      </c>
      <c r="F947" s="59">
        <v>2</v>
      </c>
      <c r="G947" s="56" t="s">
        <v>119</v>
      </c>
      <c r="H947" s="60"/>
      <c r="I947" s="61" t="str">
        <f>IF(H947&lt;&gt;"",ROUND(ROUND(H947,2)*F947,2),"")</f>
        <v/>
      </c>
    </row>
    <row r="948" spans="1:10" ht="24" x14ac:dyDescent="0.2">
      <c r="A948" s="76">
        <v>991</v>
      </c>
      <c r="B948" s="63"/>
      <c r="C948" s="64"/>
      <c r="D948" s="73" t="s">
        <v>796</v>
      </c>
      <c r="E948" s="65"/>
      <c r="F948" s="66"/>
      <c r="G948" s="63"/>
      <c r="H948" s="104"/>
      <c r="I948" s="67"/>
    </row>
    <row r="949" spans="1:10" ht="36" x14ac:dyDescent="0.2">
      <c r="A949" s="76">
        <v>992</v>
      </c>
      <c r="B949" s="50"/>
      <c r="C949" s="50"/>
      <c r="D949" s="62" t="s">
        <v>67</v>
      </c>
      <c r="E949" s="52" t="s">
        <v>57</v>
      </c>
      <c r="F949" s="53"/>
      <c r="G949" s="50"/>
      <c r="H949" s="106"/>
      <c r="I949" s="55"/>
    </row>
    <row r="950" spans="1:10" x14ac:dyDescent="0.2">
      <c r="A950" s="76">
        <v>993</v>
      </c>
      <c r="H950" s="103"/>
    </row>
    <row r="951" spans="1:10" ht="15" x14ac:dyDescent="0.2">
      <c r="A951" s="76">
        <v>994</v>
      </c>
      <c r="B951" s="50" t="s">
        <v>797</v>
      </c>
      <c r="C951" s="50"/>
      <c r="D951" s="51" t="s">
        <v>798</v>
      </c>
      <c r="E951" s="52" t="s">
        <v>57</v>
      </c>
      <c r="F951" s="53">
        <v>2</v>
      </c>
      <c r="G951" s="50" t="s">
        <v>119</v>
      </c>
      <c r="H951" s="54"/>
      <c r="I951" s="55" t="str">
        <f>IF(H951&lt;&gt;"",ROUND(ROUND(H951,2)*F951,2),"")</f>
        <v/>
      </c>
    </row>
    <row r="952" spans="1:10" x14ac:dyDescent="0.2">
      <c r="A952" s="76">
        <v>995</v>
      </c>
      <c r="H952" s="103"/>
    </row>
    <row r="953" spans="1:10" ht="15" x14ac:dyDescent="0.2">
      <c r="A953" s="76">
        <v>996</v>
      </c>
      <c r="B953" s="50" t="s">
        <v>799</v>
      </c>
      <c r="C953" s="50"/>
      <c r="D953" s="51" t="s">
        <v>800</v>
      </c>
      <c r="E953" s="52" t="s">
        <v>57</v>
      </c>
      <c r="F953" s="53">
        <v>5</v>
      </c>
      <c r="G953" s="50" t="s">
        <v>119</v>
      </c>
      <c r="H953" s="54"/>
      <c r="I953" s="55" t="str">
        <f>IF(H953&lt;&gt;"",ROUND(ROUND(H953,2)*F953,2),"")</f>
        <v/>
      </c>
    </row>
    <row r="954" spans="1:10" x14ac:dyDescent="0.2">
      <c r="A954" s="76">
        <v>997</v>
      </c>
      <c r="H954" s="103"/>
    </row>
    <row r="955" spans="1:10" ht="36" x14ac:dyDescent="0.2">
      <c r="A955" s="76">
        <v>998</v>
      </c>
      <c r="B955" s="56" t="s">
        <v>801</v>
      </c>
      <c r="C955" s="56"/>
      <c r="D955" s="57" t="s">
        <v>802</v>
      </c>
      <c r="E955" s="58" t="s">
        <v>57</v>
      </c>
      <c r="F955" s="59">
        <v>30</v>
      </c>
      <c r="G955" s="56" t="s">
        <v>119</v>
      </c>
      <c r="H955" s="60"/>
      <c r="I955" s="61" t="str">
        <f>IF(H955&lt;&gt;"",ROUND(ROUND(H955,2)*F955,2),"")</f>
        <v/>
      </c>
    </row>
    <row r="956" spans="1:10" ht="36" x14ac:dyDescent="0.2">
      <c r="A956" s="76">
        <v>999</v>
      </c>
      <c r="B956" s="50"/>
      <c r="C956" s="50"/>
      <c r="D956" s="62" t="s">
        <v>67</v>
      </c>
      <c r="E956" s="52" t="s">
        <v>57</v>
      </c>
      <c r="F956" s="53"/>
      <c r="G956" s="50"/>
      <c r="H956" s="106"/>
      <c r="I956" s="55"/>
    </row>
    <row r="957" spans="1:10" x14ac:dyDescent="0.2">
      <c r="A957" s="76">
        <v>1000</v>
      </c>
      <c r="H957" s="103"/>
    </row>
    <row r="958" spans="1:10" ht="15" x14ac:dyDescent="0.2">
      <c r="A958" s="76">
        <v>1001</v>
      </c>
      <c r="B958" s="50" t="s">
        <v>803</v>
      </c>
      <c r="C958" s="50"/>
      <c r="D958" s="51" t="s">
        <v>804</v>
      </c>
      <c r="E958" s="52" t="s">
        <v>57</v>
      </c>
      <c r="F958" s="53">
        <v>1</v>
      </c>
      <c r="G958" s="50" t="s">
        <v>53</v>
      </c>
      <c r="H958" s="54"/>
      <c r="I958" s="55" t="str">
        <f>IF(H958&lt;&gt;"",ROUND(ROUND(H958,2)*F958,2),"")</f>
        <v/>
      </c>
    </row>
    <row r="959" spans="1:10" x14ac:dyDescent="0.2">
      <c r="A959" s="76">
        <v>1002</v>
      </c>
      <c r="H959" s="103"/>
    </row>
    <row r="960" spans="1:10" ht="15.75" thickBot="1" x14ac:dyDescent="0.3">
      <c r="A960" s="76">
        <v>1003</v>
      </c>
      <c r="B960" s="45" t="s">
        <v>152</v>
      </c>
      <c r="C960" s="113" t="s">
        <v>805</v>
      </c>
      <c r="D960" s="114"/>
      <c r="E960" s="46"/>
      <c r="F960" s="47">
        <v>1</v>
      </c>
      <c r="G960" s="48" t="s">
        <v>53</v>
      </c>
      <c r="H960" s="102" t="str">
        <f>IF((SUM(I963:I996)&gt;0),SUM(I963:I996),"")</f>
        <v/>
      </c>
      <c r="I960" s="49" t="str">
        <f>IF(H960&lt;&gt;"",ROUND(H960,2),"")</f>
        <v/>
      </c>
      <c r="J960" s="75" t="s">
        <v>51</v>
      </c>
    </row>
    <row r="961" spans="1:9" ht="12.75" thickTop="1" x14ac:dyDescent="0.2">
      <c r="A961" s="76">
        <v>1004</v>
      </c>
      <c r="C961" s="112" t="s">
        <v>771</v>
      </c>
      <c r="D961" s="112"/>
      <c r="H961" s="103"/>
    </row>
    <row r="962" spans="1:9" x14ac:dyDescent="0.2">
      <c r="A962" s="76">
        <v>1005</v>
      </c>
      <c r="H962" s="103"/>
    </row>
    <row r="963" spans="1:9" ht="72" x14ac:dyDescent="0.2">
      <c r="A963" s="76">
        <v>1006</v>
      </c>
      <c r="B963" s="56" t="s">
        <v>806</v>
      </c>
      <c r="C963" s="56"/>
      <c r="D963" s="57" t="s">
        <v>773</v>
      </c>
      <c r="E963" s="58" t="s">
        <v>57</v>
      </c>
      <c r="F963" s="59">
        <v>1</v>
      </c>
      <c r="G963" s="56" t="s">
        <v>53</v>
      </c>
      <c r="H963" s="60"/>
      <c r="I963" s="61" t="str">
        <f>IF(H963&lt;&gt;"",ROUND(ROUND(H963,2)*F963,2),"")</f>
        <v/>
      </c>
    </row>
    <row r="964" spans="1:9" x14ac:dyDescent="0.2">
      <c r="A964" s="76">
        <v>1007</v>
      </c>
      <c r="B964" s="63"/>
      <c r="C964" s="64"/>
      <c r="D964" s="73" t="s">
        <v>774</v>
      </c>
      <c r="E964" s="65"/>
      <c r="F964" s="66"/>
      <c r="G964" s="63"/>
      <c r="H964" s="104"/>
      <c r="I964" s="67"/>
    </row>
    <row r="965" spans="1:9" ht="24" x14ac:dyDescent="0.2">
      <c r="A965" s="76">
        <v>1008</v>
      </c>
      <c r="B965" s="63"/>
      <c r="C965" s="64"/>
      <c r="D965" s="73" t="s">
        <v>775</v>
      </c>
      <c r="E965" s="65"/>
      <c r="F965" s="66"/>
      <c r="G965" s="63"/>
      <c r="H965" s="104"/>
      <c r="I965" s="67"/>
    </row>
    <row r="966" spans="1:9" ht="24" x14ac:dyDescent="0.2">
      <c r="A966" s="76">
        <v>1009</v>
      </c>
      <c r="B966" s="63"/>
      <c r="C966" s="64"/>
      <c r="D966" s="73" t="s">
        <v>776</v>
      </c>
      <c r="E966" s="65"/>
      <c r="F966" s="66"/>
      <c r="G966" s="63"/>
      <c r="H966" s="104"/>
      <c r="I966" s="67"/>
    </row>
    <row r="967" spans="1:9" x14ac:dyDescent="0.2">
      <c r="A967" s="76">
        <v>1010</v>
      </c>
      <c r="B967" s="63"/>
      <c r="C967" s="64"/>
      <c r="D967" s="73" t="s">
        <v>777</v>
      </c>
      <c r="E967" s="65"/>
      <c r="F967" s="66"/>
      <c r="G967" s="63"/>
      <c r="H967" s="104"/>
      <c r="I967" s="67"/>
    </row>
    <row r="968" spans="1:9" x14ac:dyDescent="0.2">
      <c r="A968" s="76">
        <v>1011</v>
      </c>
      <c r="B968" s="63"/>
      <c r="C968" s="64"/>
      <c r="D968" s="73" t="s">
        <v>778</v>
      </c>
      <c r="E968" s="65"/>
      <c r="F968" s="66"/>
      <c r="G968" s="63"/>
      <c r="H968" s="104"/>
      <c r="I968" s="67"/>
    </row>
    <row r="969" spans="1:9" ht="36" x14ac:dyDescent="0.2">
      <c r="A969" s="76">
        <v>1012</v>
      </c>
      <c r="B969" s="50"/>
      <c r="C969" s="50"/>
      <c r="D969" s="62" t="s">
        <v>67</v>
      </c>
      <c r="E969" s="52" t="s">
        <v>57</v>
      </c>
      <c r="F969" s="53"/>
      <c r="G969" s="50"/>
      <c r="H969" s="106"/>
      <c r="I969" s="55"/>
    </row>
    <row r="970" spans="1:9" x14ac:dyDescent="0.2">
      <c r="A970" s="76">
        <v>1013</v>
      </c>
      <c r="H970" s="103"/>
    </row>
    <row r="971" spans="1:9" ht="36" x14ac:dyDescent="0.2">
      <c r="A971" s="76">
        <v>1014</v>
      </c>
      <c r="B971" s="56" t="s">
        <v>807</v>
      </c>
      <c r="C971" s="56"/>
      <c r="D971" s="57" t="s">
        <v>780</v>
      </c>
      <c r="E971" s="58" t="s">
        <v>57</v>
      </c>
      <c r="F971" s="59">
        <v>1</v>
      </c>
      <c r="G971" s="56" t="s">
        <v>119</v>
      </c>
      <c r="H971" s="60"/>
      <c r="I971" s="61" t="str">
        <f>IF(H971&lt;&gt;"",ROUND(ROUND(H971,2)*F971,2),"")</f>
        <v/>
      </c>
    </row>
    <row r="972" spans="1:9" ht="36" x14ac:dyDescent="0.2">
      <c r="A972" s="76">
        <v>1015</v>
      </c>
      <c r="B972" s="50"/>
      <c r="C972" s="50"/>
      <c r="D972" s="62" t="s">
        <v>67</v>
      </c>
      <c r="E972" s="52" t="s">
        <v>57</v>
      </c>
      <c r="F972" s="53"/>
      <c r="G972" s="50"/>
      <c r="H972" s="106"/>
      <c r="I972" s="55"/>
    </row>
    <row r="973" spans="1:9" x14ac:dyDescent="0.2">
      <c r="A973" s="76">
        <v>1016</v>
      </c>
      <c r="H973" s="103"/>
    </row>
    <row r="974" spans="1:9" ht="36" x14ac:dyDescent="0.2">
      <c r="A974" s="76">
        <v>1017</v>
      </c>
      <c r="B974" s="56" t="s">
        <v>808</v>
      </c>
      <c r="C974" s="56"/>
      <c r="D974" s="57" t="s">
        <v>782</v>
      </c>
      <c r="E974" s="58" t="s">
        <v>57</v>
      </c>
      <c r="F974" s="59">
        <v>1</v>
      </c>
      <c r="G974" s="56" t="s">
        <v>119</v>
      </c>
      <c r="H974" s="60"/>
      <c r="I974" s="61" t="str">
        <f>IF(H974&lt;&gt;"",ROUND(ROUND(H974,2)*F974,2),"")</f>
        <v/>
      </c>
    </row>
    <row r="975" spans="1:9" ht="36" x14ac:dyDescent="0.2">
      <c r="A975" s="76">
        <v>1018</v>
      </c>
      <c r="B975" s="50"/>
      <c r="C975" s="50"/>
      <c r="D975" s="62" t="s">
        <v>67</v>
      </c>
      <c r="E975" s="52" t="s">
        <v>57</v>
      </c>
      <c r="F975" s="53"/>
      <c r="G975" s="50"/>
      <c r="H975" s="106"/>
      <c r="I975" s="55"/>
    </row>
    <row r="976" spans="1:9" x14ac:dyDescent="0.2">
      <c r="A976" s="76">
        <v>1019</v>
      </c>
      <c r="H976" s="103"/>
    </row>
    <row r="977" spans="1:9" ht="36" x14ac:dyDescent="0.2">
      <c r="A977" s="76">
        <v>1020</v>
      </c>
      <c r="B977" s="56" t="s">
        <v>809</v>
      </c>
      <c r="C977" s="56"/>
      <c r="D977" s="57" t="s">
        <v>784</v>
      </c>
      <c r="E977" s="58" t="s">
        <v>57</v>
      </c>
      <c r="F977" s="59">
        <v>1</v>
      </c>
      <c r="G977" s="56" t="s">
        <v>119</v>
      </c>
      <c r="H977" s="60"/>
      <c r="I977" s="61" t="str">
        <f>IF(H977&lt;&gt;"",ROUND(ROUND(H977,2)*F977,2),"")</f>
        <v/>
      </c>
    </row>
    <row r="978" spans="1:9" ht="36" x14ac:dyDescent="0.2">
      <c r="A978" s="76">
        <v>1021</v>
      </c>
      <c r="B978" s="50"/>
      <c r="C978" s="50"/>
      <c r="D978" s="62" t="s">
        <v>67</v>
      </c>
      <c r="E978" s="52" t="s">
        <v>57</v>
      </c>
      <c r="F978" s="53"/>
      <c r="G978" s="50"/>
      <c r="H978" s="106"/>
      <c r="I978" s="55"/>
    </row>
    <row r="979" spans="1:9" x14ac:dyDescent="0.2">
      <c r="A979" s="76">
        <v>1022</v>
      </c>
      <c r="H979" s="103"/>
    </row>
    <row r="980" spans="1:9" ht="36" x14ac:dyDescent="0.2">
      <c r="A980" s="76">
        <v>1023</v>
      </c>
      <c r="B980" s="56" t="s">
        <v>810</v>
      </c>
      <c r="C980" s="56"/>
      <c r="D980" s="57" t="s">
        <v>786</v>
      </c>
      <c r="E980" s="58" t="s">
        <v>57</v>
      </c>
      <c r="F980" s="59">
        <v>7</v>
      </c>
      <c r="G980" s="56" t="s">
        <v>119</v>
      </c>
      <c r="H980" s="60"/>
      <c r="I980" s="61" t="str">
        <f>IF(H980&lt;&gt;"",ROUND(ROUND(H980,2)*F980,2),"")</f>
        <v/>
      </c>
    </row>
    <row r="981" spans="1:9" ht="36" x14ac:dyDescent="0.2">
      <c r="A981" s="76">
        <v>1024</v>
      </c>
      <c r="B981" s="50"/>
      <c r="C981" s="50"/>
      <c r="D981" s="62" t="s">
        <v>67</v>
      </c>
      <c r="E981" s="52" t="s">
        <v>57</v>
      </c>
      <c r="F981" s="53"/>
      <c r="G981" s="50"/>
      <c r="H981" s="106"/>
      <c r="I981" s="55"/>
    </row>
    <row r="982" spans="1:9" x14ac:dyDescent="0.2">
      <c r="A982" s="76">
        <v>1025</v>
      </c>
      <c r="H982" s="103"/>
    </row>
    <row r="983" spans="1:9" ht="24" x14ac:dyDescent="0.2">
      <c r="A983" s="76">
        <v>1026</v>
      </c>
      <c r="B983" s="50" t="s">
        <v>811</v>
      </c>
      <c r="C983" s="50"/>
      <c r="D983" s="51" t="s">
        <v>790</v>
      </c>
      <c r="E983" s="52" t="s">
        <v>57</v>
      </c>
      <c r="F983" s="53">
        <v>1</v>
      </c>
      <c r="G983" s="50" t="s">
        <v>119</v>
      </c>
      <c r="H983" s="54"/>
      <c r="I983" s="55" t="str">
        <f>IF(H983&lt;&gt;"",ROUND(ROUND(H983,2)*F983,2),"")</f>
        <v/>
      </c>
    </row>
    <row r="984" spans="1:9" x14ac:dyDescent="0.2">
      <c r="A984" s="76">
        <v>1027</v>
      </c>
      <c r="H984" s="103"/>
    </row>
    <row r="985" spans="1:9" ht="72" x14ac:dyDescent="0.2">
      <c r="A985" s="76">
        <v>1028</v>
      </c>
      <c r="B985" s="56" t="s">
        <v>812</v>
      </c>
      <c r="C985" s="56"/>
      <c r="D985" s="57" t="s">
        <v>813</v>
      </c>
      <c r="E985" s="58" t="s">
        <v>57</v>
      </c>
      <c r="F985" s="59">
        <v>2</v>
      </c>
      <c r="G985" s="56" t="s">
        <v>119</v>
      </c>
      <c r="H985" s="60"/>
      <c r="I985" s="61" t="str">
        <f>IF(H985&lt;&gt;"",ROUND(ROUND(H985,2)*F985,2),"")</f>
        <v/>
      </c>
    </row>
    <row r="986" spans="1:9" x14ac:dyDescent="0.2">
      <c r="A986" s="76">
        <v>1029</v>
      </c>
      <c r="B986" s="68"/>
      <c r="C986" s="69"/>
      <c r="D986" s="74" t="s">
        <v>814</v>
      </c>
      <c r="E986" s="70"/>
      <c r="F986" s="71"/>
      <c r="G986" s="68"/>
      <c r="H986" s="105"/>
      <c r="I986" s="72"/>
    </row>
    <row r="987" spans="1:9" x14ac:dyDescent="0.2">
      <c r="A987" s="76">
        <v>1030</v>
      </c>
      <c r="H987" s="103"/>
    </row>
    <row r="988" spans="1:9" ht="15" x14ac:dyDescent="0.2">
      <c r="A988" s="76">
        <v>1031</v>
      </c>
      <c r="B988" s="50" t="s">
        <v>815</v>
      </c>
      <c r="C988" s="50"/>
      <c r="D988" s="51" t="s">
        <v>798</v>
      </c>
      <c r="E988" s="52" t="s">
        <v>57</v>
      </c>
      <c r="F988" s="53">
        <v>1</v>
      </c>
      <c r="G988" s="50" t="s">
        <v>119</v>
      </c>
      <c r="H988" s="54"/>
      <c r="I988" s="55" t="str">
        <f>IF(H988&lt;&gt;"",ROUND(ROUND(H988,2)*F988,2),"")</f>
        <v/>
      </c>
    </row>
    <row r="989" spans="1:9" x14ac:dyDescent="0.2">
      <c r="A989" s="76">
        <v>1032</v>
      </c>
      <c r="H989" s="103"/>
    </row>
    <row r="990" spans="1:9" ht="15" x14ac:dyDescent="0.2">
      <c r="A990" s="76">
        <v>1033</v>
      </c>
      <c r="B990" s="50" t="s">
        <v>816</v>
      </c>
      <c r="C990" s="50"/>
      <c r="D990" s="51" t="s">
        <v>800</v>
      </c>
      <c r="E990" s="52" t="s">
        <v>57</v>
      </c>
      <c r="F990" s="53">
        <v>1</v>
      </c>
      <c r="G990" s="50" t="s">
        <v>119</v>
      </c>
      <c r="H990" s="54"/>
      <c r="I990" s="55" t="str">
        <f>IF(H990&lt;&gt;"",ROUND(ROUND(H990,2)*F990,2),"")</f>
        <v/>
      </c>
    </row>
    <row r="991" spans="1:9" x14ac:dyDescent="0.2">
      <c r="A991" s="76">
        <v>1034</v>
      </c>
      <c r="H991" s="103"/>
    </row>
    <row r="992" spans="1:9" ht="36" x14ac:dyDescent="0.2">
      <c r="A992" s="76">
        <v>1035</v>
      </c>
      <c r="B992" s="56" t="s">
        <v>817</v>
      </c>
      <c r="C992" s="56"/>
      <c r="D992" s="57" t="s">
        <v>802</v>
      </c>
      <c r="E992" s="58" t="s">
        <v>57</v>
      </c>
      <c r="F992" s="59">
        <v>30</v>
      </c>
      <c r="G992" s="56" t="s">
        <v>119</v>
      </c>
      <c r="H992" s="60"/>
      <c r="I992" s="61" t="str">
        <f>IF(H992&lt;&gt;"",ROUND(ROUND(H992,2)*F992,2),"")</f>
        <v/>
      </c>
    </row>
    <row r="993" spans="1:10" ht="36" x14ac:dyDescent="0.2">
      <c r="A993" s="76">
        <v>1036</v>
      </c>
      <c r="B993" s="50"/>
      <c r="C993" s="50"/>
      <c r="D993" s="62" t="s">
        <v>67</v>
      </c>
      <c r="E993" s="52" t="s">
        <v>57</v>
      </c>
      <c r="F993" s="53"/>
      <c r="G993" s="50"/>
      <c r="H993" s="106"/>
      <c r="I993" s="55"/>
    </row>
    <row r="994" spans="1:10" x14ac:dyDescent="0.2">
      <c r="A994" s="76">
        <v>1037</v>
      </c>
      <c r="H994" s="103"/>
    </row>
    <row r="995" spans="1:10" ht="15" x14ac:dyDescent="0.2">
      <c r="A995" s="76">
        <v>1038</v>
      </c>
      <c r="B995" s="50" t="s">
        <v>818</v>
      </c>
      <c r="C995" s="50"/>
      <c r="D995" s="51" t="s">
        <v>804</v>
      </c>
      <c r="E995" s="52" t="s">
        <v>57</v>
      </c>
      <c r="F995" s="53">
        <v>1</v>
      </c>
      <c r="G995" s="50" t="s">
        <v>53</v>
      </c>
      <c r="H995" s="54"/>
      <c r="I995" s="55" t="str">
        <f>IF(H995&lt;&gt;"",ROUND(ROUND(H995,2)*F995,2),"")</f>
        <v/>
      </c>
    </row>
    <row r="996" spans="1:10" x14ac:dyDescent="0.2">
      <c r="A996" s="76">
        <v>1039</v>
      </c>
      <c r="H996" s="103"/>
    </row>
    <row r="997" spans="1:10" ht="15.75" thickBot="1" x14ac:dyDescent="0.3">
      <c r="A997" s="76">
        <v>1040</v>
      </c>
      <c r="B997" s="45" t="s">
        <v>153</v>
      </c>
      <c r="C997" s="113" t="s">
        <v>583</v>
      </c>
      <c r="D997" s="114"/>
      <c r="E997" s="46"/>
      <c r="F997" s="47">
        <v>1</v>
      </c>
      <c r="G997" s="48" t="s">
        <v>53</v>
      </c>
      <c r="H997" s="102" t="str">
        <f>IF((SUM(I1000:I1008)&gt;0),SUM(I1000:I1008),"")</f>
        <v/>
      </c>
      <c r="I997" s="49" t="str">
        <f>IF(H997&lt;&gt;"",ROUND(H997,2),"")</f>
        <v/>
      </c>
      <c r="J997" s="75" t="s">
        <v>51</v>
      </c>
    </row>
    <row r="998" spans="1:10" ht="12.75" thickTop="1" x14ac:dyDescent="0.2">
      <c r="A998" s="76">
        <v>1041</v>
      </c>
      <c r="C998" s="112" t="s">
        <v>54</v>
      </c>
      <c r="D998" s="112"/>
      <c r="H998" s="103"/>
    </row>
    <row r="999" spans="1:10" x14ac:dyDescent="0.2">
      <c r="A999" s="76">
        <v>1042</v>
      </c>
      <c r="H999" s="103"/>
    </row>
    <row r="1000" spans="1:10" ht="48" x14ac:dyDescent="0.2">
      <c r="A1000" s="76">
        <v>1043</v>
      </c>
      <c r="B1000" s="56" t="s">
        <v>819</v>
      </c>
      <c r="C1000" s="56"/>
      <c r="D1000" s="57" t="s">
        <v>820</v>
      </c>
      <c r="E1000" s="58" t="s">
        <v>57</v>
      </c>
      <c r="F1000" s="59">
        <v>3</v>
      </c>
      <c r="G1000" s="56" t="s">
        <v>119</v>
      </c>
      <c r="H1000" s="60"/>
      <c r="I1000" s="61" t="str">
        <f>IF(H1000&lt;&gt;"",ROUND(ROUND(H1000,2)*F1000,2),"")</f>
        <v/>
      </c>
    </row>
    <row r="1001" spans="1:10" ht="36" x14ac:dyDescent="0.2">
      <c r="A1001" s="76">
        <v>1044</v>
      </c>
      <c r="B1001" s="50"/>
      <c r="C1001" s="50"/>
      <c r="D1001" s="62" t="s">
        <v>67</v>
      </c>
      <c r="E1001" s="52" t="s">
        <v>57</v>
      </c>
      <c r="F1001" s="53"/>
      <c r="G1001" s="50"/>
      <c r="H1001" s="106"/>
      <c r="I1001" s="55"/>
    </row>
    <row r="1002" spans="1:10" x14ac:dyDescent="0.2">
      <c r="A1002" s="76">
        <v>1045</v>
      </c>
      <c r="H1002" s="103"/>
    </row>
    <row r="1003" spans="1:10" ht="36" x14ac:dyDescent="0.2">
      <c r="A1003" s="76">
        <v>1046</v>
      </c>
      <c r="B1003" s="56" t="s">
        <v>821</v>
      </c>
      <c r="C1003" s="56" t="s">
        <v>822</v>
      </c>
      <c r="D1003" s="57" t="s">
        <v>823</v>
      </c>
      <c r="E1003" s="58" t="s">
        <v>57</v>
      </c>
      <c r="F1003" s="59">
        <v>5</v>
      </c>
      <c r="G1003" s="56" t="s">
        <v>119</v>
      </c>
      <c r="H1003" s="60"/>
      <c r="I1003" s="61" t="str">
        <f>IF(H1003&lt;&gt;"",ROUND(ROUND(H1003,2)*F1003,2),"")</f>
        <v/>
      </c>
    </row>
    <row r="1004" spans="1:10" ht="36" x14ac:dyDescent="0.2">
      <c r="A1004" s="76">
        <v>1047</v>
      </c>
      <c r="B1004" s="50"/>
      <c r="C1004" s="50"/>
      <c r="D1004" s="62" t="s">
        <v>67</v>
      </c>
      <c r="E1004" s="52" t="s">
        <v>57</v>
      </c>
      <c r="F1004" s="53"/>
      <c r="G1004" s="50"/>
      <c r="H1004" s="106"/>
      <c r="I1004" s="55"/>
    </row>
    <row r="1005" spans="1:10" x14ac:dyDescent="0.2">
      <c r="A1005" s="76">
        <v>1048</v>
      </c>
      <c r="H1005" s="103"/>
    </row>
    <row r="1006" spans="1:10" ht="36" x14ac:dyDescent="0.2">
      <c r="A1006" s="76">
        <v>1049</v>
      </c>
      <c r="B1006" s="56" t="s">
        <v>824</v>
      </c>
      <c r="C1006" s="56"/>
      <c r="D1006" s="57" t="s">
        <v>825</v>
      </c>
      <c r="E1006" s="58" t="s">
        <v>57</v>
      </c>
      <c r="F1006" s="59">
        <v>40</v>
      </c>
      <c r="G1006" s="56" t="s">
        <v>119</v>
      </c>
      <c r="H1006" s="60"/>
      <c r="I1006" s="61" t="str">
        <f>IF(H1006&lt;&gt;"",ROUND(ROUND(H1006,2)*F1006,2),"")</f>
        <v/>
      </c>
    </row>
    <row r="1007" spans="1:10" ht="36" x14ac:dyDescent="0.2">
      <c r="A1007" s="76">
        <v>1050</v>
      </c>
      <c r="B1007" s="50"/>
      <c r="C1007" s="50"/>
      <c r="D1007" s="62" t="s">
        <v>67</v>
      </c>
      <c r="E1007" s="52" t="s">
        <v>57</v>
      </c>
      <c r="F1007" s="53"/>
      <c r="G1007" s="50"/>
      <c r="H1007" s="106"/>
      <c r="I1007" s="55"/>
    </row>
    <row r="1008" spans="1:10" x14ac:dyDescent="0.2">
      <c r="A1008" s="76">
        <v>1051</v>
      </c>
      <c r="H1008" s="103"/>
    </row>
    <row r="1009" spans="1:10" ht="15.75" thickBot="1" x14ac:dyDescent="0.3">
      <c r="A1009" s="76">
        <v>1052</v>
      </c>
      <c r="B1009" s="45" t="s">
        <v>154</v>
      </c>
      <c r="C1009" s="113" t="s">
        <v>826</v>
      </c>
      <c r="D1009" s="114"/>
      <c r="E1009" s="46"/>
      <c r="F1009" s="47">
        <v>1</v>
      </c>
      <c r="G1009" s="48" t="s">
        <v>53</v>
      </c>
      <c r="H1009" s="102" t="str">
        <f>IF((SUM(I1012:I1025)&gt;0),SUM(I1012:I1025),"")</f>
        <v/>
      </c>
      <c r="I1009" s="49" t="str">
        <f>IF(H1009&lt;&gt;"",ROUND(H1009,2),"")</f>
        <v/>
      </c>
      <c r="J1009" s="75" t="s">
        <v>51</v>
      </c>
    </row>
    <row r="1010" spans="1:10" ht="12.75" thickTop="1" x14ac:dyDescent="0.2">
      <c r="A1010" s="76">
        <v>1053</v>
      </c>
      <c r="C1010" s="112" t="s">
        <v>827</v>
      </c>
      <c r="D1010" s="112"/>
      <c r="H1010" s="103"/>
    </row>
    <row r="1011" spans="1:10" x14ac:dyDescent="0.2">
      <c r="A1011" s="76">
        <v>1054</v>
      </c>
      <c r="H1011" s="103"/>
    </row>
    <row r="1012" spans="1:10" ht="36" x14ac:dyDescent="0.2">
      <c r="A1012" s="76">
        <v>1055</v>
      </c>
      <c r="B1012" s="56" t="s">
        <v>828</v>
      </c>
      <c r="C1012" s="56"/>
      <c r="D1012" s="57" t="s">
        <v>829</v>
      </c>
      <c r="E1012" s="58" t="s">
        <v>57</v>
      </c>
      <c r="F1012" s="59">
        <v>3100</v>
      </c>
      <c r="G1012" s="56" t="s">
        <v>124</v>
      </c>
      <c r="H1012" s="60"/>
      <c r="I1012" s="61" t="str">
        <f>IF(H1012&lt;&gt;"",ROUND(ROUND(H1012,2)*F1012,2),"")</f>
        <v/>
      </c>
    </row>
    <row r="1013" spans="1:10" ht="36" x14ac:dyDescent="0.2">
      <c r="A1013" s="76">
        <v>1056</v>
      </c>
      <c r="B1013" s="50"/>
      <c r="C1013" s="50"/>
      <c r="D1013" s="62" t="s">
        <v>67</v>
      </c>
      <c r="E1013" s="52" t="s">
        <v>57</v>
      </c>
      <c r="F1013" s="53"/>
      <c r="G1013" s="50"/>
      <c r="H1013" s="106"/>
      <c r="I1013" s="55"/>
    </row>
    <row r="1014" spans="1:10" x14ac:dyDescent="0.2">
      <c r="A1014" s="76">
        <v>1057</v>
      </c>
      <c r="H1014" s="103"/>
    </row>
    <row r="1015" spans="1:10" ht="36" x14ac:dyDescent="0.2">
      <c r="A1015" s="76">
        <v>1058</v>
      </c>
      <c r="B1015" s="56" t="s">
        <v>830</v>
      </c>
      <c r="C1015" s="56"/>
      <c r="D1015" s="57" t="s">
        <v>227</v>
      </c>
      <c r="E1015" s="58" t="s">
        <v>57</v>
      </c>
      <c r="F1015" s="59">
        <v>200</v>
      </c>
      <c r="G1015" s="56" t="s">
        <v>124</v>
      </c>
      <c r="H1015" s="60"/>
      <c r="I1015" s="61" t="str">
        <f>IF(H1015&lt;&gt;"",ROUND(ROUND(H1015,2)*F1015,2),"")</f>
        <v/>
      </c>
    </row>
    <row r="1016" spans="1:10" ht="36" x14ac:dyDescent="0.2">
      <c r="A1016" s="76">
        <v>1059</v>
      </c>
      <c r="B1016" s="50"/>
      <c r="C1016" s="50"/>
      <c r="D1016" s="62" t="s">
        <v>67</v>
      </c>
      <c r="E1016" s="52" t="s">
        <v>57</v>
      </c>
      <c r="F1016" s="53"/>
      <c r="G1016" s="50"/>
      <c r="H1016" s="106"/>
      <c r="I1016" s="55"/>
    </row>
    <row r="1017" spans="1:10" x14ac:dyDescent="0.2">
      <c r="A1017" s="76">
        <v>1060</v>
      </c>
      <c r="H1017" s="103"/>
    </row>
    <row r="1018" spans="1:10" ht="36" x14ac:dyDescent="0.2">
      <c r="A1018" s="76">
        <v>1061</v>
      </c>
      <c r="B1018" s="56" t="s">
        <v>831</v>
      </c>
      <c r="C1018" s="56"/>
      <c r="D1018" s="57" t="s">
        <v>229</v>
      </c>
      <c r="E1018" s="58" t="s">
        <v>57</v>
      </c>
      <c r="F1018" s="59">
        <v>500</v>
      </c>
      <c r="G1018" s="56" t="s">
        <v>124</v>
      </c>
      <c r="H1018" s="60"/>
      <c r="I1018" s="61" t="str">
        <f>IF(H1018&lt;&gt;"",ROUND(ROUND(H1018,2)*F1018,2),"")</f>
        <v/>
      </c>
    </row>
    <row r="1019" spans="1:10" ht="36" x14ac:dyDescent="0.2">
      <c r="A1019" s="76">
        <v>1062</v>
      </c>
      <c r="B1019" s="50"/>
      <c r="C1019" s="50"/>
      <c r="D1019" s="62" t="s">
        <v>67</v>
      </c>
      <c r="E1019" s="52" t="s">
        <v>57</v>
      </c>
      <c r="F1019" s="53"/>
      <c r="G1019" s="50"/>
      <c r="H1019" s="106"/>
      <c r="I1019" s="55"/>
    </row>
    <row r="1020" spans="1:10" x14ac:dyDescent="0.2">
      <c r="A1020" s="76">
        <v>1063</v>
      </c>
      <c r="H1020" s="103"/>
    </row>
    <row r="1021" spans="1:10" ht="36" x14ac:dyDescent="0.2">
      <c r="A1021" s="76">
        <v>1064</v>
      </c>
      <c r="B1021" s="56" t="s">
        <v>832</v>
      </c>
      <c r="C1021" s="56"/>
      <c r="D1021" s="57" t="s">
        <v>231</v>
      </c>
      <c r="E1021" s="58" t="s">
        <v>57</v>
      </c>
      <c r="F1021" s="59">
        <v>50</v>
      </c>
      <c r="G1021" s="56" t="s">
        <v>124</v>
      </c>
      <c r="H1021" s="60"/>
      <c r="I1021" s="61" t="str">
        <f>IF(H1021&lt;&gt;"",ROUND(ROUND(H1021,2)*F1021,2),"")</f>
        <v/>
      </c>
    </row>
    <row r="1022" spans="1:10" ht="36" x14ac:dyDescent="0.2">
      <c r="A1022" s="76">
        <v>1065</v>
      </c>
      <c r="B1022" s="50"/>
      <c r="C1022" s="50"/>
      <c r="D1022" s="62" t="s">
        <v>67</v>
      </c>
      <c r="E1022" s="52" t="s">
        <v>57</v>
      </c>
      <c r="F1022" s="53"/>
      <c r="G1022" s="50"/>
      <c r="H1022" s="106"/>
      <c r="I1022" s="55"/>
    </row>
    <row r="1023" spans="1:10" x14ac:dyDescent="0.2">
      <c r="A1023" s="76">
        <v>1066</v>
      </c>
      <c r="H1023" s="103"/>
    </row>
    <row r="1024" spans="1:10" ht="15" x14ac:dyDescent="0.2">
      <c r="A1024" s="76">
        <v>1067</v>
      </c>
      <c r="B1024" s="50" t="s">
        <v>833</v>
      </c>
      <c r="C1024" s="50"/>
      <c r="D1024" s="51" t="s">
        <v>233</v>
      </c>
      <c r="E1024" s="52" t="s">
        <v>57</v>
      </c>
      <c r="F1024" s="53">
        <v>1500</v>
      </c>
      <c r="G1024" s="50" t="s">
        <v>124</v>
      </c>
      <c r="H1024" s="54"/>
      <c r="I1024" s="55" t="str">
        <f>IF(H1024&lt;&gt;"",ROUND(ROUND(H1024,2)*F1024,2),"")</f>
        <v/>
      </c>
    </row>
    <row r="1025" spans="1:10" x14ac:dyDescent="0.2">
      <c r="A1025" s="76">
        <v>1068</v>
      </c>
      <c r="H1025" s="103"/>
    </row>
    <row r="1026" spans="1:10" ht="15.75" thickBot="1" x14ac:dyDescent="0.3">
      <c r="A1026" s="76">
        <v>1069</v>
      </c>
      <c r="B1026" s="45" t="s">
        <v>155</v>
      </c>
      <c r="C1026" s="113" t="s">
        <v>182</v>
      </c>
      <c r="D1026" s="114"/>
      <c r="E1026" s="46"/>
      <c r="F1026" s="47">
        <v>1</v>
      </c>
      <c r="G1026" s="48" t="s">
        <v>53</v>
      </c>
      <c r="H1026" s="102" t="str">
        <f>IF((SUM(I1028:I1035)&gt;0),SUM(I1028:I1035),"")</f>
        <v/>
      </c>
      <c r="I1026" s="49" t="str">
        <f>IF(H1026&lt;&gt;"",ROUND(H1026,2),"")</f>
        <v/>
      </c>
      <c r="J1026" s="75" t="s">
        <v>51</v>
      </c>
    </row>
    <row r="1027" spans="1:10" ht="12.75" thickTop="1" x14ac:dyDescent="0.2">
      <c r="A1027" s="76">
        <v>1070</v>
      </c>
      <c r="H1027" s="103"/>
    </row>
    <row r="1028" spans="1:10" ht="15" x14ac:dyDescent="0.2">
      <c r="A1028" s="76">
        <v>1071</v>
      </c>
      <c r="B1028" s="50" t="s">
        <v>834</v>
      </c>
      <c r="C1028" s="50"/>
      <c r="D1028" s="51" t="s">
        <v>835</v>
      </c>
      <c r="E1028" s="52" t="s">
        <v>57</v>
      </c>
      <c r="F1028" s="53">
        <v>1</v>
      </c>
      <c r="G1028" s="50" t="s">
        <v>53</v>
      </c>
      <c r="H1028" s="54"/>
      <c r="I1028" s="55" t="str">
        <f>IF(H1028&lt;&gt;"",ROUND(ROUND(H1028,2)*F1028,2),"")</f>
        <v/>
      </c>
    </row>
    <row r="1029" spans="1:10" x14ac:dyDescent="0.2">
      <c r="A1029" s="76">
        <v>1072</v>
      </c>
      <c r="H1029" s="103"/>
    </row>
    <row r="1030" spans="1:10" ht="36" x14ac:dyDescent="0.2">
      <c r="A1030" s="76">
        <v>1073</v>
      </c>
      <c r="B1030" s="50" t="s">
        <v>836</v>
      </c>
      <c r="C1030" s="50"/>
      <c r="D1030" s="51" t="s">
        <v>837</v>
      </c>
      <c r="E1030" s="52" t="s">
        <v>57</v>
      </c>
      <c r="F1030" s="53">
        <v>1</v>
      </c>
      <c r="G1030" s="50" t="s">
        <v>53</v>
      </c>
      <c r="H1030" s="54"/>
      <c r="I1030" s="55" t="str">
        <f>IF(H1030&lt;&gt;"",ROUND(ROUND(H1030,2)*F1030,2),"")</f>
        <v/>
      </c>
    </row>
    <row r="1031" spans="1:10" x14ac:dyDescent="0.2">
      <c r="A1031" s="76">
        <v>1074</v>
      </c>
      <c r="H1031" s="103"/>
    </row>
    <row r="1032" spans="1:10" ht="24" x14ac:dyDescent="0.2">
      <c r="A1032" s="76">
        <v>1075</v>
      </c>
      <c r="B1032" s="50" t="s">
        <v>838</v>
      </c>
      <c r="C1032" s="50"/>
      <c r="D1032" s="51" t="s">
        <v>839</v>
      </c>
      <c r="E1032" s="52" t="s">
        <v>57</v>
      </c>
      <c r="F1032" s="53">
        <v>1</v>
      </c>
      <c r="G1032" s="50" t="s">
        <v>53</v>
      </c>
      <c r="H1032" s="54"/>
      <c r="I1032" s="55" t="str">
        <f>IF(H1032&lt;&gt;"",ROUND(ROUND(H1032,2)*F1032,2),"")</f>
        <v/>
      </c>
    </row>
    <row r="1033" spans="1:10" x14ac:dyDescent="0.2">
      <c r="A1033" s="76">
        <v>1076</v>
      </c>
      <c r="H1033" s="103"/>
    </row>
    <row r="1034" spans="1:10" ht="15" x14ac:dyDescent="0.2">
      <c r="A1034" s="76">
        <v>1077</v>
      </c>
      <c r="B1034" s="50" t="s">
        <v>840</v>
      </c>
      <c r="C1034" s="50"/>
      <c r="D1034" s="51" t="s">
        <v>841</v>
      </c>
      <c r="E1034" s="52" t="s">
        <v>57</v>
      </c>
      <c r="F1034" s="53">
        <v>2</v>
      </c>
      <c r="G1034" s="50" t="s">
        <v>842</v>
      </c>
      <c r="H1034" s="54"/>
      <c r="I1034" s="55" t="str">
        <f>IF(H1034&lt;&gt;"",ROUND(ROUND(H1034,2)*F1034,2),"")</f>
        <v/>
      </c>
    </row>
    <row r="1035" spans="1:10" ht="12.75" thickBot="1" x14ac:dyDescent="0.25">
      <c r="A1035" s="76">
        <v>1078</v>
      </c>
      <c r="H1035" s="103"/>
    </row>
    <row r="1036" spans="1:10" ht="15.75" thickBot="1" x14ac:dyDescent="0.3">
      <c r="A1036" s="76">
        <v>1079</v>
      </c>
      <c r="B1036" s="44">
        <v>9</v>
      </c>
      <c r="C1036" s="110" t="s">
        <v>843</v>
      </c>
      <c r="D1036" s="111"/>
      <c r="E1036" s="17"/>
      <c r="F1036" s="18"/>
      <c r="G1036" s="19"/>
      <c r="H1036" s="107"/>
      <c r="I1036" s="21"/>
      <c r="J1036" s="75" t="s">
        <v>51</v>
      </c>
    </row>
    <row r="1037" spans="1:10" x14ac:dyDescent="0.2">
      <c r="A1037" s="76">
        <v>1080</v>
      </c>
      <c r="H1037" s="103"/>
    </row>
    <row r="1038" spans="1:10" ht="15.75" thickBot="1" x14ac:dyDescent="0.3">
      <c r="A1038" s="76">
        <v>1081</v>
      </c>
      <c r="B1038" s="45" t="s">
        <v>156</v>
      </c>
      <c r="C1038" s="113" t="s">
        <v>844</v>
      </c>
      <c r="D1038" s="114"/>
      <c r="E1038" s="46"/>
      <c r="F1038" s="47">
        <v>1</v>
      </c>
      <c r="G1038" s="48" t="s">
        <v>53</v>
      </c>
      <c r="H1038" s="102" t="str">
        <f>IF((SUM(I1041:I1060)&gt;0),SUM(I1041:I1060),"")</f>
        <v/>
      </c>
      <c r="I1038" s="49" t="str">
        <f>IF(H1038&lt;&gt;"",ROUND(H1038,2),"")</f>
        <v/>
      </c>
      <c r="J1038" s="75" t="s">
        <v>51</v>
      </c>
    </row>
    <row r="1039" spans="1:10" ht="12.75" thickTop="1" x14ac:dyDescent="0.2">
      <c r="A1039" s="76">
        <v>1082</v>
      </c>
      <c r="C1039" s="112" t="s">
        <v>54</v>
      </c>
      <c r="D1039" s="112"/>
      <c r="H1039" s="103"/>
    </row>
    <row r="1040" spans="1:10" x14ac:dyDescent="0.2">
      <c r="A1040" s="76">
        <v>1083</v>
      </c>
      <c r="H1040" s="103"/>
    </row>
    <row r="1041" spans="1:9" ht="96" x14ac:dyDescent="0.2">
      <c r="A1041" s="76">
        <v>1084</v>
      </c>
      <c r="B1041" s="56" t="s">
        <v>845</v>
      </c>
      <c r="C1041" s="56"/>
      <c r="D1041" s="57" t="s">
        <v>846</v>
      </c>
      <c r="E1041" s="58" t="s">
        <v>57</v>
      </c>
      <c r="F1041" s="59">
        <v>1</v>
      </c>
      <c r="G1041" s="56" t="s">
        <v>847</v>
      </c>
      <c r="H1041" s="60"/>
      <c r="I1041" s="61" t="str">
        <f>IF(H1041&lt;&gt;"",ROUND(ROUND(H1041,2)*F1041,2),"")</f>
        <v/>
      </c>
    </row>
    <row r="1042" spans="1:9" ht="36" x14ac:dyDescent="0.2">
      <c r="A1042" s="76">
        <v>1085</v>
      </c>
      <c r="B1042" s="50"/>
      <c r="C1042" s="50"/>
      <c r="D1042" s="62" t="s">
        <v>67</v>
      </c>
      <c r="E1042" s="52" t="s">
        <v>57</v>
      </c>
      <c r="F1042" s="53"/>
      <c r="G1042" s="50"/>
      <c r="H1042" s="106"/>
      <c r="I1042" s="55"/>
    </row>
    <row r="1043" spans="1:9" x14ac:dyDescent="0.2">
      <c r="A1043" s="76">
        <v>1086</v>
      </c>
      <c r="H1043" s="103"/>
    </row>
    <row r="1044" spans="1:9" ht="60" x14ac:dyDescent="0.2">
      <c r="A1044" s="76">
        <v>1087</v>
      </c>
      <c r="B1044" s="56" t="s">
        <v>848</v>
      </c>
      <c r="C1044" s="56"/>
      <c r="D1044" s="57" t="s">
        <v>849</v>
      </c>
      <c r="E1044" s="58" t="s">
        <v>57</v>
      </c>
      <c r="F1044" s="59">
        <v>2</v>
      </c>
      <c r="G1044" s="56" t="s">
        <v>119</v>
      </c>
      <c r="H1044" s="60"/>
      <c r="I1044" s="61" t="str">
        <f>IF(H1044&lt;&gt;"",ROUND(ROUND(H1044,2)*F1044,2),"")</f>
        <v/>
      </c>
    </row>
    <row r="1045" spans="1:9" ht="36" x14ac:dyDescent="0.2">
      <c r="A1045" s="76">
        <v>1088</v>
      </c>
      <c r="B1045" s="50"/>
      <c r="C1045" s="50"/>
      <c r="D1045" s="62" t="s">
        <v>67</v>
      </c>
      <c r="E1045" s="52" t="s">
        <v>57</v>
      </c>
      <c r="F1045" s="53"/>
      <c r="G1045" s="50"/>
      <c r="H1045" s="106"/>
      <c r="I1045" s="55"/>
    </row>
    <row r="1046" spans="1:9" x14ac:dyDescent="0.2">
      <c r="A1046" s="76">
        <v>1089</v>
      </c>
      <c r="H1046" s="103"/>
    </row>
    <row r="1047" spans="1:9" ht="84" x14ac:dyDescent="0.2">
      <c r="A1047" s="76">
        <v>1090</v>
      </c>
      <c r="B1047" s="56" t="s">
        <v>850</v>
      </c>
      <c r="C1047" s="56"/>
      <c r="D1047" s="57" t="s">
        <v>851</v>
      </c>
      <c r="E1047" s="58" t="s">
        <v>57</v>
      </c>
      <c r="F1047" s="59">
        <v>10</v>
      </c>
      <c r="G1047" s="56" t="s">
        <v>119</v>
      </c>
      <c r="H1047" s="60"/>
      <c r="I1047" s="61" t="str">
        <f>IF(H1047&lt;&gt;"",ROUND(ROUND(H1047,2)*F1047,2),"")</f>
        <v/>
      </c>
    </row>
    <row r="1048" spans="1:9" ht="36" x14ac:dyDescent="0.2">
      <c r="A1048" s="76">
        <v>1091</v>
      </c>
      <c r="B1048" s="50"/>
      <c r="C1048" s="50"/>
      <c r="D1048" s="62" t="s">
        <v>67</v>
      </c>
      <c r="E1048" s="52" t="s">
        <v>57</v>
      </c>
      <c r="F1048" s="53"/>
      <c r="G1048" s="50"/>
      <c r="H1048" s="106"/>
      <c r="I1048" s="55"/>
    </row>
    <row r="1049" spans="1:9" x14ac:dyDescent="0.2">
      <c r="A1049" s="76">
        <v>1092</v>
      </c>
      <c r="H1049" s="103"/>
    </row>
    <row r="1050" spans="1:9" ht="36" x14ac:dyDescent="0.2">
      <c r="A1050" s="76">
        <v>1093</v>
      </c>
      <c r="B1050" s="56" t="s">
        <v>852</v>
      </c>
      <c r="C1050" s="56"/>
      <c r="D1050" s="57" t="s">
        <v>853</v>
      </c>
      <c r="E1050" s="58" t="s">
        <v>57</v>
      </c>
      <c r="F1050" s="59">
        <v>10</v>
      </c>
      <c r="G1050" s="56" t="s">
        <v>119</v>
      </c>
      <c r="H1050" s="60"/>
      <c r="I1050" s="61" t="str">
        <f>IF(H1050&lt;&gt;"",ROUND(ROUND(H1050,2)*F1050,2),"")</f>
        <v/>
      </c>
    </row>
    <row r="1051" spans="1:9" ht="36" x14ac:dyDescent="0.2">
      <c r="A1051" s="76">
        <v>1094</v>
      </c>
      <c r="B1051" s="50"/>
      <c r="C1051" s="50"/>
      <c r="D1051" s="62" t="s">
        <v>67</v>
      </c>
      <c r="E1051" s="52" t="s">
        <v>57</v>
      </c>
      <c r="F1051" s="53"/>
      <c r="G1051" s="50"/>
      <c r="H1051" s="106"/>
      <c r="I1051" s="55"/>
    </row>
    <row r="1052" spans="1:9" x14ac:dyDescent="0.2">
      <c r="A1052" s="76">
        <v>1095</v>
      </c>
      <c r="H1052" s="103"/>
    </row>
    <row r="1053" spans="1:9" ht="48" x14ac:dyDescent="0.2">
      <c r="A1053" s="76">
        <v>1096</v>
      </c>
      <c r="B1053" s="56" t="s">
        <v>854</v>
      </c>
      <c r="C1053" s="56"/>
      <c r="D1053" s="57" t="s">
        <v>855</v>
      </c>
      <c r="E1053" s="58" t="s">
        <v>57</v>
      </c>
      <c r="F1053" s="59">
        <v>10</v>
      </c>
      <c r="G1053" s="56" t="s">
        <v>119</v>
      </c>
      <c r="H1053" s="60"/>
      <c r="I1053" s="61" t="str">
        <f>IF(H1053&lt;&gt;"",ROUND(ROUND(H1053,2)*F1053,2),"")</f>
        <v/>
      </c>
    </row>
    <row r="1054" spans="1:9" ht="36" x14ac:dyDescent="0.2">
      <c r="A1054" s="76">
        <v>1097</v>
      </c>
      <c r="B1054" s="50"/>
      <c r="C1054" s="50"/>
      <c r="D1054" s="62" t="s">
        <v>67</v>
      </c>
      <c r="E1054" s="52" t="s">
        <v>57</v>
      </c>
      <c r="F1054" s="53"/>
      <c r="G1054" s="50"/>
      <c r="H1054" s="106"/>
      <c r="I1054" s="55"/>
    </row>
    <row r="1055" spans="1:9" x14ac:dyDescent="0.2">
      <c r="A1055" s="76">
        <v>1098</v>
      </c>
      <c r="H1055" s="103"/>
    </row>
    <row r="1056" spans="1:9" ht="84" x14ac:dyDescent="0.2">
      <c r="A1056" s="76">
        <v>1099</v>
      </c>
      <c r="B1056" s="56" t="s">
        <v>856</v>
      </c>
      <c r="C1056" s="56"/>
      <c r="D1056" s="57" t="s">
        <v>857</v>
      </c>
      <c r="E1056" s="58" t="s">
        <v>57</v>
      </c>
      <c r="F1056" s="59">
        <v>4</v>
      </c>
      <c r="G1056" s="56" t="s">
        <v>847</v>
      </c>
      <c r="H1056" s="60"/>
      <c r="I1056" s="61" t="str">
        <f>IF(H1056&lt;&gt;"",ROUND(ROUND(H1056,2)*F1056,2),"")</f>
        <v/>
      </c>
    </row>
    <row r="1057" spans="1:10" ht="36" x14ac:dyDescent="0.2">
      <c r="A1057" s="76">
        <v>1100</v>
      </c>
      <c r="B1057" s="50"/>
      <c r="C1057" s="50"/>
      <c r="D1057" s="62" t="s">
        <v>67</v>
      </c>
      <c r="E1057" s="52" t="s">
        <v>57</v>
      </c>
      <c r="F1057" s="53"/>
      <c r="G1057" s="50"/>
      <c r="H1057" s="106"/>
      <c r="I1057" s="55"/>
    </row>
    <row r="1058" spans="1:10" x14ac:dyDescent="0.2">
      <c r="A1058" s="76">
        <v>1101</v>
      </c>
      <c r="H1058" s="103"/>
    </row>
    <row r="1059" spans="1:10" ht="15" x14ac:dyDescent="0.2">
      <c r="A1059" s="76">
        <v>1102</v>
      </c>
      <c r="B1059" s="50" t="s">
        <v>858</v>
      </c>
      <c r="C1059" s="50"/>
      <c r="D1059" s="51" t="s">
        <v>859</v>
      </c>
      <c r="E1059" s="52" t="s">
        <v>57</v>
      </c>
      <c r="F1059" s="53">
        <v>11</v>
      </c>
      <c r="G1059" s="50" t="s">
        <v>119</v>
      </c>
      <c r="H1059" s="54"/>
      <c r="I1059" s="55" t="str">
        <f>IF(H1059&lt;&gt;"",ROUND(ROUND(H1059,2)*F1059,2),"")</f>
        <v/>
      </c>
    </row>
    <row r="1060" spans="1:10" x14ac:dyDescent="0.2">
      <c r="A1060" s="76">
        <v>1103</v>
      </c>
      <c r="H1060" s="103"/>
    </row>
    <row r="1061" spans="1:10" ht="15.75" thickBot="1" x14ac:dyDescent="0.3">
      <c r="A1061" s="76">
        <v>1104</v>
      </c>
      <c r="B1061" s="45" t="s">
        <v>157</v>
      </c>
      <c r="C1061" s="113" t="s">
        <v>615</v>
      </c>
      <c r="D1061" s="114"/>
      <c r="E1061" s="46"/>
      <c r="F1061" s="47">
        <v>1</v>
      </c>
      <c r="G1061" s="48" t="s">
        <v>53</v>
      </c>
      <c r="H1061" s="102" t="str">
        <f>IF((SUM(I1064:I1069)&gt;0),SUM(I1064:I1069),"")</f>
        <v/>
      </c>
      <c r="I1061" s="49" t="str">
        <f>IF(H1061&lt;&gt;"",ROUND(H1061,2),"")</f>
        <v/>
      </c>
      <c r="J1061" s="75" t="s">
        <v>51</v>
      </c>
    </row>
    <row r="1062" spans="1:10" ht="12.75" thickTop="1" x14ac:dyDescent="0.2">
      <c r="A1062" s="76">
        <v>1105</v>
      </c>
      <c r="C1062" s="112" t="s">
        <v>54</v>
      </c>
      <c r="D1062" s="112"/>
      <c r="H1062" s="103"/>
    </row>
    <row r="1063" spans="1:10" x14ac:dyDescent="0.2">
      <c r="A1063" s="76">
        <v>1106</v>
      </c>
      <c r="H1063" s="103"/>
    </row>
    <row r="1064" spans="1:10" ht="36" x14ac:dyDescent="0.2">
      <c r="A1064" s="76">
        <v>1107</v>
      </c>
      <c r="B1064" s="56" t="s">
        <v>860</v>
      </c>
      <c r="C1064" s="56"/>
      <c r="D1064" s="57" t="s">
        <v>861</v>
      </c>
      <c r="E1064" s="58" t="s">
        <v>57</v>
      </c>
      <c r="F1064" s="59">
        <v>300</v>
      </c>
      <c r="G1064" s="56" t="s">
        <v>124</v>
      </c>
      <c r="H1064" s="60"/>
      <c r="I1064" s="61" t="str">
        <f>IF(H1064&lt;&gt;"",ROUND(ROUND(H1064,2)*F1064,2),"")</f>
        <v/>
      </c>
    </row>
    <row r="1065" spans="1:10" ht="36" x14ac:dyDescent="0.2">
      <c r="A1065" s="76">
        <v>1108</v>
      </c>
      <c r="B1065" s="50"/>
      <c r="C1065" s="50"/>
      <c r="D1065" s="62" t="s">
        <v>67</v>
      </c>
      <c r="E1065" s="52" t="s">
        <v>57</v>
      </c>
      <c r="F1065" s="53"/>
      <c r="G1065" s="50"/>
      <c r="H1065" s="106"/>
      <c r="I1065" s="55"/>
    </row>
    <row r="1066" spans="1:10" x14ac:dyDescent="0.2">
      <c r="A1066" s="76">
        <v>1109</v>
      </c>
      <c r="H1066" s="103"/>
    </row>
    <row r="1067" spans="1:10" ht="36" x14ac:dyDescent="0.2">
      <c r="A1067" s="76">
        <v>1110</v>
      </c>
      <c r="B1067" s="56" t="s">
        <v>862</v>
      </c>
      <c r="C1067" s="56"/>
      <c r="D1067" s="57" t="s">
        <v>863</v>
      </c>
      <c r="E1067" s="58" t="s">
        <v>57</v>
      </c>
      <c r="F1067" s="59">
        <v>300</v>
      </c>
      <c r="G1067" s="56" t="s">
        <v>124</v>
      </c>
      <c r="H1067" s="60"/>
      <c r="I1067" s="61" t="str">
        <f>IF(H1067&lt;&gt;"",ROUND(ROUND(H1067,2)*F1067,2),"")</f>
        <v/>
      </c>
    </row>
    <row r="1068" spans="1:10" ht="36" x14ac:dyDescent="0.2">
      <c r="A1068" s="76">
        <v>1111</v>
      </c>
      <c r="B1068" s="50"/>
      <c r="C1068" s="50"/>
      <c r="D1068" s="62" t="s">
        <v>67</v>
      </c>
      <c r="E1068" s="52" t="s">
        <v>57</v>
      </c>
      <c r="F1068" s="53"/>
      <c r="G1068" s="50"/>
      <c r="H1068" s="106"/>
      <c r="I1068" s="55"/>
    </row>
    <row r="1069" spans="1:10" x14ac:dyDescent="0.2">
      <c r="A1069" s="76">
        <v>1112</v>
      </c>
      <c r="H1069" s="103"/>
    </row>
    <row r="1070" spans="1:10" ht="15.75" thickBot="1" x14ac:dyDescent="0.3">
      <c r="A1070" s="76">
        <v>1113</v>
      </c>
      <c r="B1070" s="45" t="s">
        <v>158</v>
      </c>
      <c r="C1070" s="113" t="s">
        <v>864</v>
      </c>
      <c r="D1070" s="114"/>
      <c r="E1070" s="46"/>
      <c r="F1070" s="47">
        <v>1</v>
      </c>
      <c r="G1070" s="48" t="s">
        <v>53</v>
      </c>
      <c r="H1070" s="102" t="str">
        <f>IF((SUM(I1073:I1081)&gt;0),SUM(I1073:I1081),"")</f>
        <v/>
      </c>
      <c r="I1070" s="49" t="str">
        <f>IF(H1070&lt;&gt;"",ROUND(H1070,2),"")</f>
        <v/>
      </c>
      <c r="J1070" s="75" t="s">
        <v>51</v>
      </c>
    </row>
    <row r="1071" spans="1:10" ht="12.75" thickTop="1" x14ac:dyDescent="0.2">
      <c r="A1071" s="76">
        <v>1114</v>
      </c>
      <c r="C1071" s="112" t="s">
        <v>54</v>
      </c>
      <c r="D1071" s="112"/>
      <c r="H1071" s="103"/>
    </row>
    <row r="1072" spans="1:10" x14ac:dyDescent="0.2">
      <c r="A1072" s="76">
        <v>1115</v>
      </c>
      <c r="H1072" s="103"/>
    </row>
    <row r="1073" spans="1:10" ht="36" x14ac:dyDescent="0.2">
      <c r="A1073" s="76">
        <v>1116</v>
      </c>
      <c r="B1073" s="56" t="s">
        <v>865</v>
      </c>
      <c r="C1073" s="56"/>
      <c r="D1073" s="57" t="s">
        <v>866</v>
      </c>
      <c r="E1073" s="58" t="s">
        <v>57</v>
      </c>
      <c r="F1073" s="59">
        <v>1</v>
      </c>
      <c r="G1073" s="56" t="s">
        <v>53</v>
      </c>
      <c r="H1073" s="60"/>
      <c r="I1073" s="61" t="str">
        <f>IF(H1073&lt;&gt;"",ROUND(ROUND(H1073,2)*F1073,2),"")</f>
        <v/>
      </c>
    </row>
    <row r="1074" spans="1:10" ht="36" x14ac:dyDescent="0.2">
      <c r="A1074" s="76">
        <v>1117</v>
      </c>
      <c r="B1074" s="50"/>
      <c r="C1074" s="50"/>
      <c r="D1074" s="62" t="s">
        <v>67</v>
      </c>
      <c r="E1074" s="52" t="s">
        <v>57</v>
      </c>
      <c r="F1074" s="53"/>
      <c r="G1074" s="50"/>
      <c r="H1074" s="106"/>
      <c r="I1074" s="55"/>
    </row>
    <row r="1075" spans="1:10" x14ac:dyDescent="0.2">
      <c r="A1075" s="76">
        <v>1118</v>
      </c>
      <c r="H1075" s="103"/>
    </row>
    <row r="1076" spans="1:10" ht="36" x14ac:dyDescent="0.2">
      <c r="A1076" s="76">
        <v>1119</v>
      </c>
      <c r="B1076" s="56" t="s">
        <v>867</v>
      </c>
      <c r="C1076" s="56"/>
      <c r="D1076" s="57" t="s">
        <v>868</v>
      </c>
      <c r="E1076" s="58" t="s">
        <v>57</v>
      </c>
      <c r="F1076" s="59">
        <v>1</v>
      </c>
      <c r="G1076" s="56" t="s">
        <v>119</v>
      </c>
      <c r="H1076" s="60"/>
      <c r="I1076" s="61" t="str">
        <f>IF(H1076&lt;&gt;"",ROUND(ROUND(H1076,2)*F1076,2),"")</f>
        <v/>
      </c>
    </row>
    <row r="1077" spans="1:10" ht="36" x14ac:dyDescent="0.2">
      <c r="A1077" s="76">
        <v>1120</v>
      </c>
      <c r="B1077" s="50"/>
      <c r="C1077" s="50"/>
      <c r="D1077" s="62" t="s">
        <v>67</v>
      </c>
      <c r="E1077" s="52" t="s">
        <v>57</v>
      </c>
      <c r="F1077" s="53"/>
      <c r="G1077" s="50"/>
      <c r="H1077" s="106"/>
      <c r="I1077" s="55"/>
    </row>
    <row r="1078" spans="1:10" x14ac:dyDescent="0.2">
      <c r="A1078" s="76">
        <v>1121</v>
      </c>
      <c r="H1078" s="103"/>
    </row>
    <row r="1079" spans="1:10" ht="36" x14ac:dyDescent="0.2">
      <c r="A1079" s="76">
        <v>1122</v>
      </c>
      <c r="B1079" s="56" t="s">
        <v>869</v>
      </c>
      <c r="C1079" s="56"/>
      <c r="D1079" s="57" t="s">
        <v>870</v>
      </c>
      <c r="E1079" s="58" t="s">
        <v>57</v>
      </c>
      <c r="F1079" s="59">
        <v>1</v>
      </c>
      <c r="G1079" s="56" t="s">
        <v>119</v>
      </c>
      <c r="H1079" s="60"/>
      <c r="I1079" s="61" t="str">
        <f>IF(H1079&lt;&gt;"",ROUND(ROUND(H1079,2)*F1079,2),"")</f>
        <v/>
      </c>
    </row>
    <row r="1080" spans="1:10" ht="36" x14ac:dyDescent="0.2">
      <c r="A1080" s="76">
        <v>1123</v>
      </c>
      <c r="B1080" s="50"/>
      <c r="C1080" s="50"/>
      <c r="D1080" s="62" t="s">
        <v>67</v>
      </c>
      <c r="E1080" s="52" t="s">
        <v>57</v>
      </c>
      <c r="F1080" s="53"/>
      <c r="G1080" s="50"/>
      <c r="H1080" s="106"/>
      <c r="I1080" s="55"/>
    </row>
    <row r="1081" spans="1:10" x14ac:dyDescent="0.2">
      <c r="A1081" s="76">
        <v>1124</v>
      </c>
      <c r="H1081" s="103"/>
    </row>
    <row r="1082" spans="1:10" ht="15.75" thickBot="1" x14ac:dyDescent="0.3">
      <c r="A1082" s="76">
        <v>1125</v>
      </c>
      <c r="B1082" s="45" t="s">
        <v>159</v>
      </c>
      <c r="C1082" s="113" t="s">
        <v>871</v>
      </c>
      <c r="D1082" s="114"/>
      <c r="E1082" s="46"/>
      <c r="F1082" s="47">
        <v>1</v>
      </c>
      <c r="G1082" s="48" t="s">
        <v>53</v>
      </c>
      <c r="H1082" s="102" t="str">
        <f>IF((SUM(I1085:I1094)&gt;0),SUM(I1085:I1094),"")</f>
        <v/>
      </c>
      <c r="I1082" s="49" t="str">
        <f>IF(H1082&lt;&gt;"",ROUND(H1082,2),"")</f>
        <v/>
      </c>
      <c r="J1082" s="75" t="s">
        <v>51</v>
      </c>
    </row>
    <row r="1083" spans="1:10" ht="12.75" thickTop="1" x14ac:dyDescent="0.2">
      <c r="A1083" s="76">
        <v>1126</v>
      </c>
      <c r="C1083" s="112" t="s">
        <v>872</v>
      </c>
      <c r="D1083" s="112"/>
      <c r="H1083" s="103"/>
    </row>
    <row r="1084" spans="1:10" x14ac:dyDescent="0.2">
      <c r="A1084" s="76">
        <v>1127</v>
      </c>
      <c r="H1084" s="103"/>
    </row>
    <row r="1085" spans="1:10" ht="15" x14ac:dyDescent="0.2">
      <c r="A1085" s="76">
        <v>1128</v>
      </c>
      <c r="B1085" s="50" t="s">
        <v>873</v>
      </c>
      <c r="C1085" s="50"/>
      <c r="D1085" s="51" t="s">
        <v>874</v>
      </c>
      <c r="E1085" s="52" t="s">
        <v>57</v>
      </c>
      <c r="F1085" s="53">
        <v>1</v>
      </c>
      <c r="G1085" s="50" t="s">
        <v>119</v>
      </c>
      <c r="H1085" s="54"/>
      <c r="I1085" s="55" t="str">
        <f>IF(H1085&lt;&gt;"",ROUND(ROUND(H1085,2)*F1085,2),"")</f>
        <v/>
      </c>
    </row>
    <row r="1086" spans="1:10" x14ac:dyDescent="0.2">
      <c r="A1086" s="76">
        <v>1129</v>
      </c>
      <c r="H1086" s="103"/>
    </row>
    <row r="1087" spans="1:10" ht="15" x14ac:dyDescent="0.2">
      <c r="A1087" s="76">
        <v>1130</v>
      </c>
      <c r="B1087" s="50" t="s">
        <v>875</v>
      </c>
      <c r="C1087" s="50"/>
      <c r="D1087" s="51" t="s">
        <v>876</v>
      </c>
      <c r="E1087" s="52" t="s">
        <v>57</v>
      </c>
      <c r="F1087" s="53">
        <v>1</v>
      </c>
      <c r="G1087" s="50" t="s">
        <v>53</v>
      </c>
      <c r="H1087" s="54"/>
      <c r="I1087" s="55" t="str">
        <f>IF(H1087&lt;&gt;"",ROUND(ROUND(H1087,2)*F1087,2),"")</f>
        <v/>
      </c>
    </row>
    <row r="1088" spans="1:10" x14ac:dyDescent="0.2">
      <c r="A1088" s="76">
        <v>1131</v>
      </c>
      <c r="H1088" s="103"/>
    </row>
    <row r="1089" spans="1:10" ht="15" x14ac:dyDescent="0.2">
      <c r="A1089" s="76">
        <v>1132</v>
      </c>
      <c r="B1089" s="50" t="s">
        <v>877</v>
      </c>
      <c r="C1089" s="50"/>
      <c r="D1089" s="51" t="s">
        <v>841</v>
      </c>
      <c r="E1089" s="52" t="s">
        <v>57</v>
      </c>
      <c r="F1089" s="53">
        <v>4</v>
      </c>
      <c r="G1089" s="50" t="s">
        <v>842</v>
      </c>
      <c r="H1089" s="54"/>
      <c r="I1089" s="55" t="str">
        <f>IF(H1089&lt;&gt;"",ROUND(ROUND(H1089,2)*F1089,2),"")</f>
        <v/>
      </c>
    </row>
    <row r="1090" spans="1:10" x14ac:dyDescent="0.2">
      <c r="A1090" s="76">
        <v>1133</v>
      </c>
      <c r="H1090" s="103"/>
    </row>
    <row r="1091" spans="1:10" ht="24" x14ac:dyDescent="0.2">
      <c r="A1091" s="76">
        <v>1134</v>
      </c>
      <c r="B1091" s="50" t="s">
        <v>878</v>
      </c>
      <c r="C1091" s="50"/>
      <c r="D1091" s="51" t="s">
        <v>879</v>
      </c>
      <c r="E1091" s="52" t="s">
        <v>57</v>
      </c>
      <c r="F1091" s="53">
        <v>1</v>
      </c>
      <c r="G1091" s="50" t="s">
        <v>53</v>
      </c>
      <c r="H1091" s="54"/>
      <c r="I1091" s="55" t="str">
        <f>IF(H1091&lt;&gt;"",ROUND(ROUND(H1091,2)*F1091,2),"")</f>
        <v/>
      </c>
    </row>
    <row r="1092" spans="1:10" x14ac:dyDescent="0.2">
      <c r="A1092" s="76">
        <v>1135</v>
      </c>
      <c r="H1092" s="103"/>
    </row>
    <row r="1093" spans="1:10" ht="15" x14ac:dyDescent="0.2">
      <c r="A1093" s="76">
        <v>1136</v>
      </c>
      <c r="B1093" s="50" t="s">
        <v>880</v>
      </c>
      <c r="C1093" s="50"/>
      <c r="D1093" s="51" t="s">
        <v>881</v>
      </c>
      <c r="E1093" s="52" t="s">
        <v>57</v>
      </c>
      <c r="F1093" s="53">
        <v>1</v>
      </c>
      <c r="G1093" s="50" t="s">
        <v>53</v>
      </c>
      <c r="H1093" s="54"/>
      <c r="I1093" s="55" t="str">
        <f>IF(H1093&lt;&gt;"",ROUND(ROUND(H1093,2)*F1093,2),"")</f>
        <v/>
      </c>
    </row>
    <row r="1094" spans="1:10" ht="12.75" thickBot="1" x14ac:dyDescent="0.25">
      <c r="A1094" s="76">
        <v>1137</v>
      </c>
      <c r="H1094" s="103"/>
    </row>
    <row r="1095" spans="1:10" ht="15.75" thickBot="1" x14ac:dyDescent="0.3">
      <c r="A1095" s="76">
        <v>1138</v>
      </c>
      <c r="B1095" s="44">
        <v>10</v>
      </c>
      <c r="C1095" s="110" t="s">
        <v>882</v>
      </c>
      <c r="D1095" s="111"/>
      <c r="E1095" s="17"/>
      <c r="F1095" s="18"/>
      <c r="G1095" s="19"/>
      <c r="H1095" s="107"/>
      <c r="I1095" s="21"/>
      <c r="J1095" s="75" t="s">
        <v>51</v>
      </c>
    </row>
    <row r="1096" spans="1:10" x14ac:dyDescent="0.2">
      <c r="A1096" s="76">
        <v>1139</v>
      </c>
      <c r="H1096" s="103"/>
    </row>
    <row r="1097" spans="1:10" ht="15.75" thickBot="1" x14ac:dyDescent="0.3">
      <c r="A1097" s="76">
        <v>1140</v>
      </c>
      <c r="B1097" s="45" t="s">
        <v>160</v>
      </c>
      <c r="C1097" s="113" t="s">
        <v>883</v>
      </c>
      <c r="D1097" s="114"/>
      <c r="E1097" s="46"/>
      <c r="F1097" s="47">
        <v>1</v>
      </c>
      <c r="G1097" s="48" t="s">
        <v>53</v>
      </c>
      <c r="H1097" s="102" t="str">
        <f>IF((SUM(I1100:I1128)&gt;0),SUM(I1100:I1128),"")</f>
        <v/>
      </c>
      <c r="I1097" s="49" t="str">
        <f>IF(H1097&lt;&gt;"",ROUND(H1097,2),"")</f>
        <v/>
      </c>
      <c r="J1097" s="75" t="s">
        <v>51</v>
      </c>
    </row>
    <row r="1098" spans="1:10" ht="12.75" thickTop="1" x14ac:dyDescent="0.2">
      <c r="A1098" s="76">
        <v>1141</v>
      </c>
      <c r="C1098" s="112" t="s">
        <v>54</v>
      </c>
      <c r="D1098" s="112"/>
      <c r="H1098" s="103"/>
    </row>
    <row r="1099" spans="1:10" x14ac:dyDescent="0.2">
      <c r="A1099" s="76">
        <v>1142</v>
      </c>
      <c r="H1099" s="103"/>
    </row>
    <row r="1100" spans="1:10" ht="48" x14ac:dyDescent="0.2">
      <c r="A1100" s="76">
        <v>1143</v>
      </c>
      <c r="B1100" s="56" t="s">
        <v>884</v>
      </c>
      <c r="C1100" s="56"/>
      <c r="D1100" s="57" t="s">
        <v>885</v>
      </c>
      <c r="E1100" s="58" t="s">
        <v>57</v>
      </c>
      <c r="F1100" s="59">
        <v>1</v>
      </c>
      <c r="G1100" s="56" t="s">
        <v>119</v>
      </c>
      <c r="H1100" s="60"/>
      <c r="I1100" s="61" t="str">
        <f>IF(H1100&lt;&gt;"",ROUND(ROUND(H1100,2)*F1100,2),"")</f>
        <v/>
      </c>
    </row>
    <row r="1101" spans="1:10" x14ac:dyDescent="0.2">
      <c r="A1101" s="76">
        <v>1144</v>
      </c>
      <c r="B1101" s="63"/>
      <c r="C1101" s="64"/>
      <c r="D1101" s="73" t="s">
        <v>886</v>
      </c>
      <c r="E1101" s="65"/>
      <c r="F1101" s="66"/>
      <c r="G1101" s="63"/>
      <c r="H1101" s="104"/>
      <c r="I1101" s="67"/>
    </row>
    <row r="1102" spans="1:10" x14ac:dyDescent="0.2">
      <c r="A1102" s="76">
        <v>1145</v>
      </c>
      <c r="B1102" s="63"/>
      <c r="C1102" s="64"/>
      <c r="D1102" s="73" t="s">
        <v>887</v>
      </c>
      <c r="E1102" s="65"/>
      <c r="F1102" s="66"/>
      <c r="G1102" s="63"/>
      <c r="H1102" s="104"/>
      <c r="I1102" s="67"/>
    </row>
    <row r="1103" spans="1:10" ht="24" x14ac:dyDescent="0.2">
      <c r="A1103" s="76">
        <v>1146</v>
      </c>
      <c r="B1103" s="63"/>
      <c r="C1103" s="64"/>
      <c r="D1103" s="73" t="s">
        <v>888</v>
      </c>
      <c r="E1103" s="65"/>
      <c r="F1103" s="66"/>
      <c r="G1103" s="63"/>
      <c r="H1103" s="104"/>
      <c r="I1103" s="67"/>
    </row>
    <row r="1104" spans="1:10" ht="36" x14ac:dyDescent="0.2">
      <c r="A1104" s="76">
        <v>1147</v>
      </c>
      <c r="B1104" s="50"/>
      <c r="C1104" s="50"/>
      <c r="D1104" s="62" t="s">
        <v>67</v>
      </c>
      <c r="E1104" s="52" t="s">
        <v>57</v>
      </c>
      <c r="F1104" s="53"/>
      <c r="G1104" s="50"/>
      <c r="H1104" s="106"/>
      <c r="I1104" s="55"/>
    </row>
    <row r="1105" spans="1:9" x14ac:dyDescent="0.2">
      <c r="A1105" s="76">
        <v>1148</v>
      </c>
      <c r="H1105" s="103"/>
    </row>
    <row r="1106" spans="1:9" ht="36" x14ac:dyDescent="0.2">
      <c r="A1106" s="76">
        <v>1149</v>
      </c>
      <c r="B1106" s="56" t="s">
        <v>889</v>
      </c>
      <c r="C1106" s="56"/>
      <c r="D1106" s="57" t="s">
        <v>890</v>
      </c>
      <c r="E1106" s="58" t="s">
        <v>57</v>
      </c>
      <c r="F1106" s="59">
        <v>2</v>
      </c>
      <c r="G1106" s="56" t="s">
        <v>119</v>
      </c>
      <c r="H1106" s="60"/>
      <c r="I1106" s="61" t="str">
        <f>IF(H1106&lt;&gt;"",ROUND(ROUND(H1106,2)*F1106,2),"")</f>
        <v/>
      </c>
    </row>
    <row r="1107" spans="1:9" ht="36" x14ac:dyDescent="0.2">
      <c r="A1107" s="76">
        <v>1150</v>
      </c>
      <c r="B1107" s="50"/>
      <c r="C1107" s="50"/>
      <c r="D1107" s="62" t="s">
        <v>67</v>
      </c>
      <c r="E1107" s="52" t="s">
        <v>57</v>
      </c>
      <c r="F1107" s="53"/>
      <c r="G1107" s="50"/>
      <c r="H1107" s="106"/>
      <c r="I1107" s="55"/>
    </row>
    <row r="1108" spans="1:9" x14ac:dyDescent="0.2">
      <c r="A1108" s="76">
        <v>1151</v>
      </c>
      <c r="H1108" s="103"/>
    </row>
    <row r="1109" spans="1:9" ht="36" x14ac:dyDescent="0.2">
      <c r="A1109" s="76">
        <v>1152</v>
      </c>
      <c r="B1109" s="56" t="s">
        <v>891</v>
      </c>
      <c r="C1109" s="56"/>
      <c r="D1109" s="57" t="s">
        <v>892</v>
      </c>
      <c r="E1109" s="58" t="s">
        <v>57</v>
      </c>
      <c r="F1109" s="59">
        <v>2</v>
      </c>
      <c r="G1109" s="56" t="s">
        <v>119</v>
      </c>
      <c r="H1109" s="60"/>
      <c r="I1109" s="61" t="str">
        <f>IF(H1109&lt;&gt;"",ROUND(ROUND(H1109,2)*F1109,2),"")</f>
        <v/>
      </c>
    </row>
    <row r="1110" spans="1:9" ht="36" x14ac:dyDescent="0.2">
      <c r="A1110" s="76">
        <v>1153</v>
      </c>
      <c r="B1110" s="50"/>
      <c r="C1110" s="50"/>
      <c r="D1110" s="62" t="s">
        <v>67</v>
      </c>
      <c r="E1110" s="52" t="s">
        <v>57</v>
      </c>
      <c r="F1110" s="53"/>
      <c r="G1110" s="50"/>
      <c r="H1110" s="106"/>
      <c r="I1110" s="55"/>
    </row>
    <row r="1111" spans="1:9" x14ac:dyDescent="0.2">
      <c r="A1111" s="76">
        <v>1154</v>
      </c>
      <c r="H1111" s="103"/>
    </row>
    <row r="1112" spans="1:9" ht="36" x14ac:dyDescent="0.2">
      <c r="A1112" s="76">
        <v>1155</v>
      </c>
      <c r="B1112" s="56" t="s">
        <v>893</v>
      </c>
      <c r="C1112" s="56"/>
      <c r="D1112" s="57" t="s">
        <v>894</v>
      </c>
      <c r="E1112" s="58" t="s">
        <v>57</v>
      </c>
      <c r="F1112" s="59">
        <v>2</v>
      </c>
      <c r="G1112" s="56" t="s">
        <v>119</v>
      </c>
      <c r="H1112" s="60"/>
      <c r="I1112" s="61" t="str">
        <f>IF(H1112&lt;&gt;"",ROUND(ROUND(H1112,2)*F1112,2),"")</f>
        <v/>
      </c>
    </row>
    <row r="1113" spans="1:9" ht="36" x14ac:dyDescent="0.2">
      <c r="A1113" s="76">
        <v>1156</v>
      </c>
      <c r="B1113" s="50"/>
      <c r="C1113" s="50"/>
      <c r="D1113" s="62" t="s">
        <v>67</v>
      </c>
      <c r="E1113" s="52" t="s">
        <v>57</v>
      </c>
      <c r="F1113" s="53"/>
      <c r="G1113" s="50"/>
      <c r="H1113" s="106"/>
      <c r="I1113" s="55"/>
    </row>
    <row r="1114" spans="1:9" x14ac:dyDescent="0.2">
      <c r="A1114" s="76">
        <v>1157</v>
      </c>
      <c r="H1114" s="103"/>
    </row>
    <row r="1115" spans="1:9" ht="36" x14ac:dyDescent="0.2">
      <c r="A1115" s="76">
        <v>1158</v>
      </c>
      <c r="B1115" s="56" t="s">
        <v>895</v>
      </c>
      <c r="C1115" s="56"/>
      <c r="D1115" s="57" t="s">
        <v>896</v>
      </c>
      <c r="E1115" s="58" t="s">
        <v>57</v>
      </c>
      <c r="F1115" s="59">
        <v>1</v>
      </c>
      <c r="G1115" s="56" t="s">
        <v>119</v>
      </c>
      <c r="H1115" s="60"/>
      <c r="I1115" s="61" t="str">
        <f>IF(H1115&lt;&gt;"",ROUND(ROUND(H1115,2)*F1115,2),"")</f>
        <v/>
      </c>
    </row>
    <row r="1116" spans="1:9" ht="36" x14ac:dyDescent="0.2">
      <c r="A1116" s="76">
        <v>1159</v>
      </c>
      <c r="B1116" s="50"/>
      <c r="C1116" s="50"/>
      <c r="D1116" s="62" t="s">
        <v>67</v>
      </c>
      <c r="E1116" s="52" t="s">
        <v>57</v>
      </c>
      <c r="F1116" s="53"/>
      <c r="G1116" s="50"/>
      <c r="H1116" s="106"/>
      <c r="I1116" s="55"/>
    </row>
    <row r="1117" spans="1:9" x14ac:dyDescent="0.2">
      <c r="A1117" s="76">
        <v>1160</v>
      </c>
      <c r="H1117" s="103"/>
    </row>
    <row r="1118" spans="1:9" ht="36" x14ac:dyDescent="0.2">
      <c r="A1118" s="76">
        <v>1161</v>
      </c>
      <c r="B1118" s="56" t="s">
        <v>897</v>
      </c>
      <c r="C1118" s="56"/>
      <c r="D1118" s="57" t="s">
        <v>898</v>
      </c>
      <c r="E1118" s="58" t="s">
        <v>57</v>
      </c>
      <c r="F1118" s="59">
        <v>1</v>
      </c>
      <c r="G1118" s="56" t="s">
        <v>119</v>
      </c>
      <c r="H1118" s="60"/>
      <c r="I1118" s="61" t="str">
        <f>IF(H1118&lt;&gt;"",ROUND(ROUND(H1118,2)*F1118,2),"")</f>
        <v/>
      </c>
    </row>
    <row r="1119" spans="1:9" ht="36" x14ac:dyDescent="0.2">
      <c r="A1119" s="76">
        <v>1162</v>
      </c>
      <c r="B1119" s="50"/>
      <c r="C1119" s="50"/>
      <c r="D1119" s="62" t="s">
        <v>67</v>
      </c>
      <c r="E1119" s="52" t="s">
        <v>57</v>
      </c>
      <c r="F1119" s="53"/>
      <c r="G1119" s="50"/>
      <c r="H1119" s="106"/>
      <c r="I1119" s="55"/>
    </row>
    <row r="1120" spans="1:9" x14ac:dyDescent="0.2">
      <c r="A1120" s="76">
        <v>1163</v>
      </c>
      <c r="H1120" s="103"/>
    </row>
    <row r="1121" spans="1:10" ht="36" x14ac:dyDescent="0.2">
      <c r="A1121" s="76">
        <v>1164</v>
      </c>
      <c r="B1121" s="56" t="s">
        <v>899</v>
      </c>
      <c r="C1121" s="56"/>
      <c r="D1121" s="57" t="s">
        <v>900</v>
      </c>
      <c r="E1121" s="58" t="s">
        <v>57</v>
      </c>
      <c r="F1121" s="59">
        <v>1</v>
      </c>
      <c r="G1121" s="56" t="s">
        <v>119</v>
      </c>
      <c r="H1121" s="60"/>
      <c r="I1121" s="61" t="str">
        <f>IF(H1121&lt;&gt;"",ROUND(ROUND(H1121,2)*F1121,2),"")</f>
        <v/>
      </c>
    </row>
    <row r="1122" spans="1:10" ht="36" x14ac:dyDescent="0.2">
      <c r="A1122" s="76">
        <v>1165</v>
      </c>
      <c r="B1122" s="50"/>
      <c r="C1122" s="50"/>
      <c r="D1122" s="62" t="s">
        <v>67</v>
      </c>
      <c r="E1122" s="52" t="s">
        <v>57</v>
      </c>
      <c r="F1122" s="53"/>
      <c r="G1122" s="50"/>
      <c r="H1122" s="106"/>
      <c r="I1122" s="55"/>
    </row>
    <row r="1123" spans="1:10" x14ac:dyDescent="0.2">
      <c r="A1123" s="76">
        <v>1166</v>
      </c>
      <c r="H1123" s="103"/>
    </row>
    <row r="1124" spans="1:10" ht="36" x14ac:dyDescent="0.2">
      <c r="A1124" s="76">
        <v>1167</v>
      </c>
      <c r="B1124" s="56" t="s">
        <v>901</v>
      </c>
      <c r="C1124" s="56"/>
      <c r="D1124" s="57" t="s">
        <v>902</v>
      </c>
      <c r="E1124" s="58" t="s">
        <v>57</v>
      </c>
      <c r="F1124" s="59">
        <v>1</v>
      </c>
      <c r="G1124" s="56" t="s">
        <v>119</v>
      </c>
      <c r="H1124" s="60"/>
      <c r="I1124" s="61" t="str">
        <f>IF(H1124&lt;&gt;"",ROUND(ROUND(H1124,2)*F1124,2),"")</f>
        <v/>
      </c>
    </row>
    <row r="1125" spans="1:10" ht="36" x14ac:dyDescent="0.2">
      <c r="A1125" s="76">
        <v>1168</v>
      </c>
      <c r="B1125" s="50"/>
      <c r="C1125" s="50"/>
      <c r="D1125" s="62" t="s">
        <v>67</v>
      </c>
      <c r="E1125" s="52" t="s">
        <v>57</v>
      </c>
      <c r="F1125" s="53"/>
      <c r="G1125" s="50"/>
      <c r="H1125" s="106"/>
      <c r="I1125" s="55"/>
    </row>
    <row r="1126" spans="1:10" x14ac:dyDescent="0.2">
      <c r="A1126" s="76">
        <v>1169</v>
      </c>
      <c r="H1126" s="103"/>
    </row>
    <row r="1127" spans="1:10" ht="15" x14ac:dyDescent="0.2">
      <c r="A1127" s="76">
        <v>1170</v>
      </c>
      <c r="B1127" s="50" t="s">
        <v>903</v>
      </c>
      <c r="C1127" s="50"/>
      <c r="D1127" s="51" t="s">
        <v>904</v>
      </c>
      <c r="E1127" s="52" t="s">
        <v>57</v>
      </c>
      <c r="F1127" s="53">
        <v>1</v>
      </c>
      <c r="G1127" s="50" t="s">
        <v>53</v>
      </c>
      <c r="H1127" s="54"/>
      <c r="I1127" s="55" t="str">
        <f>IF(H1127&lt;&gt;"",ROUND(ROUND(H1127,2)*F1127,2),"")</f>
        <v/>
      </c>
    </row>
    <row r="1128" spans="1:10" x14ac:dyDescent="0.2">
      <c r="A1128" s="76">
        <v>1171</v>
      </c>
      <c r="H1128" s="103"/>
    </row>
    <row r="1129" spans="1:10" ht="15.75" thickBot="1" x14ac:dyDescent="0.3">
      <c r="A1129" s="76">
        <v>1172</v>
      </c>
      <c r="B1129" s="45" t="s">
        <v>161</v>
      </c>
      <c r="C1129" s="113" t="s">
        <v>905</v>
      </c>
      <c r="D1129" s="114"/>
      <c r="E1129" s="46"/>
      <c r="F1129" s="47">
        <v>1</v>
      </c>
      <c r="G1129" s="48" t="s">
        <v>53</v>
      </c>
      <c r="H1129" s="102" t="str">
        <f>IF((SUM(I1132:I1148)&gt;0),SUM(I1132:I1148),"")</f>
        <v/>
      </c>
      <c r="I1129" s="49" t="str">
        <f>IF(H1129&lt;&gt;"",ROUND(H1129,2),"")</f>
        <v/>
      </c>
      <c r="J1129" s="75" t="s">
        <v>51</v>
      </c>
    </row>
    <row r="1130" spans="1:10" ht="12.75" thickTop="1" x14ac:dyDescent="0.2">
      <c r="A1130" s="76">
        <v>1173</v>
      </c>
      <c r="C1130" s="112" t="s">
        <v>54</v>
      </c>
      <c r="D1130" s="112"/>
      <c r="H1130" s="103"/>
    </row>
    <row r="1131" spans="1:10" x14ac:dyDescent="0.2">
      <c r="A1131" s="76">
        <v>1174</v>
      </c>
      <c r="H1131" s="103"/>
    </row>
    <row r="1132" spans="1:10" ht="48" x14ac:dyDescent="0.2">
      <c r="A1132" s="76">
        <v>1175</v>
      </c>
      <c r="B1132" s="56" t="s">
        <v>906</v>
      </c>
      <c r="C1132" s="56"/>
      <c r="D1132" s="57" t="s">
        <v>907</v>
      </c>
      <c r="E1132" s="58" t="s">
        <v>57</v>
      </c>
      <c r="F1132" s="59">
        <v>1</v>
      </c>
      <c r="G1132" s="56" t="s">
        <v>119</v>
      </c>
      <c r="H1132" s="60"/>
      <c r="I1132" s="61" t="str">
        <f>IF(H1132&lt;&gt;"",ROUND(ROUND(H1132,2)*F1132,2),"")</f>
        <v/>
      </c>
    </row>
    <row r="1133" spans="1:10" x14ac:dyDescent="0.2">
      <c r="A1133" s="76">
        <v>1176</v>
      </c>
      <c r="B1133" s="63"/>
      <c r="C1133" s="64"/>
      <c r="D1133" s="73" t="s">
        <v>908</v>
      </c>
      <c r="E1133" s="65"/>
      <c r="F1133" s="66"/>
      <c r="G1133" s="63"/>
      <c r="H1133" s="104"/>
      <c r="I1133" s="67"/>
    </row>
    <row r="1134" spans="1:10" x14ac:dyDescent="0.2">
      <c r="A1134" s="76">
        <v>1177</v>
      </c>
      <c r="B1134" s="63"/>
      <c r="C1134" s="64"/>
      <c r="D1134" s="73" t="s">
        <v>909</v>
      </c>
      <c r="E1134" s="65"/>
      <c r="F1134" s="66"/>
      <c r="G1134" s="63"/>
      <c r="H1134" s="104"/>
      <c r="I1134" s="67"/>
    </row>
    <row r="1135" spans="1:10" x14ac:dyDescent="0.2">
      <c r="A1135" s="76">
        <v>1178</v>
      </c>
      <c r="B1135" s="63"/>
      <c r="C1135" s="64"/>
      <c r="D1135" s="73" t="s">
        <v>887</v>
      </c>
      <c r="E1135" s="65"/>
      <c r="F1135" s="66"/>
      <c r="G1135" s="63"/>
      <c r="H1135" s="104"/>
      <c r="I1135" s="67"/>
    </row>
    <row r="1136" spans="1:10" ht="36" x14ac:dyDescent="0.2">
      <c r="A1136" s="76">
        <v>1179</v>
      </c>
      <c r="B1136" s="50"/>
      <c r="C1136" s="50"/>
      <c r="D1136" s="62" t="s">
        <v>67</v>
      </c>
      <c r="E1136" s="52" t="s">
        <v>57</v>
      </c>
      <c r="F1136" s="53"/>
      <c r="G1136" s="50"/>
      <c r="H1136" s="106"/>
      <c r="I1136" s="55"/>
    </row>
    <row r="1137" spans="1:10" x14ac:dyDescent="0.2">
      <c r="A1137" s="76">
        <v>1180</v>
      </c>
      <c r="H1137" s="103"/>
    </row>
    <row r="1138" spans="1:10" ht="36" x14ac:dyDescent="0.2">
      <c r="A1138" s="76">
        <v>1181</v>
      </c>
      <c r="B1138" s="56" t="s">
        <v>910</v>
      </c>
      <c r="C1138" s="56"/>
      <c r="D1138" s="57" t="s">
        <v>911</v>
      </c>
      <c r="E1138" s="58" t="s">
        <v>57</v>
      </c>
      <c r="F1138" s="59">
        <v>1</v>
      </c>
      <c r="G1138" s="56" t="s">
        <v>119</v>
      </c>
      <c r="H1138" s="60"/>
      <c r="I1138" s="61" t="str">
        <f>IF(H1138&lt;&gt;"",ROUND(ROUND(H1138,2)*F1138,2),"")</f>
        <v/>
      </c>
    </row>
    <row r="1139" spans="1:10" ht="36" x14ac:dyDescent="0.2">
      <c r="A1139" s="76">
        <v>1182</v>
      </c>
      <c r="B1139" s="50"/>
      <c r="C1139" s="50"/>
      <c r="D1139" s="62" t="s">
        <v>67</v>
      </c>
      <c r="E1139" s="52" t="s">
        <v>57</v>
      </c>
      <c r="F1139" s="53"/>
      <c r="G1139" s="50"/>
      <c r="H1139" s="106"/>
      <c r="I1139" s="55"/>
    </row>
    <row r="1140" spans="1:10" x14ac:dyDescent="0.2">
      <c r="A1140" s="76">
        <v>1183</v>
      </c>
      <c r="H1140" s="103"/>
    </row>
    <row r="1141" spans="1:10" ht="36" x14ac:dyDescent="0.2">
      <c r="A1141" s="76">
        <v>1184</v>
      </c>
      <c r="B1141" s="56" t="s">
        <v>912</v>
      </c>
      <c r="C1141" s="56"/>
      <c r="D1141" s="57" t="s">
        <v>890</v>
      </c>
      <c r="E1141" s="58" t="s">
        <v>57</v>
      </c>
      <c r="F1141" s="59">
        <v>1</v>
      </c>
      <c r="G1141" s="56" t="s">
        <v>119</v>
      </c>
      <c r="H1141" s="60"/>
      <c r="I1141" s="61" t="str">
        <f>IF(H1141&lt;&gt;"",ROUND(ROUND(H1141,2)*F1141,2),"")</f>
        <v/>
      </c>
    </row>
    <row r="1142" spans="1:10" ht="36" x14ac:dyDescent="0.2">
      <c r="A1142" s="76">
        <v>1185</v>
      </c>
      <c r="B1142" s="50"/>
      <c r="C1142" s="50"/>
      <c r="D1142" s="62" t="s">
        <v>67</v>
      </c>
      <c r="E1142" s="52" t="s">
        <v>57</v>
      </c>
      <c r="F1142" s="53"/>
      <c r="G1142" s="50"/>
      <c r="H1142" s="106"/>
      <c r="I1142" s="55"/>
    </row>
    <row r="1143" spans="1:10" x14ac:dyDescent="0.2">
      <c r="A1143" s="76">
        <v>1186</v>
      </c>
      <c r="H1143" s="103"/>
    </row>
    <row r="1144" spans="1:10" ht="36" x14ac:dyDescent="0.2">
      <c r="A1144" s="76">
        <v>1187</v>
      </c>
      <c r="B1144" s="56" t="s">
        <v>913</v>
      </c>
      <c r="C1144" s="56"/>
      <c r="D1144" s="57" t="s">
        <v>894</v>
      </c>
      <c r="E1144" s="58" t="s">
        <v>57</v>
      </c>
      <c r="F1144" s="59">
        <v>1</v>
      </c>
      <c r="G1144" s="56" t="s">
        <v>119</v>
      </c>
      <c r="H1144" s="60"/>
      <c r="I1144" s="61" t="str">
        <f>IF(H1144&lt;&gt;"",ROUND(ROUND(H1144,2)*F1144,2),"")</f>
        <v/>
      </c>
    </row>
    <row r="1145" spans="1:10" ht="36" x14ac:dyDescent="0.2">
      <c r="A1145" s="76">
        <v>1188</v>
      </c>
      <c r="B1145" s="50"/>
      <c r="C1145" s="50"/>
      <c r="D1145" s="62" t="s">
        <v>67</v>
      </c>
      <c r="E1145" s="52" t="s">
        <v>57</v>
      </c>
      <c r="F1145" s="53"/>
      <c r="G1145" s="50"/>
      <c r="H1145" s="106"/>
      <c r="I1145" s="55"/>
    </row>
    <row r="1146" spans="1:10" x14ac:dyDescent="0.2">
      <c r="A1146" s="76">
        <v>1189</v>
      </c>
      <c r="H1146" s="103"/>
    </row>
    <row r="1147" spans="1:10" ht="15" x14ac:dyDescent="0.2">
      <c r="A1147" s="76">
        <v>1190</v>
      </c>
      <c r="B1147" s="50" t="s">
        <v>914</v>
      </c>
      <c r="C1147" s="50"/>
      <c r="D1147" s="51" t="s">
        <v>904</v>
      </c>
      <c r="E1147" s="52" t="s">
        <v>57</v>
      </c>
      <c r="F1147" s="53">
        <v>1</v>
      </c>
      <c r="G1147" s="50" t="s">
        <v>53</v>
      </c>
      <c r="H1147" s="54"/>
      <c r="I1147" s="55" t="str">
        <f>IF(H1147&lt;&gt;"",ROUND(ROUND(H1147,2)*F1147,2),"")</f>
        <v/>
      </c>
    </row>
    <row r="1148" spans="1:10" x14ac:dyDescent="0.2">
      <c r="A1148" s="76">
        <v>1191</v>
      </c>
      <c r="H1148" s="103"/>
    </row>
    <row r="1149" spans="1:10" ht="15.75" thickBot="1" x14ac:dyDescent="0.3">
      <c r="A1149" s="76">
        <v>1192</v>
      </c>
      <c r="B1149" s="45" t="s">
        <v>162</v>
      </c>
      <c r="C1149" s="113" t="s">
        <v>871</v>
      </c>
      <c r="D1149" s="114"/>
      <c r="E1149" s="46"/>
      <c r="F1149" s="47">
        <v>1</v>
      </c>
      <c r="G1149" s="48" t="s">
        <v>53</v>
      </c>
      <c r="H1149" s="102" t="str">
        <f>IF((SUM(I1151:I1154)&gt;0),SUM(I1151:I1154),"")</f>
        <v/>
      </c>
      <c r="I1149" s="49" t="str">
        <f>IF(H1149&lt;&gt;"",ROUND(H1149,2),"")</f>
        <v/>
      </c>
      <c r="J1149" s="75" t="s">
        <v>51</v>
      </c>
    </row>
    <row r="1150" spans="1:10" ht="12.75" thickTop="1" x14ac:dyDescent="0.2">
      <c r="A1150" s="76">
        <v>1193</v>
      </c>
      <c r="H1150" s="103"/>
    </row>
    <row r="1151" spans="1:10" ht="24" x14ac:dyDescent="0.2">
      <c r="A1151" s="76">
        <v>1194</v>
      </c>
      <c r="B1151" s="50" t="s">
        <v>915</v>
      </c>
      <c r="C1151" s="50"/>
      <c r="D1151" s="51" t="s">
        <v>916</v>
      </c>
      <c r="E1151" s="52" t="s">
        <v>57</v>
      </c>
      <c r="F1151" s="53">
        <v>1</v>
      </c>
      <c r="G1151" s="50" t="s">
        <v>53</v>
      </c>
      <c r="H1151" s="54"/>
      <c r="I1151" s="55" t="str">
        <f>IF(H1151&lt;&gt;"",ROUND(ROUND(H1151,2)*F1151,2),"")</f>
        <v/>
      </c>
    </row>
    <row r="1152" spans="1:10" x14ac:dyDescent="0.2">
      <c r="A1152" s="76">
        <v>1195</v>
      </c>
      <c r="H1152" s="103"/>
    </row>
    <row r="1153" spans="1:10" ht="24" x14ac:dyDescent="0.2">
      <c r="A1153" s="76">
        <v>1196</v>
      </c>
      <c r="B1153" s="50" t="s">
        <v>917</v>
      </c>
      <c r="C1153" s="50"/>
      <c r="D1153" s="51" t="s">
        <v>918</v>
      </c>
      <c r="E1153" s="52" t="s">
        <v>57</v>
      </c>
      <c r="F1153" s="53">
        <v>4</v>
      </c>
      <c r="G1153" s="50" t="s">
        <v>919</v>
      </c>
      <c r="H1153" s="54"/>
      <c r="I1153" s="55" t="str">
        <f>IF(H1153&lt;&gt;"",ROUND(ROUND(H1153,2)*F1153,2),"")</f>
        <v/>
      </c>
    </row>
    <row r="1154" spans="1:10" ht="12.75" thickBot="1" x14ac:dyDescent="0.25">
      <c r="A1154" s="76">
        <v>1197</v>
      </c>
      <c r="H1154" s="103"/>
    </row>
    <row r="1155" spans="1:10" ht="15.75" thickBot="1" x14ac:dyDescent="0.3">
      <c r="A1155" s="76">
        <v>1198</v>
      </c>
      <c r="B1155" s="44">
        <v>11</v>
      </c>
      <c r="C1155" s="110" t="s">
        <v>920</v>
      </c>
      <c r="D1155" s="111"/>
      <c r="E1155" s="17"/>
      <c r="F1155" s="18"/>
      <c r="G1155" s="19"/>
      <c r="H1155" s="107"/>
      <c r="I1155" s="21"/>
      <c r="J1155" s="75" t="s">
        <v>51</v>
      </c>
    </row>
    <row r="1156" spans="1:10" x14ac:dyDescent="0.2">
      <c r="A1156" s="76">
        <v>1199</v>
      </c>
      <c r="H1156" s="103"/>
    </row>
    <row r="1157" spans="1:10" ht="15.75" thickBot="1" x14ac:dyDescent="0.3">
      <c r="A1157" s="76">
        <v>1200</v>
      </c>
      <c r="B1157" s="45" t="s">
        <v>163</v>
      </c>
      <c r="C1157" s="113" t="s">
        <v>169</v>
      </c>
      <c r="D1157" s="114"/>
      <c r="E1157" s="46"/>
      <c r="F1157" s="47">
        <v>1</v>
      </c>
      <c r="G1157" s="48" t="s">
        <v>53</v>
      </c>
      <c r="H1157" s="102" t="str">
        <f>IF((SUM(I1160:I1172)&gt;0),SUM(I1160:I1172),"")</f>
        <v/>
      </c>
      <c r="I1157" s="49" t="str">
        <f>IF(H1157&lt;&gt;"",ROUND(H1157,2),"")</f>
        <v/>
      </c>
      <c r="J1157" s="75" t="s">
        <v>51</v>
      </c>
    </row>
    <row r="1158" spans="1:10" ht="12.75" thickTop="1" x14ac:dyDescent="0.2">
      <c r="A1158" s="76">
        <v>1201</v>
      </c>
      <c r="C1158" s="112" t="s">
        <v>54</v>
      </c>
      <c r="D1158" s="112"/>
      <c r="H1158" s="103"/>
    </row>
    <row r="1159" spans="1:10" x14ac:dyDescent="0.2">
      <c r="A1159" s="76">
        <v>1202</v>
      </c>
      <c r="H1159" s="103"/>
    </row>
    <row r="1160" spans="1:10" ht="48" x14ac:dyDescent="0.2">
      <c r="A1160" s="76">
        <v>1203</v>
      </c>
      <c r="B1160" s="56" t="s">
        <v>921</v>
      </c>
      <c r="C1160" s="56"/>
      <c r="D1160" s="57" t="s">
        <v>171</v>
      </c>
      <c r="E1160" s="58" t="s">
        <v>57</v>
      </c>
      <c r="F1160" s="59">
        <v>245</v>
      </c>
      <c r="G1160" s="56" t="s">
        <v>124</v>
      </c>
      <c r="H1160" s="60"/>
      <c r="I1160" s="61" t="str">
        <f>IF(H1160&lt;&gt;"",ROUND(ROUND(H1160,2)*F1160,2),"")</f>
        <v/>
      </c>
    </row>
    <row r="1161" spans="1:10" ht="36" x14ac:dyDescent="0.2">
      <c r="A1161" s="76">
        <v>1204</v>
      </c>
      <c r="B1161" s="50"/>
      <c r="C1161" s="50"/>
      <c r="D1161" s="62" t="s">
        <v>67</v>
      </c>
      <c r="E1161" s="52" t="s">
        <v>57</v>
      </c>
      <c r="F1161" s="53"/>
      <c r="G1161" s="50"/>
      <c r="H1161" s="106"/>
      <c r="I1161" s="55"/>
    </row>
    <row r="1162" spans="1:10" x14ac:dyDescent="0.2">
      <c r="A1162" s="76">
        <v>1205</v>
      </c>
      <c r="H1162" s="103"/>
    </row>
    <row r="1163" spans="1:10" ht="48" x14ac:dyDescent="0.2">
      <c r="A1163" s="76">
        <v>1206</v>
      </c>
      <c r="B1163" s="56" t="s">
        <v>922</v>
      </c>
      <c r="C1163" s="56"/>
      <c r="D1163" s="57" t="s">
        <v>923</v>
      </c>
      <c r="E1163" s="58" t="s">
        <v>57</v>
      </c>
      <c r="F1163" s="59">
        <v>40</v>
      </c>
      <c r="G1163" s="56" t="s">
        <v>119</v>
      </c>
      <c r="H1163" s="60"/>
      <c r="I1163" s="61" t="str">
        <f>IF(H1163&lt;&gt;"",ROUND(ROUND(H1163,2)*F1163,2),"")</f>
        <v/>
      </c>
    </row>
    <row r="1164" spans="1:10" ht="36" x14ac:dyDescent="0.2">
      <c r="A1164" s="76">
        <v>1207</v>
      </c>
      <c r="B1164" s="50"/>
      <c r="C1164" s="50"/>
      <c r="D1164" s="62" t="s">
        <v>67</v>
      </c>
      <c r="E1164" s="52" t="s">
        <v>57</v>
      </c>
      <c r="F1164" s="53"/>
      <c r="G1164" s="50"/>
      <c r="H1164" s="106"/>
      <c r="I1164" s="55"/>
    </row>
    <row r="1165" spans="1:10" x14ac:dyDescent="0.2">
      <c r="A1165" s="76">
        <v>1208</v>
      </c>
      <c r="H1165" s="103"/>
    </row>
    <row r="1166" spans="1:10" ht="24" x14ac:dyDescent="0.2">
      <c r="A1166" s="76">
        <v>1209</v>
      </c>
      <c r="B1166" s="50" t="s">
        <v>924</v>
      </c>
      <c r="C1166" s="50"/>
      <c r="D1166" s="51" t="s">
        <v>925</v>
      </c>
      <c r="E1166" s="52" t="s">
        <v>57</v>
      </c>
      <c r="F1166" s="53">
        <v>30</v>
      </c>
      <c r="G1166" s="50" t="s">
        <v>53</v>
      </c>
      <c r="H1166" s="54"/>
      <c r="I1166" s="55" t="str">
        <f>IF(H1166&lt;&gt;"",ROUND(ROUND(H1166,2)*F1166,2),"")</f>
        <v/>
      </c>
    </row>
    <row r="1167" spans="1:10" x14ac:dyDescent="0.2">
      <c r="A1167" s="76">
        <v>1210</v>
      </c>
      <c r="H1167" s="103"/>
    </row>
    <row r="1168" spans="1:10" ht="60" x14ac:dyDescent="0.2">
      <c r="A1168" s="76">
        <v>1211</v>
      </c>
      <c r="B1168" s="56" t="s">
        <v>926</v>
      </c>
      <c r="C1168" s="56"/>
      <c r="D1168" s="57" t="s">
        <v>175</v>
      </c>
      <c r="E1168" s="58" t="s">
        <v>57</v>
      </c>
      <c r="F1168" s="59">
        <v>305</v>
      </c>
      <c r="G1168" s="56" t="s">
        <v>124</v>
      </c>
      <c r="H1168" s="60"/>
      <c r="I1168" s="61" t="str">
        <f>IF(H1168&lt;&gt;"",ROUND(ROUND(H1168,2)*F1168,2),"")</f>
        <v/>
      </c>
    </row>
    <row r="1169" spans="1:10" ht="36" x14ac:dyDescent="0.2">
      <c r="A1169" s="76">
        <v>1212</v>
      </c>
      <c r="B1169" s="50"/>
      <c r="C1169" s="50"/>
      <c r="D1169" s="62" t="s">
        <v>67</v>
      </c>
      <c r="E1169" s="52" t="s">
        <v>57</v>
      </c>
      <c r="F1169" s="53"/>
      <c r="G1169" s="50"/>
      <c r="H1169" s="106"/>
      <c r="I1169" s="55"/>
    </row>
    <row r="1170" spans="1:10" x14ac:dyDescent="0.2">
      <c r="A1170" s="76">
        <v>1213</v>
      </c>
      <c r="H1170" s="103"/>
    </row>
    <row r="1171" spans="1:10" ht="15" x14ac:dyDescent="0.2">
      <c r="A1171" s="76">
        <v>1214</v>
      </c>
      <c r="B1171" s="50" t="s">
        <v>927</v>
      </c>
      <c r="C1171" s="50"/>
      <c r="D1171" s="51" t="s">
        <v>928</v>
      </c>
      <c r="E1171" s="52" t="s">
        <v>57</v>
      </c>
      <c r="F1171" s="53">
        <v>3</v>
      </c>
      <c r="G1171" s="50" t="s">
        <v>53</v>
      </c>
      <c r="H1171" s="54"/>
      <c r="I1171" s="55" t="str">
        <f>IF(H1171&lt;&gt;"",ROUND(ROUND(H1171,2)*F1171,2),"")</f>
        <v/>
      </c>
    </row>
    <row r="1172" spans="1:10" x14ac:dyDescent="0.2">
      <c r="A1172" s="76">
        <v>1215</v>
      </c>
      <c r="H1172" s="103"/>
    </row>
    <row r="1173" spans="1:10" ht="15.75" thickBot="1" x14ac:dyDescent="0.3">
      <c r="A1173" s="76">
        <v>1216</v>
      </c>
      <c r="B1173" s="45" t="s">
        <v>164</v>
      </c>
      <c r="C1173" s="113" t="s">
        <v>929</v>
      </c>
      <c r="D1173" s="114"/>
      <c r="E1173" s="46"/>
      <c r="F1173" s="47">
        <v>1</v>
      </c>
      <c r="G1173" s="48" t="s">
        <v>53</v>
      </c>
      <c r="H1173" s="102" t="str">
        <f>IF((SUM(I1176:I1210)&gt;0),SUM(I1176:I1210),"")</f>
        <v/>
      </c>
      <c r="I1173" s="49" t="str">
        <f>IF(H1173&lt;&gt;"",ROUND(H1173,2),"")</f>
        <v/>
      </c>
      <c r="J1173" s="75" t="s">
        <v>51</v>
      </c>
    </row>
    <row r="1174" spans="1:10" ht="12.75" thickTop="1" x14ac:dyDescent="0.2">
      <c r="A1174" s="76">
        <v>1217</v>
      </c>
      <c r="C1174" s="112" t="s">
        <v>54</v>
      </c>
      <c r="D1174" s="112"/>
      <c r="H1174" s="103"/>
    </row>
    <row r="1175" spans="1:10" x14ac:dyDescent="0.2">
      <c r="A1175" s="76">
        <v>1218</v>
      </c>
      <c r="H1175" s="103"/>
    </row>
    <row r="1176" spans="1:10" ht="36" x14ac:dyDescent="0.2">
      <c r="A1176" s="76">
        <v>1219</v>
      </c>
      <c r="B1176" s="56" t="s">
        <v>930</v>
      </c>
      <c r="C1176" s="56"/>
      <c r="D1176" s="57" t="s">
        <v>931</v>
      </c>
      <c r="E1176" s="58" t="s">
        <v>57</v>
      </c>
      <c r="F1176" s="59">
        <v>325</v>
      </c>
      <c r="G1176" s="56" t="s">
        <v>124</v>
      </c>
      <c r="H1176" s="60"/>
      <c r="I1176" s="61" t="str">
        <f>IF(H1176&lt;&gt;"",ROUND(ROUND(H1176,2)*F1176,2),"")</f>
        <v/>
      </c>
    </row>
    <row r="1177" spans="1:10" ht="36" x14ac:dyDescent="0.2">
      <c r="A1177" s="76">
        <v>1220</v>
      </c>
      <c r="B1177" s="50"/>
      <c r="C1177" s="50"/>
      <c r="D1177" s="62" t="s">
        <v>67</v>
      </c>
      <c r="E1177" s="52" t="s">
        <v>57</v>
      </c>
      <c r="F1177" s="53"/>
      <c r="G1177" s="50"/>
      <c r="H1177" s="106"/>
      <c r="I1177" s="55"/>
    </row>
    <row r="1178" spans="1:10" x14ac:dyDescent="0.2">
      <c r="A1178" s="76">
        <v>1221</v>
      </c>
      <c r="H1178" s="103"/>
    </row>
    <row r="1179" spans="1:10" ht="72" x14ac:dyDescent="0.2">
      <c r="A1179" s="76">
        <v>1222</v>
      </c>
      <c r="B1179" s="56" t="s">
        <v>932</v>
      </c>
      <c r="C1179" s="56"/>
      <c r="D1179" s="57" t="s">
        <v>933</v>
      </c>
      <c r="E1179" s="58" t="s">
        <v>57</v>
      </c>
      <c r="F1179" s="59">
        <v>2</v>
      </c>
      <c r="G1179" s="56" t="s">
        <v>119</v>
      </c>
      <c r="H1179" s="60"/>
      <c r="I1179" s="61" t="str">
        <f>IF(H1179&lt;&gt;"",ROUND(ROUND(H1179,2)*F1179,2),"")</f>
        <v/>
      </c>
    </row>
    <row r="1180" spans="1:10" ht="36" x14ac:dyDescent="0.2">
      <c r="A1180" s="76">
        <v>1223</v>
      </c>
      <c r="B1180" s="50"/>
      <c r="C1180" s="50"/>
      <c r="D1180" s="62" t="s">
        <v>67</v>
      </c>
      <c r="E1180" s="52" t="s">
        <v>57</v>
      </c>
      <c r="F1180" s="53"/>
      <c r="G1180" s="50"/>
      <c r="H1180" s="106"/>
      <c r="I1180" s="55"/>
    </row>
    <row r="1181" spans="1:10" x14ac:dyDescent="0.2">
      <c r="A1181" s="76">
        <v>1224</v>
      </c>
      <c r="H1181" s="103"/>
    </row>
    <row r="1182" spans="1:10" ht="48" x14ac:dyDescent="0.2">
      <c r="A1182" s="76">
        <v>1225</v>
      </c>
      <c r="B1182" s="56" t="s">
        <v>934</v>
      </c>
      <c r="C1182" s="56"/>
      <c r="D1182" s="57" t="s">
        <v>935</v>
      </c>
      <c r="E1182" s="58" t="s">
        <v>57</v>
      </c>
      <c r="F1182" s="59">
        <v>20</v>
      </c>
      <c r="G1182" s="56" t="s">
        <v>119</v>
      </c>
      <c r="H1182" s="60"/>
      <c r="I1182" s="61" t="str">
        <f>IF(H1182&lt;&gt;"",ROUND(ROUND(H1182,2)*F1182,2),"")</f>
        <v/>
      </c>
    </row>
    <row r="1183" spans="1:10" ht="36" x14ac:dyDescent="0.2">
      <c r="A1183" s="76">
        <v>1226</v>
      </c>
      <c r="B1183" s="50"/>
      <c r="C1183" s="50"/>
      <c r="D1183" s="62" t="s">
        <v>67</v>
      </c>
      <c r="E1183" s="52" t="s">
        <v>57</v>
      </c>
      <c r="F1183" s="53"/>
      <c r="G1183" s="50"/>
      <c r="H1183" s="106"/>
      <c r="I1183" s="55"/>
    </row>
    <row r="1184" spans="1:10" x14ac:dyDescent="0.2">
      <c r="A1184" s="76">
        <v>1227</v>
      </c>
      <c r="H1184" s="103"/>
    </row>
    <row r="1185" spans="1:9" ht="72" x14ac:dyDescent="0.2">
      <c r="A1185" s="76">
        <v>1228</v>
      </c>
      <c r="B1185" s="56" t="s">
        <v>936</v>
      </c>
      <c r="C1185" s="56"/>
      <c r="D1185" s="57" t="s">
        <v>937</v>
      </c>
      <c r="E1185" s="58" t="s">
        <v>57</v>
      </c>
      <c r="F1185" s="59">
        <v>12</v>
      </c>
      <c r="G1185" s="56" t="s">
        <v>119</v>
      </c>
      <c r="H1185" s="60"/>
      <c r="I1185" s="61" t="str">
        <f>IF(H1185&lt;&gt;"",ROUND(ROUND(H1185,2)*F1185,2),"")</f>
        <v/>
      </c>
    </row>
    <row r="1186" spans="1:9" ht="24" x14ac:dyDescent="0.2">
      <c r="A1186" s="76">
        <v>1229</v>
      </c>
      <c r="B1186" s="63"/>
      <c r="C1186" s="64"/>
      <c r="D1186" s="73" t="s">
        <v>938</v>
      </c>
      <c r="E1186" s="65"/>
      <c r="F1186" s="66"/>
      <c r="G1186" s="63"/>
      <c r="H1186" s="104"/>
      <c r="I1186" s="67"/>
    </row>
    <row r="1187" spans="1:9" ht="36" x14ac:dyDescent="0.2">
      <c r="A1187" s="76">
        <v>1230</v>
      </c>
      <c r="B1187" s="50"/>
      <c r="C1187" s="50"/>
      <c r="D1187" s="62" t="s">
        <v>67</v>
      </c>
      <c r="E1187" s="52" t="s">
        <v>57</v>
      </c>
      <c r="F1187" s="53"/>
      <c r="G1187" s="50"/>
      <c r="H1187" s="106"/>
      <c r="I1187" s="55"/>
    </row>
    <row r="1188" spans="1:9" x14ac:dyDescent="0.2">
      <c r="A1188" s="76">
        <v>1231</v>
      </c>
      <c r="H1188" s="103"/>
    </row>
    <row r="1189" spans="1:9" ht="48" x14ac:dyDescent="0.2">
      <c r="A1189" s="76">
        <v>1232</v>
      </c>
      <c r="B1189" s="56" t="s">
        <v>939</v>
      </c>
      <c r="C1189" s="56"/>
      <c r="D1189" s="57" t="s">
        <v>940</v>
      </c>
      <c r="E1189" s="58" t="s">
        <v>57</v>
      </c>
      <c r="F1189" s="59">
        <v>260</v>
      </c>
      <c r="G1189" s="56" t="s">
        <v>119</v>
      </c>
      <c r="H1189" s="60"/>
      <c r="I1189" s="61" t="str">
        <f>IF(H1189&lt;&gt;"",ROUND(ROUND(H1189,2)*F1189,2),"")</f>
        <v/>
      </c>
    </row>
    <row r="1190" spans="1:9" ht="36" x14ac:dyDescent="0.2">
      <c r="A1190" s="76">
        <v>1233</v>
      </c>
      <c r="B1190" s="50"/>
      <c r="C1190" s="50"/>
      <c r="D1190" s="62" t="s">
        <v>67</v>
      </c>
      <c r="E1190" s="52" t="s">
        <v>57</v>
      </c>
      <c r="F1190" s="53"/>
      <c r="G1190" s="50"/>
      <c r="H1190" s="106"/>
      <c r="I1190" s="55"/>
    </row>
    <row r="1191" spans="1:9" x14ac:dyDescent="0.2">
      <c r="A1191" s="76">
        <v>1234</v>
      </c>
      <c r="H1191" s="103"/>
    </row>
    <row r="1192" spans="1:9" ht="36" x14ac:dyDescent="0.2">
      <c r="A1192" s="76">
        <v>1235</v>
      </c>
      <c r="B1192" s="56" t="s">
        <v>941</v>
      </c>
      <c r="C1192" s="56"/>
      <c r="D1192" s="57" t="s">
        <v>942</v>
      </c>
      <c r="E1192" s="58" t="s">
        <v>57</v>
      </c>
      <c r="F1192" s="59">
        <v>4</v>
      </c>
      <c r="G1192" s="56" t="s">
        <v>119</v>
      </c>
      <c r="H1192" s="60"/>
      <c r="I1192" s="61" t="str">
        <f>IF(H1192&lt;&gt;"",ROUND(ROUND(H1192,2)*F1192,2),"")</f>
        <v/>
      </c>
    </row>
    <row r="1193" spans="1:9" ht="36" x14ac:dyDescent="0.2">
      <c r="A1193" s="76">
        <v>1236</v>
      </c>
      <c r="B1193" s="50"/>
      <c r="C1193" s="50"/>
      <c r="D1193" s="62" t="s">
        <v>67</v>
      </c>
      <c r="E1193" s="52" t="s">
        <v>57</v>
      </c>
      <c r="F1193" s="53"/>
      <c r="G1193" s="50"/>
      <c r="H1193" s="106"/>
      <c r="I1193" s="55"/>
    </row>
    <row r="1194" spans="1:9" x14ac:dyDescent="0.2">
      <c r="A1194" s="76">
        <v>1237</v>
      </c>
      <c r="H1194" s="103"/>
    </row>
    <row r="1195" spans="1:9" ht="60" x14ac:dyDescent="0.2">
      <c r="A1195" s="76">
        <v>1238</v>
      </c>
      <c r="B1195" s="56" t="s">
        <v>943</v>
      </c>
      <c r="C1195" s="56"/>
      <c r="D1195" s="57" t="s">
        <v>944</v>
      </c>
      <c r="E1195" s="58" t="s">
        <v>57</v>
      </c>
      <c r="F1195" s="59">
        <v>110</v>
      </c>
      <c r="G1195" s="56" t="s">
        <v>119</v>
      </c>
      <c r="H1195" s="60"/>
      <c r="I1195" s="61" t="str">
        <f>IF(H1195&lt;&gt;"",ROUND(ROUND(H1195,2)*F1195,2),"")</f>
        <v/>
      </c>
    </row>
    <row r="1196" spans="1:9" ht="36" x14ac:dyDescent="0.2">
      <c r="A1196" s="76">
        <v>1239</v>
      </c>
      <c r="B1196" s="50"/>
      <c r="C1196" s="50"/>
      <c r="D1196" s="62" t="s">
        <v>67</v>
      </c>
      <c r="E1196" s="52" t="s">
        <v>57</v>
      </c>
      <c r="F1196" s="53"/>
      <c r="G1196" s="50"/>
      <c r="H1196" s="106"/>
      <c r="I1196" s="55"/>
    </row>
    <row r="1197" spans="1:9" x14ac:dyDescent="0.2">
      <c r="A1197" s="76">
        <v>1240</v>
      </c>
      <c r="H1197" s="103"/>
    </row>
    <row r="1198" spans="1:9" ht="15" x14ac:dyDescent="0.2">
      <c r="A1198" s="76">
        <v>1241</v>
      </c>
      <c r="B1198" s="50" t="s">
        <v>945</v>
      </c>
      <c r="C1198" s="50"/>
      <c r="D1198" s="51" t="s">
        <v>946</v>
      </c>
      <c r="E1198" s="52" t="s">
        <v>57</v>
      </c>
      <c r="F1198" s="53">
        <v>1</v>
      </c>
      <c r="G1198" s="50" t="s">
        <v>119</v>
      </c>
      <c r="H1198" s="54"/>
      <c r="I1198" s="55" t="str">
        <f>IF(H1198&lt;&gt;"",ROUND(ROUND(H1198,2)*F1198,2),"")</f>
        <v/>
      </c>
    </row>
    <row r="1199" spans="1:9" x14ac:dyDescent="0.2">
      <c r="A1199" s="76">
        <v>1242</v>
      </c>
      <c r="H1199" s="103"/>
    </row>
    <row r="1200" spans="1:9" ht="72" x14ac:dyDescent="0.2">
      <c r="A1200" s="76">
        <v>1243</v>
      </c>
      <c r="B1200" s="56" t="s">
        <v>947</v>
      </c>
      <c r="C1200" s="56"/>
      <c r="D1200" s="57" t="s">
        <v>948</v>
      </c>
      <c r="E1200" s="58" t="s">
        <v>57</v>
      </c>
      <c r="F1200" s="59">
        <v>15</v>
      </c>
      <c r="G1200" s="56" t="s">
        <v>119</v>
      </c>
      <c r="H1200" s="60"/>
      <c r="I1200" s="61" t="str">
        <f>IF(H1200&lt;&gt;"",ROUND(ROUND(H1200,2)*F1200,2),"")</f>
        <v/>
      </c>
    </row>
    <row r="1201" spans="1:10" ht="36" x14ac:dyDescent="0.2">
      <c r="A1201" s="76">
        <v>1244</v>
      </c>
      <c r="B1201" s="50"/>
      <c r="C1201" s="50"/>
      <c r="D1201" s="62" t="s">
        <v>67</v>
      </c>
      <c r="E1201" s="52" t="s">
        <v>57</v>
      </c>
      <c r="F1201" s="53"/>
      <c r="G1201" s="50"/>
      <c r="H1201" s="106"/>
      <c r="I1201" s="55"/>
    </row>
    <row r="1202" spans="1:10" x14ac:dyDescent="0.2">
      <c r="A1202" s="76">
        <v>1245</v>
      </c>
      <c r="H1202" s="103"/>
    </row>
    <row r="1203" spans="1:10" ht="48" x14ac:dyDescent="0.2">
      <c r="A1203" s="76">
        <v>1246</v>
      </c>
      <c r="B1203" s="56" t="s">
        <v>949</v>
      </c>
      <c r="C1203" s="56"/>
      <c r="D1203" s="57" t="s">
        <v>950</v>
      </c>
      <c r="E1203" s="58" t="s">
        <v>57</v>
      </c>
      <c r="F1203" s="59">
        <v>10</v>
      </c>
      <c r="G1203" s="56" t="s">
        <v>119</v>
      </c>
      <c r="H1203" s="60"/>
      <c r="I1203" s="61" t="str">
        <f>IF(H1203&lt;&gt;"",ROUND(ROUND(H1203,2)*F1203,2),"")</f>
        <v/>
      </c>
    </row>
    <row r="1204" spans="1:10" ht="36" x14ac:dyDescent="0.2">
      <c r="A1204" s="76">
        <v>1247</v>
      </c>
      <c r="B1204" s="50"/>
      <c r="C1204" s="50"/>
      <c r="D1204" s="62" t="s">
        <v>67</v>
      </c>
      <c r="E1204" s="52" t="s">
        <v>57</v>
      </c>
      <c r="F1204" s="53"/>
      <c r="G1204" s="50"/>
      <c r="H1204" s="106"/>
      <c r="I1204" s="55"/>
    </row>
    <row r="1205" spans="1:10" x14ac:dyDescent="0.2">
      <c r="A1205" s="76">
        <v>1248</v>
      </c>
      <c r="H1205" s="103"/>
    </row>
    <row r="1206" spans="1:10" ht="36" x14ac:dyDescent="0.2">
      <c r="A1206" s="76">
        <v>1249</v>
      </c>
      <c r="B1206" s="56" t="s">
        <v>951</v>
      </c>
      <c r="C1206" s="56"/>
      <c r="D1206" s="57" t="s">
        <v>952</v>
      </c>
      <c r="E1206" s="58" t="s">
        <v>57</v>
      </c>
      <c r="F1206" s="59">
        <v>10</v>
      </c>
      <c r="G1206" s="56" t="s">
        <v>119</v>
      </c>
      <c r="H1206" s="60"/>
      <c r="I1206" s="61" t="str">
        <f>IF(H1206&lt;&gt;"",ROUND(ROUND(H1206,2)*F1206,2),"")</f>
        <v/>
      </c>
    </row>
    <row r="1207" spans="1:10" ht="36" x14ac:dyDescent="0.2">
      <c r="A1207" s="76">
        <v>1250</v>
      </c>
      <c r="B1207" s="50"/>
      <c r="C1207" s="50"/>
      <c r="D1207" s="62" t="s">
        <v>67</v>
      </c>
      <c r="E1207" s="52" t="s">
        <v>57</v>
      </c>
      <c r="F1207" s="53"/>
      <c r="G1207" s="50"/>
      <c r="H1207" s="106"/>
      <c r="I1207" s="55"/>
    </row>
    <row r="1208" spans="1:10" x14ac:dyDescent="0.2">
      <c r="A1208" s="76">
        <v>1251</v>
      </c>
      <c r="H1208" s="103"/>
    </row>
    <row r="1209" spans="1:10" ht="24" x14ac:dyDescent="0.2">
      <c r="A1209" s="76">
        <v>1252</v>
      </c>
      <c r="B1209" s="50" t="s">
        <v>953</v>
      </c>
      <c r="C1209" s="50"/>
      <c r="D1209" s="51" t="s">
        <v>954</v>
      </c>
      <c r="E1209" s="52" t="s">
        <v>57</v>
      </c>
      <c r="F1209" s="53">
        <v>20</v>
      </c>
      <c r="G1209" s="50" t="s">
        <v>119</v>
      </c>
      <c r="H1209" s="54"/>
      <c r="I1209" s="55" t="str">
        <f>IF(H1209&lt;&gt;"",ROUND(ROUND(H1209,2)*F1209,2),"")</f>
        <v/>
      </c>
    </row>
    <row r="1210" spans="1:10" x14ac:dyDescent="0.2">
      <c r="A1210" s="76">
        <v>1253</v>
      </c>
      <c r="H1210" s="103"/>
    </row>
    <row r="1211" spans="1:10" ht="15.75" thickBot="1" x14ac:dyDescent="0.3">
      <c r="A1211" s="76">
        <v>1254</v>
      </c>
      <c r="B1211" s="45" t="s">
        <v>165</v>
      </c>
      <c r="C1211" s="113" t="s">
        <v>955</v>
      </c>
      <c r="D1211" s="114"/>
      <c r="E1211" s="46"/>
      <c r="F1211" s="47">
        <v>1</v>
      </c>
      <c r="G1211" s="48" t="s">
        <v>53</v>
      </c>
      <c r="H1211" s="102" t="str">
        <f>IF((SUM(I1213:I1216)&gt;0),SUM(I1213:I1216),"")</f>
        <v/>
      </c>
      <c r="I1211" s="49" t="str">
        <f>IF(H1211&lt;&gt;"",ROUND(H1211,2),"")</f>
        <v/>
      </c>
      <c r="J1211" s="75" t="s">
        <v>51</v>
      </c>
    </row>
    <row r="1212" spans="1:10" ht="12.75" thickTop="1" x14ac:dyDescent="0.2">
      <c r="A1212" s="76">
        <v>1255</v>
      </c>
      <c r="H1212" s="103"/>
    </row>
    <row r="1213" spans="1:10" ht="60" x14ac:dyDescent="0.2">
      <c r="A1213" s="76">
        <v>1256</v>
      </c>
      <c r="B1213" s="50" t="s">
        <v>956</v>
      </c>
      <c r="C1213" s="50"/>
      <c r="D1213" s="51" t="s">
        <v>957</v>
      </c>
      <c r="E1213" s="52" t="s">
        <v>57</v>
      </c>
      <c r="F1213" s="53">
        <v>1</v>
      </c>
      <c r="G1213" s="50" t="s">
        <v>53</v>
      </c>
      <c r="H1213" s="54"/>
      <c r="I1213" s="55" t="str">
        <f>IF(H1213&lt;&gt;"",ROUND(ROUND(H1213,2)*F1213,2),"")</f>
        <v/>
      </c>
    </row>
    <row r="1214" spans="1:10" x14ac:dyDescent="0.2">
      <c r="A1214" s="76">
        <v>1257</v>
      </c>
      <c r="H1214" s="103"/>
    </row>
    <row r="1215" spans="1:10" ht="15" x14ac:dyDescent="0.2">
      <c r="A1215" s="76">
        <v>1258</v>
      </c>
      <c r="B1215" s="50" t="s">
        <v>958</v>
      </c>
      <c r="C1215" s="50"/>
      <c r="D1215" s="51" t="s">
        <v>959</v>
      </c>
      <c r="E1215" s="52" t="s">
        <v>57</v>
      </c>
      <c r="F1215" s="53">
        <v>1</v>
      </c>
      <c r="G1215" s="50" t="s">
        <v>53</v>
      </c>
      <c r="H1215" s="54"/>
      <c r="I1215" s="55" t="str">
        <f>IF(H1215&lt;&gt;"",ROUND(ROUND(H1215,2)*F1215,2),"")</f>
        <v/>
      </c>
    </row>
    <row r="1216" spans="1:10" ht="12.75" thickBot="1" x14ac:dyDescent="0.25">
      <c r="A1216" s="76">
        <v>1259</v>
      </c>
      <c r="H1216" s="103"/>
    </row>
    <row r="1217" spans="1:10" ht="15.75" thickBot="1" x14ac:dyDescent="0.3">
      <c r="A1217" s="76">
        <v>1260</v>
      </c>
      <c r="B1217" s="44">
        <v>12</v>
      </c>
      <c r="C1217" s="110" t="s">
        <v>182</v>
      </c>
      <c r="D1217" s="111"/>
      <c r="E1217" s="17"/>
      <c r="F1217" s="18"/>
      <c r="G1217" s="19"/>
      <c r="H1217" s="107"/>
      <c r="I1217" s="21"/>
      <c r="J1217" s="75" t="s">
        <v>51</v>
      </c>
    </row>
    <row r="1218" spans="1:10" x14ac:dyDescent="0.2">
      <c r="A1218" s="76">
        <v>1261</v>
      </c>
      <c r="H1218" s="103"/>
    </row>
    <row r="1219" spans="1:10" ht="15.75" thickBot="1" x14ac:dyDescent="0.3">
      <c r="A1219" s="76">
        <v>1262</v>
      </c>
      <c r="B1219" s="45" t="s">
        <v>166</v>
      </c>
      <c r="C1219" s="113" t="s">
        <v>80</v>
      </c>
      <c r="D1219" s="114"/>
      <c r="E1219" s="46"/>
      <c r="F1219" s="47">
        <v>1</v>
      </c>
      <c r="G1219" s="48" t="s">
        <v>53</v>
      </c>
      <c r="H1219" s="102" t="str">
        <f>IF((SUM(I1222:I1249)&gt;0),SUM(I1222:I1249),"")</f>
        <v/>
      </c>
      <c r="I1219" s="49" t="str">
        <f>IF(H1219&lt;&gt;"",ROUND(H1219,2),"")</f>
        <v/>
      </c>
      <c r="J1219" s="75" t="s">
        <v>51</v>
      </c>
    </row>
    <row r="1220" spans="1:10" ht="12.75" thickTop="1" x14ac:dyDescent="0.2">
      <c r="A1220" s="76">
        <v>1263</v>
      </c>
      <c r="C1220" s="112" t="s">
        <v>960</v>
      </c>
      <c r="D1220" s="112"/>
      <c r="H1220" s="103"/>
    </row>
    <row r="1221" spans="1:10" x14ac:dyDescent="0.2">
      <c r="A1221" s="76">
        <v>1264</v>
      </c>
      <c r="H1221" s="103"/>
    </row>
    <row r="1222" spans="1:10" ht="48" x14ac:dyDescent="0.2">
      <c r="A1222" s="76">
        <v>1265</v>
      </c>
      <c r="B1222" s="56" t="s">
        <v>961</v>
      </c>
      <c r="C1222" s="56"/>
      <c r="D1222" s="57" t="s">
        <v>962</v>
      </c>
      <c r="E1222" s="58" t="s">
        <v>57</v>
      </c>
      <c r="F1222" s="59">
        <v>1</v>
      </c>
      <c r="G1222" s="56" t="s">
        <v>53</v>
      </c>
      <c r="H1222" s="60"/>
      <c r="I1222" s="61" t="str">
        <f>IF(H1222&lt;&gt;"",ROUND(ROUND(H1222,2)*F1222,2),"")</f>
        <v/>
      </c>
    </row>
    <row r="1223" spans="1:10" x14ac:dyDescent="0.2">
      <c r="A1223" s="76">
        <v>1266</v>
      </c>
      <c r="B1223" s="63"/>
      <c r="C1223" s="64"/>
      <c r="D1223" s="73" t="s">
        <v>84</v>
      </c>
      <c r="E1223" s="65"/>
      <c r="F1223" s="66"/>
      <c r="G1223" s="63"/>
      <c r="H1223" s="104"/>
      <c r="I1223" s="67"/>
    </row>
    <row r="1224" spans="1:10" x14ac:dyDescent="0.2">
      <c r="A1224" s="76">
        <v>1267</v>
      </c>
      <c r="B1224" s="63"/>
      <c r="C1224" s="64"/>
      <c r="D1224" s="73" t="s">
        <v>85</v>
      </c>
      <c r="E1224" s="65"/>
      <c r="F1224" s="66"/>
      <c r="G1224" s="63"/>
      <c r="H1224" s="104"/>
      <c r="I1224" s="67"/>
    </row>
    <row r="1225" spans="1:10" x14ac:dyDescent="0.2">
      <c r="A1225" s="76">
        <v>1268</v>
      </c>
      <c r="B1225" s="68"/>
      <c r="C1225" s="69"/>
      <c r="D1225" s="74" t="s">
        <v>86</v>
      </c>
      <c r="E1225" s="70"/>
      <c r="F1225" s="71"/>
      <c r="G1225" s="68"/>
      <c r="H1225" s="105"/>
      <c r="I1225" s="72"/>
    </row>
    <row r="1226" spans="1:10" x14ac:dyDescent="0.2">
      <c r="A1226" s="76">
        <v>1269</v>
      </c>
      <c r="H1226" s="103"/>
    </row>
    <row r="1227" spans="1:10" ht="48" x14ac:dyDescent="0.2">
      <c r="A1227" s="76">
        <v>1270</v>
      </c>
      <c r="B1227" s="50" t="s">
        <v>963</v>
      </c>
      <c r="C1227" s="50"/>
      <c r="D1227" s="51" t="s">
        <v>964</v>
      </c>
      <c r="E1227" s="52" t="s">
        <v>57</v>
      </c>
      <c r="F1227" s="53">
        <v>1</v>
      </c>
      <c r="G1227" s="50" t="s">
        <v>53</v>
      </c>
      <c r="H1227" s="54"/>
      <c r="I1227" s="55" t="str">
        <f>IF(H1227&lt;&gt;"",ROUND(ROUND(H1227,2)*F1227,2),"")</f>
        <v/>
      </c>
    </row>
    <row r="1228" spans="1:10" x14ac:dyDescent="0.2">
      <c r="A1228" s="76">
        <v>1271</v>
      </c>
      <c r="H1228" s="103"/>
    </row>
    <row r="1229" spans="1:10" ht="36" x14ac:dyDescent="0.2">
      <c r="A1229" s="76">
        <v>1272</v>
      </c>
      <c r="B1229" s="56" t="s">
        <v>965</v>
      </c>
      <c r="C1229" s="56"/>
      <c r="D1229" s="57" t="s">
        <v>966</v>
      </c>
      <c r="E1229" s="58" t="s">
        <v>57</v>
      </c>
      <c r="F1229" s="59">
        <v>1</v>
      </c>
      <c r="G1229" s="56" t="s">
        <v>53</v>
      </c>
      <c r="H1229" s="60"/>
      <c r="I1229" s="61" t="str">
        <f>IF(H1229&lt;&gt;"",ROUND(ROUND(H1229,2)*F1229,2),"")</f>
        <v/>
      </c>
    </row>
    <row r="1230" spans="1:10" ht="60" x14ac:dyDescent="0.2">
      <c r="A1230" s="76">
        <v>1273</v>
      </c>
      <c r="B1230" s="63"/>
      <c r="C1230" s="64"/>
      <c r="D1230" s="73" t="s">
        <v>967</v>
      </c>
      <c r="E1230" s="65"/>
      <c r="F1230" s="66"/>
      <c r="G1230" s="63"/>
      <c r="H1230" s="104"/>
      <c r="I1230" s="67"/>
    </row>
    <row r="1231" spans="1:10" ht="60" x14ac:dyDescent="0.2">
      <c r="A1231" s="76">
        <v>1274</v>
      </c>
      <c r="B1231" s="63"/>
      <c r="C1231" s="64"/>
      <c r="D1231" s="73" t="s">
        <v>968</v>
      </c>
      <c r="E1231" s="65"/>
      <c r="F1231" s="66"/>
      <c r="G1231" s="63"/>
      <c r="H1231" s="104"/>
      <c r="I1231" s="67"/>
    </row>
    <row r="1232" spans="1:10" ht="48" x14ac:dyDescent="0.2">
      <c r="A1232" s="76">
        <v>1275</v>
      </c>
      <c r="B1232" s="68"/>
      <c r="C1232" s="69"/>
      <c r="D1232" s="74" t="s">
        <v>969</v>
      </c>
      <c r="E1232" s="70"/>
      <c r="F1232" s="71"/>
      <c r="G1232" s="68"/>
      <c r="H1232" s="105"/>
      <c r="I1232" s="72"/>
    </row>
    <row r="1233" spans="1:9" x14ac:dyDescent="0.2">
      <c r="A1233" s="76">
        <v>1276</v>
      </c>
      <c r="H1233" s="103"/>
    </row>
    <row r="1234" spans="1:9" ht="36" x14ac:dyDescent="0.2">
      <c r="A1234" s="76">
        <v>1277</v>
      </c>
      <c r="B1234" s="56" t="s">
        <v>970</v>
      </c>
      <c r="C1234" s="56"/>
      <c r="D1234" s="57" t="s">
        <v>971</v>
      </c>
      <c r="E1234" s="58" t="s">
        <v>57</v>
      </c>
      <c r="F1234" s="59">
        <v>1</v>
      </c>
      <c r="G1234" s="56" t="s">
        <v>53</v>
      </c>
      <c r="H1234" s="60"/>
      <c r="I1234" s="61" t="str">
        <f>IF(H1234&lt;&gt;"",ROUND(ROUND(H1234,2)*F1234,2),"")</f>
        <v/>
      </c>
    </row>
    <row r="1235" spans="1:9" ht="36" x14ac:dyDescent="0.2">
      <c r="A1235" s="76">
        <v>1278</v>
      </c>
      <c r="B1235" s="63"/>
      <c r="C1235" s="64"/>
      <c r="D1235" s="73" t="s">
        <v>972</v>
      </c>
      <c r="E1235" s="65"/>
      <c r="F1235" s="66"/>
      <c r="G1235" s="63"/>
      <c r="H1235" s="104"/>
      <c r="I1235" s="67"/>
    </row>
    <row r="1236" spans="1:9" ht="36" x14ac:dyDescent="0.2">
      <c r="A1236" s="76">
        <v>1279</v>
      </c>
      <c r="B1236" s="63"/>
      <c r="C1236" s="64"/>
      <c r="D1236" s="73" t="s">
        <v>973</v>
      </c>
      <c r="E1236" s="65"/>
      <c r="F1236" s="66"/>
      <c r="G1236" s="63"/>
      <c r="H1236" s="104"/>
      <c r="I1236" s="67"/>
    </row>
    <row r="1237" spans="1:9" ht="24" x14ac:dyDescent="0.2">
      <c r="A1237" s="76">
        <v>1280</v>
      </c>
      <c r="B1237" s="68"/>
      <c r="C1237" s="69"/>
      <c r="D1237" s="74" t="s">
        <v>974</v>
      </c>
      <c r="E1237" s="70"/>
      <c r="F1237" s="71"/>
      <c r="G1237" s="68"/>
      <c r="H1237" s="105"/>
      <c r="I1237" s="72"/>
    </row>
    <row r="1238" spans="1:9" x14ac:dyDescent="0.2">
      <c r="A1238" s="76">
        <v>1281</v>
      </c>
      <c r="H1238" s="103"/>
    </row>
    <row r="1239" spans="1:9" ht="36" x14ac:dyDescent="0.2">
      <c r="A1239" s="76">
        <v>1282</v>
      </c>
      <c r="B1239" s="56" t="s">
        <v>975</v>
      </c>
      <c r="C1239" s="56"/>
      <c r="D1239" s="57" t="s">
        <v>976</v>
      </c>
      <c r="E1239" s="58" t="s">
        <v>57</v>
      </c>
      <c r="F1239" s="59">
        <v>1</v>
      </c>
      <c r="G1239" s="56" t="s">
        <v>53</v>
      </c>
      <c r="H1239" s="60"/>
      <c r="I1239" s="61" t="str">
        <f>IF(H1239&lt;&gt;"",ROUND(ROUND(H1239,2)*F1239,2),"")</f>
        <v/>
      </c>
    </row>
    <row r="1240" spans="1:9" ht="36" x14ac:dyDescent="0.2">
      <c r="A1240" s="76">
        <v>1283</v>
      </c>
      <c r="B1240" s="63"/>
      <c r="C1240" s="64"/>
      <c r="D1240" s="73" t="s">
        <v>977</v>
      </c>
      <c r="E1240" s="65"/>
      <c r="F1240" s="66"/>
      <c r="G1240" s="63"/>
      <c r="H1240" s="104"/>
      <c r="I1240" s="67"/>
    </row>
    <row r="1241" spans="1:9" ht="36" x14ac:dyDescent="0.2">
      <c r="A1241" s="76">
        <v>1284</v>
      </c>
      <c r="B1241" s="63"/>
      <c r="C1241" s="64"/>
      <c r="D1241" s="73" t="s">
        <v>978</v>
      </c>
      <c r="E1241" s="65"/>
      <c r="F1241" s="66"/>
      <c r="G1241" s="63"/>
      <c r="H1241" s="104"/>
      <c r="I1241" s="67"/>
    </row>
    <row r="1242" spans="1:9" ht="24" x14ac:dyDescent="0.2">
      <c r="A1242" s="76">
        <v>1285</v>
      </c>
      <c r="B1242" s="68"/>
      <c r="C1242" s="69"/>
      <c r="D1242" s="74" t="s">
        <v>979</v>
      </c>
      <c r="E1242" s="70"/>
      <c r="F1242" s="71"/>
      <c r="G1242" s="68"/>
      <c r="H1242" s="105"/>
      <c r="I1242" s="72"/>
    </row>
    <row r="1243" spans="1:9" x14ac:dyDescent="0.2">
      <c r="A1243" s="76">
        <v>1286</v>
      </c>
      <c r="H1243" s="103"/>
    </row>
    <row r="1244" spans="1:9" ht="24" x14ac:dyDescent="0.2">
      <c r="A1244" s="76">
        <v>1287</v>
      </c>
      <c r="B1244" s="50" t="s">
        <v>980</v>
      </c>
      <c r="C1244" s="50"/>
      <c r="D1244" s="51" t="s">
        <v>104</v>
      </c>
      <c r="E1244" s="52" t="s">
        <v>57</v>
      </c>
      <c r="F1244" s="53">
        <v>1</v>
      </c>
      <c r="G1244" s="50" t="s">
        <v>53</v>
      </c>
      <c r="H1244" s="54"/>
      <c r="I1244" s="55" t="str">
        <f>IF(H1244&lt;&gt;"",ROUND(ROUND(H1244,2)*F1244,2),"")</f>
        <v/>
      </c>
    </row>
    <row r="1245" spans="1:9" x14ac:dyDescent="0.2">
      <c r="A1245" s="76">
        <v>1288</v>
      </c>
      <c r="H1245" s="103"/>
    </row>
    <row r="1246" spans="1:9" ht="24" x14ac:dyDescent="0.2">
      <c r="A1246" s="76">
        <v>1289</v>
      </c>
      <c r="B1246" s="50" t="s">
        <v>981</v>
      </c>
      <c r="C1246" s="50"/>
      <c r="D1246" s="51" t="s">
        <v>106</v>
      </c>
      <c r="E1246" s="52" t="s">
        <v>57</v>
      </c>
      <c r="F1246" s="53">
        <v>1</v>
      </c>
      <c r="G1246" s="50" t="s">
        <v>53</v>
      </c>
      <c r="H1246" s="54"/>
      <c r="I1246" s="55" t="str">
        <f>IF(H1246&lt;&gt;"",ROUND(ROUND(H1246,2)*F1246,2),"")</f>
        <v/>
      </c>
    </row>
    <row r="1247" spans="1:9" x14ac:dyDescent="0.2">
      <c r="A1247" s="76">
        <v>1290</v>
      </c>
      <c r="H1247" s="103"/>
    </row>
    <row r="1248" spans="1:9" ht="24" x14ac:dyDescent="0.2">
      <c r="A1248" s="76">
        <v>1291</v>
      </c>
      <c r="B1248" s="50" t="s">
        <v>982</v>
      </c>
      <c r="C1248" s="50"/>
      <c r="D1248" s="51" t="s">
        <v>108</v>
      </c>
      <c r="E1248" s="52" t="s">
        <v>57</v>
      </c>
      <c r="F1248" s="53">
        <v>1</v>
      </c>
      <c r="G1248" s="50" t="s">
        <v>53</v>
      </c>
      <c r="H1248" s="54"/>
      <c r="I1248" s="55" t="str">
        <f>IF(H1248&lt;&gt;"",ROUND(ROUND(H1248,2)*F1248,2),"")</f>
        <v/>
      </c>
    </row>
    <row r="1249" spans="1:10" x14ac:dyDescent="0.2">
      <c r="A1249" s="76">
        <v>1292</v>
      </c>
      <c r="H1249" s="103"/>
    </row>
    <row r="1250" spans="1:10" ht="15.75" thickBot="1" x14ac:dyDescent="0.3">
      <c r="A1250" s="76">
        <v>1293</v>
      </c>
      <c r="B1250" s="45" t="s">
        <v>167</v>
      </c>
      <c r="C1250" s="113" t="s">
        <v>871</v>
      </c>
      <c r="D1250" s="114"/>
      <c r="E1250" s="46"/>
      <c r="F1250" s="47">
        <v>1</v>
      </c>
      <c r="G1250" s="48" t="s">
        <v>53</v>
      </c>
      <c r="H1250" s="102" t="str">
        <f>IF((SUM(I1252:I1256)&gt;0),SUM(I1252:I1256),"")</f>
        <v/>
      </c>
      <c r="I1250" s="49" t="str">
        <f>IF(H1250&lt;&gt;"",ROUND(H1250,2),"")</f>
        <v/>
      </c>
      <c r="J1250" s="75" t="s">
        <v>51</v>
      </c>
    </row>
    <row r="1251" spans="1:10" ht="12.75" thickTop="1" x14ac:dyDescent="0.2">
      <c r="A1251" s="76">
        <v>1294</v>
      </c>
      <c r="H1251" s="103"/>
    </row>
    <row r="1252" spans="1:10" ht="96" x14ac:dyDescent="0.2">
      <c r="A1252" s="76">
        <v>1295</v>
      </c>
      <c r="B1252" s="50" t="s">
        <v>983</v>
      </c>
      <c r="C1252" s="50"/>
      <c r="D1252" s="51" t="s">
        <v>984</v>
      </c>
      <c r="E1252" s="52" t="s">
        <v>57</v>
      </c>
      <c r="F1252" s="53">
        <v>1</v>
      </c>
      <c r="G1252" s="50" t="s">
        <v>53</v>
      </c>
      <c r="H1252" s="54"/>
      <c r="I1252" s="55" t="str">
        <f>IF(H1252&lt;&gt;"",ROUND(ROUND(H1252,2)*F1252,2),"")</f>
        <v/>
      </c>
    </row>
    <row r="1253" spans="1:10" x14ac:dyDescent="0.2">
      <c r="A1253" s="76">
        <v>1296</v>
      </c>
      <c r="H1253" s="103"/>
    </row>
    <row r="1254" spans="1:10" ht="15" x14ac:dyDescent="0.2">
      <c r="A1254" s="76">
        <v>1297</v>
      </c>
      <c r="B1254" s="50" t="s">
        <v>985</v>
      </c>
      <c r="C1254" s="50"/>
      <c r="D1254" s="51" t="s">
        <v>986</v>
      </c>
      <c r="E1254" s="52" t="s">
        <v>57</v>
      </c>
      <c r="F1254" s="53">
        <v>1</v>
      </c>
      <c r="G1254" s="50" t="s">
        <v>53</v>
      </c>
      <c r="H1254" s="54"/>
      <c r="I1254" s="55" t="str">
        <f>IF(H1254&lt;&gt;"",ROUND(ROUND(H1254,2)*F1254,2),"")</f>
        <v/>
      </c>
    </row>
    <row r="1255" spans="1:10" x14ac:dyDescent="0.2">
      <c r="A1255" s="76">
        <v>1298</v>
      </c>
      <c r="H1255" s="103"/>
    </row>
    <row r="1256" spans="1:10" x14ac:dyDescent="0.2">
      <c r="A1256" s="76">
        <v>1300</v>
      </c>
      <c r="H1256" s="103"/>
    </row>
  </sheetData>
  <sheetProtection algorithmName="SHA-512" hashValue="sQldrMOkxfRhatUmD6TtzT9V/Ccu3w/eWXeG4caP8EaJQy4onpIhZIGFk2aEcOTf9z4PbuABu7j2PVGYk2dCkA==" saltValue="SLUPwDX0MofNDO3fKgilrQ==" spinCount="100000" sheet="1" objects="1" scenarios="1"/>
  <mergeCells count="142">
    <mergeCell ref="C893:D893"/>
    <mergeCell ref="C62:D62"/>
    <mergeCell ref="C15:D15"/>
    <mergeCell ref="C1098:D1098"/>
    <mergeCell ref="C190:D190"/>
    <mergeCell ref="C64:D64"/>
    <mergeCell ref="C904:D904"/>
    <mergeCell ref="C960:D960"/>
    <mergeCell ref="C54:D54"/>
    <mergeCell ref="C63:D63"/>
    <mergeCell ref="C176:D176"/>
    <mergeCell ref="C41:D41"/>
    <mergeCell ref="C50:D50"/>
    <mergeCell ref="C163:D163"/>
    <mergeCell ref="C732:D732"/>
    <mergeCell ref="C890:D890"/>
    <mergeCell ref="C1061:D1061"/>
    <mergeCell ref="C56:D56"/>
    <mergeCell ref="C104:D104"/>
    <mergeCell ref="C690:D690"/>
    <mergeCell ref="C58:D58"/>
    <mergeCell ref="C16:D16"/>
    <mergeCell ref="C1174:D1174"/>
    <mergeCell ref="C43:D43"/>
    <mergeCell ref="C1095:D1095"/>
    <mergeCell ref="C27:D27"/>
    <mergeCell ref="C674:D674"/>
    <mergeCell ref="C36:D36"/>
    <mergeCell ref="C688:D688"/>
    <mergeCell ref="C915:D915"/>
    <mergeCell ref="C17:D17"/>
    <mergeCell ref="C997:D997"/>
    <mergeCell ref="C19:D19"/>
    <mergeCell ref="C189:D189"/>
    <mergeCell ref="C1071:D1071"/>
    <mergeCell ref="C782:D782"/>
    <mergeCell ref="C28:D28"/>
    <mergeCell ref="C826:D826"/>
    <mergeCell ref="C66:D66"/>
    <mergeCell ref="C1062:D1062"/>
    <mergeCell ref="C18:D18"/>
    <mergeCell ref="C53:D53"/>
    <mergeCell ref="C34:D34"/>
    <mergeCell ref="C85:D85"/>
    <mergeCell ref="C1038:D1038"/>
    <mergeCell ref="C1097:D1097"/>
    <mergeCell ref="C1220:D1220"/>
    <mergeCell ref="C30:D30"/>
    <mergeCell ref="C892:D892"/>
    <mergeCell ref="C14:D14"/>
    <mergeCell ref="C45:D45"/>
    <mergeCell ref="C392:D392"/>
    <mergeCell ref="C47:D47"/>
    <mergeCell ref="C917:D917"/>
    <mergeCell ref="C1149:D1149"/>
    <mergeCell ref="C40:D40"/>
    <mergeCell ref="C1036:D1036"/>
    <mergeCell ref="C1130:D1130"/>
    <mergeCell ref="C775:D775"/>
    <mergeCell ref="C1026:D1026"/>
    <mergeCell ref="C1219:D1219"/>
    <mergeCell ref="C60:D60"/>
    <mergeCell ref="C187:D187"/>
    <mergeCell ref="C918:D918"/>
    <mergeCell ref="C856:D856"/>
    <mergeCell ref="C70:D70"/>
    <mergeCell ref="C905:D905"/>
    <mergeCell ref="C1010:D1010"/>
    <mergeCell ref="C164:D164"/>
    <mergeCell ref="C57:D57"/>
    <mergeCell ref="C1250:D1250"/>
    <mergeCell ref="C504:D504"/>
    <mergeCell ref="C858:D858"/>
    <mergeCell ref="C20:D20"/>
    <mergeCell ref="C29:D29"/>
    <mergeCell ref="C65:D65"/>
    <mergeCell ref="C869:D869"/>
    <mergeCell ref="C1009:D1009"/>
    <mergeCell ref="C44:D44"/>
    <mergeCell ref="C74:D74"/>
    <mergeCell ref="C22:D22"/>
    <mergeCell ref="C909:D909"/>
    <mergeCell ref="C608:D608"/>
    <mergeCell ref="C31:D31"/>
    <mergeCell ref="C175:D175"/>
    <mergeCell ref="C59:D59"/>
    <mergeCell ref="C1158:D1158"/>
    <mergeCell ref="C1157:D1157"/>
    <mergeCell ref="C25:D25"/>
    <mergeCell ref="C102:D102"/>
    <mergeCell ref="C55:D55"/>
    <mergeCell ref="C763:D763"/>
    <mergeCell ref="C1217:D1217"/>
    <mergeCell ref="C1211:D1211"/>
    <mergeCell ref="C12:D12"/>
    <mergeCell ref="C46:D46"/>
    <mergeCell ref="C21:D21"/>
    <mergeCell ref="C1129:D1129"/>
    <mergeCell ref="C1082:D1082"/>
    <mergeCell ref="C51:D51"/>
    <mergeCell ref="C94:D94"/>
    <mergeCell ref="C61:D61"/>
    <mergeCell ref="C48:D48"/>
    <mergeCell ref="C23:D23"/>
    <mergeCell ref="C609:D609"/>
    <mergeCell ref="C105:D105"/>
    <mergeCell ref="C32:D32"/>
    <mergeCell ref="C38:D38"/>
    <mergeCell ref="C49:D49"/>
    <mergeCell ref="C24:D24"/>
    <mergeCell ref="C33:D33"/>
    <mergeCell ref="C827:D827"/>
    <mergeCell ref="C42:D42"/>
    <mergeCell ref="C73:D73"/>
    <mergeCell ref="C26:D26"/>
    <mergeCell ref="C35:D35"/>
    <mergeCell ref="C503:D503"/>
    <mergeCell ref="C779:D779"/>
    <mergeCell ref="C9:D9"/>
    <mergeCell ref="C1070:D1070"/>
    <mergeCell ref="C781:D781"/>
    <mergeCell ref="C1039:D1039"/>
    <mergeCell ref="C393:D393"/>
    <mergeCell ref="C691:D691"/>
    <mergeCell ref="C673:D673"/>
    <mergeCell ref="C762:D762"/>
    <mergeCell ref="C1173:D1173"/>
    <mergeCell ref="C884:D884"/>
    <mergeCell ref="C998:D998"/>
    <mergeCell ref="C859:D859"/>
    <mergeCell ref="C52:D52"/>
    <mergeCell ref="C733:D733"/>
    <mergeCell ref="C39:D39"/>
    <mergeCell ref="C870:D870"/>
    <mergeCell ref="C848:D848"/>
    <mergeCell ref="C37:D37"/>
    <mergeCell ref="C1155:D1155"/>
    <mergeCell ref="C13:D13"/>
    <mergeCell ref="C847:D847"/>
    <mergeCell ref="C961:D961"/>
    <mergeCell ref="C86:D86"/>
    <mergeCell ref="C1083:D1083"/>
  </mergeCells>
  <conditionalFormatting sqref="D77">
    <cfRule type="expression" dxfId="291" priority="1">
      <formula>$E77="x"</formula>
    </cfRule>
  </conditionalFormatting>
  <conditionalFormatting sqref="D80">
    <cfRule type="expression" dxfId="290" priority="2">
      <formula>$E80="x"</formula>
    </cfRule>
  </conditionalFormatting>
  <conditionalFormatting sqref="D83">
    <cfRule type="expression" dxfId="289" priority="3">
      <formula>$E83="x"</formula>
    </cfRule>
  </conditionalFormatting>
  <conditionalFormatting sqref="D89">
    <cfRule type="expression" dxfId="288" priority="4">
      <formula>$E89="x"</formula>
    </cfRule>
  </conditionalFormatting>
  <conditionalFormatting sqref="D92">
    <cfRule type="expression" dxfId="287" priority="5">
      <formula>$E92="x"</formula>
    </cfRule>
  </conditionalFormatting>
  <conditionalFormatting sqref="D108">
    <cfRule type="expression" dxfId="286" priority="6">
      <formula>$E108="x"</formula>
    </cfRule>
  </conditionalFormatting>
  <conditionalFormatting sqref="D111">
    <cfRule type="expression" dxfId="285" priority="7">
      <formula>$E111="x"</formula>
    </cfRule>
  </conditionalFormatting>
  <conditionalFormatting sqref="D114">
    <cfRule type="expression" dxfId="284" priority="8">
      <formula>$E114="x"</formula>
    </cfRule>
  </conditionalFormatting>
  <conditionalFormatting sqref="D117">
    <cfRule type="expression" dxfId="283" priority="9">
      <formula>$E117="x"</formula>
    </cfRule>
  </conditionalFormatting>
  <conditionalFormatting sqref="D134">
    <cfRule type="expression" dxfId="282" priority="10">
      <formula>$E134="x"</formula>
    </cfRule>
  </conditionalFormatting>
  <conditionalFormatting sqref="D137">
    <cfRule type="expression" dxfId="281" priority="11">
      <formula>$E137="x"</formula>
    </cfRule>
  </conditionalFormatting>
  <conditionalFormatting sqref="D140">
    <cfRule type="expression" dxfId="280" priority="12">
      <formula>$E140="x"</formula>
    </cfRule>
  </conditionalFormatting>
  <conditionalFormatting sqref="D143">
    <cfRule type="expression" dxfId="279" priority="13">
      <formula>$E143="x"</formula>
    </cfRule>
  </conditionalFormatting>
  <conditionalFormatting sqref="D148">
    <cfRule type="expression" dxfId="278" priority="14">
      <formula>$E148="x"</formula>
    </cfRule>
  </conditionalFormatting>
  <conditionalFormatting sqref="D153">
    <cfRule type="expression" dxfId="277" priority="15">
      <formula>$E153="x"</formula>
    </cfRule>
  </conditionalFormatting>
  <conditionalFormatting sqref="D156">
    <cfRule type="expression" dxfId="276" priority="16">
      <formula>$E156="x"</formula>
    </cfRule>
  </conditionalFormatting>
  <conditionalFormatting sqref="D159">
    <cfRule type="expression" dxfId="275" priority="17">
      <formula>$E159="x"</formula>
    </cfRule>
  </conditionalFormatting>
  <conditionalFormatting sqref="D167">
    <cfRule type="expression" dxfId="274" priority="18">
      <formula>$E167="x"</formula>
    </cfRule>
  </conditionalFormatting>
  <conditionalFormatting sqref="D170">
    <cfRule type="expression" dxfId="273" priority="19">
      <formula>$E170="x"</formula>
    </cfRule>
  </conditionalFormatting>
  <conditionalFormatting sqref="D173">
    <cfRule type="expression" dxfId="272" priority="20">
      <formula>$E173="x"</formula>
    </cfRule>
  </conditionalFormatting>
  <conditionalFormatting sqref="D179">
    <cfRule type="expression" dxfId="271" priority="21">
      <formula>$E179="x"</formula>
    </cfRule>
  </conditionalFormatting>
  <conditionalFormatting sqref="D182">
    <cfRule type="expression" dxfId="270" priority="22">
      <formula>$E182="x"</formula>
    </cfRule>
  </conditionalFormatting>
  <conditionalFormatting sqref="D185">
    <cfRule type="expression" dxfId="269" priority="23">
      <formula>$E185="x"</formula>
    </cfRule>
  </conditionalFormatting>
  <conditionalFormatting sqref="D200">
    <cfRule type="expression" dxfId="268" priority="24">
      <formula>$E200="x"</formula>
    </cfRule>
  </conditionalFormatting>
  <conditionalFormatting sqref="D203">
    <cfRule type="expression" dxfId="267" priority="25">
      <formula>$E203="x"</formula>
    </cfRule>
  </conditionalFormatting>
  <conditionalFormatting sqref="D206">
    <cfRule type="expression" dxfId="266" priority="26">
      <formula>$E206="x"</formula>
    </cfRule>
  </conditionalFormatting>
  <conditionalFormatting sqref="D214">
    <cfRule type="expression" dxfId="265" priority="27">
      <formula>$E214="x"</formula>
    </cfRule>
  </conditionalFormatting>
  <conditionalFormatting sqref="D217">
    <cfRule type="expression" dxfId="264" priority="28">
      <formula>$E217="x"</formula>
    </cfRule>
  </conditionalFormatting>
  <conditionalFormatting sqref="D220">
    <cfRule type="expression" dxfId="263" priority="29">
      <formula>$E220="x"</formula>
    </cfRule>
  </conditionalFormatting>
  <conditionalFormatting sqref="D223">
    <cfRule type="expression" dxfId="262" priority="30">
      <formula>$E223="x"</formula>
    </cfRule>
  </conditionalFormatting>
  <conditionalFormatting sqref="D226">
    <cfRule type="expression" dxfId="261" priority="31">
      <formula>$E226="x"</formula>
    </cfRule>
  </conditionalFormatting>
  <conditionalFormatting sqref="D229">
    <cfRule type="expression" dxfId="260" priority="32">
      <formula>$E229="x"</formula>
    </cfRule>
  </conditionalFormatting>
  <conditionalFormatting sqref="D232">
    <cfRule type="expression" dxfId="259" priority="33">
      <formula>$E232="x"</formula>
    </cfRule>
  </conditionalFormatting>
  <conditionalFormatting sqref="D235">
    <cfRule type="expression" dxfId="258" priority="34">
      <formula>$E235="x"</formula>
    </cfRule>
  </conditionalFormatting>
  <conditionalFormatting sqref="D238">
    <cfRule type="expression" dxfId="257" priority="35">
      <formula>$E238="x"</formula>
    </cfRule>
  </conditionalFormatting>
  <conditionalFormatting sqref="D241">
    <cfRule type="expression" dxfId="256" priority="36">
      <formula>$E241="x"</formula>
    </cfRule>
  </conditionalFormatting>
  <conditionalFormatting sqref="D244">
    <cfRule type="expression" dxfId="255" priority="37">
      <formula>$E244="x"</formula>
    </cfRule>
  </conditionalFormatting>
  <conditionalFormatting sqref="D249">
    <cfRule type="expression" dxfId="254" priority="38">
      <formula>$E249="x"</formula>
    </cfRule>
  </conditionalFormatting>
  <conditionalFormatting sqref="D253">
    <cfRule type="expression" dxfId="253" priority="39">
      <formula>$E253="x"</formula>
    </cfRule>
  </conditionalFormatting>
  <conditionalFormatting sqref="D257">
    <cfRule type="expression" dxfId="252" priority="40">
      <formula>$E257="x"</formula>
    </cfRule>
  </conditionalFormatting>
  <conditionalFormatting sqref="D260">
    <cfRule type="expression" dxfId="251" priority="41">
      <formula>$E260="x"</formula>
    </cfRule>
  </conditionalFormatting>
  <conditionalFormatting sqref="D263">
    <cfRule type="expression" dxfId="250" priority="42">
      <formula>$E263="x"</formula>
    </cfRule>
  </conditionalFormatting>
  <conditionalFormatting sqref="D268">
    <cfRule type="expression" dxfId="249" priority="43">
      <formula>$E268="x"</formula>
    </cfRule>
  </conditionalFormatting>
  <conditionalFormatting sqref="D271">
    <cfRule type="expression" dxfId="248" priority="44">
      <formula>$E271="x"</formula>
    </cfRule>
  </conditionalFormatting>
  <conditionalFormatting sqref="D274">
    <cfRule type="expression" dxfId="247" priority="45">
      <formula>$E274="x"</formula>
    </cfRule>
  </conditionalFormatting>
  <conditionalFormatting sqref="D277">
    <cfRule type="expression" dxfId="246" priority="46">
      <formula>$E277="x"</formula>
    </cfRule>
  </conditionalFormatting>
  <conditionalFormatting sqref="D280">
    <cfRule type="expression" dxfId="245" priority="47">
      <formula>$E280="x"</formula>
    </cfRule>
  </conditionalFormatting>
  <conditionalFormatting sqref="D283">
    <cfRule type="expression" dxfId="244" priority="48">
      <formula>$E283="x"</formula>
    </cfRule>
  </conditionalFormatting>
  <conditionalFormatting sqref="D286">
    <cfRule type="expression" dxfId="243" priority="49">
      <formula>$E286="x"</formula>
    </cfRule>
  </conditionalFormatting>
  <conditionalFormatting sqref="D289">
    <cfRule type="expression" dxfId="242" priority="50">
      <formula>$E289="x"</formula>
    </cfRule>
  </conditionalFormatting>
  <conditionalFormatting sqref="D292">
    <cfRule type="expression" dxfId="241" priority="51">
      <formula>$E292="x"</formula>
    </cfRule>
  </conditionalFormatting>
  <conditionalFormatting sqref="D295">
    <cfRule type="expression" dxfId="240" priority="52">
      <formula>$E295="x"</formula>
    </cfRule>
  </conditionalFormatting>
  <conditionalFormatting sqref="D301">
    <cfRule type="expression" dxfId="239" priority="53">
      <formula>$E301="x"</formula>
    </cfRule>
  </conditionalFormatting>
  <conditionalFormatting sqref="D307">
    <cfRule type="expression" dxfId="238" priority="54">
      <formula>$E307="x"</formula>
    </cfRule>
  </conditionalFormatting>
  <conditionalFormatting sqref="D313">
    <cfRule type="expression" dxfId="237" priority="55">
      <formula>$E313="x"</formula>
    </cfRule>
  </conditionalFormatting>
  <conditionalFormatting sqref="D316">
    <cfRule type="expression" dxfId="236" priority="56">
      <formula>$E316="x"</formula>
    </cfRule>
  </conditionalFormatting>
  <conditionalFormatting sqref="D319">
    <cfRule type="expression" dxfId="235" priority="57">
      <formula>$E319="x"</formula>
    </cfRule>
  </conditionalFormatting>
  <conditionalFormatting sqref="D322">
    <cfRule type="expression" dxfId="234" priority="58">
      <formula>$E322="x"</formula>
    </cfRule>
  </conditionalFormatting>
  <conditionalFormatting sqref="D325">
    <cfRule type="expression" dxfId="233" priority="59">
      <formula>$E325="x"</formula>
    </cfRule>
  </conditionalFormatting>
  <conditionalFormatting sqref="D328">
    <cfRule type="expression" dxfId="232" priority="60">
      <formula>$E328="x"</formula>
    </cfRule>
  </conditionalFormatting>
  <conditionalFormatting sqref="D331">
    <cfRule type="expression" dxfId="231" priority="61">
      <formula>$E331="x"</formula>
    </cfRule>
  </conditionalFormatting>
  <conditionalFormatting sqref="D334">
    <cfRule type="expression" dxfId="230" priority="62">
      <formula>$E334="x"</formula>
    </cfRule>
  </conditionalFormatting>
  <conditionalFormatting sqref="D337">
    <cfRule type="expression" dxfId="229" priority="63">
      <formula>$E337="x"</formula>
    </cfRule>
  </conditionalFormatting>
  <conditionalFormatting sqref="D340">
    <cfRule type="expression" dxfId="228" priority="64">
      <formula>$E340="x"</formula>
    </cfRule>
  </conditionalFormatting>
  <conditionalFormatting sqref="D343">
    <cfRule type="expression" dxfId="227" priority="65">
      <formula>$E343="x"</formula>
    </cfRule>
  </conditionalFormatting>
  <conditionalFormatting sqref="D346">
    <cfRule type="expression" dxfId="226" priority="66">
      <formula>$E346="x"</formula>
    </cfRule>
  </conditionalFormatting>
  <conditionalFormatting sqref="D349">
    <cfRule type="expression" dxfId="225" priority="67">
      <formula>$E349="x"</formula>
    </cfRule>
  </conditionalFormatting>
  <conditionalFormatting sqref="D352">
    <cfRule type="expression" dxfId="224" priority="68">
      <formula>$E352="x"</formula>
    </cfRule>
  </conditionalFormatting>
  <conditionalFormatting sqref="D355">
    <cfRule type="expression" dxfId="223" priority="69">
      <formula>$E355="x"</formula>
    </cfRule>
  </conditionalFormatting>
  <conditionalFormatting sqref="D358">
    <cfRule type="expression" dxfId="222" priority="70">
      <formula>$E358="x"</formula>
    </cfRule>
  </conditionalFormatting>
  <conditionalFormatting sqref="D361">
    <cfRule type="expression" dxfId="221" priority="71">
      <formula>$E361="x"</formula>
    </cfRule>
  </conditionalFormatting>
  <conditionalFormatting sqref="D364">
    <cfRule type="expression" dxfId="220" priority="72">
      <formula>$E364="x"</formula>
    </cfRule>
  </conditionalFormatting>
  <conditionalFormatting sqref="D367">
    <cfRule type="expression" dxfId="219" priority="73">
      <formula>$E367="x"</formula>
    </cfRule>
  </conditionalFormatting>
  <conditionalFormatting sqref="D370">
    <cfRule type="expression" dxfId="218" priority="74">
      <formula>$E370="x"</formula>
    </cfRule>
  </conditionalFormatting>
  <conditionalFormatting sqref="D373">
    <cfRule type="expression" dxfId="217" priority="75">
      <formula>$E373="x"</formula>
    </cfRule>
  </conditionalFormatting>
  <conditionalFormatting sqref="D376">
    <cfRule type="expression" dxfId="216" priority="76">
      <formula>$E376="x"</formula>
    </cfRule>
  </conditionalFormatting>
  <conditionalFormatting sqref="D379">
    <cfRule type="expression" dxfId="215" priority="77">
      <formula>$E379="x"</formula>
    </cfRule>
  </conditionalFormatting>
  <conditionalFormatting sqref="D382">
    <cfRule type="expression" dxfId="214" priority="78">
      <formula>$E382="x"</formula>
    </cfRule>
  </conditionalFormatting>
  <conditionalFormatting sqref="D403">
    <cfRule type="expression" dxfId="213" priority="79">
      <formula>$E403="x"</formula>
    </cfRule>
  </conditionalFormatting>
  <conditionalFormatting sqref="D406">
    <cfRule type="expression" dxfId="212" priority="80">
      <formula>$E406="x"</formula>
    </cfRule>
  </conditionalFormatting>
  <conditionalFormatting sqref="D410">
    <cfRule type="expression" dxfId="211" priority="81">
      <formula>$E410="x"</formula>
    </cfRule>
  </conditionalFormatting>
  <conditionalFormatting sqref="D413">
    <cfRule type="expression" dxfId="210" priority="82">
      <formula>$E413="x"</formula>
    </cfRule>
  </conditionalFormatting>
  <conditionalFormatting sqref="D417">
    <cfRule type="expression" dxfId="209" priority="83">
      <formula>$E417="x"</formula>
    </cfRule>
  </conditionalFormatting>
  <conditionalFormatting sqref="D420">
    <cfRule type="expression" dxfId="208" priority="84">
      <formula>$E420="x"</formula>
    </cfRule>
  </conditionalFormatting>
  <conditionalFormatting sqref="D423">
    <cfRule type="expression" dxfId="207" priority="85">
      <formula>$E423="x"</formula>
    </cfRule>
  </conditionalFormatting>
  <conditionalFormatting sqref="D426">
    <cfRule type="expression" dxfId="206" priority="86">
      <formula>$E426="x"</formula>
    </cfRule>
  </conditionalFormatting>
  <conditionalFormatting sqref="D429">
    <cfRule type="expression" dxfId="205" priority="87">
      <formula>$E429="x"</formula>
    </cfRule>
  </conditionalFormatting>
  <conditionalFormatting sqref="D434">
    <cfRule type="expression" dxfId="204" priority="88">
      <formula>$E434="x"</formula>
    </cfRule>
  </conditionalFormatting>
  <conditionalFormatting sqref="D437">
    <cfRule type="expression" dxfId="203" priority="89">
      <formula>$E437="x"</formula>
    </cfRule>
  </conditionalFormatting>
  <conditionalFormatting sqref="D440">
    <cfRule type="expression" dxfId="202" priority="90">
      <formula>$E440="x"</formula>
    </cfRule>
  </conditionalFormatting>
  <conditionalFormatting sqref="D443">
    <cfRule type="expression" dxfId="201" priority="91">
      <formula>$E443="x"</formula>
    </cfRule>
  </conditionalFormatting>
  <conditionalFormatting sqref="D446">
    <cfRule type="expression" dxfId="200" priority="92">
      <formula>$E446="x"</formula>
    </cfRule>
  </conditionalFormatting>
  <conditionalFormatting sqref="D449">
    <cfRule type="expression" dxfId="199" priority="93">
      <formula>$E449="x"</formula>
    </cfRule>
  </conditionalFormatting>
  <conditionalFormatting sqref="D452">
    <cfRule type="expression" dxfId="198" priority="94">
      <formula>$E452="x"</formula>
    </cfRule>
  </conditionalFormatting>
  <conditionalFormatting sqref="D455">
    <cfRule type="expression" dxfId="197" priority="95">
      <formula>$E455="x"</formula>
    </cfRule>
  </conditionalFormatting>
  <conditionalFormatting sqref="D458">
    <cfRule type="expression" dxfId="196" priority="96">
      <formula>$E458="x"</formula>
    </cfRule>
  </conditionalFormatting>
  <conditionalFormatting sqref="D461">
    <cfRule type="expression" dxfId="195" priority="97">
      <formula>$E461="x"</formula>
    </cfRule>
  </conditionalFormatting>
  <conditionalFormatting sqref="D464">
    <cfRule type="expression" dxfId="194" priority="98">
      <formula>$E464="x"</formula>
    </cfRule>
  </conditionalFormatting>
  <conditionalFormatting sqref="D467">
    <cfRule type="expression" dxfId="193" priority="99">
      <formula>$E467="x"</formula>
    </cfRule>
  </conditionalFormatting>
  <conditionalFormatting sqref="D470">
    <cfRule type="expression" dxfId="192" priority="100">
      <formula>$E470="x"</formula>
    </cfRule>
  </conditionalFormatting>
  <conditionalFormatting sqref="D473">
    <cfRule type="expression" dxfId="191" priority="101">
      <formula>$E473="x"</formula>
    </cfRule>
  </conditionalFormatting>
  <conditionalFormatting sqref="D476">
    <cfRule type="expression" dxfId="190" priority="102">
      <formula>$E476="x"</formula>
    </cfRule>
  </conditionalFormatting>
  <conditionalFormatting sqref="D479">
    <cfRule type="expression" dxfId="189" priority="103">
      <formula>$E479="x"</formula>
    </cfRule>
  </conditionalFormatting>
  <conditionalFormatting sqref="D482">
    <cfRule type="expression" dxfId="188" priority="104">
      <formula>$E482="x"</formula>
    </cfRule>
  </conditionalFormatting>
  <conditionalFormatting sqref="D485">
    <cfRule type="expression" dxfId="187" priority="105">
      <formula>$E485="x"</formula>
    </cfRule>
  </conditionalFormatting>
  <conditionalFormatting sqref="D488">
    <cfRule type="expression" dxfId="186" priority="106">
      <formula>$E488="x"</formula>
    </cfRule>
  </conditionalFormatting>
  <conditionalFormatting sqref="D491">
    <cfRule type="expression" dxfId="185" priority="107">
      <formula>$E491="x"</formula>
    </cfRule>
  </conditionalFormatting>
  <conditionalFormatting sqref="D514">
    <cfRule type="expression" dxfId="184" priority="108">
      <formula>$E514="x"</formula>
    </cfRule>
  </conditionalFormatting>
  <conditionalFormatting sqref="D517">
    <cfRule type="expression" dxfId="183" priority="109">
      <formula>$E517="x"</formula>
    </cfRule>
  </conditionalFormatting>
  <conditionalFormatting sqref="D521">
    <cfRule type="expression" dxfId="182" priority="110">
      <formula>$E521="x"</formula>
    </cfRule>
  </conditionalFormatting>
  <conditionalFormatting sqref="D524">
    <cfRule type="expression" dxfId="181" priority="111">
      <formula>$E524="x"</formula>
    </cfRule>
  </conditionalFormatting>
  <conditionalFormatting sqref="D527">
    <cfRule type="expression" dxfId="180" priority="112">
      <formula>$E527="x"</formula>
    </cfRule>
  </conditionalFormatting>
  <conditionalFormatting sqref="D530">
    <cfRule type="expression" dxfId="179" priority="113">
      <formula>$E530="x"</formula>
    </cfRule>
  </conditionalFormatting>
  <conditionalFormatting sqref="D533">
    <cfRule type="expression" dxfId="178" priority="114">
      <formula>$E533="x"</formula>
    </cfRule>
  </conditionalFormatting>
  <conditionalFormatting sqref="D538">
    <cfRule type="expression" dxfId="177" priority="115">
      <formula>$E538="x"</formula>
    </cfRule>
  </conditionalFormatting>
  <conditionalFormatting sqref="D541">
    <cfRule type="expression" dxfId="176" priority="116">
      <formula>$E541="x"</formula>
    </cfRule>
  </conditionalFormatting>
  <conditionalFormatting sqref="D544">
    <cfRule type="expression" dxfId="175" priority="117">
      <formula>$E544="x"</formula>
    </cfRule>
  </conditionalFormatting>
  <conditionalFormatting sqref="D547">
    <cfRule type="expression" dxfId="174" priority="118">
      <formula>$E547="x"</formula>
    </cfRule>
  </conditionalFormatting>
  <conditionalFormatting sqref="D550">
    <cfRule type="expression" dxfId="173" priority="119">
      <formula>$E550="x"</formula>
    </cfRule>
  </conditionalFormatting>
  <conditionalFormatting sqref="D553">
    <cfRule type="expression" dxfId="172" priority="120">
      <formula>$E553="x"</formula>
    </cfRule>
  </conditionalFormatting>
  <conditionalFormatting sqref="D556">
    <cfRule type="expression" dxfId="171" priority="121">
      <formula>$E556="x"</formula>
    </cfRule>
  </conditionalFormatting>
  <conditionalFormatting sqref="D559">
    <cfRule type="expression" dxfId="170" priority="122">
      <formula>$E559="x"</formula>
    </cfRule>
  </conditionalFormatting>
  <conditionalFormatting sqref="D562">
    <cfRule type="expression" dxfId="169" priority="123">
      <formula>$E562="x"</formula>
    </cfRule>
  </conditionalFormatting>
  <conditionalFormatting sqref="D565">
    <cfRule type="expression" dxfId="168" priority="124">
      <formula>$E565="x"</formula>
    </cfRule>
  </conditionalFormatting>
  <conditionalFormatting sqref="D568">
    <cfRule type="expression" dxfId="167" priority="125">
      <formula>$E568="x"</formula>
    </cfRule>
  </conditionalFormatting>
  <conditionalFormatting sqref="D571">
    <cfRule type="expression" dxfId="166" priority="126">
      <formula>$E571="x"</formula>
    </cfRule>
  </conditionalFormatting>
  <conditionalFormatting sqref="D574">
    <cfRule type="expression" dxfId="165" priority="127">
      <formula>$E574="x"</formula>
    </cfRule>
  </conditionalFormatting>
  <conditionalFormatting sqref="D577">
    <cfRule type="expression" dxfId="164" priority="128">
      <formula>$E577="x"</formula>
    </cfRule>
  </conditionalFormatting>
  <conditionalFormatting sqref="D580">
    <cfRule type="expression" dxfId="163" priority="129">
      <formula>$E580="x"</formula>
    </cfRule>
  </conditionalFormatting>
  <conditionalFormatting sqref="D583">
    <cfRule type="expression" dxfId="162" priority="130">
      <formula>$E583="x"</formula>
    </cfRule>
  </conditionalFormatting>
  <conditionalFormatting sqref="D586">
    <cfRule type="expression" dxfId="161" priority="131">
      <formula>$E586="x"</formula>
    </cfRule>
  </conditionalFormatting>
  <conditionalFormatting sqref="D589">
    <cfRule type="expression" dxfId="160" priority="132">
      <formula>$E589="x"</formula>
    </cfRule>
  </conditionalFormatting>
  <conditionalFormatting sqref="D592">
    <cfRule type="expression" dxfId="159" priority="133">
      <formula>$E592="x"</formula>
    </cfRule>
  </conditionalFormatting>
  <conditionalFormatting sqref="D595">
    <cfRule type="expression" dxfId="158" priority="134">
      <formula>$E595="x"</formula>
    </cfRule>
  </conditionalFormatting>
  <conditionalFormatting sqref="D598">
    <cfRule type="expression" dxfId="157" priority="135">
      <formula>$E598="x"</formula>
    </cfRule>
  </conditionalFormatting>
  <conditionalFormatting sqref="D614">
    <cfRule type="expression" dxfId="156" priority="136">
      <formula>$E614="x"</formula>
    </cfRule>
  </conditionalFormatting>
  <conditionalFormatting sqref="D618">
    <cfRule type="expression" dxfId="155" priority="137">
      <formula>$E618="x"</formula>
    </cfRule>
  </conditionalFormatting>
  <conditionalFormatting sqref="D621">
    <cfRule type="expression" dxfId="154" priority="138">
      <formula>$E621="x"</formula>
    </cfRule>
  </conditionalFormatting>
  <conditionalFormatting sqref="D624">
    <cfRule type="expression" dxfId="153" priority="139">
      <formula>$E624="x"</formula>
    </cfRule>
  </conditionalFormatting>
  <conditionalFormatting sqref="D627">
    <cfRule type="expression" dxfId="152" priority="140">
      <formula>$E627="x"</formula>
    </cfRule>
  </conditionalFormatting>
  <conditionalFormatting sqref="D632">
    <cfRule type="expression" dxfId="151" priority="141">
      <formula>$E632="x"</formula>
    </cfRule>
  </conditionalFormatting>
  <conditionalFormatting sqref="D635">
    <cfRule type="expression" dxfId="150" priority="142">
      <formula>$E635="x"</formula>
    </cfRule>
  </conditionalFormatting>
  <conditionalFormatting sqref="D638">
    <cfRule type="expression" dxfId="149" priority="143">
      <formula>$E638="x"</formula>
    </cfRule>
  </conditionalFormatting>
  <conditionalFormatting sqref="D641">
    <cfRule type="expression" dxfId="148" priority="144">
      <formula>$E641="x"</formula>
    </cfRule>
  </conditionalFormatting>
  <conditionalFormatting sqref="D644">
    <cfRule type="expression" dxfId="147" priority="145">
      <formula>$E644="x"</formula>
    </cfRule>
  </conditionalFormatting>
  <conditionalFormatting sqref="D647">
    <cfRule type="expression" dxfId="146" priority="146">
      <formula>$E647="x"</formula>
    </cfRule>
  </conditionalFormatting>
  <conditionalFormatting sqref="D650">
    <cfRule type="expression" dxfId="145" priority="147">
      <formula>$E650="x"</formula>
    </cfRule>
  </conditionalFormatting>
  <conditionalFormatting sqref="D653">
    <cfRule type="expression" dxfId="144" priority="148">
      <formula>$E653="x"</formula>
    </cfRule>
  </conditionalFormatting>
  <conditionalFormatting sqref="D656">
    <cfRule type="expression" dxfId="143" priority="149">
      <formula>$E656="x"</formula>
    </cfRule>
  </conditionalFormatting>
  <conditionalFormatting sqref="D659">
    <cfRule type="expression" dxfId="142" priority="150">
      <formula>$E659="x"</formula>
    </cfRule>
  </conditionalFormatting>
  <conditionalFormatting sqref="D662">
    <cfRule type="expression" dxfId="141" priority="151">
      <formula>$E662="x"</formula>
    </cfRule>
  </conditionalFormatting>
  <conditionalFormatting sqref="D665">
    <cfRule type="expression" dxfId="140" priority="152">
      <formula>$E665="x"</formula>
    </cfRule>
  </conditionalFormatting>
  <conditionalFormatting sqref="D694">
    <cfRule type="expression" dxfId="139" priority="153">
      <formula>$E694="x"</formula>
    </cfRule>
  </conditionalFormatting>
  <conditionalFormatting sqref="D699">
    <cfRule type="expression" dxfId="138" priority="154">
      <formula>$E699="x"</formula>
    </cfRule>
  </conditionalFormatting>
  <conditionalFormatting sqref="D704">
    <cfRule type="expression" dxfId="137" priority="155">
      <formula>$E704="x"</formula>
    </cfRule>
  </conditionalFormatting>
  <conditionalFormatting sqref="D709">
    <cfRule type="expression" dxfId="136" priority="156">
      <formula>$E709="x"</formula>
    </cfRule>
  </conditionalFormatting>
  <conditionalFormatting sqref="D718">
    <cfRule type="expression" dxfId="135" priority="157">
      <formula>$E718="x"</formula>
    </cfRule>
  </conditionalFormatting>
  <conditionalFormatting sqref="D730">
    <cfRule type="expression" dxfId="134" priority="158">
      <formula>$E730="x"</formula>
    </cfRule>
  </conditionalFormatting>
  <conditionalFormatting sqref="D736">
    <cfRule type="expression" dxfId="133" priority="159">
      <formula>$E736="x"</formula>
    </cfRule>
  </conditionalFormatting>
  <conditionalFormatting sqref="D739">
    <cfRule type="expression" dxfId="132" priority="160">
      <formula>$E739="x"</formula>
    </cfRule>
  </conditionalFormatting>
  <conditionalFormatting sqref="D742">
    <cfRule type="expression" dxfId="131" priority="161">
      <formula>$E742="x"</formula>
    </cfRule>
  </conditionalFormatting>
  <conditionalFormatting sqref="D745">
    <cfRule type="expression" dxfId="130" priority="162">
      <formula>$E745="x"</formula>
    </cfRule>
  </conditionalFormatting>
  <conditionalFormatting sqref="D748">
    <cfRule type="expression" dxfId="129" priority="163">
      <formula>$E748="x"</formula>
    </cfRule>
  </conditionalFormatting>
  <conditionalFormatting sqref="D751">
    <cfRule type="expression" dxfId="128" priority="164">
      <formula>$E751="x"</formula>
    </cfRule>
  </conditionalFormatting>
  <conditionalFormatting sqref="D754">
    <cfRule type="expression" dxfId="127" priority="165">
      <formula>$E754="x"</formula>
    </cfRule>
  </conditionalFormatting>
  <conditionalFormatting sqref="D757">
    <cfRule type="expression" dxfId="126" priority="166">
      <formula>$E757="x"</formula>
    </cfRule>
  </conditionalFormatting>
  <conditionalFormatting sqref="D760">
    <cfRule type="expression" dxfId="125" priority="167">
      <formula>$E760="x"</formula>
    </cfRule>
  </conditionalFormatting>
  <conditionalFormatting sqref="D830">
    <cfRule type="expression" dxfId="124" priority="187">
      <formula>$E830="x"</formula>
    </cfRule>
  </conditionalFormatting>
  <conditionalFormatting sqref="D833">
    <cfRule type="expression" dxfId="123" priority="188">
      <formula>$E833="x"</formula>
    </cfRule>
  </conditionalFormatting>
  <conditionalFormatting sqref="D836">
    <cfRule type="expression" dxfId="122" priority="189">
      <formula>$E836="x"</formula>
    </cfRule>
  </conditionalFormatting>
  <conditionalFormatting sqref="D839">
    <cfRule type="expression" dxfId="121" priority="190">
      <formula>$E839="x"</formula>
    </cfRule>
  </conditionalFormatting>
  <conditionalFormatting sqref="D842">
    <cfRule type="expression" dxfId="120" priority="191">
      <formula>$E842="x"</formula>
    </cfRule>
  </conditionalFormatting>
  <conditionalFormatting sqref="D845">
    <cfRule type="expression" dxfId="119" priority="192">
      <formula>$E845="x"</formula>
    </cfRule>
  </conditionalFormatting>
  <conditionalFormatting sqref="D851">
    <cfRule type="expression" dxfId="118" priority="193">
      <formula>$E851="x"</formula>
    </cfRule>
  </conditionalFormatting>
  <conditionalFormatting sqref="D854">
    <cfRule type="expression" dxfId="117" priority="194">
      <formula>$E854="x"</formula>
    </cfRule>
  </conditionalFormatting>
  <conditionalFormatting sqref="D862">
    <cfRule type="expression" dxfId="116" priority="195">
      <formula>$E862="x"</formula>
    </cfRule>
  </conditionalFormatting>
  <conditionalFormatting sqref="D867">
    <cfRule type="expression" dxfId="115" priority="196">
      <formula>$E867="x"</formula>
    </cfRule>
  </conditionalFormatting>
  <conditionalFormatting sqref="D873">
    <cfRule type="expression" dxfId="114" priority="197">
      <formula>$E873="x"</formula>
    </cfRule>
  </conditionalFormatting>
  <conditionalFormatting sqref="D876">
    <cfRule type="expression" dxfId="113" priority="198">
      <formula>$E876="x"</formula>
    </cfRule>
  </conditionalFormatting>
  <conditionalFormatting sqref="D879">
    <cfRule type="expression" dxfId="112" priority="199">
      <formula>$E879="x"</formula>
    </cfRule>
  </conditionalFormatting>
  <conditionalFormatting sqref="D882">
    <cfRule type="expression" dxfId="111" priority="200">
      <formula>$E882="x"</formula>
    </cfRule>
  </conditionalFormatting>
  <conditionalFormatting sqref="D896">
    <cfRule type="expression" dxfId="110" priority="201">
      <formula>$E896="x"</formula>
    </cfRule>
  </conditionalFormatting>
  <conditionalFormatting sqref="D899">
    <cfRule type="expression" dxfId="109" priority="202">
      <formula>$E899="x"</formula>
    </cfRule>
  </conditionalFormatting>
  <conditionalFormatting sqref="D902">
    <cfRule type="expression" dxfId="108" priority="203">
      <formula>$E902="x"</formula>
    </cfRule>
  </conditionalFormatting>
  <conditionalFormatting sqref="D926">
    <cfRule type="expression" dxfId="107" priority="204">
      <formula>$E926="x"</formula>
    </cfRule>
  </conditionalFormatting>
  <conditionalFormatting sqref="D929">
    <cfRule type="expression" dxfId="106" priority="205">
      <formula>$E929="x"</formula>
    </cfRule>
  </conditionalFormatting>
  <conditionalFormatting sqref="D932">
    <cfRule type="expression" dxfId="105" priority="206">
      <formula>$E932="x"</formula>
    </cfRule>
  </conditionalFormatting>
  <conditionalFormatting sqref="D935">
    <cfRule type="expression" dxfId="104" priority="207">
      <formula>$E935="x"</formula>
    </cfRule>
  </conditionalFormatting>
  <conditionalFormatting sqref="D938">
    <cfRule type="expression" dxfId="103" priority="208">
      <formula>$E938="x"</formula>
    </cfRule>
  </conditionalFormatting>
  <conditionalFormatting sqref="D949">
    <cfRule type="expression" dxfId="102" priority="209">
      <formula>$E949="x"</formula>
    </cfRule>
  </conditionalFormatting>
  <conditionalFormatting sqref="D956">
    <cfRule type="expression" dxfId="101" priority="210">
      <formula>$E956="x"</formula>
    </cfRule>
  </conditionalFormatting>
  <conditionalFormatting sqref="D969">
    <cfRule type="expression" dxfId="100" priority="211">
      <formula>$E969="x"</formula>
    </cfRule>
  </conditionalFormatting>
  <conditionalFormatting sqref="D972">
    <cfRule type="expression" dxfId="99" priority="212">
      <formula>$E972="x"</formula>
    </cfRule>
  </conditionalFormatting>
  <conditionalFormatting sqref="D975">
    <cfRule type="expression" dxfId="98" priority="213">
      <formula>$E975="x"</formula>
    </cfRule>
  </conditionalFormatting>
  <conditionalFormatting sqref="D978">
    <cfRule type="expression" dxfId="97" priority="214">
      <formula>$E978="x"</formula>
    </cfRule>
  </conditionalFormatting>
  <conditionalFormatting sqref="D981">
    <cfRule type="expression" dxfId="96" priority="215">
      <formula>$E981="x"</formula>
    </cfRule>
  </conditionalFormatting>
  <conditionalFormatting sqref="D993">
    <cfRule type="expression" dxfId="95" priority="216">
      <formula>$E993="x"</formula>
    </cfRule>
  </conditionalFormatting>
  <conditionalFormatting sqref="D1001">
    <cfRule type="expression" dxfId="94" priority="217">
      <formula>$E1001="x"</formula>
    </cfRule>
  </conditionalFormatting>
  <conditionalFormatting sqref="D1004">
    <cfRule type="expression" dxfId="93" priority="218">
      <formula>$E1004="x"</formula>
    </cfRule>
  </conditionalFormatting>
  <conditionalFormatting sqref="D1007">
    <cfRule type="expression" dxfId="92" priority="219">
      <formula>$E1007="x"</formula>
    </cfRule>
  </conditionalFormatting>
  <conditionalFormatting sqref="D1013">
    <cfRule type="expression" dxfId="91" priority="220">
      <formula>$E1013="x"</formula>
    </cfRule>
  </conditionalFormatting>
  <conditionalFormatting sqref="D1016">
    <cfRule type="expression" dxfId="90" priority="221">
      <formula>$E1016="x"</formula>
    </cfRule>
  </conditionalFormatting>
  <conditionalFormatting sqref="D1019">
    <cfRule type="expression" dxfId="89" priority="222">
      <formula>$E1019="x"</formula>
    </cfRule>
  </conditionalFormatting>
  <conditionalFormatting sqref="D1022">
    <cfRule type="expression" dxfId="88" priority="223">
      <formula>$E1022="x"</formula>
    </cfRule>
  </conditionalFormatting>
  <conditionalFormatting sqref="D1042">
    <cfRule type="expression" dxfId="87" priority="224">
      <formula>$E1042="x"</formula>
    </cfRule>
  </conditionalFormatting>
  <conditionalFormatting sqref="D1045">
    <cfRule type="expression" dxfId="86" priority="225">
      <formula>$E1045="x"</formula>
    </cfRule>
  </conditionalFormatting>
  <conditionalFormatting sqref="D1048">
    <cfRule type="expression" dxfId="85" priority="226">
      <formula>$E1048="x"</formula>
    </cfRule>
  </conditionalFormatting>
  <conditionalFormatting sqref="D1051">
    <cfRule type="expression" dxfId="84" priority="227">
      <formula>$E1051="x"</formula>
    </cfRule>
  </conditionalFormatting>
  <conditionalFormatting sqref="D1054">
    <cfRule type="expression" dxfId="83" priority="228">
      <formula>$E1054="x"</formula>
    </cfRule>
  </conditionalFormatting>
  <conditionalFormatting sqref="D1057">
    <cfRule type="expression" dxfId="82" priority="229">
      <formula>$E1057="x"</formula>
    </cfRule>
  </conditionalFormatting>
  <conditionalFormatting sqref="D1065">
    <cfRule type="expression" dxfId="81" priority="230">
      <formula>$E1065="x"</formula>
    </cfRule>
  </conditionalFormatting>
  <conditionalFormatting sqref="D1068">
    <cfRule type="expression" dxfId="80" priority="231">
      <formula>$E1068="x"</formula>
    </cfRule>
  </conditionalFormatting>
  <conditionalFormatting sqref="D1074">
    <cfRule type="expression" dxfId="79" priority="232">
      <formula>$E1074="x"</formula>
    </cfRule>
  </conditionalFormatting>
  <conditionalFormatting sqref="D1077">
    <cfRule type="expression" dxfId="78" priority="233">
      <formula>$E1077="x"</formula>
    </cfRule>
  </conditionalFormatting>
  <conditionalFormatting sqref="D1080">
    <cfRule type="expression" dxfId="77" priority="234">
      <formula>$E1080="x"</formula>
    </cfRule>
  </conditionalFormatting>
  <conditionalFormatting sqref="D1104">
    <cfRule type="expression" dxfId="76" priority="235">
      <formula>$E1104="x"</formula>
    </cfRule>
  </conditionalFormatting>
  <conditionalFormatting sqref="D1107">
    <cfRule type="expression" dxfId="75" priority="236">
      <formula>$E1107="x"</formula>
    </cfRule>
  </conditionalFormatting>
  <conditionalFormatting sqref="D1110">
    <cfRule type="expression" dxfId="74" priority="237">
      <formula>$E1110="x"</formula>
    </cfRule>
  </conditionalFormatting>
  <conditionalFormatting sqref="D1113">
    <cfRule type="expression" dxfId="73" priority="238">
      <formula>$E1113="x"</formula>
    </cfRule>
  </conditionalFormatting>
  <conditionalFormatting sqref="D1116">
    <cfRule type="expression" dxfId="72" priority="239">
      <formula>$E1116="x"</formula>
    </cfRule>
  </conditionalFormatting>
  <conditionalFormatting sqref="D1119">
    <cfRule type="expression" dxfId="71" priority="240">
      <formula>$E1119="x"</formula>
    </cfRule>
  </conditionalFormatting>
  <conditionalFormatting sqref="D1122">
    <cfRule type="expression" dxfId="70" priority="241">
      <formula>$E1122="x"</formula>
    </cfRule>
  </conditionalFormatting>
  <conditionalFormatting sqref="D1125">
    <cfRule type="expression" dxfId="69" priority="242">
      <formula>$E1125="x"</formula>
    </cfRule>
  </conditionalFormatting>
  <conditionalFormatting sqref="D1136">
    <cfRule type="expression" dxfId="68" priority="243">
      <formula>$E1136="x"</formula>
    </cfRule>
  </conditionalFormatting>
  <conditionalFormatting sqref="D1139">
    <cfRule type="expression" dxfId="67" priority="244">
      <formula>$E1139="x"</formula>
    </cfRule>
  </conditionalFormatting>
  <conditionalFormatting sqref="D1142">
    <cfRule type="expression" dxfId="66" priority="245">
      <formula>$E1142="x"</formula>
    </cfRule>
  </conditionalFormatting>
  <conditionalFormatting sqref="D1145">
    <cfRule type="expression" dxfId="65" priority="246">
      <formula>$E1145="x"</formula>
    </cfRule>
  </conditionalFormatting>
  <conditionalFormatting sqref="D1161">
    <cfRule type="expression" dxfId="64" priority="247">
      <formula>$E1161="x"</formula>
    </cfRule>
  </conditionalFormatting>
  <conditionalFormatting sqref="D1164">
    <cfRule type="expression" dxfId="63" priority="248">
      <formula>$E1164="x"</formula>
    </cfRule>
  </conditionalFormatting>
  <conditionalFormatting sqref="D1169">
    <cfRule type="expression" dxfId="62" priority="249">
      <formula>$E1169="x"</formula>
    </cfRule>
  </conditionalFormatting>
  <conditionalFormatting sqref="D1177">
    <cfRule type="expression" dxfId="61" priority="250">
      <formula>$E1177="x"</formula>
    </cfRule>
  </conditionalFormatting>
  <conditionalFormatting sqref="D1180">
    <cfRule type="expression" dxfId="60" priority="251">
      <formula>$E1180="x"</formula>
    </cfRule>
  </conditionalFormatting>
  <conditionalFormatting sqref="D1183">
    <cfRule type="expression" dxfId="59" priority="252">
      <formula>$E1183="x"</formula>
    </cfRule>
  </conditionalFormatting>
  <conditionalFormatting sqref="D1187">
    <cfRule type="expression" dxfId="58" priority="253">
      <formula>$E1187="x"</formula>
    </cfRule>
  </conditionalFormatting>
  <conditionalFormatting sqref="D1190">
    <cfRule type="expression" dxfId="57" priority="254">
      <formula>$E1190="x"</formula>
    </cfRule>
  </conditionalFormatting>
  <conditionalFormatting sqref="D1193">
    <cfRule type="expression" dxfId="56" priority="255">
      <formula>$E1193="x"</formula>
    </cfRule>
  </conditionalFormatting>
  <conditionalFormatting sqref="D1196">
    <cfRule type="expression" dxfId="55" priority="256">
      <formula>$E1196="x"</formula>
    </cfRule>
  </conditionalFormatting>
  <conditionalFormatting sqref="D1201">
    <cfRule type="expression" dxfId="54" priority="257">
      <formula>$E1201="x"</formula>
    </cfRule>
  </conditionalFormatting>
  <conditionalFormatting sqref="D1204">
    <cfRule type="expression" dxfId="53" priority="258">
      <formula>$E1204="x"</formula>
    </cfRule>
  </conditionalFormatting>
  <conditionalFormatting sqref="D1207">
    <cfRule type="expression" dxfId="52" priority="259">
      <formula>$E1207="x"</formula>
    </cfRule>
  </conditionalFormatting>
  <dataValidations count="2">
    <dataValidation type="custom" showErrorMessage="1" errorTitle="Dovoljeni vnosi" error="&quot;x&quot; - ponujeno_x000a_&quot;o&quot; - ni ponujeno" sqref="E76:E77 E79:E80 E82:E83 E88:E89 E91:E92 E96 E98 E100 E107:E108 E110:E111 E113:E114 E116:E117 E119 E121 E123 E125 E127 E129 E131 E133:E134 E136:E137 E139:E140 E142:E143 E145 E148 E150 E152:E153 E155:E156 E158:E159 E161 E166:E167 E169:E170 E172:E173 E178:E179 E181:E182 E184:E185 E192 E200 E202:E203 E205:E206 E208 E214 E216:E217 E219:E220 E222:E223 E225:E226 E228:E229 E231:E232 E234:E235 E237:E238 E240:E241 E243:E244 E246 E249 E251 E253 E255 E257 E259:E260 E262:E263 E265 E268 E270:E271 E273:E274 E276:E277 E279:E280 E282:E283 E285:E286 E288:E289 E291:E292 E294:E295 E297 E301 E303 E307 E309 E313 E315:E316 E318:E319 E321:E322 E324:E325 E327:E328 E330:E331 E333:E334 E336:E337 E339:E340 E342:E343 E345:E346 E348:E349 E351:E352 E354:E355 E357:E358 E360:E361 E363:E364 E366:E367 E369:E370 E372:E373 E375:E376 E378:E379 E381:E382 E384 E386 E388 E390 E395 E403 E405:E406 E408 E410 E412:E413 E415 E417 E419:E420 E422:E423 E425:E426 E428:E429 E431 E434 E436:E437 E439:E440 E442:E443 E445:E446 E448:E449 E451:E452 E454:E455 E457:E458 E460:E461 E463:E464 E466:E467 E469:E470 E472:E473 E475:E476 E478:E479 E481:E482 E484:E485 E487:E488 E490:E491 E493 E495 E497 E499 E501 E506 E514 E516:E517 E519 E521 E523:E524 E526:E527 E529:E530 E532:E533 E535 E538 E540:E541 E543:E544 E546:E547 E549:E550 E552:E553 E555:E556 E558:E559 E561:E562 E564:E565 E567:E568 E570:E571 E573:E574 E576:E577 E579:E580 E582:E583 E585:E586 E588:E589 E591:E592 E594:E595 E597:E598 E600 E602 E604 E606 E611 E613:E614 E616 E618 E620:E621 E623:E624 E626:E627 E629 E632 E634:E635 E637:E638 E640:E641 E643:E644 E646:E647 E649:E650 E652:E653 E655:E656 E658:E659 E661:E662 E664:E665 E667 E669 E671 E676 E678 E680 E682 E684 E686 E693:E694 E696 E699 E701 E704 E706 E708:E709 E711 E718 E720 E730 E735:E736 E738:E739 E741:E742 E744:E745 E747:E748 E750:E751 E753:E754 E756:E757 E759:E760 E765 E767 E769 E771 E773 E777 E784 E786 E788 E790 E792 E794 E796 E798 E800 E802 E804 E806 E808 E810 E812 E814 E816 E818 E820 E822 E824 E829:E830 E832:E833 E835:E836 E838:E839 E841:E842 E844:E845 E850:E851 E853:E854 E861:E862 E864 E867 E872:E873 E875:E876 E878:E879 E881:E882 E886 E888 E895:E896 E898:E899 E901:E902 E907 E911 E913 E920 E926 E928:E929 E931:E932 E934:E935 E937:E938 E940 E942 E944 E947 E949 E951 E953 E955:E956 E958 E963 E969 E971:E972 E974:E975 E977:E978 E980:E981 E983 E985 E988 E990 E992:E993 E995 E1000:E1001 E1003:E1004 E1006:E1007 E1012:E1013 E1015:E1016 E1018:E1019 E1021:E1022 E1024 E1028 E1030 E1032 E1034 E1041:E1042 E1044:E1045 E1047:E1048 E1050:E1051 E1053:E1054 E1056:E1057 E1059 E1064:E1065 E1067:E1068 E1073:E1074 E1076:E1077 E1079:E1080 E1085 E1087 E1089 E1091 E1093 E1100 E1104 E1106:E1107 E1109:E1110 E1112:E1113 E1115:E1116 E1118:E1119 E1121:E1122 E1124:E1125 E1127 E1132 E1136 E1138:E1139 E1141:E1142 E1144:E1145 E1147 E1151 E1153 E1160:E1161 E1163:E1164 E1166 E1168:E1169 E1171 E1176:E1177 E1179:E1180 E1182:E1183 E1185 E1187 E1189:E1190 E1192:E1193 E1195:E1196 E1198 E1200:E1201 E1203:E1204 E1206:E1207 E1209 E1213 E1215 E1222 E1227 E1229 E1234 E1239 E1244 E1246 E1248 E1252 E1254">
      <formula1>OR(E76="x",E76="o")</formula1>
    </dataValidation>
    <dataValidation type="custom" allowBlank="1" showErrorMessage="1" errorTitle="Napaka - preveč decimalk" error="Vrednost mora biti zaokrožena na največ 2 decimalni mesti." sqref="H76:H1254">
      <formula1>MOD(H76*100,1)=0</formula1>
    </dataValidation>
  </dataValidations>
  <hyperlinks>
    <hyperlink ref="B12" location="Poglavje_1" display="Poglavje_1"/>
    <hyperlink ref="B13" location="PodPoglavje_1.2" display="PodPoglavje_1.2"/>
    <hyperlink ref="B14" location="PodPoglavje_1.3" display="PodPoglavje_1.3"/>
    <hyperlink ref="B15" location="PodPoglavje_1.4" display="PodPoglavje_1.4"/>
    <hyperlink ref="B16" location="Poglavje_2" display="Poglavje_2"/>
    <hyperlink ref="B17" location="PodPoglavje_2.1" display="PodPoglavje_2.1"/>
    <hyperlink ref="B18" location="PodPoglavje_2.2" display="PodPoglavje_2.2"/>
    <hyperlink ref="B19" location="PodPoglavje_2.3" display="PodPoglavje_2.3"/>
    <hyperlink ref="B20" location="Poglavje_3" display="Poglavje_3"/>
    <hyperlink ref="B21" location="PodPoglavje_3.1" display="PodPoglavje_3.1"/>
    <hyperlink ref="B22" location="PodPoglavje_3.2" display="PodPoglavje_3.2"/>
    <hyperlink ref="B23" location="PodPoglavje_3.3" display="PodPoglavje_3.3"/>
    <hyperlink ref="B24" location="PodPoglavje_3.4" display="PodPoglavje_3.4"/>
    <hyperlink ref="B25" location="PodPoglavje_3.5" display="PodPoglavje_3.5"/>
    <hyperlink ref="B26" location="Poglavje_4" display="Poglavje_4"/>
    <hyperlink ref="B27" location="PodPoglavje_4.1" display="PodPoglavje_4.1"/>
    <hyperlink ref="B28" location="PodPoglavje_4.2" display="PodPoglavje_4.2"/>
    <hyperlink ref="B29" location="PodPoglavje_4.3" display="PodPoglavje_4.3"/>
    <hyperlink ref="B30" location="PodPoglavje_4.4" display="PodPoglavje_4.4"/>
    <hyperlink ref="B31" location="Poglavje_5" display="Poglavje_5"/>
    <hyperlink ref="B32" location="PodPoglavje_5.1" display="PodPoglavje_5.1"/>
    <hyperlink ref="B33" location="PodPoglavje_5.2" display="PodPoglavje_5.2"/>
    <hyperlink ref="B34" location="PodPoglavje_5.3" display="PodPoglavje_5.3"/>
    <hyperlink ref="B35" location="Poglavje_6" display="Poglavje_6"/>
    <hyperlink ref="B36" location="PodPoglavje_6.1" display="PodPoglavje_6.1"/>
    <hyperlink ref="B37" location="PodPoglavje_6.2" display="PodPoglavje_6.2"/>
    <hyperlink ref="B38" location="PodPoglavje_6.3" display="PodPoglavje_6.3"/>
    <hyperlink ref="B39" location="Poglavje_7" display="Poglavje_7"/>
    <hyperlink ref="B40" location="PodPoglavje_7.1" display="PodPoglavje_7.1"/>
    <hyperlink ref="B41" location="PodPoglavje_7.2" display="PodPoglavje_7.2"/>
    <hyperlink ref="B42" location="PodPoglavje_7.3" display="PodPoglavje_7.3"/>
    <hyperlink ref="B43" location="Poglavje_8" display="Poglavje_8"/>
    <hyperlink ref="B44" location="PodPoglavje_8.1" display="PodPoglavje_8.1"/>
    <hyperlink ref="B45" location="PodPoglavje_8.2" display="PodPoglavje_8.2"/>
    <hyperlink ref="B46" location="PodPoglavje_8.3" display="PodPoglavje_8.3"/>
    <hyperlink ref="B47" location="PodPoglavje_8.4" display="PodPoglavje_8.4"/>
    <hyperlink ref="B48" location="PodPoglavje_8.5" display="PodPoglavje_8.5"/>
    <hyperlink ref="B49" location="Poglavje_9" display="Poglavje_9"/>
    <hyperlink ref="B50" location="PodPoglavje_9.1" display="PodPoglavje_9.1"/>
    <hyperlink ref="B51" location="PodPoglavje_9.2" display="PodPoglavje_9.2"/>
    <hyperlink ref="B52" location="PodPoglavje_9.3" display="PodPoglavje_9.3"/>
    <hyperlink ref="B53" location="PodPoglavje_9.4" display="PodPoglavje_9.4"/>
    <hyperlink ref="B54" location="Poglavje_10" display="Poglavje_10"/>
    <hyperlink ref="B55" location="PodPoglavje_10.1" display="PodPoglavje_10.1"/>
    <hyperlink ref="B56" location="PodPoglavje_10.2" display="PodPoglavje_10.2"/>
    <hyperlink ref="B57" location="PodPoglavje_10.3" display="PodPoglavje_10.3"/>
    <hyperlink ref="B58" location="Poglavje_11" display="Poglavje_11"/>
    <hyperlink ref="B59" location="PodPoglavje_11.1" display="PodPoglavje_11.1"/>
    <hyperlink ref="B60" location="PodPoglavje_11.2" display="PodPoglavje_11.2"/>
    <hyperlink ref="B61" location="PodPoglavje_11.3" display="PodPoglavje_11.3"/>
    <hyperlink ref="B62" location="Poglavje_12" display="Poglavje_12"/>
    <hyperlink ref="B63" location="PodPoglavje_12.1" display="PodPoglavje_12.1"/>
    <hyperlink ref="B64" location="PodPoglavje_12.2" display="PodPoglavje_12.2"/>
    <hyperlink ref="J70" location="Zacetek" display="Zacetek"/>
    <hyperlink ref="J73" location="Zacetek" display="Zacetek"/>
    <hyperlink ref="J85" location="Zacetek" display="Zacetek"/>
    <hyperlink ref="J94" location="Zacetek" display="Zacetek"/>
    <hyperlink ref="J102" location="Zacetek" display="Zacetek"/>
    <hyperlink ref="J104" location="Zacetek" display="Zacetek"/>
    <hyperlink ref="J163" location="Zacetek" display="Zacetek"/>
    <hyperlink ref="J175" location="Zacetek" display="Zacetek"/>
    <hyperlink ref="J187" location="Zacetek" display="Zacetek"/>
    <hyperlink ref="J189" location="Zacetek" display="Zacetek"/>
    <hyperlink ref="J392" location="Zacetek" display="Zacetek"/>
    <hyperlink ref="J503" location="Zacetek" display="Zacetek"/>
    <hyperlink ref="J608" location="Zacetek" display="Zacetek"/>
    <hyperlink ref="J673" location="Zacetek" display="Zacetek"/>
    <hyperlink ref="J688" location="Zacetek" display="Zacetek"/>
    <hyperlink ref="J690" location="Zacetek" display="Zacetek"/>
    <hyperlink ref="J732" location="Zacetek" display="Zacetek"/>
    <hyperlink ref="J762" location="Zacetek" display="Zacetek"/>
    <hyperlink ref="J775" location="Zacetek" display="Zacetek"/>
    <hyperlink ref="J779" location="Zacetek" display="Zacetek"/>
    <hyperlink ref="J781" location="Zacetek" display="Zacetek"/>
    <hyperlink ref="J826" location="Zacetek" display="Zacetek"/>
    <hyperlink ref="J847" location="Zacetek" display="Zacetek"/>
    <hyperlink ref="J856" location="Zacetek" display="Zacetek"/>
    <hyperlink ref="J858" location="Zacetek" display="Zacetek"/>
    <hyperlink ref="J869" location="Zacetek" display="Zacetek"/>
    <hyperlink ref="J884" location="Zacetek" display="Zacetek"/>
    <hyperlink ref="J890" location="Zacetek" display="Zacetek"/>
    <hyperlink ref="J892" location="Zacetek" display="Zacetek"/>
    <hyperlink ref="J904" location="Zacetek" display="Zacetek"/>
    <hyperlink ref="J909" location="Zacetek" display="Zacetek"/>
    <hyperlink ref="J915" location="Zacetek" display="Zacetek"/>
    <hyperlink ref="J917" location="Zacetek" display="Zacetek"/>
    <hyperlink ref="J960" location="Zacetek" display="Zacetek"/>
    <hyperlink ref="J997" location="Zacetek" display="Zacetek"/>
    <hyperlink ref="J1009" location="Zacetek" display="Zacetek"/>
    <hyperlink ref="J1026" location="Zacetek" display="Zacetek"/>
    <hyperlink ref="J1036" location="Zacetek" display="Zacetek"/>
    <hyperlink ref="J1038" location="Zacetek" display="Zacetek"/>
    <hyperlink ref="J1061" location="Zacetek" display="Zacetek"/>
    <hyperlink ref="J1070" location="Zacetek" display="Zacetek"/>
    <hyperlink ref="J1082" location="Zacetek" display="Zacetek"/>
    <hyperlink ref="J1095" location="Zacetek" display="Zacetek"/>
    <hyperlink ref="J1097" location="Zacetek" display="Zacetek"/>
    <hyperlink ref="J1129" location="Zacetek" display="Zacetek"/>
    <hyperlink ref="J1149" location="Zacetek" display="Zacetek"/>
    <hyperlink ref="J1155" location="Zacetek" display="Zacetek"/>
    <hyperlink ref="J1157" location="Zacetek" display="Zacetek"/>
    <hyperlink ref="J1173" location="Zacetek" display="Zacetek"/>
    <hyperlink ref="J1211" location="Zacetek" display="Zacetek"/>
    <hyperlink ref="J1217" location="Zacetek" display="Zacetek"/>
    <hyperlink ref="J1219" location="Zacetek" display="Zacetek"/>
    <hyperlink ref="J1250" location="Zacetek" display="Zacetek"/>
  </hyperlinks>
  <pageMargins left="0.23622047244094491" right="0.23622047244094491" top="0.98425196850393704" bottom="0.39370078740157483" header="0.70866141732283472" footer="0.19685039370078741"/>
  <pageSetup paperSize="9" scale="99" fitToHeight="0" orientation="landscape" r:id="rId1"/>
  <headerFooter>
    <oddHeader>&amp;LElsing Inženiring d.o.o.&amp;R&amp;A</oddHeader>
    <oddFooter>&amp;L&amp;"Arial,Italic"&amp;7 &amp;F; Ustvarjeno dne: 20. 10. 2023, Tiskano dne: &amp;D&amp;RList &amp;P od &amp;N</oddFooter>
  </headerFooter>
  <rowBreaks count="44" manualBreakCount="44">
    <brk id="9" min="1" max="8" man="1"/>
    <brk id="43" min="1" max="8" man="1"/>
    <brk id="67" max="16383" man="1"/>
    <brk id="88" min="1" max="8" man="1"/>
    <brk id="101" max="16383" man="1"/>
    <brk id="171" min="1" max="8" man="1"/>
    <brk id="186" max="16383" man="1"/>
    <brk id="221" min="1" max="8" man="1"/>
    <brk id="254" min="1" max="8" man="1"/>
    <brk id="275" min="1" max="8" man="1"/>
    <brk id="308" min="1" max="8" man="1"/>
    <brk id="391" min="1" max="8" man="1"/>
    <brk id="407" min="1" max="8" man="1"/>
    <brk id="529" min="1" max="8" man="1"/>
    <brk id="546" min="1" max="8" man="1"/>
    <brk id="579" min="1" max="8" man="1"/>
    <brk id="670" min="1" max="8" man="1"/>
    <brk id="687" max="16383" man="1"/>
    <brk id="707" min="1" max="8" man="1"/>
    <brk id="761" min="1" max="8" man="1"/>
    <brk id="778" max="16383" man="1"/>
    <brk id="819" min="1" max="8" man="1"/>
    <brk id="846" min="1" max="8" man="1"/>
    <brk id="855" max="16383" man="1"/>
    <brk id="874" min="1" max="8" man="1"/>
    <brk id="889" max="16383" man="1"/>
    <brk id="908" min="1" max="8" man="1"/>
    <brk id="964" min="1" max="8" man="1"/>
    <brk id="1003" min="1" max="8" man="1"/>
    <brk id="1021" min="1" max="8" man="1"/>
    <brk id="1035" max="16383" man="1"/>
    <brk id="1049" min="1" max="8" man="1"/>
    <brk id="1066" min="1" max="8" man="1"/>
    <brk id="1081" min="1" max="8" man="1"/>
    <brk id="1094" max="16383" man="1"/>
    <brk id="1114" min="1" max="8" man="1"/>
    <brk id="1128" min="1" max="8" man="1"/>
    <brk id="1148" min="1" max="8" man="1"/>
    <brk id="1154" max="16383" man="1"/>
    <brk id="1172" min="1" max="8" man="1"/>
    <brk id="1202" min="1" max="8" man="1"/>
    <brk id="1216" max="16383" man="1"/>
    <brk id="1233" min="1" max="8" man="1"/>
    <brk id="1249" min="1" max="8"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341"/>
  <sheetViews>
    <sheetView showZeros="0" view="pageBreakPreview" topLeftCell="A4" zoomScaleNormal="100" zoomScaleSheetLayoutView="100" workbookViewId="0">
      <pane xSplit="2" topLeftCell="C1" activePane="topRight" state="frozenSplit"/>
      <selection pane="topRight" activeCell="C17" sqref="C17:D17"/>
    </sheetView>
  </sheetViews>
  <sheetFormatPr defaultColWidth="9.140625" defaultRowHeight="12" x14ac:dyDescent="0.25"/>
  <cols>
    <col min="1" max="1" width="5.7109375" style="96" customWidth="1"/>
    <col min="2" max="2" width="7.7109375" style="2" customWidth="1"/>
    <col min="3" max="3" width="18.7109375" style="2" customWidth="1"/>
    <col min="4" max="4" width="60.7109375" style="96" customWidth="1"/>
    <col min="5" max="5" width="13.7109375" style="3" customWidth="1"/>
    <col min="6" max="6" width="7.7109375" style="4" customWidth="1"/>
    <col min="7" max="7" width="7.7109375" style="2" customWidth="1"/>
    <col min="8" max="8" width="12.7109375" style="1" customWidth="1"/>
    <col min="9" max="9" width="14.7109375" style="1" customWidth="1"/>
    <col min="10" max="10" width="9.140625" style="96" customWidth="1"/>
    <col min="11" max="16384" width="9.140625" style="96"/>
  </cols>
  <sheetData>
    <row r="1" spans="1:9" ht="18" x14ac:dyDescent="0.2">
      <c r="A1" s="76">
        <v>1</v>
      </c>
      <c r="D1" s="5" t="s">
        <v>14</v>
      </c>
    </row>
    <row r="2" spans="1:9" x14ac:dyDescent="0.2">
      <c r="A2" s="76">
        <v>2</v>
      </c>
    </row>
    <row r="3" spans="1:9" ht="12.75" x14ac:dyDescent="0.2">
      <c r="A3" s="76">
        <v>3</v>
      </c>
      <c r="C3" s="2" t="s">
        <v>15</v>
      </c>
      <c r="D3" s="99" t="s">
        <v>1</v>
      </c>
      <c r="E3" s="6"/>
      <c r="F3" s="7"/>
      <c r="G3" s="8"/>
      <c r="H3" s="9"/>
      <c r="I3" s="9"/>
    </row>
    <row r="4" spans="1:9" ht="12.75" x14ac:dyDescent="0.2">
      <c r="A4" s="76">
        <v>4</v>
      </c>
      <c r="C4" s="2" t="s">
        <v>16</v>
      </c>
      <c r="D4" s="99" t="s">
        <v>17</v>
      </c>
      <c r="E4" s="6"/>
      <c r="F4" s="7"/>
      <c r="G4" s="8"/>
      <c r="H4" s="9"/>
      <c r="I4" s="9"/>
    </row>
    <row r="5" spans="1:9" ht="12.75" x14ac:dyDescent="0.2">
      <c r="A5" s="76">
        <v>5</v>
      </c>
      <c r="D5" s="99"/>
      <c r="E5" s="6"/>
      <c r="F5" s="7"/>
      <c r="G5" s="8"/>
      <c r="H5" s="9"/>
      <c r="I5" s="9"/>
    </row>
    <row r="6" spans="1:9" ht="12.75" x14ac:dyDescent="0.2">
      <c r="A6" s="76">
        <v>6</v>
      </c>
      <c r="C6" s="2" t="s">
        <v>18</v>
      </c>
      <c r="D6" s="99" t="s">
        <v>987</v>
      </c>
      <c r="E6" s="6"/>
      <c r="F6" s="7"/>
      <c r="G6" s="8"/>
      <c r="H6" s="9"/>
      <c r="I6" s="9"/>
    </row>
    <row r="7" spans="1:9" ht="12.75" x14ac:dyDescent="0.2">
      <c r="A7" s="76">
        <v>7</v>
      </c>
      <c r="C7" s="2" t="s">
        <v>20</v>
      </c>
      <c r="D7" s="99" t="s">
        <v>21</v>
      </c>
      <c r="E7" s="6"/>
      <c r="F7" s="7"/>
      <c r="G7" s="8"/>
      <c r="H7" s="9"/>
      <c r="I7" s="9"/>
    </row>
    <row r="8" spans="1:9" x14ac:dyDescent="0.2">
      <c r="A8" s="76">
        <v>8</v>
      </c>
    </row>
    <row r="9" spans="1:9" ht="122.25" customHeight="1" x14ac:dyDescent="0.2">
      <c r="A9" s="76">
        <v>9</v>
      </c>
      <c r="C9" s="122" t="s">
        <v>988</v>
      </c>
      <c r="D9" s="112"/>
    </row>
    <row r="10" spans="1:9" x14ac:dyDescent="0.2">
      <c r="A10" s="76">
        <v>10</v>
      </c>
    </row>
    <row r="11" spans="1:9" ht="23.25" thickBot="1" x14ac:dyDescent="0.25">
      <c r="A11" s="76">
        <v>11</v>
      </c>
      <c r="B11" s="11" t="s">
        <v>4</v>
      </c>
      <c r="C11" s="11" t="s">
        <v>38</v>
      </c>
      <c r="D11" s="12"/>
      <c r="E11" s="13"/>
      <c r="F11" s="14" t="s">
        <v>39</v>
      </c>
      <c r="G11" s="11" t="s">
        <v>40</v>
      </c>
      <c r="H11" s="15" t="s">
        <v>41</v>
      </c>
      <c r="I11" s="15" t="s">
        <v>42</v>
      </c>
    </row>
    <row r="12" spans="1:9" ht="15.75" thickBot="1" x14ac:dyDescent="0.3">
      <c r="A12" s="76">
        <v>12</v>
      </c>
      <c r="B12" s="16">
        <v>1</v>
      </c>
      <c r="C12" s="110" t="str">
        <f>IF(C32&lt;&gt;"",C32,"")</f>
        <v>AC del sončne elektrarne</v>
      </c>
      <c r="D12" s="111"/>
      <c r="E12" s="17"/>
      <c r="F12" s="18"/>
      <c r="G12" s="19"/>
      <c r="H12" s="20"/>
      <c r="I12" s="21" t="str">
        <f>IF((SUM(I13:I18)&gt;0),SUM(I13:I18),"")</f>
        <v/>
      </c>
    </row>
    <row r="13" spans="1:9" ht="15" x14ac:dyDescent="0.25">
      <c r="A13" s="76">
        <v>13</v>
      </c>
      <c r="B13" s="22" t="s">
        <v>989</v>
      </c>
      <c r="C13" s="116" t="str">
        <f>IF(C34&lt;&gt;"",C34,"")</f>
        <v>Ločilno mesto</v>
      </c>
      <c r="D13" s="117"/>
      <c r="E13" s="23"/>
      <c r="F13" s="24">
        <f>IF(F34&lt;&gt;"",F34,"")</f>
        <v>1</v>
      </c>
      <c r="G13" s="25" t="str">
        <f>IF(G34&lt;&gt;"",G34,"")</f>
        <v>kompl.</v>
      </c>
      <c r="H13" s="132" t="str">
        <f>IF(H34&lt;&gt;"",H34,"")</f>
        <v/>
      </c>
      <c r="I13" s="26" t="str">
        <f t="shared" ref="I13:I18" si="0">IF((H13&lt;&gt;""),$F13*H13,"")</f>
        <v/>
      </c>
    </row>
    <row r="14" spans="1:9" ht="15" x14ac:dyDescent="0.25">
      <c r="A14" s="76">
        <v>14</v>
      </c>
      <c r="B14" s="27" t="s">
        <v>131</v>
      </c>
      <c r="C14" s="118" t="str">
        <f>IF(C56&lt;&gt;"",C56,"")</f>
        <v>Izklop v sili in signalizacija v dispečerskem centru</v>
      </c>
      <c r="D14" s="119"/>
      <c r="E14" s="28"/>
      <c r="F14" s="29">
        <f>IF(F56&lt;&gt;"",F56,"")</f>
        <v>1</v>
      </c>
      <c r="G14" s="30" t="str">
        <f>IF(G56&lt;&gt;"",G56,"")</f>
        <v>kompl.</v>
      </c>
      <c r="H14" s="133" t="str">
        <f>IF(H56&lt;&gt;"",H56,"")</f>
        <v/>
      </c>
      <c r="I14" s="31" t="str">
        <f t="shared" si="0"/>
        <v/>
      </c>
    </row>
    <row r="15" spans="1:9" ht="15" x14ac:dyDescent="0.25">
      <c r="A15" s="76">
        <v>15</v>
      </c>
      <c r="B15" s="27" t="s">
        <v>132</v>
      </c>
      <c r="C15" s="118" t="str">
        <f>IF(C90&lt;&gt;"",C90,"")</f>
        <v>Obračunske meritve +PMO_SE</v>
      </c>
      <c r="D15" s="119"/>
      <c r="E15" s="28"/>
      <c r="F15" s="29">
        <f>IF(F90&lt;&gt;"",F90,"")</f>
        <v>1</v>
      </c>
      <c r="G15" s="30" t="str">
        <f>IF(G90&lt;&gt;"",G90,"")</f>
        <v>kompl.</v>
      </c>
      <c r="H15" s="133" t="str">
        <f>IF(H90&lt;&gt;"",H90,"")</f>
        <v/>
      </c>
      <c r="I15" s="31" t="str">
        <f t="shared" si="0"/>
        <v/>
      </c>
    </row>
    <row r="16" spans="1:9" ht="15" x14ac:dyDescent="0.25">
      <c r="A16" s="76">
        <v>16</v>
      </c>
      <c r="B16" s="27" t="s">
        <v>133</v>
      </c>
      <c r="C16" s="118" t="str">
        <f>IF(C130&lt;&gt;"",C130,"")</f>
        <v>DC/AC spojišče +R-SE-DC/AC</v>
      </c>
      <c r="D16" s="119"/>
      <c r="E16" s="28"/>
      <c r="F16" s="29">
        <f>IF(F130&lt;&gt;"",F130,"")</f>
        <v>1</v>
      </c>
      <c r="G16" s="30" t="str">
        <f>IF(G130&lt;&gt;"",G130,"")</f>
        <v>kompl.</v>
      </c>
      <c r="H16" s="133" t="str">
        <f>IF(H130&lt;&gt;"",H130,"")</f>
        <v/>
      </c>
      <c r="I16" s="31" t="str">
        <f t="shared" si="0"/>
        <v/>
      </c>
    </row>
    <row r="17" spans="1:10" ht="15" x14ac:dyDescent="0.25">
      <c r="A17" s="76">
        <v>17</v>
      </c>
      <c r="B17" s="27" t="s">
        <v>990</v>
      </c>
      <c r="C17" s="118" t="str">
        <f>IF(C204&lt;&gt;"",C204,"")</f>
        <v>Vodovni material</v>
      </c>
      <c r="D17" s="119"/>
      <c r="E17" s="28"/>
      <c r="F17" s="29">
        <f>IF(F204&lt;&gt;"",F204,"")</f>
        <v>1</v>
      </c>
      <c r="G17" s="30" t="str">
        <f>IF(G204&lt;&gt;"",G204,"")</f>
        <v>kompl.</v>
      </c>
      <c r="H17" s="133" t="str">
        <f>IF(H204&lt;&gt;"",H204,"")</f>
        <v/>
      </c>
      <c r="I17" s="31" t="str">
        <f t="shared" si="0"/>
        <v/>
      </c>
    </row>
    <row r="18" spans="1:10" ht="13.5" thickBot="1" x14ac:dyDescent="0.25">
      <c r="A18" s="76">
        <v>18</v>
      </c>
      <c r="B18" s="10" t="s">
        <v>991</v>
      </c>
      <c r="C18" s="115" t="str">
        <f>IF(C222&lt;&gt;"",C222,"")</f>
        <v>Priključevanje končnih porabnikov in opreme</v>
      </c>
      <c r="D18" s="112"/>
      <c r="E18" s="6"/>
      <c r="F18" s="32">
        <f>IF(F222&lt;&gt;"",F222,"")</f>
        <v>1</v>
      </c>
      <c r="G18" s="33" t="str">
        <f>IF(G222&lt;&gt;"",G222,"")</f>
        <v>kompl.</v>
      </c>
      <c r="H18" s="134" t="str">
        <f>IF(H222&lt;&gt;"",H222,"")</f>
        <v/>
      </c>
      <c r="I18" s="34" t="str">
        <f t="shared" si="0"/>
        <v/>
      </c>
    </row>
    <row r="19" spans="1:10" ht="15.75" thickBot="1" x14ac:dyDescent="0.3">
      <c r="A19" s="76">
        <v>19</v>
      </c>
      <c r="B19" s="16">
        <v>2</v>
      </c>
      <c r="C19" s="110" t="str">
        <f>IF(C231&lt;&gt;"",C231,"")</f>
        <v>DC del sončne elektrarne</v>
      </c>
      <c r="D19" s="111"/>
      <c r="E19" s="17"/>
      <c r="F19" s="18"/>
      <c r="G19" s="35"/>
      <c r="H19" s="107"/>
      <c r="I19" s="21" t="str">
        <f>IF((SUM(I20:I23)&gt;0),SUM(I20:I23),"")</f>
        <v/>
      </c>
    </row>
    <row r="20" spans="1:10" ht="15" x14ac:dyDescent="0.25">
      <c r="A20" s="76">
        <v>20</v>
      </c>
      <c r="B20" s="22" t="s">
        <v>43</v>
      </c>
      <c r="C20" s="116" t="str">
        <f>IF(C233&lt;&gt;"",C233,"")</f>
        <v>Oprema</v>
      </c>
      <c r="D20" s="117"/>
      <c r="E20" s="23"/>
      <c r="F20" s="24">
        <f>IF(F233&lt;&gt;"",F233,"")</f>
        <v>1</v>
      </c>
      <c r="G20" s="25" t="str">
        <f>IF(G233&lt;&gt;"",G233,"")</f>
        <v>kompl.</v>
      </c>
      <c r="H20" s="132" t="str">
        <f>IF(H233&lt;&gt;"",H233,"")</f>
        <v/>
      </c>
      <c r="I20" s="26" t="str">
        <f>IF((H20&lt;&gt;""),$F20*H20,"")</f>
        <v/>
      </c>
    </row>
    <row r="21" spans="1:10" ht="15" x14ac:dyDescent="0.25">
      <c r="A21" s="76">
        <v>21</v>
      </c>
      <c r="B21" s="27" t="s">
        <v>44</v>
      </c>
      <c r="C21" s="118" t="str">
        <f>IF(C255&lt;&gt;"",C255,"")</f>
        <v>Podkonstrukcija za montažo razsmernikov in panelov</v>
      </c>
      <c r="D21" s="119"/>
      <c r="E21" s="28"/>
      <c r="F21" s="29">
        <f>IF(F255&lt;&gt;"",F255,"")</f>
        <v>1</v>
      </c>
      <c r="G21" s="30" t="str">
        <f>IF(G255&lt;&gt;"",G255,"")</f>
        <v>kompl.</v>
      </c>
      <c r="H21" s="133" t="str">
        <f>IF(H255&lt;&gt;"",H255,"")</f>
        <v/>
      </c>
      <c r="I21" s="31" t="str">
        <f>IF((H21&lt;&gt;""),$F21*H21,"")</f>
        <v/>
      </c>
    </row>
    <row r="22" spans="1:10" ht="15" x14ac:dyDescent="0.25">
      <c r="A22" s="76">
        <v>22</v>
      </c>
      <c r="B22" s="27" t="s">
        <v>45</v>
      </c>
      <c r="C22" s="118" t="str">
        <f>IF(C271&lt;&gt;"",C271,"")</f>
        <v>Vodovni material</v>
      </c>
      <c r="D22" s="119"/>
      <c r="E22" s="28"/>
      <c r="F22" s="29">
        <f>IF(F271&lt;&gt;"",F271,"")</f>
        <v>1</v>
      </c>
      <c r="G22" s="30" t="str">
        <f>IF(G271&lt;&gt;"",G271,"")</f>
        <v>kompl.</v>
      </c>
      <c r="H22" s="133" t="str">
        <f>IF(H271&lt;&gt;"",H271,"")</f>
        <v/>
      </c>
      <c r="I22" s="31" t="str">
        <f>IF((H22&lt;&gt;""),$F22*H22,"")</f>
        <v/>
      </c>
    </row>
    <row r="23" spans="1:10" ht="13.5" thickBot="1" x14ac:dyDescent="0.25">
      <c r="A23" s="76">
        <v>23</v>
      </c>
      <c r="B23" s="10" t="s">
        <v>992</v>
      </c>
      <c r="C23" s="115" t="str">
        <f>IF(C296&lt;&gt;"",C296,"")</f>
        <v>Priključevanje opreme</v>
      </c>
      <c r="D23" s="112"/>
      <c r="E23" s="6"/>
      <c r="F23" s="32">
        <f>IF(F296&lt;&gt;"",F296,"")</f>
        <v>1</v>
      </c>
      <c r="G23" s="33" t="str">
        <f>IF(G296&lt;&gt;"",G296,"")</f>
        <v>kompl.</v>
      </c>
      <c r="H23" s="134" t="str">
        <f>IF(H296&lt;&gt;"",H296,"")</f>
        <v/>
      </c>
      <c r="I23" s="34" t="str">
        <f>IF((H23&lt;&gt;""),$F23*H23,"")</f>
        <v/>
      </c>
    </row>
    <row r="24" spans="1:10" ht="15.75" thickBot="1" x14ac:dyDescent="0.3">
      <c r="A24" s="76">
        <v>24</v>
      </c>
      <c r="B24" s="16">
        <v>3</v>
      </c>
      <c r="C24" s="110" t="str">
        <f>IF(C301&lt;&gt;"",C301,"")</f>
        <v>Ostali material in dela</v>
      </c>
      <c r="D24" s="111"/>
      <c r="E24" s="17"/>
      <c r="F24" s="18"/>
      <c r="G24" s="35"/>
      <c r="H24" s="107"/>
      <c r="I24" s="21" t="str">
        <f>IF((SUM(I25:I26)&gt;0),SUM(I25:I26),"")</f>
        <v/>
      </c>
    </row>
    <row r="25" spans="1:10" ht="15" x14ac:dyDescent="0.25">
      <c r="A25" s="76">
        <v>25</v>
      </c>
      <c r="B25" s="22" t="s">
        <v>134</v>
      </c>
      <c r="C25" s="116" t="str">
        <f>IF(C303&lt;&gt;"",C303,"")</f>
        <v>Izenačitve potencialov</v>
      </c>
      <c r="D25" s="117"/>
      <c r="E25" s="23"/>
      <c r="F25" s="24">
        <f>IF(F303&lt;&gt;"",F303,"")</f>
        <v>1</v>
      </c>
      <c r="G25" s="25" t="str">
        <f>IF(G303&lt;&gt;"",G303,"")</f>
        <v>kompl.</v>
      </c>
      <c r="H25" s="132" t="str">
        <f>IF(H303&lt;&gt;"",H303,"")</f>
        <v/>
      </c>
      <c r="I25" s="26" t="str">
        <f>IF((H25&lt;&gt;""),$F25*H25,"")</f>
        <v/>
      </c>
    </row>
    <row r="26" spans="1:10" ht="13.5" thickBot="1" x14ac:dyDescent="0.25">
      <c r="A26" s="76">
        <v>26</v>
      </c>
      <c r="B26" s="10" t="s">
        <v>135</v>
      </c>
      <c r="C26" s="115" t="str">
        <f>IF(C321&lt;&gt;"",C321,"")</f>
        <v>Ostala dela in material</v>
      </c>
      <c r="D26" s="112"/>
      <c r="E26" s="6"/>
      <c r="F26" s="32">
        <f>IF(F321&lt;&gt;"",F321,"")</f>
        <v>1</v>
      </c>
      <c r="G26" s="33" t="str">
        <f>IF(G321&lt;&gt;"",G321,"")</f>
        <v>kompl.</v>
      </c>
      <c r="H26" s="134" t="str">
        <f>IF(H321&lt;&gt;"",H321,"")</f>
        <v/>
      </c>
      <c r="I26" s="34" t="str">
        <f>IF((H26&lt;&gt;""),$F26*H26,"")</f>
        <v/>
      </c>
    </row>
    <row r="27" spans="1:10" ht="21" thickTop="1" x14ac:dyDescent="0.25">
      <c r="A27" s="76">
        <v>27</v>
      </c>
      <c r="B27" s="36"/>
      <c r="C27" s="124" t="s">
        <v>47</v>
      </c>
      <c r="D27" s="121"/>
      <c r="E27" s="37"/>
      <c r="F27" s="38"/>
      <c r="G27" s="98"/>
      <c r="H27" s="39"/>
      <c r="I27" s="39">
        <f>SUM(I24,I19,I12)</f>
        <v>0</v>
      </c>
    </row>
    <row r="28" spans="1:10" ht="30" x14ac:dyDescent="0.25">
      <c r="A28" s="76">
        <v>28</v>
      </c>
      <c r="B28" s="40"/>
      <c r="C28" s="127"/>
      <c r="D28" s="128"/>
      <c r="E28" s="41"/>
      <c r="F28" s="42"/>
      <c r="G28" s="97"/>
      <c r="H28" s="43"/>
      <c r="I28" s="43"/>
    </row>
    <row r="29" spans="1:10" x14ac:dyDescent="0.2">
      <c r="A29" s="76">
        <v>30</v>
      </c>
      <c r="D29" s="2"/>
    </row>
    <row r="30" spans="1:10" ht="22.5" x14ac:dyDescent="0.2">
      <c r="A30" s="76">
        <v>31</v>
      </c>
      <c r="B30" s="11" t="s">
        <v>4</v>
      </c>
      <c r="C30" s="11" t="s">
        <v>48</v>
      </c>
      <c r="D30" s="12" t="s">
        <v>38</v>
      </c>
      <c r="E30" s="13" t="s">
        <v>49</v>
      </c>
      <c r="F30" s="14" t="s">
        <v>39</v>
      </c>
      <c r="G30" s="11" t="s">
        <v>40</v>
      </c>
      <c r="H30" s="15" t="s">
        <v>41</v>
      </c>
      <c r="I30" s="15" t="s">
        <v>42</v>
      </c>
    </row>
    <row r="31" spans="1:10" ht="12.75" thickBot="1" x14ac:dyDescent="0.25">
      <c r="A31" s="76">
        <v>32</v>
      </c>
    </row>
    <row r="32" spans="1:10" ht="15.75" thickBot="1" x14ac:dyDescent="0.3">
      <c r="A32" s="76">
        <v>33</v>
      </c>
      <c r="B32" s="44">
        <v>1</v>
      </c>
      <c r="C32" s="110" t="s">
        <v>993</v>
      </c>
      <c r="D32" s="111"/>
      <c r="E32" s="17"/>
      <c r="F32" s="18"/>
      <c r="G32" s="19"/>
      <c r="H32" s="20"/>
      <c r="I32" s="21"/>
      <c r="J32" s="75" t="s">
        <v>51</v>
      </c>
    </row>
    <row r="33" spans="1:10" x14ac:dyDescent="0.2">
      <c r="A33" s="76">
        <v>34</v>
      </c>
    </row>
    <row r="34" spans="1:10" ht="15.75" thickBot="1" x14ac:dyDescent="0.3">
      <c r="A34" s="76">
        <v>35</v>
      </c>
      <c r="B34" s="45" t="s">
        <v>989</v>
      </c>
      <c r="C34" s="113" t="s">
        <v>994</v>
      </c>
      <c r="D34" s="114"/>
      <c r="E34" s="46"/>
      <c r="F34" s="47">
        <v>1</v>
      </c>
      <c r="G34" s="48" t="s">
        <v>53</v>
      </c>
      <c r="H34" s="102" t="str">
        <f>IF((SUM(I37:I55)&gt;0),SUM(I37:I55),"")</f>
        <v/>
      </c>
      <c r="I34" s="49" t="str">
        <f>IF(H34&lt;&gt;"",ROUND(H34,2),"")</f>
        <v/>
      </c>
      <c r="J34" s="75" t="s">
        <v>51</v>
      </c>
    </row>
    <row r="35" spans="1:10" ht="12.75" thickTop="1" x14ac:dyDescent="0.2">
      <c r="A35" s="76">
        <v>36</v>
      </c>
      <c r="C35" s="112" t="s">
        <v>995</v>
      </c>
      <c r="D35" s="112"/>
      <c r="H35" s="103"/>
    </row>
    <row r="36" spans="1:10" x14ac:dyDescent="0.2">
      <c r="A36" s="76">
        <v>37</v>
      </c>
      <c r="H36" s="103"/>
    </row>
    <row r="37" spans="1:10" ht="48" x14ac:dyDescent="0.2">
      <c r="A37" s="76">
        <v>38</v>
      </c>
      <c r="B37" s="56" t="s">
        <v>996</v>
      </c>
      <c r="C37" s="56"/>
      <c r="D37" s="57" t="s">
        <v>997</v>
      </c>
      <c r="E37" s="58" t="s">
        <v>57</v>
      </c>
      <c r="F37" s="59">
        <v>1</v>
      </c>
      <c r="G37" s="56" t="s">
        <v>119</v>
      </c>
      <c r="H37" s="60"/>
      <c r="I37" s="61" t="str">
        <f>IF(H37&lt;&gt;"",ROUND(ROUND(H37,2)*F37,2),"")</f>
        <v/>
      </c>
    </row>
    <row r="38" spans="1:10" x14ac:dyDescent="0.2">
      <c r="A38" s="76">
        <v>39</v>
      </c>
      <c r="B38" s="63"/>
      <c r="C38" s="64"/>
      <c r="D38" s="73" t="s">
        <v>998</v>
      </c>
      <c r="E38" s="65"/>
      <c r="F38" s="66"/>
      <c r="G38" s="63"/>
      <c r="H38" s="104"/>
      <c r="I38" s="67"/>
    </row>
    <row r="39" spans="1:10" x14ac:dyDescent="0.2">
      <c r="A39" s="76">
        <v>40</v>
      </c>
      <c r="B39" s="63"/>
      <c r="C39" s="64"/>
      <c r="D39" s="73" t="s">
        <v>999</v>
      </c>
      <c r="E39" s="65"/>
      <c r="F39" s="66"/>
      <c r="G39" s="63"/>
      <c r="H39" s="104"/>
      <c r="I39" s="67"/>
    </row>
    <row r="40" spans="1:10" ht="24" x14ac:dyDescent="0.2">
      <c r="A40" s="76">
        <v>41</v>
      </c>
      <c r="B40" s="63"/>
      <c r="C40" s="64"/>
      <c r="D40" s="73" t="s">
        <v>1000</v>
      </c>
      <c r="E40" s="65"/>
      <c r="F40" s="66"/>
      <c r="G40" s="63"/>
      <c r="H40" s="104"/>
      <c r="I40" s="67"/>
    </row>
    <row r="41" spans="1:10" x14ac:dyDescent="0.2">
      <c r="A41" s="76">
        <v>42</v>
      </c>
      <c r="B41" s="63"/>
      <c r="C41" s="64"/>
      <c r="D41" s="73" t="s">
        <v>262</v>
      </c>
      <c r="E41" s="65"/>
      <c r="F41" s="66"/>
      <c r="G41" s="63"/>
      <c r="H41" s="104"/>
      <c r="I41" s="67"/>
    </row>
    <row r="42" spans="1:10" ht="36" x14ac:dyDescent="0.2">
      <c r="A42" s="76">
        <v>43</v>
      </c>
      <c r="B42" s="50"/>
      <c r="C42" s="50"/>
      <c r="D42" s="62" t="s">
        <v>67</v>
      </c>
      <c r="E42" s="52" t="s">
        <v>57</v>
      </c>
      <c r="F42" s="53"/>
      <c r="G42" s="50"/>
      <c r="H42" s="106"/>
      <c r="I42" s="55"/>
    </row>
    <row r="43" spans="1:10" x14ac:dyDescent="0.2">
      <c r="A43" s="76">
        <v>44</v>
      </c>
      <c r="H43" s="103"/>
    </row>
    <row r="44" spans="1:10" ht="36" x14ac:dyDescent="0.2">
      <c r="A44" s="76">
        <v>45</v>
      </c>
      <c r="B44" s="56" t="s">
        <v>1001</v>
      </c>
      <c r="C44" s="56"/>
      <c r="D44" s="57" t="s">
        <v>364</v>
      </c>
      <c r="E44" s="58" t="s">
        <v>57</v>
      </c>
      <c r="F44" s="59">
        <v>1</v>
      </c>
      <c r="G44" s="56" t="s">
        <v>119</v>
      </c>
      <c r="H44" s="60"/>
      <c r="I44" s="61" t="str">
        <f>IF(H44&lt;&gt;"",ROUND(ROUND(H44,2)*F44,2),"")</f>
        <v/>
      </c>
    </row>
    <row r="45" spans="1:10" ht="36" x14ac:dyDescent="0.2">
      <c r="A45" s="76">
        <v>46</v>
      </c>
      <c r="B45" s="50"/>
      <c r="C45" s="50"/>
      <c r="D45" s="62" t="s">
        <v>67</v>
      </c>
      <c r="E45" s="52" t="s">
        <v>57</v>
      </c>
      <c r="F45" s="53"/>
      <c r="G45" s="50"/>
      <c r="H45" s="106"/>
      <c r="I45" s="55"/>
    </row>
    <row r="46" spans="1:10" x14ac:dyDescent="0.2">
      <c r="A46" s="76">
        <v>47</v>
      </c>
      <c r="H46" s="103"/>
    </row>
    <row r="47" spans="1:10" ht="36" x14ac:dyDescent="0.2">
      <c r="A47" s="76">
        <v>48</v>
      </c>
      <c r="B47" s="56" t="s">
        <v>1002</v>
      </c>
      <c r="C47" s="56"/>
      <c r="D47" s="57" t="s">
        <v>367</v>
      </c>
      <c r="E47" s="58" t="s">
        <v>57</v>
      </c>
      <c r="F47" s="59">
        <v>1</v>
      </c>
      <c r="G47" s="56" t="s">
        <v>119</v>
      </c>
      <c r="H47" s="60"/>
      <c r="I47" s="61" t="str">
        <f>IF(H47&lt;&gt;"",ROUND(ROUND(H47,2)*F47,2),"")</f>
        <v/>
      </c>
    </row>
    <row r="48" spans="1:10" ht="36" x14ac:dyDescent="0.2">
      <c r="A48" s="76">
        <v>49</v>
      </c>
      <c r="B48" s="50"/>
      <c r="C48" s="50"/>
      <c r="D48" s="62" t="s">
        <v>67</v>
      </c>
      <c r="E48" s="52" t="s">
        <v>57</v>
      </c>
      <c r="F48" s="53"/>
      <c r="G48" s="50"/>
      <c r="H48" s="106"/>
      <c r="I48" s="55"/>
    </row>
    <row r="49" spans="1:10" x14ac:dyDescent="0.2">
      <c r="A49" s="76">
        <v>50</v>
      </c>
      <c r="H49" s="103"/>
    </row>
    <row r="50" spans="1:10" ht="36" x14ac:dyDescent="0.2">
      <c r="A50" s="76">
        <v>51</v>
      </c>
      <c r="B50" s="56" t="s">
        <v>1003</v>
      </c>
      <c r="C50" s="56"/>
      <c r="D50" s="57" t="s">
        <v>1004</v>
      </c>
      <c r="E50" s="58" t="s">
        <v>57</v>
      </c>
      <c r="F50" s="59">
        <v>1</v>
      </c>
      <c r="G50" s="56" t="s">
        <v>119</v>
      </c>
      <c r="H50" s="60"/>
      <c r="I50" s="61" t="str">
        <f>IF(H50&lt;&gt;"",ROUND(ROUND(H50,2)*F50,2),"")</f>
        <v/>
      </c>
    </row>
    <row r="51" spans="1:10" ht="36" x14ac:dyDescent="0.2">
      <c r="A51" s="76">
        <v>52</v>
      </c>
      <c r="B51" s="50"/>
      <c r="C51" s="50"/>
      <c r="D51" s="62" t="s">
        <v>67</v>
      </c>
      <c r="E51" s="52" t="s">
        <v>57</v>
      </c>
      <c r="F51" s="53"/>
      <c r="G51" s="50"/>
      <c r="H51" s="106"/>
      <c r="I51" s="55"/>
    </row>
    <row r="52" spans="1:10" x14ac:dyDescent="0.2">
      <c r="A52" s="76">
        <v>53</v>
      </c>
      <c r="H52" s="103"/>
    </row>
    <row r="53" spans="1:10" ht="60" x14ac:dyDescent="0.2">
      <c r="A53" s="76">
        <v>54</v>
      </c>
      <c r="B53" s="56" t="s">
        <v>1005</v>
      </c>
      <c r="C53" s="56"/>
      <c r="D53" s="57" t="s">
        <v>1006</v>
      </c>
      <c r="E53" s="58" t="s">
        <v>57</v>
      </c>
      <c r="F53" s="59">
        <v>3</v>
      </c>
      <c r="G53" s="56" t="s">
        <v>119</v>
      </c>
      <c r="H53" s="60"/>
      <c r="I53" s="61" t="str">
        <f>IF(H53&lt;&gt;"",ROUND(ROUND(H53,2)*F53,2),"")</f>
        <v/>
      </c>
    </row>
    <row r="54" spans="1:10" ht="36" x14ac:dyDescent="0.2">
      <c r="A54" s="76">
        <v>55</v>
      </c>
      <c r="B54" s="50"/>
      <c r="C54" s="50"/>
      <c r="D54" s="62" t="s">
        <v>67</v>
      </c>
      <c r="E54" s="52" t="s">
        <v>57</v>
      </c>
      <c r="F54" s="53"/>
      <c r="G54" s="50"/>
      <c r="H54" s="106"/>
      <c r="I54" s="55"/>
    </row>
    <row r="55" spans="1:10" x14ac:dyDescent="0.2">
      <c r="A55" s="76">
        <v>56</v>
      </c>
      <c r="H55" s="103"/>
    </row>
    <row r="56" spans="1:10" ht="15.75" thickBot="1" x14ac:dyDescent="0.3">
      <c r="A56" s="76">
        <v>57</v>
      </c>
      <c r="B56" s="45" t="s">
        <v>131</v>
      </c>
      <c r="C56" s="113" t="s">
        <v>1007</v>
      </c>
      <c r="D56" s="114"/>
      <c r="E56" s="46"/>
      <c r="F56" s="47">
        <v>1</v>
      </c>
      <c r="G56" s="48" t="s">
        <v>53</v>
      </c>
      <c r="H56" s="102" t="str">
        <f>IF((SUM(I59:I89)&gt;0),SUM(I59:I89),"")</f>
        <v/>
      </c>
      <c r="I56" s="49" t="str">
        <f>IF(H56&lt;&gt;"",ROUND(H56,2),"")</f>
        <v/>
      </c>
      <c r="J56" s="75" t="s">
        <v>51</v>
      </c>
    </row>
    <row r="57" spans="1:10" ht="12.75" thickTop="1" x14ac:dyDescent="0.2">
      <c r="A57" s="76">
        <v>58</v>
      </c>
      <c r="C57" s="112" t="s">
        <v>54</v>
      </c>
      <c r="D57" s="112"/>
      <c r="H57" s="103"/>
    </row>
    <row r="58" spans="1:10" x14ac:dyDescent="0.2">
      <c r="A58" s="76">
        <v>59</v>
      </c>
      <c r="H58" s="103"/>
    </row>
    <row r="59" spans="1:10" ht="48" x14ac:dyDescent="0.2">
      <c r="A59" s="76">
        <v>60</v>
      </c>
      <c r="B59" s="56" t="s">
        <v>170</v>
      </c>
      <c r="C59" s="56"/>
      <c r="D59" s="57" t="s">
        <v>1008</v>
      </c>
      <c r="E59" s="58" t="s">
        <v>57</v>
      </c>
      <c r="F59" s="59">
        <v>0</v>
      </c>
      <c r="G59" s="56" t="s">
        <v>119</v>
      </c>
      <c r="H59" s="60"/>
      <c r="I59" s="61" t="str">
        <f>IF(H59&lt;&gt;"",ROUND(ROUND(H59,2)*F59,2),"")</f>
        <v/>
      </c>
    </row>
    <row r="60" spans="1:10" ht="36" x14ac:dyDescent="0.2">
      <c r="A60" s="76">
        <v>61</v>
      </c>
      <c r="B60" s="50"/>
      <c r="C60" s="50"/>
      <c r="D60" s="62" t="s">
        <v>67</v>
      </c>
      <c r="E60" s="52" t="s">
        <v>57</v>
      </c>
      <c r="F60" s="53"/>
      <c r="G60" s="50"/>
      <c r="H60" s="106"/>
      <c r="I60" s="55"/>
    </row>
    <row r="61" spans="1:10" x14ac:dyDescent="0.2">
      <c r="A61" s="76">
        <v>62</v>
      </c>
      <c r="H61" s="103"/>
    </row>
    <row r="62" spans="1:10" ht="48" x14ac:dyDescent="0.2">
      <c r="A62" s="76">
        <v>63</v>
      </c>
      <c r="B62" s="56" t="s">
        <v>172</v>
      </c>
      <c r="C62" s="56"/>
      <c r="D62" s="57" t="s">
        <v>1009</v>
      </c>
      <c r="E62" s="58" t="s">
        <v>57</v>
      </c>
      <c r="F62" s="59">
        <v>1</v>
      </c>
      <c r="G62" s="56" t="s">
        <v>119</v>
      </c>
      <c r="H62" s="60"/>
      <c r="I62" s="61" t="str">
        <f>IF(H62&lt;&gt;"",ROUND(ROUND(H62,2)*F62,2),"")</f>
        <v/>
      </c>
    </row>
    <row r="63" spans="1:10" x14ac:dyDescent="0.2">
      <c r="A63" s="76">
        <v>64</v>
      </c>
      <c r="B63" s="63"/>
      <c r="C63" s="64"/>
      <c r="D63" s="73" t="s">
        <v>310</v>
      </c>
      <c r="E63" s="65"/>
      <c r="F63" s="66"/>
      <c r="G63" s="63"/>
      <c r="H63" s="104"/>
      <c r="I63" s="67"/>
    </row>
    <row r="64" spans="1:10" ht="24" x14ac:dyDescent="0.2">
      <c r="A64" s="76">
        <v>65</v>
      </c>
      <c r="B64" s="63"/>
      <c r="C64" s="64"/>
      <c r="D64" s="73" t="s">
        <v>1010</v>
      </c>
      <c r="E64" s="65"/>
      <c r="F64" s="66"/>
      <c r="G64" s="63"/>
      <c r="H64" s="104"/>
      <c r="I64" s="67"/>
    </row>
    <row r="65" spans="1:9" x14ac:dyDescent="0.2">
      <c r="A65" s="76">
        <v>66</v>
      </c>
      <c r="B65" s="63"/>
      <c r="C65" s="64"/>
      <c r="D65" s="73" t="s">
        <v>1011</v>
      </c>
      <c r="E65" s="65"/>
      <c r="F65" s="66"/>
      <c r="G65" s="63"/>
      <c r="H65" s="104"/>
      <c r="I65" s="67"/>
    </row>
    <row r="66" spans="1:9" ht="36" x14ac:dyDescent="0.2">
      <c r="A66" s="76">
        <v>67</v>
      </c>
      <c r="B66" s="50"/>
      <c r="C66" s="50"/>
      <c r="D66" s="62" t="s">
        <v>67</v>
      </c>
      <c r="E66" s="52" t="s">
        <v>57</v>
      </c>
      <c r="F66" s="53"/>
      <c r="G66" s="50"/>
      <c r="H66" s="106"/>
      <c r="I66" s="55"/>
    </row>
    <row r="67" spans="1:9" x14ac:dyDescent="0.2">
      <c r="A67" s="76">
        <v>68</v>
      </c>
      <c r="H67" s="103"/>
    </row>
    <row r="68" spans="1:9" ht="48" x14ac:dyDescent="0.2">
      <c r="A68" s="76">
        <v>69</v>
      </c>
      <c r="B68" s="56" t="s">
        <v>174</v>
      </c>
      <c r="C68" s="56"/>
      <c r="D68" s="57" t="s">
        <v>1012</v>
      </c>
      <c r="E68" s="58" t="s">
        <v>57</v>
      </c>
      <c r="F68" s="59">
        <v>1</v>
      </c>
      <c r="G68" s="56" t="s">
        <v>53</v>
      </c>
      <c r="H68" s="60"/>
      <c r="I68" s="61" t="str">
        <f>IF(H68&lt;&gt;"",ROUND(ROUND(H68,2)*F68,2),"")</f>
        <v/>
      </c>
    </row>
    <row r="69" spans="1:9" x14ac:dyDescent="0.2">
      <c r="A69" s="76">
        <v>70</v>
      </c>
      <c r="B69" s="63"/>
      <c r="C69" s="64"/>
      <c r="D69" s="73" t="s">
        <v>1013</v>
      </c>
      <c r="E69" s="65"/>
      <c r="F69" s="66"/>
      <c r="G69" s="63"/>
      <c r="H69" s="104"/>
      <c r="I69" s="67"/>
    </row>
    <row r="70" spans="1:9" x14ac:dyDescent="0.2">
      <c r="A70" s="76">
        <v>71</v>
      </c>
      <c r="B70" s="63"/>
      <c r="C70" s="64"/>
      <c r="D70" s="73" t="s">
        <v>1014</v>
      </c>
      <c r="E70" s="65"/>
      <c r="F70" s="66"/>
      <c r="G70" s="63"/>
      <c r="H70" s="104"/>
      <c r="I70" s="67"/>
    </row>
    <row r="71" spans="1:9" x14ac:dyDescent="0.2">
      <c r="A71" s="76">
        <v>72</v>
      </c>
      <c r="B71" s="63"/>
      <c r="C71" s="64"/>
      <c r="D71" s="73" t="s">
        <v>1015</v>
      </c>
      <c r="E71" s="65"/>
      <c r="F71" s="66"/>
      <c r="G71" s="63"/>
      <c r="H71" s="104"/>
      <c r="I71" s="67"/>
    </row>
    <row r="72" spans="1:9" x14ac:dyDescent="0.2">
      <c r="A72" s="76">
        <v>73</v>
      </c>
      <c r="B72" s="63"/>
      <c r="C72" s="64"/>
      <c r="D72" s="73" t="s">
        <v>1016</v>
      </c>
      <c r="E72" s="65"/>
      <c r="F72" s="66"/>
      <c r="G72" s="63"/>
      <c r="H72" s="104"/>
      <c r="I72" s="67"/>
    </row>
    <row r="73" spans="1:9" x14ac:dyDescent="0.2">
      <c r="A73" s="76">
        <v>74</v>
      </c>
      <c r="B73" s="63"/>
      <c r="C73" s="64"/>
      <c r="D73" s="73" t="s">
        <v>1017</v>
      </c>
      <c r="E73" s="65"/>
      <c r="F73" s="66"/>
      <c r="G73" s="63"/>
      <c r="H73" s="104"/>
      <c r="I73" s="67"/>
    </row>
    <row r="74" spans="1:9" ht="36" x14ac:dyDescent="0.2">
      <c r="A74" s="76">
        <v>75</v>
      </c>
      <c r="B74" s="50"/>
      <c r="C74" s="50"/>
      <c r="D74" s="62" t="s">
        <v>67</v>
      </c>
      <c r="E74" s="52" t="s">
        <v>57</v>
      </c>
      <c r="F74" s="53"/>
      <c r="G74" s="50"/>
      <c r="H74" s="106"/>
      <c r="I74" s="55"/>
    </row>
    <row r="75" spans="1:9" x14ac:dyDescent="0.2">
      <c r="A75" s="76">
        <v>76</v>
      </c>
      <c r="H75" s="103"/>
    </row>
    <row r="76" spans="1:9" ht="48" x14ac:dyDescent="0.2">
      <c r="A76" s="76">
        <v>77</v>
      </c>
      <c r="B76" s="56" t="s">
        <v>1018</v>
      </c>
      <c r="C76" s="56"/>
      <c r="D76" s="57" t="s">
        <v>1019</v>
      </c>
      <c r="E76" s="58" t="s">
        <v>57</v>
      </c>
      <c r="F76" s="59">
        <v>1</v>
      </c>
      <c r="G76" s="56" t="s">
        <v>53</v>
      </c>
      <c r="H76" s="60"/>
      <c r="I76" s="61" t="str">
        <f>IF(H76&lt;&gt;"",ROUND(ROUND(H76,2)*F76,2),"")</f>
        <v/>
      </c>
    </row>
    <row r="77" spans="1:9" x14ac:dyDescent="0.2">
      <c r="A77" s="76">
        <v>78</v>
      </c>
      <c r="B77" s="63"/>
      <c r="C77" s="64"/>
      <c r="D77" s="73" t="s">
        <v>1020</v>
      </c>
      <c r="E77" s="65"/>
      <c r="F77" s="66"/>
      <c r="G77" s="63"/>
      <c r="H77" s="104"/>
      <c r="I77" s="67"/>
    </row>
    <row r="78" spans="1:9" x14ac:dyDescent="0.2">
      <c r="A78" s="76">
        <v>79</v>
      </c>
      <c r="B78" s="63"/>
      <c r="C78" s="64"/>
      <c r="D78" s="73" t="s">
        <v>1014</v>
      </c>
      <c r="E78" s="65"/>
      <c r="F78" s="66"/>
      <c r="G78" s="63"/>
      <c r="H78" s="104"/>
      <c r="I78" s="67"/>
    </row>
    <row r="79" spans="1:9" x14ac:dyDescent="0.2">
      <c r="A79" s="76">
        <v>80</v>
      </c>
      <c r="B79" s="63"/>
      <c r="C79" s="64"/>
      <c r="D79" s="73" t="s">
        <v>1021</v>
      </c>
      <c r="E79" s="65"/>
      <c r="F79" s="66"/>
      <c r="G79" s="63"/>
      <c r="H79" s="104"/>
      <c r="I79" s="67"/>
    </row>
    <row r="80" spans="1:9" x14ac:dyDescent="0.2">
      <c r="A80" s="76">
        <v>81</v>
      </c>
      <c r="B80" s="63"/>
      <c r="C80" s="64"/>
      <c r="D80" s="73" t="s">
        <v>1016</v>
      </c>
      <c r="E80" s="65"/>
      <c r="F80" s="66"/>
      <c r="G80" s="63"/>
      <c r="H80" s="104"/>
      <c r="I80" s="67"/>
    </row>
    <row r="81" spans="1:10" x14ac:dyDescent="0.2">
      <c r="A81" s="76">
        <v>82</v>
      </c>
      <c r="B81" s="63"/>
      <c r="C81" s="64"/>
      <c r="D81" s="73" t="s">
        <v>1017</v>
      </c>
      <c r="E81" s="65"/>
      <c r="F81" s="66"/>
      <c r="G81" s="63"/>
      <c r="H81" s="104"/>
      <c r="I81" s="67"/>
    </row>
    <row r="82" spans="1:10" ht="36" x14ac:dyDescent="0.2">
      <c r="A82" s="76">
        <v>83</v>
      </c>
      <c r="B82" s="50"/>
      <c r="C82" s="50"/>
      <c r="D82" s="62" t="s">
        <v>67</v>
      </c>
      <c r="E82" s="52" t="s">
        <v>57</v>
      </c>
      <c r="F82" s="53"/>
      <c r="G82" s="50"/>
      <c r="H82" s="106"/>
      <c r="I82" s="55"/>
    </row>
    <row r="83" spans="1:10" x14ac:dyDescent="0.2">
      <c r="A83" s="76">
        <v>84</v>
      </c>
      <c r="H83" s="103"/>
    </row>
    <row r="84" spans="1:10" ht="15" x14ac:dyDescent="0.2">
      <c r="A84" s="76">
        <v>85</v>
      </c>
      <c r="B84" s="50" t="s">
        <v>1022</v>
      </c>
      <c r="C84" s="50"/>
      <c r="D84" s="51" t="s">
        <v>1023</v>
      </c>
      <c r="E84" s="52" t="s">
        <v>57</v>
      </c>
      <c r="F84" s="53">
        <v>1</v>
      </c>
      <c r="G84" s="50" t="s">
        <v>53</v>
      </c>
      <c r="H84" s="54"/>
      <c r="I84" s="55" t="str">
        <f>IF(H84&lt;&gt;"",ROUND(ROUND(H84,2)*F84,2),"")</f>
        <v/>
      </c>
    </row>
    <row r="85" spans="1:10" x14ac:dyDescent="0.2">
      <c r="A85" s="76">
        <v>86</v>
      </c>
      <c r="H85" s="103"/>
    </row>
    <row r="86" spans="1:10" ht="15" x14ac:dyDescent="0.2">
      <c r="A86" s="76">
        <v>87</v>
      </c>
      <c r="B86" s="50" t="s">
        <v>1024</v>
      </c>
      <c r="C86" s="50"/>
      <c r="D86" s="51" t="s">
        <v>1025</v>
      </c>
      <c r="E86" s="52" t="s">
        <v>57</v>
      </c>
      <c r="F86" s="53">
        <v>1</v>
      </c>
      <c r="G86" s="50" t="s">
        <v>53</v>
      </c>
      <c r="H86" s="54"/>
      <c r="I86" s="55" t="str">
        <f>IF(H86&lt;&gt;"",ROUND(ROUND(H86,2)*F86,2),"")</f>
        <v/>
      </c>
    </row>
    <row r="87" spans="1:10" x14ac:dyDescent="0.2">
      <c r="A87" s="76">
        <v>88</v>
      </c>
      <c r="H87" s="103"/>
    </row>
    <row r="88" spans="1:10" ht="15" x14ac:dyDescent="0.2">
      <c r="A88" s="76">
        <v>89</v>
      </c>
      <c r="B88" s="50" t="s">
        <v>1026</v>
      </c>
      <c r="C88" s="50"/>
      <c r="D88" s="51" t="s">
        <v>1027</v>
      </c>
      <c r="E88" s="52" t="s">
        <v>57</v>
      </c>
      <c r="F88" s="53">
        <v>1</v>
      </c>
      <c r="G88" s="50" t="s">
        <v>53</v>
      </c>
      <c r="H88" s="54"/>
      <c r="I88" s="55" t="str">
        <f>IF(H88&lt;&gt;"",ROUND(ROUND(H88,2)*F88,2),"")</f>
        <v/>
      </c>
    </row>
    <row r="89" spans="1:10" x14ac:dyDescent="0.2">
      <c r="A89" s="76">
        <v>90</v>
      </c>
      <c r="H89" s="103"/>
    </row>
    <row r="90" spans="1:10" ht="15.75" thickBot="1" x14ac:dyDescent="0.3">
      <c r="A90" s="76">
        <v>91</v>
      </c>
      <c r="B90" s="45" t="s">
        <v>132</v>
      </c>
      <c r="C90" s="113" t="s">
        <v>1028</v>
      </c>
      <c r="D90" s="114"/>
      <c r="E90" s="46"/>
      <c r="F90" s="47">
        <v>1</v>
      </c>
      <c r="G90" s="48" t="s">
        <v>53</v>
      </c>
      <c r="H90" s="102" t="str">
        <f>IF((SUM(I93:I129)&gt;0),SUM(I93:I129),"")</f>
        <v/>
      </c>
      <c r="I90" s="49" t="str">
        <f>IF(H90&lt;&gt;"",ROUND(H90,2),"")</f>
        <v/>
      </c>
      <c r="J90" s="75" t="s">
        <v>51</v>
      </c>
    </row>
    <row r="91" spans="1:10" ht="12.75" thickTop="1" x14ac:dyDescent="0.2">
      <c r="A91" s="76">
        <v>92</v>
      </c>
      <c r="C91" s="112" t="s">
        <v>1029</v>
      </c>
      <c r="D91" s="112"/>
      <c r="H91" s="103"/>
    </row>
    <row r="92" spans="1:10" x14ac:dyDescent="0.2">
      <c r="A92" s="76">
        <v>93</v>
      </c>
      <c r="H92" s="103"/>
    </row>
    <row r="93" spans="1:10" ht="48" x14ac:dyDescent="0.2">
      <c r="A93" s="76">
        <v>94</v>
      </c>
      <c r="B93" s="56" t="s">
        <v>178</v>
      </c>
      <c r="C93" s="56"/>
      <c r="D93" s="57" t="s">
        <v>1030</v>
      </c>
      <c r="E93" s="58" t="s">
        <v>57</v>
      </c>
      <c r="F93" s="59">
        <v>1</v>
      </c>
      <c r="G93" s="56" t="s">
        <v>119</v>
      </c>
      <c r="H93" s="60"/>
      <c r="I93" s="61" t="str">
        <f>IF(H93&lt;&gt;"",ROUND(ROUND(H93,2)*F93,2),"")</f>
        <v/>
      </c>
    </row>
    <row r="94" spans="1:10" ht="36" x14ac:dyDescent="0.2">
      <c r="A94" s="76">
        <v>95</v>
      </c>
      <c r="B94" s="50"/>
      <c r="C94" s="50"/>
      <c r="D94" s="62" t="s">
        <v>67</v>
      </c>
      <c r="E94" s="52" t="s">
        <v>57</v>
      </c>
      <c r="F94" s="53"/>
      <c r="G94" s="50"/>
      <c r="H94" s="106"/>
      <c r="I94" s="55"/>
    </row>
    <row r="95" spans="1:10" x14ac:dyDescent="0.2">
      <c r="A95" s="76">
        <v>96</v>
      </c>
      <c r="H95" s="103"/>
    </row>
    <row r="96" spans="1:10" ht="24" x14ac:dyDescent="0.2">
      <c r="A96" s="76">
        <v>97</v>
      </c>
      <c r="B96" s="50" t="s">
        <v>180</v>
      </c>
      <c r="C96" s="50"/>
      <c r="D96" s="51" t="s">
        <v>1031</v>
      </c>
      <c r="E96" s="52" t="s">
        <v>57</v>
      </c>
      <c r="F96" s="53">
        <v>1</v>
      </c>
      <c r="G96" s="50" t="s">
        <v>119</v>
      </c>
      <c r="H96" s="54"/>
      <c r="I96" s="55" t="str">
        <f>IF(H96&lt;&gt;"",ROUND(ROUND(H96,2)*F96,2),"")</f>
        <v/>
      </c>
    </row>
    <row r="97" spans="1:9" x14ac:dyDescent="0.2">
      <c r="A97" s="76">
        <v>98</v>
      </c>
      <c r="H97" s="103"/>
    </row>
    <row r="98" spans="1:9" ht="15" x14ac:dyDescent="0.2">
      <c r="A98" s="76">
        <v>99</v>
      </c>
      <c r="B98" s="50" t="s">
        <v>1032</v>
      </c>
      <c r="C98" s="50"/>
      <c r="D98" s="51" t="s">
        <v>1033</v>
      </c>
      <c r="E98" s="52" t="s">
        <v>57</v>
      </c>
      <c r="F98" s="53">
        <v>1</v>
      </c>
      <c r="G98" s="50" t="s">
        <v>119</v>
      </c>
      <c r="H98" s="54"/>
      <c r="I98" s="55" t="str">
        <f>IF(H98&lt;&gt;"",ROUND(ROUND(H98,2)*F98,2),"")</f>
        <v/>
      </c>
    </row>
    <row r="99" spans="1:9" x14ac:dyDescent="0.2">
      <c r="A99" s="76">
        <v>100</v>
      </c>
      <c r="H99" s="103"/>
    </row>
    <row r="100" spans="1:9" ht="84" x14ac:dyDescent="0.2">
      <c r="A100" s="76">
        <v>101</v>
      </c>
      <c r="B100" s="56" t="s">
        <v>1034</v>
      </c>
      <c r="C100" s="56"/>
      <c r="D100" s="57" t="s">
        <v>1035</v>
      </c>
      <c r="E100" s="58" t="s">
        <v>57</v>
      </c>
      <c r="F100" s="59">
        <v>1</v>
      </c>
      <c r="G100" s="56" t="s">
        <v>119</v>
      </c>
      <c r="H100" s="60"/>
      <c r="I100" s="61" t="str">
        <f>IF(H100&lt;&gt;"",ROUND(ROUND(H100,2)*F100,2),"")</f>
        <v/>
      </c>
    </row>
    <row r="101" spans="1:9" ht="24" x14ac:dyDescent="0.2">
      <c r="A101" s="76">
        <v>102</v>
      </c>
      <c r="B101" s="63"/>
      <c r="C101" s="64"/>
      <c r="D101" s="73" t="s">
        <v>1036</v>
      </c>
      <c r="E101" s="65"/>
      <c r="F101" s="66"/>
      <c r="G101" s="63"/>
      <c r="H101" s="104"/>
      <c r="I101" s="67"/>
    </row>
    <row r="102" spans="1:9" ht="36" x14ac:dyDescent="0.2">
      <c r="A102" s="76">
        <v>103</v>
      </c>
      <c r="B102" s="50"/>
      <c r="C102" s="50"/>
      <c r="D102" s="62" t="s">
        <v>67</v>
      </c>
      <c r="E102" s="52" t="s">
        <v>57</v>
      </c>
      <c r="F102" s="53"/>
      <c r="G102" s="50"/>
      <c r="H102" s="106"/>
      <c r="I102" s="55"/>
    </row>
    <row r="103" spans="1:9" x14ac:dyDescent="0.2">
      <c r="A103" s="76">
        <v>104</v>
      </c>
      <c r="H103" s="103"/>
    </row>
    <row r="104" spans="1:9" ht="72" x14ac:dyDescent="0.2">
      <c r="A104" s="76">
        <v>105</v>
      </c>
      <c r="B104" s="56" t="s">
        <v>1037</v>
      </c>
      <c r="C104" s="56"/>
      <c r="D104" s="57" t="s">
        <v>1038</v>
      </c>
      <c r="E104" s="58" t="s">
        <v>57</v>
      </c>
      <c r="F104" s="59">
        <v>1</v>
      </c>
      <c r="G104" s="56" t="s">
        <v>53</v>
      </c>
      <c r="H104" s="60"/>
      <c r="I104" s="61" t="str">
        <f>IF(H104&lt;&gt;"",ROUND(ROUND(H104,2)*F104,2),"")</f>
        <v/>
      </c>
    </row>
    <row r="105" spans="1:9" ht="36" x14ac:dyDescent="0.2">
      <c r="A105" s="76">
        <v>106</v>
      </c>
      <c r="B105" s="50"/>
      <c r="C105" s="50"/>
      <c r="D105" s="62" t="s">
        <v>67</v>
      </c>
      <c r="E105" s="52" t="s">
        <v>57</v>
      </c>
      <c r="F105" s="53"/>
      <c r="G105" s="50"/>
      <c r="H105" s="106"/>
      <c r="I105" s="55"/>
    </row>
    <row r="106" spans="1:9" x14ac:dyDescent="0.2">
      <c r="A106" s="76">
        <v>107</v>
      </c>
      <c r="H106" s="103"/>
    </row>
    <row r="107" spans="1:9" ht="60" x14ac:dyDescent="0.2">
      <c r="A107" s="76">
        <v>108</v>
      </c>
      <c r="B107" s="56" t="s">
        <v>1039</v>
      </c>
      <c r="C107" s="56"/>
      <c r="D107" s="57" t="s">
        <v>1040</v>
      </c>
      <c r="E107" s="58" t="s">
        <v>57</v>
      </c>
      <c r="F107" s="59">
        <v>1</v>
      </c>
      <c r="G107" s="56" t="s">
        <v>119</v>
      </c>
      <c r="H107" s="60"/>
      <c r="I107" s="61" t="str">
        <f>IF(H107&lt;&gt;"",ROUND(ROUND(H107,2)*F107,2),"")</f>
        <v/>
      </c>
    </row>
    <row r="108" spans="1:9" ht="36" x14ac:dyDescent="0.2">
      <c r="A108" s="76">
        <v>109</v>
      </c>
      <c r="B108" s="50"/>
      <c r="C108" s="50"/>
      <c r="D108" s="62" t="s">
        <v>67</v>
      </c>
      <c r="E108" s="52" t="s">
        <v>57</v>
      </c>
      <c r="F108" s="53"/>
      <c r="G108" s="50"/>
      <c r="H108" s="106"/>
      <c r="I108" s="55"/>
    </row>
    <row r="109" spans="1:9" x14ac:dyDescent="0.2">
      <c r="A109" s="76">
        <v>110</v>
      </c>
      <c r="H109" s="103"/>
    </row>
    <row r="110" spans="1:9" ht="48" x14ac:dyDescent="0.2">
      <c r="A110" s="76">
        <v>111</v>
      </c>
      <c r="B110" s="56" t="s">
        <v>1041</v>
      </c>
      <c r="C110" s="56"/>
      <c r="D110" s="57" t="s">
        <v>1042</v>
      </c>
      <c r="E110" s="58" t="s">
        <v>57</v>
      </c>
      <c r="F110" s="59">
        <v>1</v>
      </c>
      <c r="G110" s="56" t="s">
        <v>119</v>
      </c>
      <c r="H110" s="60"/>
      <c r="I110" s="61" t="str">
        <f>IF(H110&lt;&gt;"",ROUND(ROUND(H110,2)*F110,2),"")</f>
        <v/>
      </c>
    </row>
    <row r="111" spans="1:9" ht="36" x14ac:dyDescent="0.2">
      <c r="A111" s="76">
        <v>112</v>
      </c>
      <c r="B111" s="50"/>
      <c r="C111" s="50"/>
      <c r="D111" s="62" t="s">
        <v>67</v>
      </c>
      <c r="E111" s="52" t="s">
        <v>57</v>
      </c>
      <c r="F111" s="53"/>
      <c r="G111" s="50"/>
      <c r="H111" s="106"/>
      <c r="I111" s="55"/>
    </row>
    <row r="112" spans="1:9" x14ac:dyDescent="0.2">
      <c r="A112" s="76">
        <v>113</v>
      </c>
      <c r="H112" s="103"/>
    </row>
    <row r="113" spans="1:9" ht="48" x14ac:dyDescent="0.2">
      <c r="A113" s="76">
        <v>114</v>
      </c>
      <c r="B113" s="56" t="s">
        <v>1043</v>
      </c>
      <c r="C113" s="56"/>
      <c r="D113" s="57" t="s">
        <v>1044</v>
      </c>
      <c r="E113" s="58" t="s">
        <v>57</v>
      </c>
      <c r="F113" s="59">
        <v>3</v>
      </c>
      <c r="G113" s="56" t="s">
        <v>53</v>
      </c>
      <c r="H113" s="60"/>
      <c r="I113" s="61" t="str">
        <f>IF(H113&lt;&gt;"",ROUND(ROUND(H113,2)*F113,2),"")</f>
        <v/>
      </c>
    </row>
    <row r="114" spans="1:9" x14ac:dyDescent="0.2">
      <c r="A114" s="76">
        <v>115</v>
      </c>
      <c r="B114" s="63"/>
      <c r="C114" s="64"/>
      <c r="D114" s="73" t="s">
        <v>1045</v>
      </c>
      <c r="E114" s="65"/>
      <c r="F114" s="66"/>
      <c r="G114" s="63"/>
      <c r="H114" s="104"/>
      <c r="I114" s="67"/>
    </row>
    <row r="115" spans="1:9" x14ac:dyDescent="0.2">
      <c r="A115" s="76">
        <v>116</v>
      </c>
      <c r="B115" s="63"/>
      <c r="C115" s="64"/>
      <c r="D115" s="73" t="s">
        <v>1014</v>
      </c>
      <c r="E115" s="65"/>
      <c r="F115" s="66"/>
      <c r="G115" s="63"/>
      <c r="H115" s="104"/>
      <c r="I115" s="67"/>
    </row>
    <row r="116" spans="1:9" x14ac:dyDescent="0.2">
      <c r="A116" s="76">
        <v>117</v>
      </c>
      <c r="B116" s="63"/>
      <c r="C116" s="64"/>
      <c r="D116" s="73" t="s">
        <v>1046</v>
      </c>
      <c r="E116" s="65"/>
      <c r="F116" s="66"/>
      <c r="G116" s="63"/>
      <c r="H116" s="104"/>
      <c r="I116" s="67"/>
    </row>
    <row r="117" spans="1:9" x14ac:dyDescent="0.2">
      <c r="A117" s="76">
        <v>118</v>
      </c>
      <c r="B117" s="63"/>
      <c r="C117" s="64"/>
      <c r="D117" s="73" t="s">
        <v>1016</v>
      </c>
      <c r="E117" s="65"/>
      <c r="F117" s="66"/>
      <c r="G117" s="63"/>
      <c r="H117" s="104"/>
      <c r="I117" s="67"/>
    </row>
    <row r="118" spans="1:9" x14ac:dyDescent="0.2">
      <c r="A118" s="76">
        <v>119</v>
      </c>
      <c r="B118" s="63"/>
      <c r="C118" s="64"/>
      <c r="D118" s="73" t="s">
        <v>1017</v>
      </c>
      <c r="E118" s="65"/>
      <c r="F118" s="66"/>
      <c r="G118" s="63"/>
      <c r="H118" s="104"/>
      <c r="I118" s="67"/>
    </row>
    <row r="119" spans="1:9" ht="36" x14ac:dyDescent="0.2">
      <c r="A119" s="76">
        <v>120</v>
      </c>
      <c r="B119" s="50"/>
      <c r="C119" s="50"/>
      <c r="D119" s="62" t="s">
        <v>67</v>
      </c>
      <c r="E119" s="52" t="s">
        <v>57</v>
      </c>
      <c r="F119" s="53"/>
      <c r="G119" s="50"/>
      <c r="H119" s="106"/>
      <c r="I119" s="55"/>
    </row>
    <row r="120" spans="1:9" x14ac:dyDescent="0.2">
      <c r="A120" s="76">
        <v>121</v>
      </c>
      <c r="H120" s="103"/>
    </row>
    <row r="121" spans="1:9" ht="36" x14ac:dyDescent="0.2">
      <c r="A121" s="76">
        <v>122</v>
      </c>
      <c r="B121" s="56" t="s">
        <v>1047</v>
      </c>
      <c r="C121" s="56"/>
      <c r="D121" s="57" t="s">
        <v>1048</v>
      </c>
      <c r="E121" s="58" t="s">
        <v>57</v>
      </c>
      <c r="F121" s="59">
        <v>10</v>
      </c>
      <c r="G121" s="56" t="s">
        <v>119</v>
      </c>
      <c r="H121" s="60"/>
      <c r="I121" s="61" t="str">
        <f>IF(H121&lt;&gt;"",ROUND(ROUND(H121,2)*F121,2),"")</f>
        <v/>
      </c>
    </row>
    <row r="122" spans="1:9" ht="36" x14ac:dyDescent="0.2">
      <c r="A122" s="76">
        <v>123</v>
      </c>
      <c r="B122" s="50"/>
      <c r="C122" s="50"/>
      <c r="D122" s="62" t="s">
        <v>67</v>
      </c>
      <c r="E122" s="52" t="s">
        <v>57</v>
      </c>
      <c r="F122" s="53"/>
      <c r="G122" s="50"/>
      <c r="H122" s="106"/>
      <c r="I122" s="55"/>
    </row>
    <row r="123" spans="1:9" x14ac:dyDescent="0.2">
      <c r="A123" s="76">
        <v>124</v>
      </c>
      <c r="H123" s="103"/>
    </row>
    <row r="124" spans="1:9" ht="15" x14ac:dyDescent="0.2">
      <c r="A124" s="76">
        <v>125</v>
      </c>
      <c r="B124" s="50" t="s">
        <v>1049</v>
      </c>
      <c r="C124" s="50"/>
      <c r="D124" s="51" t="s">
        <v>1023</v>
      </c>
      <c r="E124" s="52" t="s">
        <v>57</v>
      </c>
      <c r="F124" s="53">
        <v>1</v>
      </c>
      <c r="G124" s="50" t="s">
        <v>53</v>
      </c>
      <c r="H124" s="54"/>
      <c r="I124" s="55" t="str">
        <f>IF(H124&lt;&gt;"",ROUND(ROUND(H124,2)*F124,2),"")</f>
        <v/>
      </c>
    </row>
    <row r="125" spans="1:9" x14ac:dyDescent="0.2">
      <c r="A125" s="76">
        <v>126</v>
      </c>
      <c r="H125" s="103"/>
    </row>
    <row r="126" spans="1:9" ht="15" x14ac:dyDescent="0.2">
      <c r="A126" s="76">
        <v>127</v>
      </c>
      <c r="B126" s="50" t="s">
        <v>1050</v>
      </c>
      <c r="C126" s="50"/>
      <c r="D126" s="51" t="s">
        <v>1025</v>
      </c>
      <c r="E126" s="52" t="s">
        <v>57</v>
      </c>
      <c r="F126" s="53">
        <v>1</v>
      </c>
      <c r="G126" s="50" t="s">
        <v>53</v>
      </c>
      <c r="H126" s="54"/>
      <c r="I126" s="55" t="str">
        <f>IF(H126&lt;&gt;"",ROUND(ROUND(H126,2)*F126,2),"")</f>
        <v/>
      </c>
    </row>
    <row r="127" spans="1:9" x14ac:dyDescent="0.2">
      <c r="A127" s="76">
        <v>128</v>
      </c>
      <c r="H127" s="103"/>
    </row>
    <row r="128" spans="1:9" ht="15" x14ac:dyDescent="0.2">
      <c r="A128" s="76">
        <v>129</v>
      </c>
      <c r="B128" s="50" t="s">
        <v>1051</v>
      </c>
      <c r="C128" s="50"/>
      <c r="D128" s="51" t="s">
        <v>1027</v>
      </c>
      <c r="E128" s="52" t="s">
        <v>57</v>
      </c>
      <c r="F128" s="53">
        <v>1</v>
      </c>
      <c r="G128" s="50" t="s">
        <v>53</v>
      </c>
      <c r="H128" s="54"/>
      <c r="I128" s="55" t="str">
        <f>IF(H128&lt;&gt;"",ROUND(ROUND(H128,2)*F128,2),"")</f>
        <v/>
      </c>
    </row>
    <row r="129" spans="1:10" x14ac:dyDescent="0.2">
      <c r="A129" s="76">
        <v>130</v>
      </c>
      <c r="H129" s="103"/>
    </row>
    <row r="130" spans="1:10" ht="15.75" thickBot="1" x14ac:dyDescent="0.3">
      <c r="A130" s="76">
        <v>131</v>
      </c>
      <c r="B130" s="45" t="s">
        <v>133</v>
      </c>
      <c r="C130" s="113" t="s">
        <v>1052</v>
      </c>
      <c r="D130" s="114"/>
      <c r="E130" s="46"/>
      <c r="F130" s="47">
        <v>1</v>
      </c>
      <c r="G130" s="48" t="s">
        <v>53</v>
      </c>
      <c r="H130" s="102" t="str">
        <f>IF((SUM(I133:I203)&gt;0),SUM(I133:I203),"")</f>
        <v/>
      </c>
      <c r="I130" s="49" t="str">
        <f>IF(H130&lt;&gt;"",ROUND(H130,2),"")</f>
        <v/>
      </c>
      <c r="J130" s="75" t="s">
        <v>51</v>
      </c>
    </row>
    <row r="131" spans="1:10" ht="12.75" thickTop="1" x14ac:dyDescent="0.2">
      <c r="A131" s="76">
        <v>132</v>
      </c>
      <c r="C131" s="112" t="s">
        <v>1053</v>
      </c>
      <c r="D131" s="112"/>
      <c r="H131" s="103"/>
    </row>
    <row r="132" spans="1:10" x14ac:dyDescent="0.2">
      <c r="A132" s="76">
        <v>133</v>
      </c>
      <c r="H132" s="103"/>
    </row>
    <row r="133" spans="1:10" ht="60" x14ac:dyDescent="0.2">
      <c r="A133" s="76">
        <v>134</v>
      </c>
      <c r="B133" s="56" t="s">
        <v>183</v>
      </c>
      <c r="C133" s="56"/>
      <c r="D133" s="57" t="s">
        <v>1054</v>
      </c>
      <c r="E133" s="58" t="s">
        <v>57</v>
      </c>
      <c r="F133" s="59">
        <v>1</v>
      </c>
      <c r="G133" s="56" t="s">
        <v>119</v>
      </c>
      <c r="H133" s="60"/>
      <c r="I133" s="61" t="str">
        <f>IF(H133&lt;&gt;"",ROUND(ROUND(H133,2)*F133,2),"")</f>
        <v/>
      </c>
    </row>
    <row r="134" spans="1:10" x14ac:dyDescent="0.2">
      <c r="A134" s="76">
        <v>135</v>
      </c>
      <c r="B134" s="63"/>
      <c r="C134" s="64"/>
      <c r="D134" s="73" t="s">
        <v>1055</v>
      </c>
      <c r="E134" s="65"/>
      <c r="F134" s="66"/>
      <c r="G134" s="63"/>
      <c r="H134" s="104"/>
      <c r="I134" s="67"/>
    </row>
    <row r="135" spans="1:10" x14ac:dyDescent="0.2">
      <c r="A135" s="76">
        <v>136</v>
      </c>
      <c r="B135" s="63"/>
      <c r="C135" s="64"/>
      <c r="D135" s="73" t="s">
        <v>1056</v>
      </c>
      <c r="E135" s="65"/>
      <c r="F135" s="66"/>
      <c r="G135" s="63"/>
      <c r="H135" s="104"/>
      <c r="I135" s="67"/>
    </row>
    <row r="136" spans="1:10" x14ac:dyDescent="0.2">
      <c r="A136" s="76">
        <v>137</v>
      </c>
      <c r="B136" s="63"/>
      <c r="C136" s="64"/>
      <c r="D136" s="73" t="s">
        <v>1057</v>
      </c>
      <c r="E136" s="65"/>
      <c r="F136" s="66"/>
      <c r="G136" s="63"/>
      <c r="H136" s="104"/>
      <c r="I136" s="67"/>
    </row>
    <row r="137" spans="1:10" ht="24" x14ac:dyDescent="0.2">
      <c r="A137" s="76">
        <v>138</v>
      </c>
      <c r="B137" s="63"/>
      <c r="C137" s="64"/>
      <c r="D137" s="73" t="s">
        <v>1058</v>
      </c>
      <c r="E137" s="65"/>
      <c r="F137" s="66"/>
      <c r="G137" s="63"/>
      <c r="H137" s="104"/>
      <c r="I137" s="67"/>
    </row>
    <row r="138" spans="1:10" x14ac:dyDescent="0.2">
      <c r="A138" s="76">
        <v>139</v>
      </c>
      <c r="B138" s="63"/>
      <c r="C138" s="64"/>
      <c r="D138" s="73" t="s">
        <v>1059</v>
      </c>
      <c r="E138" s="65"/>
      <c r="F138" s="66"/>
      <c r="G138" s="63"/>
      <c r="H138" s="104"/>
      <c r="I138" s="67"/>
    </row>
    <row r="139" spans="1:10" x14ac:dyDescent="0.2">
      <c r="A139" s="76">
        <v>140</v>
      </c>
      <c r="B139" s="63"/>
      <c r="C139" s="64"/>
      <c r="D139" s="73" t="s">
        <v>1060</v>
      </c>
      <c r="E139" s="65"/>
      <c r="F139" s="66"/>
      <c r="G139" s="63"/>
      <c r="H139" s="104"/>
      <c r="I139" s="67"/>
    </row>
    <row r="140" spans="1:10" x14ac:dyDescent="0.2">
      <c r="A140" s="76">
        <v>141</v>
      </c>
      <c r="B140" s="63"/>
      <c r="C140" s="64"/>
      <c r="D140" s="73" t="s">
        <v>1061</v>
      </c>
      <c r="E140" s="65"/>
      <c r="F140" s="66"/>
      <c r="G140" s="63"/>
      <c r="H140" s="104"/>
      <c r="I140" s="67"/>
    </row>
    <row r="141" spans="1:10" x14ac:dyDescent="0.2">
      <c r="A141" s="76">
        <v>142</v>
      </c>
      <c r="B141" s="63"/>
      <c r="C141" s="64"/>
      <c r="D141" s="73" t="s">
        <v>1062</v>
      </c>
      <c r="E141" s="65"/>
      <c r="F141" s="66"/>
      <c r="G141" s="63"/>
      <c r="H141" s="104"/>
      <c r="I141" s="67"/>
    </row>
    <row r="142" spans="1:10" x14ac:dyDescent="0.2">
      <c r="A142" s="76">
        <v>143</v>
      </c>
      <c r="B142" s="63"/>
      <c r="C142" s="64"/>
      <c r="D142" s="73" t="s">
        <v>1063</v>
      </c>
      <c r="E142" s="65"/>
      <c r="F142" s="66"/>
      <c r="G142" s="63"/>
      <c r="H142" s="104"/>
      <c r="I142" s="67"/>
    </row>
    <row r="143" spans="1:10" x14ac:dyDescent="0.2">
      <c r="A143" s="76">
        <v>144</v>
      </c>
      <c r="B143" s="63"/>
      <c r="C143" s="64"/>
      <c r="D143" s="73" t="s">
        <v>1064</v>
      </c>
      <c r="E143" s="65"/>
      <c r="F143" s="66"/>
      <c r="G143" s="63"/>
      <c r="H143" s="104"/>
      <c r="I143" s="67"/>
    </row>
    <row r="144" spans="1:10" ht="36" x14ac:dyDescent="0.2">
      <c r="A144" s="76">
        <v>145</v>
      </c>
      <c r="B144" s="50"/>
      <c r="C144" s="50"/>
      <c r="D144" s="62" t="s">
        <v>67</v>
      </c>
      <c r="E144" s="52" t="s">
        <v>57</v>
      </c>
      <c r="F144" s="53"/>
      <c r="G144" s="50"/>
      <c r="H144" s="106"/>
      <c r="I144" s="55"/>
    </row>
    <row r="145" spans="1:9" x14ac:dyDescent="0.2">
      <c r="A145" s="76">
        <v>146</v>
      </c>
      <c r="H145" s="103"/>
    </row>
    <row r="146" spans="1:9" ht="36" x14ac:dyDescent="0.2">
      <c r="A146" s="76">
        <v>147</v>
      </c>
      <c r="B146" s="56" t="s">
        <v>185</v>
      </c>
      <c r="C146" s="56"/>
      <c r="D146" s="57" t="s">
        <v>1065</v>
      </c>
      <c r="E146" s="58" t="s">
        <v>57</v>
      </c>
      <c r="F146" s="59">
        <v>2</v>
      </c>
      <c r="G146" s="56" t="s">
        <v>119</v>
      </c>
      <c r="H146" s="60"/>
      <c r="I146" s="61" t="str">
        <f>IF(H146&lt;&gt;"",ROUND(ROUND(H146,2)*F146,2),"")</f>
        <v/>
      </c>
    </row>
    <row r="147" spans="1:9" ht="36" x14ac:dyDescent="0.2">
      <c r="A147" s="76">
        <v>148</v>
      </c>
      <c r="B147" s="50"/>
      <c r="C147" s="50"/>
      <c r="D147" s="62" t="s">
        <v>67</v>
      </c>
      <c r="E147" s="52" t="s">
        <v>57</v>
      </c>
      <c r="F147" s="53"/>
      <c r="G147" s="50"/>
      <c r="H147" s="106"/>
      <c r="I147" s="55"/>
    </row>
    <row r="148" spans="1:9" x14ac:dyDescent="0.2">
      <c r="A148" s="76">
        <v>149</v>
      </c>
      <c r="H148" s="103"/>
    </row>
    <row r="149" spans="1:9" ht="36" x14ac:dyDescent="0.2">
      <c r="A149" s="76">
        <v>150</v>
      </c>
      <c r="B149" s="56" t="s">
        <v>187</v>
      </c>
      <c r="C149" s="56"/>
      <c r="D149" s="57" t="s">
        <v>274</v>
      </c>
      <c r="E149" s="58" t="s">
        <v>57</v>
      </c>
      <c r="F149" s="59">
        <v>2</v>
      </c>
      <c r="G149" s="56" t="s">
        <v>119</v>
      </c>
      <c r="H149" s="60"/>
      <c r="I149" s="61" t="str">
        <f>IF(H149&lt;&gt;"",ROUND(ROUND(H149,2)*F149,2),"")</f>
        <v/>
      </c>
    </row>
    <row r="150" spans="1:9" ht="36" x14ac:dyDescent="0.2">
      <c r="A150" s="76">
        <v>151</v>
      </c>
      <c r="B150" s="50"/>
      <c r="C150" s="50"/>
      <c r="D150" s="62" t="s">
        <v>67</v>
      </c>
      <c r="E150" s="52" t="s">
        <v>57</v>
      </c>
      <c r="F150" s="53"/>
      <c r="G150" s="50"/>
      <c r="H150" s="106"/>
      <c r="I150" s="55"/>
    </row>
    <row r="151" spans="1:9" x14ac:dyDescent="0.2">
      <c r="A151" s="76">
        <v>152</v>
      </c>
      <c r="H151" s="103"/>
    </row>
    <row r="152" spans="1:9" ht="36" x14ac:dyDescent="0.2">
      <c r="A152" s="76">
        <v>153</v>
      </c>
      <c r="B152" s="56" t="s">
        <v>1066</v>
      </c>
      <c r="C152" s="56"/>
      <c r="D152" s="57" t="s">
        <v>1067</v>
      </c>
      <c r="E152" s="58" t="s">
        <v>57</v>
      </c>
      <c r="F152" s="59">
        <v>2</v>
      </c>
      <c r="G152" s="56" t="s">
        <v>119</v>
      </c>
      <c r="H152" s="60"/>
      <c r="I152" s="61" t="str">
        <f>IF(H152&lt;&gt;"",ROUND(ROUND(H152,2)*F152,2),"")</f>
        <v/>
      </c>
    </row>
    <row r="153" spans="1:9" ht="36" x14ac:dyDescent="0.2">
      <c r="A153" s="76">
        <v>154</v>
      </c>
      <c r="B153" s="50"/>
      <c r="C153" s="50"/>
      <c r="D153" s="62" t="s">
        <v>67</v>
      </c>
      <c r="E153" s="52" t="s">
        <v>57</v>
      </c>
      <c r="F153" s="53"/>
      <c r="G153" s="50"/>
      <c r="H153" s="106"/>
      <c r="I153" s="55"/>
    </row>
    <row r="154" spans="1:9" x14ac:dyDescent="0.2">
      <c r="A154" s="76">
        <v>155</v>
      </c>
      <c r="H154" s="103"/>
    </row>
    <row r="155" spans="1:9" ht="36" x14ac:dyDescent="0.2">
      <c r="A155" s="76">
        <v>156</v>
      </c>
      <c r="B155" s="56" t="s">
        <v>1068</v>
      </c>
      <c r="C155" s="56"/>
      <c r="D155" s="57" t="s">
        <v>1069</v>
      </c>
      <c r="E155" s="58" t="s">
        <v>57</v>
      </c>
      <c r="F155" s="59">
        <v>1</v>
      </c>
      <c r="G155" s="56" t="s">
        <v>119</v>
      </c>
      <c r="H155" s="60"/>
      <c r="I155" s="61" t="str">
        <f>IF(H155&lt;&gt;"",ROUND(ROUND(H155,2)*F155,2),"")</f>
        <v/>
      </c>
    </row>
    <row r="156" spans="1:9" ht="36" x14ac:dyDescent="0.2">
      <c r="A156" s="76">
        <v>157</v>
      </c>
      <c r="B156" s="50"/>
      <c r="C156" s="50"/>
      <c r="D156" s="62" t="s">
        <v>67</v>
      </c>
      <c r="E156" s="52" t="s">
        <v>57</v>
      </c>
      <c r="F156" s="53"/>
      <c r="G156" s="50"/>
      <c r="H156" s="106"/>
      <c r="I156" s="55"/>
    </row>
    <row r="157" spans="1:9" x14ac:dyDescent="0.2">
      <c r="A157" s="76">
        <v>158</v>
      </c>
      <c r="H157" s="103"/>
    </row>
    <row r="158" spans="1:9" ht="36" x14ac:dyDescent="0.2">
      <c r="A158" s="76">
        <v>159</v>
      </c>
      <c r="B158" s="56" t="s">
        <v>1070</v>
      </c>
      <c r="C158" s="56"/>
      <c r="D158" s="57" t="s">
        <v>1071</v>
      </c>
      <c r="E158" s="58" t="s">
        <v>57</v>
      </c>
      <c r="F158" s="59">
        <v>2</v>
      </c>
      <c r="G158" s="56" t="s">
        <v>119</v>
      </c>
      <c r="H158" s="60"/>
      <c r="I158" s="61" t="str">
        <f>IF(H158&lt;&gt;"",ROUND(ROUND(H158,2)*F158,2),"")</f>
        <v/>
      </c>
    </row>
    <row r="159" spans="1:9" ht="36" x14ac:dyDescent="0.2">
      <c r="A159" s="76">
        <v>160</v>
      </c>
      <c r="B159" s="50"/>
      <c r="C159" s="50"/>
      <c r="D159" s="62" t="s">
        <v>67</v>
      </c>
      <c r="E159" s="52" t="s">
        <v>57</v>
      </c>
      <c r="F159" s="53"/>
      <c r="G159" s="50"/>
      <c r="H159" s="106"/>
      <c r="I159" s="55"/>
    </row>
    <row r="160" spans="1:9" x14ac:dyDescent="0.2">
      <c r="A160" s="76">
        <v>161</v>
      </c>
      <c r="H160" s="103"/>
    </row>
    <row r="161" spans="1:9" ht="60" x14ac:dyDescent="0.2">
      <c r="A161" s="76">
        <v>162</v>
      </c>
      <c r="B161" s="56" t="s">
        <v>1072</v>
      </c>
      <c r="C161" s="56"/>
      <c r="D161" s="57" t="s">
        <v>1073</v>
      </c>
      <c r="E161" s="58" t="s">
        <v>57</v>
      </c>
      <c r="F161" s="59">
        <v>0</v>
      </c>
      <c r="G161" s="56" t="s">
        <v>119</v>
      </c>
      <c r="H161" s="60"/>
      <c r="I161" s="61" t="str">
        <f>IF(H161&lt;&gt;"",ROUND(ROUND(H161,2)*F161,2),"")</f>
        <v/>
      </c>
    </row>
    <row r="162" spans="1:9" x14ac:dyDescent="0.2">
      <c r="A162" s="76">
        <v>163</v>
      </c>
      <c r="B162" s="63"/>
      <c r="C162" s="64"/>
      <c r="D162" s="73" t="s">
        <v>338</v>
      </c>
      <c r="E162" s="65"/>
      <c r="F162" s="66"/>
      <c r="G162" s="63"/>
      <c r="H162" s="104"/>
      <c r="I162" s="67"/>
    </row>
    <row r="163" spans="1:9" ht="36" x14ac:dyDescent="0.2">
      <c r="A163" s="76">
        <v>164</v>
      </c>
      <c r="B163" s="50"/>
      <c r="C163" s="50"/>
      <c r="D163" s="62" t="s">
        <v>67</v>
      </c>
      <c r="E163" s="52" t="s">
        <v>57</v>
      </c>
      <c r="F163" s="53"/>
      <c r="G163" s="50"/>
      <c r="H163" s="106"/>
      <c r="I163" s="55"/>
    </row>
    <row r="164" spans="1:9" x14ac:dyDescent="0.2">
      <c r="A164" s="76">
        <v>165</v>
      </c>
      <c r="H164" s="103"/>
    </row>
    <row r="165" spans="1:9" ht="36" x14ac:dyDescent="0.2">
      <c r="A165" s="76">
        <v>166</v>
      </c>
      <c r="B165" s="56" t="s">
        <v>1074</v>
      </c>
      <c r="C165" s="56"/>
      <c r="D165" s="57" t="s">
        <v>1075</v>
      </c>
      <c r="E165" s="58" t="s">
        <v>57</v>
      </c>
      <c r="F165" s="59">
        <v>2</v>
      </c>
      <c r="G165" s="56" t="s">
        <v>119</v>
      </c>
      <c r="H165" s="60"/>
      <c r="I165" s="61" t="str">
        <f>IF(H165&lt;&gt;"",ROUND(ROUND(H165,2)*F165,2),"")</f>
        <v/>
      </c>
    </row>
    <row r="166" spans="1:9" ht="36" x14ac:dyDescent="0.2">
      <c r="A166" s="76">
        <v>167</v>
      </c>
      <c r="B166" s="50"/>
      <c r="C166" s="50"/>
      <c r="D166" s="62" t="s">
        <v>67</v>
      </c>
      <c r="E166" s="52" t="s">
        <v>57</v>
      </c>
      <c r="F166" s="53"/>
      <c r="G166" s="50"/>
      <c r="H166" s="106"/>
      <c r="I166" s="55"/>
    </row>
    <row r="167" spans="1:9" x14ac:dyDescent="0.2">
      <c r="A167" s="76">
        <v>168</v>
      </c>
      <c r="H167" s="103"/>
    </row>
    <row r="168" spans="1:9" ht="36" x14ac:dyDescent="0.2">
      <c r="A168" s="76">
        <v>169</v>
      </c>
      <c r="B168" s="56" t="s">
        <v>1076</v>
      </c>
      <c r="C168" s="56"/>
      <c r="D168" s="57" t="s">
        <v>1077</v>
      </c>
      <c r="E168" s="58" t="s">
        <v>57</v>
      </c>
      <c r="F168" s="59">
        <v>6</v>
      </c>
      <c r="G168" s="56" t="s">
        <v>119</v>
      </c>
      <c r="H168" s="60"/>
      <c r="I168" s="61" t="str">
        <f>IF(H168&lt;&gt;"",ROUND(ROUND(H168,2)*F168,2),"")</f>
        <v/>
      </c>
    </row>
    <row r="169" spans="1:9" ht="36" x14ac:dyDescent="0.2">
      <c r="A169" s="76">
        <v>170</v>
      </c>
      <c r="B169" s="50"/>
      <c r="C169" s="50"/>
      <c r="D169" s="62" t="s">
        <v>67</v>
      </c>
      <c r="E169" s="52" t="s">
        <v>57</v>
      </c>
      <c r="F169" s="53"/>
      <c r="G169" s="50"/>
      <c r="H169" s="106"/>
      <c r="I169" s="55"/>
    </row>
    <row r="170" spans="1:9" x14ac:dyDescent="0.2">
      <c r="A170" s="76">
        <v>171</v>
      </c>
      <c r="H170" s="103"/>
    </row>
    <row r="171" spans="1:9" ht="36" x14ac:dyDescent="0.2">
      <c r="A171" s="76">
        <v>172</v>
      </c>
      <c r="B171" s="56" t="s">
        <v>1078</v>
      </c>
      <c r="C171" s="56"/>
      <c r="D171" s="57" t="s">
        <v>1079</v>
      </c>
      <c r="E171" s="58" t="s">
        <v>57</v>
      </c>
      <c r="F171" s="59">
        <v>1</v>
      </c>
      <c r="G171" s="56" t="s">
        <v>119</v>
      </c>
      <c r="H171" s="60"/>
      <c r="I171" s="61" t="str">
        <f>IF(H171&lt;&gt;"",ROUND(ROUND(H171,2)*F171,2),"")</f>
        <v/>
      </c>
    </row>
    <row r="172" spans="1:9" ht="36" x14ac:dyDescent="0.2">
      <c r="A172" s="76">
        <v>173</v>
      </c>
      <c r="B172" s="50"/>
      <c r="C172" s="50"/>
      <c r="D172" s="62" t="s">
        <v>67</v>
      </c>
      <c r="E172" s="52" t="s">
        <v>57</v>
      </c>
      <c r="F172" s="53"/>
      <c r="G172" s="50"/>
      <c r="H172" s="106"/>
      <c r="I172" s="55"/>
    </row>
    <row r="173" spans="1:9" x14ac:dyDescent="0.2">
      <c r="A173" s="76">
        <v>174</v>
      </c>
      <c r="H173" s="103"/>
    </row>
    <row r="174" spans="1:9" ht="36" x14ac:dyDescent="0.2">
      <c r="A174" s="76">
        <v>175</v>
      </c>
      <c r="B174" s="56" t="s">
        <v>1080</v>
      </c>
      <c r="C174" s="56"/>
      <c r="D174" s="57" t="s">
        <v>1081</v>
      </c>
      <c r="E174" s="58" t="s">
        <v>57</v>
      </c>
      <c r="F174" s="59">
        <v>6</v>
      </c>
      <c r="G174" s="56" t="s">
        <v>119</v>
      </c>
      <c r="H174" s="60"/>
      <c r="I174" s="61" t="str">
        <f>IF(H174&lt;&gt;"",ROUND(ROUND(H174,2)*F174,2),"")</f>
        <v/>
      </c>
    </row>
    <row r="175" spans="1:9" ht="36" x14ac:dyDescent="0.2">
      <c r="A175" s="76">
        <v>176</v>
      </c>
      <c r="B175" s="50"/>
      <c r="C175" s="50"/>
      <c r="D175" s="62" t="s">
        <v>67</v>
      </c>
      <c r="E175" s="52" t="s">
        <v>57</v>
      </c>
      <c r="F175" s="53"/>
      <c r="G175" s="50"/>
      <c r="H175" s="106"/>
      <c r="I175" s="55"/>
    </row>
    <row r="176" spans="1:9" x14ac:dyDescent="0.2">
      <c r="A176" s="76">
        <v>177</v>
      </c>
      <c r="H176" s="103"/>
    </row>
    <row r="177" spans="1:9" ht="36" x14ac:dyDescent="0.2">
      <c r="A177" s="76">
        <v>178</v>
      </c>
      <c r="B177" s="56" t="s">
        <v>1082</v>
      </c>
      <c r="C177" s="56"/>
      <c r="D177" s="57" t="s">
        <v>1083</v>
      </c>
      <c r="E177" s="58" t="s">
        <v>57</v>
      </c>
      <c r="F177" s="59">
        <v>6</v>
      </c>
      <c r="G177" s="56" t="s">
        <v>119</v>
      </c>
      <c r="H177" s="60"/>
      <c r="I177" s="61" t="str">
        <f>IF(H177&lt;&gt;"",ROUND(ROUND(H177,2)*F177,2),"")</f>
        <v/>
      </c>
    </row>
    <row r="178" spans="1:9" ht="36" x14ac:dyDescent="0.2">
      <c r="A178" s="76">
        <v>179</v>
      </c>
      <c r="B178" s="50"/>
      <c r="C178" s="50"/>
      <c r="D178" s="62" t="s">
        <v>67</v>
      </c>
      <c r="E178" s="52" t="s">
        <v>57</v>
      </c>
      <c r="F178" s="53"/>
      <c r="G178" s="50"/>
      <c r="H178" s="106"/>
      <c r="I178" s="55"/>
    </row>
    <row r="179" spans="1:9" x14ac:dyDescent="0.2">
      <c r="A179" s="76">
        <v>180</v>
      </c>
      <c r="H179" s="103"/>
    </row>
    <row r="180" spans="1:9" ht="36" x14ac:dyDescent="0.2">
      <c r="A180" s="76">
        <v>181</v>
      </c>
      <c r="B180" s="56" t="s">
        <v>1084</v>
      </c>
      <c r="C180" s="56"/>
      <c r="D180" s="57" t="s">
        <v>1085</v>
      </c>
      <c r="E180" s="58" t="s">
        <v>57</v>
      </c>
      <c r="F180" s="59">
        <v>12</v>
      </c>
      <c r="G180" s="56" t="s">
        <v>119</v>
      </c>
      <c r="H180" s="60"/>
      <c r="I180" s="61" t="str">
        <f>IF(H180&lt;&gt;"",ROUND(ROUND(H180,2)*F180,2),"")</f>
        <v/>
      </c>
    </row>
    <row r="181" spans="1:9" ht="36" x14ac:dyDescent="0.2">
      <c r="A181" s="76">
        <v>182</v>
      </c>
      <c r="B181" s="50"/>
      <c r="C181" s="50"/>
      <c r="D181" s="62" t="s">
        <v>67</v>
      </c>
      <c r="E181" s="52" t="s">
        <v>57</v>
      </c>
      <c r="F181" s="53"/>
      <c r="G181" s="50"/>
      <c r="H181" s="106"/>
      <c r="I181" s="55"/>
    </row>
    <row r="182" spans="1:9" x14ac:dyDescent="0.2">
      <c r="A182" s="76">
        <v>183</v>
      </c>
      <c r="H182" s="103"/>
    </row>
    <row r="183" spans="1:9" ht="36" x14ac:dyDescent="0.2">
      <c r="A183" s="76">
        <v>184</v>
      </c>
      <c r="B183" s="56" t="s">
        <v>1086</v>
      </c>
      <c r="C183" s="56"/>
      <c r="D183" s="57" t="s">
        <v>1087</v>
      </c>
      <c r="E183" s="58" t="s">
        <v>57</v>
      </c>
      <c r="F183" s="59">
        <v>24</v>
      </c>
      <c r="G183" s="56" t="s">
        <v>119</v>
      </c>
      <c r="H183" s="60"/>
      <c r="I183" s="61" t="str">
        <f>IF(H183&lt;&gt;"",ROUND(ROUND(H183,2)*F183,2),"")</f>
        <v/>
      </c>
    </row>
    <row r="184" spans="1:9" ht="36" x14ac:dyDescent="0.2">
      <c r="A184" s="76">
        <v>185</v>
      </c>
      <c r="B184" s="50"/>
      <c r="C184" s="50"/>
      <c r="D184" s="62" t="s">
        <v>67</v>
      </c>
      <c r="E184" s="52" t="s">
        <v>57</v>
      </c>
      <c r="F184" s="53"/>
      <c r="G184" s="50"/>
      <c r="H184" s="106"/>
      <c r="I184" s="55"/>
    </row>
    <row r="185" spans="1:9" x14ac:dyDescent="0.2">
      <c r="A185" s="76">
        <v>186</v>
      </c>
      <c r="H185" s="103"/>
    </row>
    <row r="186" spans="1:9" ht="36" x14ac:dyDescent="0.2">
      <c r="A186" s="76">
        <v>187</v>
      </c>
      <c r="B186" s="56" t="s">
        <v>1088</v>
      </c>
      <c r="C186" s="56"/>
      <c r="D186" s="57" t="s">
        <v>1089</v>
      </c>
      <c r="E186" s="58" t="s">
        <v>57</v>
      </c>
      <c r="F186" s="59">
        <v>7</v>
      </c>
      <c r="G186" s="56" t="s">
        <v>119</v>
      </c>
      <c r="H186" s="60"/>
      <c r="I186" s="61" t="str">
        <f>IF(H186&lt;&gt;"",ROUND(ROUND(H186,2)*F186,2),"")</f>
        <v/>
      </c>
    </row>
    <row r="187" spans="1:9" ht="36" x14ac:dyDescent="0.2">
      <c r="A187" s="76">
        <v>188</v>
      </c>
      <c r="B187" s="50"/>
      <c r="C187" s="50"/>
      <c r="D187" s="62" t="s">
        <v>67</v>
      </c>
      <c r="E187" s="52" t="s">
        <v>57</v>
      </c>
      <c r="F187" s="53"/>
      <c r="G187" s="50"/>
      <c r="H187" s="106"/>
      <c r="I187" s="55"/>
    </row>
    <row r="188" spans="1:9" x14ac:dyDescent="0.2">
      <c r="A188" s="76">
        <v>189</v>
      </c>
      <c r="H188" s="103"/>
    </row>
    <row r="189" spans="1:9" ht="36" x14ac:dyDescent="0.2">
      <c r="A189" s="76">
        <v>190</v>
      </c>
      <c r="B189" s="56" t="s">
        <v>1090</v>
      </c>
      <c r="C189" s="56"/>
      <c r="D189" s="57" t="s">
        <v>1091</v>
      </c>
      <c r="E189" s="58" t="s">
        <v>57</v>
      </c>
      <c r="F189" s="59">
        <v>1</v>
      </c>
      <c r="G189" s="56" t="s">
        <v>119</v>
      </c>
      <c r="H189" s="60"/>
      <c r="I189" s="61" t="str">
        <f>IF(H189&lt;&gt;"",ROUND(ROUND(H189,2)*F189,2),"")</f>
        <v/>
      </c>
    </row>
    <row r="190" spans="1:9" ht="36" x14ac:dyDescent="0.2">
      <c r="A190" s="76">
        <v>191</v>
      </c>
      <c r="B190" s="50"/>
      <c r="C190" s="50"/>
      <c r="D190" s="62" t="s">
        <v>67</v>
      </c>
      <c r="E190" s="52" t="s">
        <v>57</v>
      </c>
      <c r="F190" s="53"/>
      <c r="G190" s="50"/>
      <c r="H190" s="106"/>
      <c r="I190" s="55"/>
    </row>
    <row r="191" spans="1:9" x14ac:dyDescent="0.2">
      <c r="A191" s="76">
        <v>192</v>
      </c>
      <c r="H191" s="103"/>
    </row>
    <row r="192" spans="1:9" ht="36" x14ac:dyDescent="0.2">
      <c r="A192" s="76">
        <v>193</v>
      </c>
      <c r="B192" s="56" t="s">
        <v>1092</v>
      </c>
      <c r="C192" s="56"/>
      <c r="D192" s="57" t="s">
        <v>1093</v>
      </c>
      <c r="E192" s="58" t="s">
        <v>57</v>
      </c>
      <c r="F192" s="59">
        <v>1</v>
      </c>
      <c r="G192" s="56" t="s">
        <v>119</v>
      </c>
      <c r="H192" s="60"/>
      <c r="I192" s="61" t="str">
        <f>IF(H192&lt;&gt;"",ROUND(ROUND(H192,2)*F192,2),"")</f>
        <v/>
      </c>
    </row>
    <row r="193" spans="1:10" ht="36" x14ac:dyDescent="0.2">
      <c r="A193" s="76">
        <v>194</v>
      </c>
      <c r="B193" s="50"/>
      <c r="C193" s="50"/>
      <c r="D193" s="62" t="s">
        <v>67</v>
      </c>
      <c r="E193" s="52" t="s">
        <v>57</v>
      </c>
      <c r="F193" s="53"/>
      <c r="G193" s="50"/>
      <c r="H193" s="106"/>
      <c r="I193" s="55"/>
    </row>
    <row r="194" spans="1:10" x14ac:dyDescent="0.2">
      <c r="A194" s="76">
        <v>195</v>
      </c>
      <c r="H194" s="103"/>
    </row>
    <row r="195" spans="1:10" ht="36" x14ac:dyDescent="0.2">
      <c r="A195" s="76">
        <v>196</v>
      </c>
      <c r="B195" s="56" t="s">
        <v>1094</v>
      </c>
      <c r="C195" s="56"/>
      <c r="D195" s="57" t="s">
        <v>1095</v>
      </c>
      <c r="E195" s="58" t="s">
        <v>57</v>
      </c>
      <c r="F195" s="59">
        <v>3</v>
      </c>
      <c r="G195" s="56" t="s">
        <v>119</v>
      </c>
      <c r="H195" s="60"/>
      <c r="I195" s="61" t="str">
        <f>IF(H195&lt;&gt;"",ROUND(ROUND(H195,2)*F195,2),"")</f>
        <v/>
      </c>
    </row>
    <row r="196" spans="1:10" ht="36" x14ac:dyDescent="0.2">
      <c r="A196" s="76">
        <v>197</v>
      </c>
      <c r="B196" s="50"/>
      <c r="C196" s="50"/>
      <c r="D196" s="62" t="s">
        <v>67</v>
      </c>
      <c r="E196" s="52" t="s">
        <v>57</v>
      </c>
      <c r="F196" s="53"/>
      <c r="G196" s="50"/>
      <c r="H196" s="106"/>
      <c r="I196" s="55"/>
    </row>
    <row r="197" spans="1:10" x14ac:dyDescent="0.2">
      <c r="A197" s="76">
        <v>198</v>
      </c>
      <c r="H197" s="103"/>
    </row>
    <row r="198" spans="1:10" ht="15" x14ac:dyDescent="0.2">
      <c r="A198" s="76">
        <v>199</v>
      </c>
      <c r="B198" s="50" t="s">
        <v>1096</v>
      </c>
      <c r="C198" s="50"/>
      <c r="D198" s="51" t="s">
        <v>1023</v>
      </c>
      <c r="E198" s="52" t="s">
        <v>57</v>
      </c>
      <c r="F198" s="53">
        <v>1</v>
      </c>
      <c r="G198" s="50" t="s">
        <v>53</v>
      </c>
      <c r="H198" s="54"/>
      <c r="I198" s="55" t="str">
        <f>IF(H198&lt;&gt;"",ROUND(ROUND(H198,2)*F198,2),"")</f>
        <v/>
      </c>
    </row>
    <row r="199" spans="1:10" x14ac:dyDescent="0.2">
      <c r="A199" s="76">
        <v>200</v>
      </c>
      <c r="H199" s="103"/>
    </row>
    <row r="200" spans="1:10" ht="15" x14ac:dyDescent="0.2">
      <c r="A200" s="76">
        <v>201</v>
      </c>
      <c r="B200" s="50" t="s">
        <v>1097</v>
      </c>
      <c r="C200" s="50"/>
      <c r="D200" s="51" t="s">
        <v>1025</v>
      </c>
      <c r="E200" s="52" t="s">
        <v>57</v>
      </c>
      <c r="F200" s="53">
        <v>1</v>
      </c>
      <c r="G200" s="50" t="s">
        <v>53</v>
      </c>
      <c r="H200" s="54"/>
      <c r="I200" s="55" t="str">
        <f>IF(H200&lt;&gt;"",ROUND(ROUND(H200,2)*F200,2),"")</f>
        <v/>
      </c>
    </row>
    <row r="201" spans="1:10" x14ac:dyDescent="0.2">
      <c r="A201" s="76">
        <v>202</v>
      </c>
      <c r="H201" s="103"/>
    </row>
    <row r="202" spans="1:10" ht="15" x14ac:dyDescent="0.2">
      <c r="A202" s="76">
        <v>203</v>
      </c>
      <c r="B202" s="50" t="s">
        <v>1098</v>
      </c>
      <c r="C202" s="50"/>
      <c r="D202" s="51" t="s">
        <v>1027</v>
      </c>
      <c r="E202" s="52" t="s">
        <v>57</v>
      </c>
      <c r="F202" s="53">
        <v>1</v>
      </c>
      <c r="G202" s="50" t="s">
        <v>53</v>
      </c>
      <c r="H202" s="54"/>
      <c r="I202" s="55" t="str">
        <f>IF(H202&lt;&gt;"",ROUND(ROUND(H202,2)*F202,2),"")</f>
        <v/>
      </c>
    </row>
    <row r="203" spans="1:10" x14ac:dyDescent="0.2">
      <c r="A203" s="76">
        <v>204</v>
      </c>
      <c r="H203" s="103"/>
    </row>
    <row r="204" spans="1:10" ht="15.75" thickBot="1" x14ac:dyDescent="0.3">
      <c r="A204" s="76">
        <v>205</v>
      </c>
      <c r="B204" s="45" t="s">
        <v>990</v>
      </c>
      <c r="C204" s="113" t="s">
        <v>615</v>
      </c>
      <c r="D204" s="114"/>
      <c r="E204" s="46"/>
      <c r="F204" s="47">
        <v>1</v>
      </c>
      <c r="G204" s="48" t="s">
        <v>53</v>
      </c>
      <c r="H204" s="102" t="str">
        <f>IF((SUM(I207:I221)&gt;0),SUM(I207:I221),"")</f>
        <v/>
      </c>
      <c r="I204" s="49" t="str">
        <f>IF(H204&lt;&gt;"",ROUND(H204,2),"")</f>
        <v/>
      </c>
      <c r="J204" s="75" t="s">
        <v>51</v>
      </c>
    </row>
    <row r="205" spans="1:10" ht="12.75" thickTop="1" x14ac:dyDescent="0.2">
      <c r="A205" s="76">
        <v>206</v>
      </c>
      <c r="C205" s="112" t="s">
        <v>1099</v>
      </c>
      <c r="D205" s="112"/>
      <c r="H205" s="103"/>
    </row>
    <row r="206" spans="1:10" x14ac:dyDescent="0.2">
      <c r="A206" s="76">
        <v>207</v>
      </c>
      <c r="H206" s="103"/>
    </row>
    <row r="207" spans="1:10" ht="36" x14ac:dyDescent="0.2">
      <c r="A207" s="76">
        <v>208</v>
      </c>
      <c r="B207" s="56" t="s">
        <v>1100</v>
      </c>
      <c r="C207" s="56"/>
      <c r="D207" s="57" t="s">
        <v>1101</v>
      </c>
      <c r="E207" s="58" t="s">
        <v>57</v>
      </c>
      <c r="F207" s="59">
        <v>60</v>
      </c>
      <c r="G207" s="56" t="s">
        <v>124</v>
      </c>
      <c r="H207" s="60"/>
      <c r="I207" s="61" t="str">
        <f>IF(H207&lt;&gt;"",ROUND(ROUND(H207,2)*F207,2),"")</f>
        <v/>
      </c>
    </row>
    <row r="208" spans="1:10" ht="36" x14ac:dyDescent="0.2">
      <c r="A208" s="76">
        <v>209</v>
      </c>
      <c r="B208" s="50"/>
      <c r="C208" s="50"/>
      <c r="D208" s="62" t="s">
        <v>67</v>
      </c>
      <c r="E208" s="52" t="s">
        <v>57</v>
      </c>
      <c r="F208" s="53"/>
      <c r="G208" s="50"/>
      <c r="H208" s="106"/>
      <c r="I208" s="55"/>
    </row>
    <row r="209" spans="1:10" x14ac:dyDescent="0.2">
      <c r="A209" s="76">
        <v>210</v>
      </c>
      <c r="H209" s="103"/>
    </row>
    <row r="210" spans="1:10" ht="36" x14ac:dyDescent="0.2">
      <c r="A210" s="76">
        <v>211</v>
      </c>
      <c r="B210" s="56" t="s">
        <v>1102</v>
      </c>
      <c r="C210" s="56"/>
      <c r="D210" s="57" t="s">
        <v>1103</v>
      </c>
      <c r="E210" s="58" t="s">
        <v>57</v>
      </c>
      <c r="F210" s="59">
        <v>200</v>
      </c>
      <c r="G210" s="56" t="s">
        <v>124</v>
      </c>
      <c r="H210" s="60"/>
      <c r="I210" s="61" t="str">
        <f>IF(H210&lt;&gt;"",ROUND(ROUND(H210,2)*F210,2),"")</f>
        <v/>
      </c>
    </row>
    <row r="211" spans="1:10" ht="36" x14ac:dyDescent="0.2">
      <c r="A211" s="76">
        <v>212</v>
      </c>
      <c r="B211" s="50"/>
      <c r="C211" s="50"/>
      <c r="D211" s="62" t="s">
        <v>67</v>
      </c>
      <c r="E211" s="52" t="s">
        <v>57</v>
      </c>
      <c r="F211" s="53"/>
      <c r="G211" s="50"/>
      <c r="H211" s="106"/>
      <c r="I211" s="55"/>
    </row>
    <row r="212" spans="1:10" x14ac:dyDescent="0.2">
      <c r="A212" s="76">
        <v>213</v>
      </c>
      <c r="H212" s="103"/>
    </row>
    <row r="213" spans="1:10" ht="36" x14ac:dyDescent="0.2">
      <c r="A213" s="76">
        <v>214</v>
      </c>
      <c r="B213" s="56" t="s">
        <v>1104</v>
      </c>
      <c r="C213" s="56"/>
      <c r="D213" s="57" t="s">
        <v>1105</v>
      </c>
      <c r="E213" s="58" t="s">
        <v>57</v>
      </c>
      <c r="F213" s="59">
        <v>60</v>
      </c>
      <c r="G213" s="56" t="s">
        <v>124</v>
      </c>
      <c r="H213" s="60"/>
      <c r="I213" s="61" t="str">
        <f>IF(H213&lt;&gt;"",ROUND(ROUND(H213,2)*F213,2),"")</f>
        <v/>
      </c>
    </row>
    <row r="214" spans="1:10" ht="36" x14ac:dyDescent="0.2">
      <c r="A214" s="76">
        <v>215</v>
      </c>
      <c r="B214" s="50"/>
      <c r="C214" s="50"/>
      <c r="D214" s="62" t="s">
        <v>67</v>
      </c>
      <c r="E214" s="52" t="s">
        <v>57</v>
      </c>
      <c r="F214" s="53"/>
      <c r="G214" s="50"/>
      <c r="H214" s="106"/>
      <c r="I214" s="55"/>
    </row>
    <row r="215" spans="1:10" x14ac:dyDescent="0.2">
      <c r="A215" s="76">
        <v>216</v>
      </c>
      <c r="H215" s="103"/>
    </row>
    <row r="216" spans="1:10" ht="48" x14ac:dyDescent="0.2">
      <c r="A216" s="76">
        <v>217</v>
      </c>
      <c r="B216" s="56" t="s">
        <v>1106</v>
      </c>
      <c r="C216" s="56"/>
      <c r="D216" s="57" t="s">
        <v>1107</v>
      </c>
      <c r="E216" s="58" t="s">
        <v>57</v>
      </c>
      <c r="F216" s="59">
        <v>2</v>
      </c>
      <c r="G216" s="56" t="s">
        <v>119</v>
      </c>
      <c r="H216" s="60"/>
      <c r="I216" s="61" t="str">
        <f>IF(H216&lt;&gt;"",ROUND(ROUND(H216,2)*F216,2),"")</f>
        <v/>
      </c>
    </row>
    <row r="217" spans="1:10" ht="36" x14ac:dyDescent="0.2">
      <c r="A217" s="76">
        <v>218</v>
      </c>
      <c r="B217" s="50"/>
      <c r="C217" s="50"/>
      <c r="D217" s="62" t="s">
        <v>67</v>
      </c>
      <c r="E217" s="52" t="s">
        <v>57</v>
      </c>
      <c r="F217" s="53"/>
      <c r="G217" s="50"/>
      <c r="H217" s="106"/>
      <c r="I217" s="55"/>
    </row>
    <row r="218" spans="1:10" x14ac:dyDescent="0.2">
      <c r="A218" s="76">
        <v>219</v>
      </c>
      <c r="H218" s="103"/>
    </row>
    <row r="219" spans="1:10" ht="36" x14ac:dyDescent="0.2">
      <c r="A219" s="76">
        <v>220</v>
      </c>
      <c r="B219" s="56" t="s">
        <v>1108</v>
      </c>
      <c r="C219" s="56"/>
      <c r="D219" s="57" t="s">
        <v>1109</v>
      </c>
      <c r="E219" s="58" t="s">
        <v>57</v>
      </c>
      <c r="F219" s="59">
        <v>350</v>
      </c>
      <c r="G219" s="56" t="s">
        <v>124</v>
      </c>
      <c r="H219" s="60"/>
      <c r="I219" s="61" t="str">
        <f>IF(H219&lt;&gt;"",ROUND(ROUND(H219,2)*F219,2),"")</f>
        <v/>
      </c>
    </row>
    <row r="220" spans="1:10" ht="36" x14ac:dyDescent="0.2">
      <c r="A220" s="76">
        <v>221</v>
      </c>
      <c r="B220" s="50"/>
      <c r="C220" s="50"/>
      <c r="D220" s="62" t="s">
        <v>67</v>
      </c>
      <c r="E220" s="52" t="s">
        <v>57</v>
      </c>
      <c r="F220" s="53"/>
      <c r="G220" s="50"/>
      <c r="H220" s="106"/>
      <c r="I220" s="55"/>
    </row>
    <row r="221" spans="1:10" x14ac:dyDescent="0.2">
      <c r="A221" s="76">
        <v>222</v>
      </c>
      <c r="H221" s="103"/>
    </row>
    <row r="222" spans="1:10" ht="15.75" thickBot="1" x14ac:dyDescent="0.3">
      <c r="A222" s="76">
        <v>223</v>
      </c>
      <c r="B222" s="45" t="s">
        <v>991</v>
      </c>
      <c r="C222" s="113" t="s">
        <v>634</v>
      </c>
      <c r="D222" s="114"/>
      <c r="E222" s="46"/>
      <c r="F222" s="47">
        <v>1</v>
      </c>
      <c r="G222" s="48" t="s">
        <v>53</v>
      </c>
      <c r="H222" s="102" t="str">
        <f>IF((SUM(I225:I230)&gt;0),SUM(I225:I230),"")</f>
        <v/>
      </c>
      <c r="I222" s="49" t="str">
        <f>IF(H222&lt;&gt;"",ROUND(H222,2),"")</f>
        <v/>
      </c>
      <c r="J222" s="75" t="s">
        <v>51</v>
      </c>
    </row>
    <row r="223" spans="1:10" ht="12.75" thickTop="1" x14ac:dyDescent="0.2">
      <c r="A223" s="76">
        <v>224</v>
      </c>
      <c r="C223" s="112" t="s">
        <v>635</v>
      </c>
      <c r="D223" s="112"/>
      <c r="H223" s="103"/>
    </row>
    <row r="224" spans="1:10" x14ac:dyDescent="0.2">
      <c r="A224" s="76">
        <v>225</v>
      </c>
      <c r="H224" s="103"/>
    </row>
    <row r="225" spans="1:10" ht="15" x14ac:dyDescent="0.2">
      <c r="A225" s="76">
        <v>226</v>
      </c>
      <c r="B225" s="50" t="s">
        <v>1110</v>
      </c>
      <c r="C225" s="50"/>
      <c r="D225" s="51" t="s">
        <v>1111</v>
      </c>
      <c r="E225" s="52" t="s">
        <v>57</v>
      </c>
      <c r="F225" s="53">
        <v>2</v>
      </c>
      <c r="G225" s="50" t="s">
        <v>119</v>
      </c>
      <c r="H225" s="54"/>
      <c r="I225" s="55" t="str">
        <f>IF(H225&lt;&gt;"",ROUND(ROUND(H225,2)*F225,2),"")</f>
        <v/>
      </c>
    </row>
    <row r="226" spans="1:10" x14ac:dyDescent="0.2">
      <c r="A226" s="76">
        <v>227</v>
      </c>
      <c r="H226" s="103"/>
    </row>
    <row r="227" spans="1:10" ht="15" x14ac:dyDescent="0.2">
      <c r="A227" s="76">
        <v>228</v>
      </c>
      <c r="B227" s="50" t="s">
        <v>1112</v>
      </c>
      <c r="C227" s="50"/>
      <c r="D227" s="51" t="s">
        <v>1113</v>
      </c>
      <c r="E227" s="52" t="s">
        <v>57</v>
      </c>
      <c r="F227" s="53">
        <v>5</v>
      </c>
      <c r="G227" s="50" t="s">
        <v>119</v>
      </c>
      <c r="H227" s="54"/>
      <c r="I227" s="55" t="str">
        <f>IF(H227&lt;&gt;"",ROUND(ROUND(H227,2)*F227,2),"")</f>
        <v/>
      </c>
    </row>
    <row r="228" spans="1:10" x14ac:dyDescent="0.2">
      <c r="A228" s="76">
        <v>229</v>
      </c>
      <c r="H228" s="103"/>
    </row>
    <row r="229" spans="1:10" ht="15" x14ac:dyDescent="0.2">
      <c r="A229" s="76">
        <v>230</v>
      </c>
      <c r="B229" s="50" t="s">
        <v>1114</v>
      </c>
      <c r="C229" s="50"/>
      <c r="D229" s="51" t="s">
        <v>1115</v>
      </c>
      <c r="E229" s="52" t="s">
        <v>57</v>
      </c>
      <c r="F229" s="53">
        <v>1</v>
      </c>
      <c r="G229" s="50" t="s">
        <v>119</v>
      </c>
      <c r="H229" s="54"/>
      <c r="I229" s="55" t="str">
        <f>IF(H229&lt;&gt;"",ROUND(ROUND(H229,2)*F229,2),"")</f>
        <v/>
      </c>
    </row>
    <row r="230" spans="1:10" ht="12.75" thickBot="1" x14ac:dyDescent="0.25">
      <c r="A230" s="76">
        <v>231</v>
      </c>
      <c r="H230" s="103"/>
    </row>
    <row r="231" spans="1:10" ht="15.75" thickBot="1" x14ac:dyDescent="0.3">
      <c r="A231" s="76">
        <v>232</v>
      </c>
      <c r="B231" s="44">
        <v>2</v>
      </c>
      <c r="C231" s="110" t="s">
        <v>1116</v>
      </c>
      <c r="D231" s="111"/>
      <c r="E231" s="17"/>
      <c r="F231" s="18"/>
      <c r="G231" s="19"/>
      <c r="H231" s="107"/>
      <c r="I231" s="21"/>
      <c r="J231" s="75" t="s">
        <v>51</v>
      </c>
    </row>
    <row r="232" spans="1:10" x14ac:dyDescent="0.2">
      <c r="A232" s="76">
        <v>233</v>
      </c>
      <c r="H232" s="103"/>
    </row>
    <row r="233" spans="1:10" ht="15.75" thickBot="1" x14ac:dyDescent="0.3">
      <c r="A233" s="76">
        <v>234</v>
      </c>
      <c r="B233" s="45" t="s">
        <v>43</v>
      </c>
      <c r="C233" s="113" t="s">
        <v>844</v>
      </c>
      <c r="D233" s="114"/>
      <c r="E233" s="46"/>
      <c r="F233" s="47">
        <v>1</v>
      </c>
      <c r="G233" s="48" t="s">
        <v>53</v>
      </c>
      <c r="H233" s="102" t="str">
        <f>IF((SUM(I236:I254)&gt;0),SUM(I236:I254),"")</f>
        <v/>
      </c>
      <c r="I233" s="49" t="str">
        <f>IF(H233&lt;&gt;"",ROUND(H233,2),"")</f>
        <v/>
      </c>
      <c r="J233" s="75" t="s">
        <v>51</v>
      </c>
    </row>
    <row r="234" spans="1:10" ht="12.75" thickTop="1" x14ac:dyDescent="0.2">
      <c r="A234" s="76">
        <v>235</v>
      </c>
      <c r="C234" s="112" t="s">
        <v>54</v>
      </c>
      <c r="D234" s="112"/>
      <c r="H234" s="103"/>
    </row>
    <row r="235" spans="1:10" x14ac:dyDescent="0.2">
      <c r="A235" s="76">
        <v>236</v>
      </c>
      <c r="H235" s="103"/>
    </row>
    <row r="236" spans="1:10" ht="48" x14ac:dyDescent="0.2">
      <c r="A236" s="76">
        <v>237</v>
      </c>
      <c r="B236" s="56" t="s">
        <v>55</v>
      </c>
      <c r="C236" s="56"/>
      <c r="D236" s="57" t="s">
        <v>1117</v>
      </c>
      <c r="E236" s="58" t="s">
        <v>57</v>
      </c>
      <c r="F236" s="59">
        <v>164</v>
      </c>
      <c r="G236" s="56" t="s">
        <v>119</v>
      </c>
      <c r="H236" s="60"/>
      <c r="I236" s="61" t="str">
        <f>IF(H236&lt;&gt;"",ROUND(ROUND(H236,2)*F236,2),"")</f>
        <v/>
      </c>
    </row>
    <row r="237" spans="1:10" ht="36" x14ac:dyDescent="0.2">
      <c r="A237" s="76">
        <v>238</v>
      </c>
      <c r="B237" s="50"/>
      <c r="C237" s="50"/>
      <c r="D237" s="62" t="s">
        <v>67</v>
      </c>
      <c r="E237" s="52" t="s">
        <v>57</v>
      </c>
      <c r="F237" s="53"/>
      <c r="G237" s="50"/>
      <c r="H237" s="106"/>
      <c r="I237" s="55"/>
    </row>
    <row r="238" spans="1:10" x14ac:dyDescent="0.2">
      <c r="A238" s="76">
        <v>239</v>
      </c>
      <c r="H238" s="103"/>
    </row>
    <row r="239" spans="1:10" ht="48" x14ac:dyDescent="0.2">
      <c r="A239" s="76">
        <v>240</v>
      </c>
      <c r="B239" s="56" t="s">
        <v>60</v>
      </c>
      <c r="C239" s="56"/>
      <c r="D239" s="57" t="s">
        <v>1118</v>
      </c>
      <c r="E239" s="58" t="s">
        <v>57</v>
      </c>
      <c r="F239" s="59">
        <v>1</v>
      </c>
      <c r="G239" s="56" t="s">
        <v>119</v>
      </c>
      <c r="H239" s="60"/>
      <c r="I239" s="61" t="str">
        <f>IF(H239&lt;&gt;"",ROUND(ROUND(H239,2)*F239,2),"")</f>
        <v/>
      </c>
    </row>
    <row r="240" spans="1:10" ht="36" x14ac:dyDescent="0.2">
      <c r="A240" s="76">
        <v>241</v>
      </c>
      <c r="B240" s="50"/>
      <c r="C240" s="50"/>
      <c r="D240" s="62" t="s">
        <v>67</v>
      </c>
      <c r="E240" s="52" t="s">
        <v>57</v>
      </c>
      <c r="F240" s="53"/>
      <c r="G240" s="50"/>
      <c r="H240" s="106"/>
      <c r="I240" s="55"/>
    </row>
    <row r="241" spans="1:10" x14ac:dyDescent="0.2">
      <c r="A241" s="76">
        <v>242</v>
      </c>
      <c r="H241" s="103"/>
    </row>
    <row r="242" spans="1:10" ht="60" x14ac:dyDescent="0.2">
      <c r="A242" s="76">
        <v>243</v>
      </c>
      <c r="B242" s="56" t="s">
        <v>65</v>
      </c>
      <c r="C242" s="56"/>
      <c r="D242" s="57" t="s">
        <v>1119</v>
      </c>
      <c r="E242" s="58" t="s">
        <v>57</v>
      </c>
      <c r="F242" s="59">
        <v>84</v>
      </c>
      <c r="G242" s="56" t="s">
        <v>119</v>
      </c>
      <c r="H242" s="60"/>
      <c r="I242" s="61" t="str">
        <f>IF(H242&lt;&gt;"",ROUND(ROUND(H242,2)*F242,2),"")</f>
        <v/>
      </c>
    </row>
    <row r="243" spans="1:10" ht="36" x14ac:dyDescent="0.2">
      <c r="A243" s="76">
        <v>244</v>
      </c>
      <c r="B243" s="50"/>
      <c r="C243" s="50"/>
      <c r="D243" s="62" t="s">
        <v>67</v>
      </c>
      <c r="E243" s="52" t="s">
        <v>57</v>
      </c>
      <c r="F243" s="53"/>
      <c r="G243" s="50"/>
      <c r="H243" s="106"/>
      <c r="I243" s="55"/>
    </row>
    <row r="244" spans="1:10" x14ac:dyDescent="0.2">
      <c r="A244" s="76">
        <v>245</v>
      </c>
      <c r="H244" s="103"/>
    </row>
    <row r="245" spans="1:10" ht="15" x14ac:dyDescent="0.2">
      <c r="A245" s="76">
        <v>246</v>
      </c>
      <c r="B245" s="50" t="s">
        <v>195</v>
      </c>
      <c r="C245" s="50"/>
      <c r="D245" s="51" t="s">
        <v>1120</v>
      </c>
      <c r="E245" s="52" t="s">
        <v>57</v>
      </c>
      <c r="F245" s="53">
        <v>1</v>
      </c>
      <c r="G245" s="50" t="s">
        <v>53</v>
      </c>
      <c r="H245" s="54"/>
      <c r="I245" s="55" t="str">
        <f>IF(H245&lt;&gt;"",ROUND(ROUND(H245,2)*F245,2),"")</f>
        <v/>
      </c>
    </row>
    <row r="246" spans="1:10" x14ac:dyDescent="0.2">
      <c r="A246" s="76">
        <v>247</v>
      </c>
      <c r="H246" s="103"/>
    </row>
    <row r="247" spans="1:10" ht="24" x14ac:dyDescent="0.2">
      <c r="A247" s="76">
        <v>248</v>
      </c>
      <c r="B247" s="50" t="s">
        <v>197</v>
      </c>
      <c r="C247" s="50"/>
      <c r="D247" s="51" t="s">
        <v>1121</v>
      </c>
      <c r="E247" s="52" t="s">
        <v>57</v>
      </c>
      <c r="F247" s="53">
        <v>1</v>
      </c>
      <c r="G247" s="50" t="s">
        <v>53</v>
      </c>
      <c r="H247" s="54"/>
      <c r="I247" s="55" t="str">
        <f>IF(H247&lt;&gt;"",ROUND(ROUND(H247,2)*F247,2),"")</f>
        <v/>
      </c>
    </row>
    <row r="248" spans="1:10" x14ac:dyDescent="0.2">
      <c r="A248" s="76">
        <v>249</v>
      </c>
      <c r="H248" s="103"/>
    </row>
    <row r="249" spans="1:10" ht="15" x14ac:dyDescent="0.2">
      <c r="A249" s="76">
        <v>250</v>
      </c>
      <c r="B249" s="50" t="s">
        <v>199</v>
      </c>
      <c r="C249" s="50"/>
      <c r="D249" s="51" t="s">
        <v>1122</v>
      </c>
      <c r="E249" s="52" t="s">
        <v>57</v>
      </c>
      <c r="F249" s="53">
        <v>1</v>
      </c>
      <c r="G249" s="50" t="s">
        <v>53</v>
      </c>
      <c r="H249" s="54"/>
      <c r="I249" s="55" t="str">
        <f>IF(H249&lt;&gt;"",ROUND(ROUND(H249,2)*F249,2),"")</f>
        <v/>
      </c>
    </row>
    <row r="250" spans="1:10" x14ac:dyDescent="0.2">
      <c r="A250" s="76">
        <v>251</v>
      </c>
      <c r="H250" s="103"/>
    </row>
    <row r="251" spans="1:10" ht="15" x14ac:dyDescent="0.2">
      <c r="A251" s="76">
        <v>252</v>
      </c>
      <c r="B251" s="50" t="s">
        <v>201</v>
      </c>
      <c r="C251" s="50"/>
      <c r="D251" s="51" t="s">
        <v>1025</v>
      </c>
      <c r="E251" s="52" t="s">
        <v>57</v>
      </c>
      <c r="F251" s="53">
        <v>1</v>
      </c>
      <c r="G251" s="50" t="s">
        <v>53</v>
      </c>
      <c r="H251" s="54"/>
      <c r="I251" s="55" t="str">
        <f>IF(H251&lt;&gt;"",ROUND(ROUND(H251,2)*F251,2),"")</f>
        <v/>
      </c>
    </row>
    <row r="252" spans="1:10" x14ac:dyDescent="0.2">
      <c r="A252" s="76">
        <v>253</v>
      </c>
      <c r="H252" s="103"/>
    </row>
    <row r="253" spans="1:10" ht="15" x14ac:dyDescent="0.2">
      <c r="A253" s="76">
        <v>254</v>
      </c>
      <c r="B253" s="50" t="s">
        <v>203</v>
      </c>
      <c r="C253" s="50"/>
      <c r="D253" s="51" t="s">
        <v>1123</v>
      </c>
      <c r="E253" s="52" t="s">
        <v>57</v>
      </c>
      <c r="F253" s="53">
        <v>4</v>
      </c>
      <c r="G253" s="50" t="s">
        <v>53</v>
      </c>
      <c r="H253" s="54"/>
      <c r="I253" s="55" t="str">
        <f>IF(H253&lt;&gt;"",ROUND(ROUND(H253,2)*F253,2),"")</f>
        <v/>
      </c>
    </row>
    <row r="254" spans="1:10" x14ac:dyDescent="0.2">
      <c r="A254" s="76">
        <v>255</v>
      </c>
      <c r="H254" s="103"/>
    </row>
    <row r="255" spans="1:10" ht="15.75" thickBot="1" x14ac:dyDescent="0.3">
      <c r="A255" s="76">
        <v>256</v>
      </c>
      <c r="B255" s="45" t="s">
        <v>44</v>
      </c>
      <c r="C255" s="113" t="s">
        <v>1124</v>
      </c>
      <c r="D255" s="114"/>
      <c r="E255" s="46"/>
      <c r="F255" s="47">
        <v>1</v>
      </c>
      <c r="G255" s="48" t="s">
        <v>53</v>
      </c>
      <c r="H255" s="102" t="str">
        <f>IF((SUM(I258:I270)&gt;0),SUM(I258:I270),"")</f>
        <v/>
      </c>
      <c r="I255" s="49" t="str">
        <f>IF(H255&lt;&gt;"",ROUND(H255,2),"")</f>
        <v/>
      </c>
      <c r="J255" s="75" t="s">
        <v>51</v>
      </c>
    </row>
    <row r="256" spans="1:10" ht="12.75" thickTop="1" x14ac:dyDescent="0.2">
      <c r="A256" s="76">
        <v>257</v>
      </c>
      <c r="C256" s="112" t="s">
        <v>69</v>
      </c>
      <c r="D256" s="112"/>
      <c r="H256" s="103"/>
    </row>
    <row r="257" spans="1:10" x14ac:dyDescent="0.2">
      <c r="A257" s="76">
        <v>258</v>
      </c>
      <c r="H257" s="103"/>
    </row>
    <row r="258" spans="1:10" ht="36" x14ac:dyDescent="0.2">
      <c r="A258" s="76">
        <v>259</v>
      </c>
      <c r="B258" s="50" t="s">
        <v>70</v>
      </c>
      <c r="C258" s="50"/>
      <c r="D258" s="51" t="s">
        <v>1125</v>
      </c>
      <c r="E258" s="52" t="s">
        <v>57</v>
      </c>
      <c r="F258" s="53">
        <v>90</v>
      </c>
      <c r="G258" s="50" t="s">
        <v>211</v>
      </c>
      <c r="H258" s="54"/>
      <c r="I258" s="55" t="str">
        <f>IF(H258&lt;&gt;"",ROUND(ROUND(H258,2)*F258,2),"")</f>
        <v/>
      </c>
    </row>
    <row r="259" spans="1:10" x14ac:dyDescent="0.2">
      <c r="A259" s="76">
        <v>260</v>
      </c>
      <c r="H259" s="103"/>
    </row>
    <row r="260" spans="1:10" ht="48" x14ac:dyDescent="0.2">
      <c r="A260" s="76">
        <v>261</v>
      </c>
      <c r="B260" s="56" t="s">
        <v>72</v>
      </c>
      <c r="C260" s="56"/>
      <c r="D260" s="57" t="s">
        <v>1126</v>
      </c>
      <c r="E260" s="58" t="s">
        <v>57</v>
      </c>
      <c r="F260" s="59">
        <v>1</v>
      </c>
      <c r="G260" s="56" t="s">
        <v>53</v>
      </c>
      <c r="H260" s="60"/>
      <c r="I260" s="61" t="str">
        <f>IF(H260&lt;&gt;"",ROUND(ROUND(H260,2)*F260,2),"")</f>
        <v/>
      </c>
    </row>
    <row r="261" spans="1:10" x14ac:dyDescent="0.2">
      <c r="A261" s="76">
        <v>262</v>
      </c>
      <c r="B261" s="63"/>
      <c r="C261" s="64"/>
      <c r="D261" s="73" t="s">
        <v>1127</v>
      </c>
      <c r="E261" s="65"/>
      <c r="F261" s="66"/>
      <c r="G261" s="63"/>
      <c r="H261" s="104"/>
      <c r="I261" s="67"/>
    </row>
    <row r="262" spans="1:10" ht="36" x14ac:dyDescent="0.2">
      <c r="A262" s="76">
        <v>263</v>
      </c>
      <c r="B262" s="63"/>
      <c r="C262" s="64"/>
      <c r="D262" s="73" t="s">
        <v>1128</v>
      </c>
      <c r="E262" s="65"/>
      <c r="F262" s="66"/>
      <c r="G262" s="63"/>
      <c r="H262" s="104"/>
      <c r="I262" s="67"/>
    </row>
    <row r="263" spans="1:10" ht="24" x14ac:dyDescent="0.2">
      <c r="A263" s="76">
        <v>264</v>
      </c>
      <c r="B263" s="63"/>
      <c r="C263" s="64"/>
      <c r="D263" s="73" t="s">
        <v>1129</v>
      </c>
      <c r="E263" s="65"/>
      <c r="F263" s="66"/>
      <c r="G263" s="63"/>
      <c r="H263" s="104"/>
      <c r="I263" s="67"/>
    </row>
    <row r="264" spans="1:10" ht="48" x14ac:dyDescent="0.2">
      <c r="A264" s="76">
        <v>265</v>
      </c>
      <c r="B264" s="63"/>
      <c r="C264" s="64"/>
      <c r="D264" s="73" t="s">
        <v>1130</v>
      </c>
      <c r="E264" s="65"/>
      <c r="F264" s="66"/>
      <c r="G264" s="63"/>
      <c r="H264" s="104"/>
      <c r="I264" s="67"/>
    </row>
    <row r="265" spans="1:10" ht="36" x14ac:dyDescent="0.2">
      <c r="A265" s="76">
        <v>266</v>
      </c>
      <c r="B265" s="63"/>
      <c r="C265" s="64"/>
      <c r="D265" s="73" t="s">
        <v>1131</v>
      </c>
      <c r="E265" s="65"/>
      <c r="F265" s="66"/>
      <c r="G265" s="63"/>
      <c r="H265" s="104"/>
      <c r="I265" s="67"/>
    </row>
    <row r="266" spans="1:10" ht="36" x14ac:dyDescent="0.2">
      <c r="A266" s="76">
        <v>267</v>
      </c>
      <c r="B266" s="63"/>
      <c r="C266" s="64"/>
      <c r="D266" s="73" t="s">
        <v>1132</v>
      </c>
      <c r="E266" s="65"/>
      <c r="F266" s="66"/>
      <c r="G266" s="63"/>
      <c r="H266" s="104"/>
      <c r="I266" s="67"/>
    </row>
    <row r="267" spans="1:10" ht="36" x14ac:dyDescent="0.2">
      <c r="A267" s="76">
        <v>268</v>
      </c>
      <c r="B267" s="63"/>
      <c r="C267" s="64"/>
      <c r="D267" s="73" t="s">
        <v>1133</v>
      </c>
      <c r="E267" s="65"/>
      <c r="F267" s="66"/>
      <c r="G267" s="63"/>
      <c r="H267" s="104"/>
      <c r="I267" s="67"/>
    </row>
    <row r="268" spans="1:10" ht="36" x14ac:dyDescent="0.2">
      <c r="A268" s="76">
        <v>269</v>
      </c>
      <c r="B268" s="63"/>
      <c r="C268" s="64"/>
      <c r="D268" s="73" t="s">
        <v>1134</v>
      </c>
      <c r="E268" s="65"/>
      <c r="F268" s="66"/>
      <c r="G268" s="63"/>
      <c r="H268" s="104"/>
      <c r="I268" s="67"/>
    </row>
    <row r="269" spans="1:10" ht="36" x14ac:dyDescent="0.2">
      <c r="A269" s="76">
        <v>270</v>
      </c>
      <c r="B269" s="50"/>
      <c r="C269" s="50"/>
      <c r="D269" s="62" t="s">
        <v>67</v>
      </c>
      <c r="E269" s="52" t="s">
        <v>57</v>
      </c>
      <c r="F269" s="53"/>
      <c r="G269" s="50"/>
      <c r="H269" s="106"/>
      <c r="I269" s="55"/>
    </row>
    <row r="270" spans="1:10" x14ac:dyDescent="0.2">
      <c r="A270" s="76">
        <v>271</v>
      </c>
      <c r="H270" s="103"/>
    </row>
    <row r="271" spans="1:10" ht="15.75" thickBot="1" x14ac:dyDescent="0.3">
      <c r="A271" s="76">
        <v>272</v>
      </c>
      <c r="B271" s="45" t="s">
        <v>45</v>
      </c>
      <c r="C271" s="113" t="s">
        <v>615</v>
      </c>
      <c r="D271" s="114"/>
      <c r="E271" s="46"/>
      <c r="F271" s="47">
        <v>1</v>
      </c>
      <c r="G271" s="48" t="s">
        <v>53</v>
      </c>
      <c r="H271" s="102" t="str">
        <f>IF((SUM(I274:I295)&gt;0),SUM(I274:I295),"")</f>
        <v/>
      </c>
      <c r="I271" s="49" t="str">
        <f>IF(H271&lt;&gt;"",ROUND(H271,2),"")</f>
        <v/>
      </c>
      <c r="J271" s="75" t="s">
        <v>51</v>
      </c>
    </row>
    <row r="272" spans="1:10" ht="12.75" thickTop="1" x14ac:dyDescent="0.2">
      <c r="A272" s="76">
        <v>273</v>
      </c>
      <c r="C272" s="112" t="s">
        <v>1099</v>
      </c>
      <c r="D272" s="112"/>
      <c r="H272" s="103"/>
    </row>
    <row r="273" spans="1:9" x14ac:dyDescent="0.2">
      <c r="A273" s="76">
        <v>274</v>
      </c>
      <c r="H273" s="103"/>
    </row>
    <row r="274" spans="1:9" ht="36" x14ac:dyDescent="0.2">
      <c r="A274" s="76">
        <v>275</v>
      </c>
      <c r="B274" s="56" t="s">
        <v>82</v>
      </c>
      <c r="C274" s="56"/>
      <c r="D274" s="57" t="s">
        <v>1135</v>
      </c>
      <c r="E274" s="58" t="s">
        <v>57</v>
      </c>
      <c r="F274" s="59">
        <v>230</v>
      </c>
      <c r="G274" s="56" t="s">
        <v>124</v>
      </c>
      <c r="H274" s="60"/>
      <c r="I274" s="61" t="str">
        <f>IF(H274&lt;&gt;"",ROUND(ROUND(H274,2)*F274,2),"")</f>
        <v/>
      </c>
    </row>
    <row r="275" spans="1:9" ht="36" x14ac:dyDescent="0.2">
      <c r="A275" s="76">
        <v>276</v>
      </c>
      <c r="B275" s="50"/>
      <c r="C275" s="50"/>
      <c r="D275" s="62" t="s">
        <v>67</v>
      </c>
      <c r="E275" s="52" t="s">
        <v>57</v>
      </c>
      <c r="F275" s="53"/>
      <c r="G275" s="50"/>
      <c r="H275" s="106"/>
      <c r="I275" s="55"/>
    </row>
    <row r="276" spans="1:9" x14ac:dyDescent="0.2">
      <c r="A276" s="76">
        <v>277</v>
      </c>
      <c r="H276" s="103"/>
    </row>
    <row r="277" spans="1:9" ht="36" x14ac:dyDescent="0.2">
      <c r="A277" s="76">
        <v>278</v>
      </c>
      <c r="B277" s="56" t="s">
        <v>87</v>
      </c>
      <c r="C277" s="56"/>
      <c r="D277" s="57" t="s">
        <v>1136</v>
      </c>
      <c r="E277" s="58" t="s">
        <v>57</v>
      </c>
      <c r="F277" s="59">
        <v>250</v>
      </c>
      <c r="G277" s="56" t="s">
        <v>124</v>
      </c>
      <c r="H277" s="60"/>
      <c r="I277" s="61" t="str">
        <f>IF(H277&lt;&gt;"",ROUND(ROUND(H277,2)*F277,2),"")</f>
        <v/>
      </c>
    </row>
    <row r="278" spans="1:9" ht="36" x14ac:dyDescent="0.2">
      <c r="A278" s="76">
        <v>279</v>
      </c>
      <c r="B278" s="50"/>
      <c r="C278" s="50"/>
      <c r="D278" s="62" t="s">
        <v>67</v>
      </c>
      <c r="E278" s="52" t="s">
        <v>57</v>
      </c>
      <c r="F278" s="53"/>
      <c r="G278" s="50"/>
      <c r="H278" s="106"/>
      <c r="I278" s="55"/>
    </row>
    <row r="279" spans="1:9" x14ac:dyDescent="0.2">
      <c r="A279" s="76">
        <v>280</v>
      </c>
      <c r="H279" s="103"/>
    </row>
    <row r="280" spans="1:9" ht="15" x14ac:dyDescent="0.2">
      <c r="A280" s="76">
        <v>281</v>
      </c>
      <c r="B280" s="50" t="s">
        <v>89</v>
      </c>
      <c r="C280" s="50"/>
      <c r="D280" s="51" t="s">
        <v>1137</v>
      </c>
      <c r="E280" s="52" t="s">
        <v>57</v>
      </c>
      <c r="F280" s="53">
        <v>12</v>
      </c>
      <c r="G280" s="50" t="s">
        <v>119</v>
      </c>
      <c r="H280" s="54"/>
      <c r="I280" s="55" t="str">
        <f>IF(H280&lt;&gt;"",ROUND(ROUND(H280,2)*F280,2),"")</f>
        <v/>
      </c>
    </row>
    <row r="281" spans="1:9" x14ac:dyDescent="0.2">
      <c r="A281" s="76">
        <v>282</v>
      </c>
      <c r="H281" s="103"/>
    </row>
    <row r="282" spans="1:9" ht="15" x14ac:dyDescent="0.2">
      <c r="A282" s="76">
        <v>283</v>
      </c>
      <c r="B282" s="50" t="s">
        <v>95</v>
      </c>
      <c r="C282" s="50"/>
      <c r="D282" s="51" t="s">
        <v>1138</v>
      </c>
      <c r="E282" s="52" t="s">
        <v>57</v>
      </c>
      <c r="F282" s="53">
        <v>12</v>
      </c>
      <c r="G282" s="50" t="s">
        <v>119</v>
      </c>
      <c r="H282" s="54"/>
      <c r="I282" s="55" t="str">
        <f>IF(H282&lt;&gt;"",ROUND(ROUND(H282,2)*F282,2),"")</f>
        <v/>
      </c>
    </row>
    <row r="283" spans="1:9" x14ac:dyDescent="0.2">
      <c r="A283" s="76">
        <v>284</v>
      </c>
      <c r="H283" s="103"/>
    </row>
    <row r="284" spans="1:9" ht="36" x14ac:dyDescent="0.2">
      <c r="A284" s="76">
        <v>285</v>
      </c>
      <c r="B284" s="56" t="s">
        <v>99</v>
      </c>
      <c r="C284" s="56"/>
      <c r="D284" s="57" t="s">
        <v>1139</v>
      </c>
      <c r="E284" s="58" t="s">
        <v>57</v>
      </c>
      <c r="F284" s="59">
        <v>100</v>
      </c>
      <c r="G284" s="56" t="s">
        <v>124</v>
      </c>
      <c r="H284" s="60"/>
      <c r="I284" s="61" t="str">
        <f>IF(H284&lt;&gt;"",ROUND(ROUND(H284,2)*F284,2),"")</f>
        <v/>
      </c>
    </row>
    <row r="285" spans="1:9" ht="36" x14ac:dyDescent="0.2">
      <c r="A285" s="76">
        <v>286</v>
      </c>
      <c r="B285" s="50"/>
      <c r="C285" s="50"/>
      <c r="D285" s="62" t="s">
        <v>67</v>
      </c>
      <c r="E285" s="52" t="s">
        <v>57</v>
      </c>
      <c r="F285" s="53"/>
      <c r="G285" s="50"/>
      <c r="H285" s="106"/>
      <c r="I285" s="55"/>
    </row>
    <row r="286" spans="1:9" x14ac:dyDescent="0.2">
      <c r="A286" s="76">
        <v>287</v>
      </c>
      <c r="H286" s="103"/>
    </row>
    <row r="287" spans="1:9" ht="36" x14ac:dyDescent="0.2">
      <c r="A287" s="76">
        <v>288</v>
      </c>
      <c r="B287" s="56" t="s">
        <v>103</v>
      </c>
      <c r="C287" s="56"/>
      <c r="D287" s="57" t="s">
        <v>1140</v>
      </c>
      <c r="E287" s="58" t="s">
        <v>57</v>
      </c>
      <c r="F287" s="59">
        <v>20</v>
      </c>
      <c r="G287" s="56" t="s">
        <v>124</v>
      </c>
      <c r="H287" s="60"/>
      <c r="I287" s="61" t="str">
        <f>IF(H287&lt;&gt;"",ROUND(ROUND(H287,2)*F287,2),"")</f>
        <v/>
      </c>
    </row>
    <row r="288" spans="1:9" ht="36" x14ac:dyDescent="0.2">
      <c r="A288" s="76">
        <v>289</v>
      </c>
      <c r="B288" s="50"/>
      <c r="C288" s="50"/>
      <c r="D288" s="62" t="s">
        <v>67</v>
      </c>
      <c r="E288" s="52" t="s">
        <v>57</v>
      </c>
      <c r="F288" s="53"/>
      <c r="G288" s="50"/>
      <c r="H288" s="106"/>
      <c r="I288" s="55"/>
    </row>
    <row r="289" spans="1:10" x14ac:dyDescent="0.2">
      <c r="A289" s="76">
        <v>290</v>
      </c>
      <c r="H289" s="103"/>
    </row>
    <row r="290" spans="1:10" ht="48" x14ac:dyDescent="0.2">
      <c r="A290" s="76">
        <v>291</v>
      </c>
      <c r="B290" s="56" t="s">
        <v>105</v>
      </c>
      <c r="C290" s="56"/>
      <c r="D290" s="57" t="s">
        <v>1141</v>
      </c>
      <c r="E290" s="58" t="s">
        <v>57</v>
      </c>
      <c r="F290" s="59">
        <v>20</v>
      </c>
      <c r="G290" s="56" t="s">
        <v>124</v>
      </c>
      <c r="H290" s="60"/>
      <c r="I290" s="61" t="str">
        <f>IF(H290&lt;&gt;"",ROUND(ROUND(H290,2)*F290,2),"")</f>
        <v/>
      </c>
    </row>
    <row r="291" spans="1:10" ht="36" x14ac:dyDescent="0.2">
      <c r="A291" s="76">
        <v>292</v>
      </c>
      <c r="B291" s="50"/>
      <c r="C291" s="50"/>
      <c r="D291" s="62" t="s">
        <v>67</v>
      </c>
      <c r="E291" s="52" t="s">
        <v>57</v>
      </c>
      <c r="F291" s="53"/>
      <c r="G291" s="50"/>
      <c r="H291" s="106"/>
      <c r="I291" s="55"/>
    </row>
    <row r="292" spans="1:10" x14ac:dyDescent="0.2">
      <c r="A292" s="76">
        <v>293</v>
      </c>
      <c r="H292" s="103"/>
    </row>
    <row r="293" spans="1:10" ht="48" x14ac:dyDescent="0.2">
      <c r="A293" s="76">
        <v>294</v>
      </c>
      <c r="B293" s="56" t="s">
        <v>107</v>
      </c>
      <c r="C293" s="56"/>
      <c r="D293" s="57" t="s">
        <v>1142</v>
      </c>
      <c r="E293" s="58" t="s">
        <v>57</v>
      </c>
      <c r="F293" s="59">
        <v>20</v>
      </c>
      <c r="G293" s="56" t="s">
        <v>124</v>
      </c>
      <c r="H293" s="60"/>
      <c r="I293" s="61" t="str">
        <f>IF(H293&lt;&gt;"",ROUND(ROUND(H293,2)*F293,2),"")</f>
        <v/>
      </c>
    </row>
    <row r="294" spans="1:10" ht="36" x14ac:dyDescent="0.2">
      <c r="A294" s="76">
        <v>295</v>
      </c>
      <c r="B294" s="50"/>
      <c r="C294" s="50"/>
      <c r="D294" s="62" t="s">
        <v>67</v>
      </c>
      <c r="E294" s="52" t="s">
        <v>57</v>
      </c>
      <c r="F294" s="53"/>
      <c r="G294" s="50"/>
      <c r="H294" s="106"/>
      <c r="I294" s="55"/>
    </row>
    <row r="295" spans="1:10" x14ac:dyDescent="0.2">
      <c r="A295" s="76">
        <v>296</v>
      </c>
      <c r="H295" s="103"/>
    </row>
    <row r="296" spans="1:10" ht="15.75" thickBot="1" x14ac:dyDescent="0.3">
      <c r="A296" s="76">
        <v>297</v>
      </c>
      <c r="B296" s="45" t="s">
        <v>992</v>
      </c>
      <c r="C296" s="113" t="s">
        <v>1143</v>
      </c>
      <c r="D296" s="114"/>
      <c r="E296" s="46"/>
      <c r="F296" s="47">
        <v>1</v>
      </c>
      <c r="G296" s="48" t="s">
        <v>53</v>
      </c>
      <c r="H296" s="102" t="str">
        <f>IF((SUM(I299:I300)&gt;0),SUM(I299:I300),"")</f>
        <v/>
      </c>
      <c r="I296" s="49" t="str">
        <f>IF(H296&lt;&gt;"",ROUND(H296,2),"")</f>
        <v/>
      </c>
      <c r="J296" s="75" t="s">
        <v>51</v>
      </c>
    </row>
    <row r="297" spans="1:10" ht="12.75" thickTop="1" x14ac:dyDescent="0.2">
      <c r="A297" s="76">
        <v>298</v>
      </c>
      <c r="C297" s="112" t="s">
        <v>635</v>
      </c>
      <c r="D297" s="112"/>
      <c r="H297" s="103"/>
    </row>
    <row r="298" spans="1:10" x14ac:dyDescent="0.2">
      <c r="A298" s="76">
        <v>299</v>
      </c>
      <c r="H298" s="103"/>
    </row>
    <row r="299" spans="1:10" ht="15" x14ac:dyDescent="0.2">
      <c r="A299" s="76">
        <v>300</v>
      </c>
      <c r="B299" s="50" t="s">
        <v>1144</v>
      </c>
      <c r="C299" s="50"/>
      <c r="D299" s="51" t="s">
        <v>1145</v>
      </c>
      <c r="E299" s="52" t="s">
        <v>57</v>
      </c>
      <c r="F299" s="53">
        <v>24</v>
      </c>
      <c r="G299" s="50" t="s">
        <v>119</v>
      </c>
      <c r="H299" s="54"/>
      <c r="I299" s="55" t="str">
        <f>IF(H299&lt;&gt;"",ROUND(ROUND(H299,2)*F299,2),"")</f>
        <v/>
      </c>
    </row>
    <row r="300" spans="1:10" ht="12.75" thickBot="1" x14ac:dyDescent="0.25">
      <c r="A300" s="76">
        <v>301</v>
      </c>
      <c r="H300" s="103"/>
    </row>
    <row r="301" spans="1:10" ht="15.75" thickBot="1" x14ac:dyDescent="0.3">
      <c r="A301" s="76">
        <v>302</v>
      </c>
      <c r="B301" s="44">
        <v>3</v>
      </c>
      <c r="C301" s="110" t="s">
        <v>1146</v>
      </c>
      <c r="D301" s="111"/>
      <c r="E301" s="17"/>
      <c r="F301" s="18"/>
      <c r="G301" s="19"/>
      <c r="H301" s="107"/>
      <c r="I301" s="21"/>
      <c r="J301" s="75" t="s">
        <v>51</v>
      </c>
    </row>
    <row r="302" spans="1:10" x14ac:dyDescent="0.2">
      <c r="A302" s="76">
        <v>303</v>
      </c>
      <c r="H302" s="103"/>
    </row>
    <row r="303" spans="1:10" ht="15.75" thickBot="1" x14ac:dyDescent="0.3">
      <c r="A303" s="76">
        <v>304</v>
      </c>
      <c r="B303" s="45" t="s">
        <v>134</v>
      </c>
      <c r="C303" s="113" t="s">
        <v>1147</v>
      </c>
      <c r="D303" s="114"/>
      <c r="E303" s="46"/>
      <c r="F303" s="47">
        <v>1</v>
      </c>
      <c r="G303" s="48" t="s">
        <v>53</v>
      </c>
      <c r="H303" s="102" t="str">
        <f>IF((SUM(I306:I320)&gt;0),SUM(I306:I320),"")</f>
        <v/>
      </c>
      <c r="I303" s="49" t="str">
        <f>IF(H303&lt;&gt;"",ROUND(H303,2),"")</f>
        <v/>
      </c>
      <c r="J303" s="75" t="s">
        <v>51</v>
      </c>
    </row>
    <row r="304" spans="1:10" ht="12.75" thickTop="1" x14ac:dyDescent="0.2">
      <c r="A304" s="76">
        <v>305</v>
      </c>
      <c r="C304" s="112" t="s">
        <v>1148</v>
      </c>
      <c r="D304" s="112"/>
      <c r="H304" s="103"/>
    </row>
    <row r="305" spans="1:9" x14ac:dyDescent="0.2">
      <c r="A305" s="76">
        <v>306</v>
      </c>
      <c r="H305" s="103"/>
    </row>
    <row r="306" spans="1:9" ht="24" x14ac:dyDescent="0.2">
      <c r="A306" s="76">
        <v>307</v>
      </c>
      <c r="B306" s="50" t="s">
        <v>246</v>
      </c>
      <c r="C306" s="50"/>
      <c r="D306" s="51" t="s">
        <v>1149</v>
      </c>
      <c r="E306" s="52" t="s">
        <v>57</v>
      </c>
      <c r="F306" s="53">
        <v>1</v>
      </c>
      <c r="G306" s="50" t="s">
        <v>53</v>
      </c>
      <c r="H306" s="54"/>
      <c r="I306" s="55" t="str">
        <f>IF(H306&lt;&gt;"",ROUND(ROUND(H306,2)*F306,2),"")</f>
        <v/>
      </c>
    </row>
    <row r="307" spans="1:9" x14ac:dyDescent="0.2">
      <c r="A307" s="76">
        <v>308</v>
      </c>
      <c r="H307" s="103"/>
    </row>
    <row r="308" spans="1:9" ht="36" x14ac:dyDescent="0.2">
      <c r="A308" s="76">
        <v>309</v>
      </c>
      <c r="B308" s="56" t="s">
        <v>255</v>
      </c>
      <c r="C308" s="56"/>
      <c r="D308" s="57" t="s">
        <v>1150</v>
      </c>
      <c r="E308" s="58" t="s">
        <v>57</v>
      </c>
      <c r="F308" s="59">
        <v>80</v>
      </c>
      <c r="G308" s="56" t="s">
        <v>124</v>
      </c>
      <c r="H308" s="60"/>
      <c r="I308" s="61" t="str">
        <f>IF(H308&lt;&gt;"",ROUND(ROUND(H308,2)*F308,2),"")</f>
        <v/>
      </c>
    </row>
    <row r="309" spans="1:9" ht="36" x14ac:dyDescent="0.2">
      <c r="A309" s="76">
        <v>310</v>
      </c>
      <c r="B309" s="50"/>
      <c r="C309" s="50"/>
      <c r="D309" s="62" t="s">
        <v>67</v>
      </c>
      <c r="E309" s="52" t="s">
        <v>57</v>
      </c>
      <c r="F309" s="53"/>
      <c r="G309" s="50"/>
      <c r="H309" s="106"/>
      <c r="I309" s="55"/>
    </row>
    <row r="310" spans="1:9" x14ac:dyDescent="0.2">
      <c r="A310" s="76">
        <v>311</v>
      </c>
      <c r="H310" s="103"/>
    </row>
    <row r="311" spans="1:9" ht="36" x14ac:dyDescent="0.2">
      <c r="A311" s="76">
        <v>312</v>
      </c>
      <c r="B311" s="56" t="s">
        <v>257</v>
      </c>
      <c r="C311" s="56"/>
      <c r="D311" s="57" t="s">
        <v>1151</v>
      </c>
      <c r="E311" s="58" t="s">
        <v>57</v>
      </c>
      <c r="F311" s="59">
        <v>10</v>
      </c>
      <c r="G311" s="56" t="s">
        <v>124</v>
      </c>
      <c r="H311" s="60"/>
      <c r="I311" s="61" t="str">
        <f>IF(H311&lt;&gt;"",ROUND(ROUND(H311,2)*F311,2),"")</f>
        <v/>
      </c>
    </row>
    <row r="312" spans="1:9" ht="36" x14ac:dyDescent="0.2">
      <c r="A312" s="76">
        <v>313</v>
      </c>
      <c r="B312" s="50"/>
      <c r="C312" s="50"/>
      <c r="D312" s="62" t="s">
        <v>67</v>
      </c>
      <c r="E312" s="52" t="s">
        <v>57</v>
      </c>
      <c r="F312" s="53"/>
      <c r="G312" s="50"/>
      <c r="H312" s="106"/>
      <c r="I312" s="55"/>
    </row>
    <row r="313" spans="1:9" x14ac:dyDescent="0.2">
      <c r="A313" s="76">
        <v>314</v>
      </c>
      <c r="H313" s="103"/>
    </row>
    <row r="314" spans="1:9" ht="36" x14ac:dyDescent="0.2">
      <c r="A314" s="76">
        <v>315</v>
      </c>
      <c r="B314" s="56" t="s">
        <v>259</v>
      </c>
      <c r="C314" s="56"/>
      <c r="D314" s="57" t="s">
        <v>1152</v>
      </c>
      <c r="E314" s="58" t="s">
        <v>57</v>
      </c>
      <c r="F314" s="59">
        <v>180</v>
      </c>
      <c r="G314" s="56" t="s">
        <v>124</v>
      </c>
      <c r="H314" s="60"/>
      <c r="I314" s="61" t="str">
        <f>IF(H314&lt;&gt;"",ROUND(ROUND(H314,2)*F314,2),"")</f>
        <v/>
      </c>
    </row>
    <row r="315" spans="1:9" ht="36" x14ac:dyDescent="0.2">
      <c r="A315" s="76">
        <v>316</v>
      </c>
      <c r="B315" s="50"/>
      <c r="C315" s="50"/>
      <c r="D315" s="62" t="s">
        <v>67</v>
      </c>
      <c r="E315" s="52" t="s">
        <v>57</v>
      </c>
      <c r="F315" s="53"/>
      <c r="G315" s="50"/>
      <c r="H315" s="106"/>
      <c r="I315" s="55"/>
    </row>
    <row r="316" spans="1:9" x14ac:dyDescent="0.2">
      <c r="A316" s="76">
        <v>317</v>
      </c>
      <c r="H316" s="103"/>
    </row>
    <row r="317" spans="1:9" ht="15" x14ac:dyDescent="0.2">
      <c r="A317" s="76">
        <v>318</v>
      </c>
      <c r="B317" s="50" t="s">
        <v>267</v>
      </c>
      <c r="C317" s="50"/>
      <c r="D317" s="51" t="s">
        <v>1153</v>
      </c>
      <c r="E317" s="52" t="s">
        <v>57</v>
      </c>
      <c r="F317" s="53">
        <v>30</v>
      </c>
      <c r="G317" s="50" t="s">
        <v>53</v>
      </c>
      <c r="H317" s="54"/>
      <c r="I317" s="55" t="str">
        <f>IF(H317&lt;&gt;"",ROUND(ROUND(H317,2)*F317,2),"")</f>
        <v/>
      </c>
    </row>
    <row r="318" spans="1:9" x14ac:dyDescent="0.2">
      <c r="A318" s="76">
        <v>319</v>
      </c>
      <c r="H318" s="103"/>
    </row>
    <row r="319" spans="1:9" ht="15" x14ac:dyDescent="0.2">
      <c r="A319" s="76">
        <v>320</v>
      </c>
      <c r="B319" s="50" t="s">
        <v>269</v>
      </c>
      <c r="C319" s="50"/>
      <c r="D319" s="51" t="s">
        <v>1154</v>
      </c>
      <c r="E319" s="52" t="s">
        <v>57</v>
      </c>
      <c r="F319" s="53">
        <v>1</v>
      </c>
      <c r="G319" s="50" t="s">
        <v>53</v>
      </c>
      <c r="H319" s="54"/>
      <c r="I319" s="55" t="str">
        <f>IF(H319&lt;&gt;"",ROUND(ROUND(H319,2)*F319,2),"")</f>
        <v/>
      </c>
    </row>
    <row r="320" spans="1:9" x14ac:dyDescent="0.2">
      <c r="A320" s="76">
        <v>321</v>
      </c>
      <c r="H320" s="103"/>
    </row>
    <row r="321" spans="1:10" ht="15.75" thickBot="1" x14ac:dyDescent="0.3">
      <c r="A321" s="76">
        <v>322</v>
      </c>
      <c r="B321" s="45" t="s">
        <v>135</v>
      </c>
      <c r="C321" s="113" t="s">
        <v>182</v>
      </c>
      <c r="D321" s="114"/>
      <c r="E321" s="46"/>
      <c r="F321" s="47">
        <v>1</v>
      </c>
      <c r="G321" s="48" t="s">
        <v>53</v>
      </c>
      <c r="H321" s="102" t="str">
        <f>IF((SUM(I324:I341)&gt;0),SUM(I324:I341),"")</f>
        <v/>
      </c>
      <c r="I321" s="49" t="str">
        <f>IF(H321&lt;&gt;"",ROUND(H321,2),"")</f>
        <v/>
      </c>
      <c r="J321" s="75" t="s">
        <v>51</v>
      </c>
    </row>
    <row r="322" spans="1:10" ht="12.75" thickTop="1" x14ac:dyDescent="0.2">
      <c r="A322" s="76">
        <v>323</v>
      </c>
      <c r="C322" s="112" t="s">
        <v>1155</v>
      </c>
      <c r="D322" s="112"/>
      <c r="H322" s="103"/>
    </row>
    <row r="323" spans="1:10" x14ac:dyDescent="0.2">
      <c r="A323" s="76">
        <v>324</v>
      </c>
      <c r="H323" s="103"/>
    </row>
    <row r="324" spans="1:10" ht="15" x14ac:dyDescent="0.2">
      <c r="A324" s="76">
        <v>325</v>
      </c>
      <c r="B324" s="50" t="s">
        <v>412</v>
      </c>
      <c r="C324" s="50"/>
      <c r="D324" s="51" t="s">
        <v>1156</v>
      </c>
      <c r="E324" s="52" t="s">
        <v>57</v>
      </c>
      <c r="F324" s="53">
        <v>1</v>
      </c>
      <c r="G324" s="50" t="s">
        <v>53</v>
      </c>
      <c r="H324" s="54"/>
      <c r="I324" s="55" t="str">
        <f>IF(H324&lt;&gt;"",ROUND(ROUND(H324,2)*F324,2),"")</f>
        <v/>
      </c>
    </row>
    <row r="325" spans="1:10" x14ac:dyDescent="0.2">
      <c r="A325" s="76">
        <v>326</v>
      </c>
      <c r="H325" s="103"/>
    </row>
    <row r="326" spans="1:10" ht="24" x14ac:dyDescent="0.2">
      <c r="A326" s="76">
        <v>327</v>
      </c>
      <c r="B326" s="56" t="s">
        <v>421</v>
      </c>
      <c r="C326" s="56"/>
      <c r="D326" s="57" t="s">
        <v>1157</v>
      </c>
      <c r="E326" s="58" t="s">
        <v>57</v>
      </c>
      <c r="F326" s="59">
        <v>1</v>
      </c>
      <c r="G326" s="56" t="s">
        <v>53</v>
      </c>
      <c r="H326" s="60"/>
      <c r="I326" s="61" t="str">
        <f>IF(H326&lt;&gt;"",ROUND(ROUND(H326,2)*F326,2),"")</f>
        <v/>
      </c>
    </row>
    <row r="327" spans="1:10" x14ac:dyDescent="0.2">
      <c r="A327" s="76">
        <v>328</v>
      </c>
      <c r="B327" s="63"/>
      <c r="C327" s="64"/>
      <c r="D327" s="73" t="s">
        <v>1158</v>
      </c>
      <c r="E327" s="65"/>
      <c r="F327" s="66"/>
      <c r="G327" s="63"/>
      <c r="H327" s="104"/>
      <c r="I327" s="67"/>
    </row>
    <row r="328" spans="1:10" x14ac:dyDescent="0.2">
      <c r="A328" s="76">
        <v>329</v>
      </c>
      <c r="B328" s="63"/>
      <c r="C328" s="64"/>
      <c r="D328" s="73" t="s">
        <v>1159</v>
      </c>
      <c r="E328" s="65"/>
      <c r="F328" s="66"/>
      <c r="G328" s="63"/>
      <c r="H328" s="104"/>
      <c r="I328" s="67"/>
    </row>
    <row r="329" spans="1:10" x14ac:dyDescent="0.2">
      <c r="A329" s="76">
        <v>330</v>
      </c>
      <c r="B329" s="63"/>
      <c r="C329" s="64"/>
      <c r="D329" s="73" t="s">
        <v>1160</v>
      </c>
      <c r="E329" s="65"/>
      <c r="F329" s="66"/>
      <c r="G329" s="63"/>
      <c r="H329" s="104"/>
      <c r="I329" s="67"/>
    </row>
    <row r="330" spans="1:10" x14ac:dyDescent="0.2">
      <c r="A330" s="76">
        <v>331</v>
      </c>
      <c r="B330" s="63"/>
      <c r="C330" s="64"/>
      <c r="D330" s="73" t="s">
        <v>1161</v>
      </c>
      <c r="E330" s="65"/>
      <c r="F330" s="66"/>
      <c r="G330" s="63"/>
      <c r="H330" s="104"/>
      <c r="I330" s="67"/>
    </row>
    <row r="331" spans="1:10" x14ac:dyDescent="0.2">
      <c r="A331" s="76">
        <v>332</v>
      </c>
      <c r="B331" s="63"/>
      <c r="C331" s="64"/>
      <c r="D331" s="73" t="s">
        <v>1162</v>
      </c>
      <c r="E331" s="65"/>
      <c r="F331" s="66"/>
      <c r="G331" s="63"/>
      <c r="H331" s="104"/>
      <c r="I331" s="67"/>
    </row>
    <row r="332" spans="1:10" x14ac:dyDescent="0.2">
      <c r="A332" s="76">
        <v>333</v>
      </c>
      <c r="B332" s="68"/>
      <c r="C332" s="69"/>
      <c r="D332" s="90"/>
      <c r="E332" s="70"/>
      <c r="F332" s="71"/>
      <c r="G332" s="68"/>
      <c r="H332" s="105"/>
      <c r="I332" s="72"/>
    </row>
    <row r="333" spans="1:10" x14ac:dyDescent="0.2">
      <c r="A333" s="76">
        <v>334</v>
      </c>
      <c r="H333" s="103"/>
    </row>
    <row r="334" spans="1:10" ht="36" x14ac:dyDescent="0.2">
      <c r="A334" s="76">
        <v>335</v>
      </c>
      <c r="B334" s="56" t="s">
        <v>424</v>
      </c>
      <c r="C334" s="56"/>
      <c r="D334" s="57" t="s">
        <v>1163</v>
      </c>
      <c r="E334" s="58" t="s">
        <v>57</v>
      </c>
      <c r="F334" s="59">
        <v>1</v>
      </c>
      <c r="G334" s="56" t="s">
        <v>53</v>
      </c>
      <c r="H334" s="60"/>
      <c r="I334" s="61" t="str">
        <f>IF(H334&lt;&gt;"",ROUND(ROUND(H334,2)*F334,2),"")</f>
        <v/>
      </c>
    </row>
    <row r="335" spans="1:10" x14ac:dyDescent="0.2">
      <c r="A335" s="76">
        <v>336</v>
      </c>
      <c r="B335" s="63"/>
      <c r="C335" s="64"/>
      <c r="D335" s="73" t="s">
        <v>1164</v>
      </c>
      <c r="E335" s="65"/>
      <c r="F335" s="66"/>
      <c r="G335" s="63"/>
      <c r="H335" s="104"/>
      <c r="I335" s="67"/>
    </row>
    <row r="336" spans="1:10" x14ac:dyDescent="0.2">
      <c r="A336" s="76">
        <v>337</v>
      </c>
      <c r="B336" s="63"/>
      <c r="C336" s="64"/>
      <c r="D336" s="73" t="s">
        <v>1165</v>
      </c>
      <c r="E336" s="65"/>
      <c r="F336" s="66"/>
      <c r="G336" s="63"/>
      <c r="H336" s="104"/>
      <c r="I336" s="67"/>
    </row>
    <row r="337" spans="1:9" x14ac:dyDescent="0.2">
      <c r="A337" s="76">
        <v>338</v>
      </c>
      <c r="B337" s="63"/>
      <c r="C337" s="64"/>
      <c r="D337" s="73" t="s">
        <v>1166</v>
      </c>
      <c r="E337" s="65"/>
      <c r="F337" s="66"/>
      <c r="G337" s="63"/>
      <c r="H337" s="104"/>
      <c r="I337" s="67"/>
    </row>
    <row r="338" spans="1:9" x14ac:dyDescent="0.2">
      <c r="A338" s="76">
        <v>339</v>
      </c>
      <c r="B338" s="68"/>
      <c r="C338" s="69"/>
      <c r="D338" s="74" t="s">
        <v>1167</v>
      </c>
      <c r="E338" s="70"/>
      <c r="F338" s="71"/>
      <c r="G338" s="68"/>
      <c r="H338" s="105"/>
      <c r="I338" s="72"/>
    </row>
    <row r="339" spans="1:9" x14ac:dyDescent="0.2">
      <c r="A339" s="76">
        <v>340</v>
      </c>
      <c r="H339" s="103"/>
    </row>
    <row r="340" spans="1:9" ht="15" x14ac:dyDescent="0.2">
      <c r="A340" s="76">
        <v>341</v>
      </c>
      <c r="B340" s="50" t="s">
        <v>425</v>
      </c>
      <c r="C340" s="50"/>
      <c r="D340" s="51" t="s">
        <v>1168</v>
      </c>
      <c r="E340" s="52" t="s">
        <v>57</v>
      </c>
      <c r="F340" s="53">
        <v>1</v>
      </c>
      <c r="G340" s="50" t="s">
        <v>53</v>
      </c>
      <c r="H340" s="54"/>
      <c r="I340" s="55" t="str">
        <f>IF(H340&lt;&gt;"",ROUND(ROUND(H340,2)*F340,2),"")</f>
        <v/>
      </c>
    </row>
    <row r="341" spans="1:9" x14ac:dyDescent="0.2">
      <c r="A341" s="76">
        <v>342</v>
      </c>
      <c r="H341" s="103"/>
    </row>
  </sheetData>
  <sheetProtection algorithmName="SHA-512" hashValue="qCZwyRnZsOBjw62GKLOBXymMKdOjljB6I/RO56l7ery3rEtWt119SKA/2KDdhyw5zwClBwarWgaCqR69WcWIbg==" saltValue="fR9Obdi4+x1pKnN92+ASTQ==" spinCount="100000" sheet="1" objects="1" scenarios="1"/>
  <mergeCells count="45">
    <mergeCell ref="C321:D321"/>
    <mergeCell ref="C234:D234"/>
    <mergeCell ref="C32:D32"/>
    <mergeCell ref="C304:D304"/>
    <mergeCell ref="C256:D256"/>
    <mergeCell ref="C296:D296"/>
    <mergeCell ref="C272:D272"/>
    <mergeCell ref="C271:D271"/>
    <mergeCell ref="C303:D303"/>
    <mergeCell ref="C57:D57"/>
    <mergeCell ref="C14:D14"/>
    <mergeCell ref="C233:D233"/>
    <mergeCell ref="C26:D26"/>
    <mergeCell ref="C34:D34"/>
    <mergeCell ref="C205:D205"/>
    <mergeCell ref="C20:D20"/>
    <mergeCell ref="C301:D301"/>
    <mergeCell ref="C255:D255"/>
    <mergeCell ref="C204:D204"/>
    <mergeCell ref="C16:D16"/>
    <mergeCell ref="C25:D25"/>
    <mergeCell ref="C22:D22"/>
    <mergeCell ref="C91:D91"/>
    <mergeCell ref="C24:D24"/>
    <mergeCell ref="C56:D56"/>
    <mergeCell ref="C19:D19"/>
    <mergeCell ref="C28:D28"/>
    <mergeCell ref="C130:D130"/>
    <mergeCell ref="C15:D15"/>
    <mergeCell ref="C13:D13"/>
    <mergeCell ref="C18:D18"/>
    <mergeCell ref="C297:D297"/>
    <mergeCell ref="C322:D322"/>
    <mergeCell ref="C9:D9"/>
    <mergeCell ref="C222:D222"/>
    <mergeCell ref="C231:D231"/>
    <mergeCell ref="C12:D12"/>
    <mergeCell ref="C21:D21"/>
    <mergeCell ref="C27:D27"/>
    <mergeCell ref="C35:D35"/>
    <mergeCell ref="C131:D131"/>
    <mergeCell ref="C23:D23"/>
    <mergeCell ref="C17:D17"/>
    <mergeCell ref="C90:D90"/>
    <mergeCell ref="C223:D223"/>
  </mergeCells>
  <conditionalFormatting sqref="D42">
    <cfRule type="expression" dxfId="51" priority="1">
      <formula>$E42="x"</formula>
    </cfRule>
  </conditionalFormatting>
  <conditionalFormatting sqref="D45">
    <cfRule type="expression" dxfId="50" priority="2">
      <formula>$E45="x"</formula>
    </cfRule>
  </conditionalFormatting>
  <conditionalFormatting sqref="D48">
    <cfRule type="expression" dxfId="49" priority="3">
      <formula>$E48="x"</formula>
    </cfRule>
  </conditionalFormatting>
  <conditionalFormatting sqref="D51">
    <cfRule type="expression" dxfId="48" priority="4">
      <formula>$E51="x"</formula>
    </cfRule>
  </conditionalFormatting>
  <conditionalFormatting sqref="D54">
    <cfRule type="expression" dxfId="47" priority="5">
      <formula>$E54="x"</formula>
    </cfRule>
  </conditionalFormatting>
  <conditionalFormatting sqref="D60">
    <cfRule type="expression" dxfId="46" priority="6">
      <formula>$E60="x"</formula>
    </cfRule>
  </conditionalFormatting>
  <conditionalFormatting sqref="D66">
    <cfRule type="expression" dxfId="45" priority="7">
      <formula>$E66="x"</formula>
    </cfRule>
  </conditionalFormatting>
  <conditionalFormatting sqref="D74">
    <cfRule type="expression" dxfId="44" priority="8">
      <formula>$E74="x"</formula>
    </cfRule>
  </conditionalFormatting>
  <conditionalFormatting sqref="D82">
    <cfRule type="expression" dxfId="43" priority="9">
      <formula>$E82="x"</formula>
    </cfRule>
  </conditionalFormatting>
  <conditionalFormatting sqref="D94">
    <cfRule type="expression" dxfId="42" priority="10">
      <formula>$E94="x"</formula>
    </cfRule>
  </conditionalFormatting>
  <conditionalFormatting sqref="D102">
    <cfRule type="expression" dxfId="41" priority="11">
      <formula>$E102="x"</formula>
    </cfRule>
  </conditionalFormatting>
  <conditionalFormatting sqref="D105">
    <cfRule type="expression" dxfId="40" priority="12">
      <formula>$E105="x"</formula>
    </cfRule>
  </conditionalFormatting>
  <conditionalFormatting sqref="D108">
    <cfRule type="expression" dxfId="39" priority="13">
      <formula>$E108="x"</formula>
    </cfRule>
  </conditionalFormatting>
  <conditionalFormatting sqref="D111">
    <cfRule type="expression" dxfId="38" priority="14">
      <formula>$E111="x"</formula>
    </cfRule>
  </conditionalFormatting>
  <conditionalFormatting sqref="D119">
    <cfRule type="expression" dxfId="37" priority="15">
      <formula>$E119="x"</formula>
    </cfRule>
  </conditionalFormatting>
  <conditionalFormatting sqref="D122">
    <cfRule type="expression" dxfId="36" priority="16">
      <formula>$E122="x"</formula>
    </cfRule>
  </conditionalFormatting>
  <conditionalFormatting sqref="D144">
    <cfRule type="expression" dxfId="35" priority="17">
      <formula>$E144="x"</formula>
    </cfRule>
  </conditionalFormatting>
  <conditionalFormatting sqref="D147">
    <cfRule type="expression" dxfId="34" priority="18">
      <formula>$E147="x"</formula>
    </cfRule>
  </conditionalFormatting>
  <conditionalFormatting sqref="D150">
    <cfRule type="expression" dxfId="33" priority="19">
      <formula>$E150="x"</formula>
    </cfRule>
  </conditionalFormatting>
  <conditionalFormatting sqref="D153">
    <cfRule type="expression" dxfId="32" priority="20">
      <formula>$E153="x"</formula>
    </cfRule>
  </conditionalFormatting>
  <conditionalFormatting sqref="D156">
    <cfRule type="expression" dxfId="31" priority="21">
      <formula>$E156="x"</formula>
    </cfRule>
  </conditionalFormatting>
  <conditionalFormatting sqref="D159">
    <cfRule type="expression" dxfId="30" priority="22">
      <formula>$E159="x"</formula>
    </cfRule>
  </conditionalFormatting>
  <conditionalFormatting sqref="D163">
    <cfRule type="expression" dxfId="29" priority="23">
      <formula>$E163="x"</formula>
    </cfRule>
  </conditionalFormatting>
  <conditionalFormatting sqref="D166">
    <cfRule type="expression" dxfId="28" priority="24">
      <formula>$E166="x"</formula>
    </cfRule>
  </conditionalFormatting>
  <conditionalFormatting sqref="D169">
    <cfRule type="expression" dxfId="27" priority="25">
      <formula>$E169="x"</formula>
    </cfRule>
  </conditionalFormatting>
  <conditionalFormatting sqref="D172">
    <cfRule type="expression" dxfId="26" priority="26">
      <formula>$E172="x"</formula>
    </cfRule>
  </conditionalFormatting>
  <conditionalFormatting sqref="D175">
    <cfRule type="expression" dxfId="25" priority="27">
      <formula>$E175="x"</formula>
    </cfRule>
  </conditionalFormatting>
  <conditionalFormatting sqref="D178">
    <cfRule type="expression" dxfId="24" priority="28">
      <formula>$E178="x"</formula>
    </cfRule>
  </conditionalFormatting>
  <conditionalFormatting sqref="D181">
    <cfRule type="expression" dxfId="23" priority="29">
      <formula>$E181="x"</formula>
    </cfRule>
  </conditionalFormatting>
  <conditionalFormatting sqref="D184">
    <cfRule type="expression" dxfId="22" priority="30">
      <formula>$E184="x"</formula>
    </cfRule>
  </conditionalFormatting>
  <conditionalFormatting sqref="D187">
    <cfRule type="expression" dxfId="21" priority="31">
      <formula>$E187="x"</formula>
    </cfRule>
  </conditionalFormatting>
  <conditionalFormatting sqref="D190">
    <cfRule type="expression" dxfId="20" priority="32">
      <formula>$E190="x"</formula>
    </cfRule>
  </conditionalFormatting>
  <conditionalFormatting sqref="D193">
    <cfRule type="expression" dxfId="19" priority="33">
      <formula>$E193="x"</formula>
    </cfRule>
  </conditionalFormatting>
  <conditionalFormatting sqref="D196">
    <cfRule type="expression" dxfId="18" priority="34">
      <formula>$E196="x"</formula>
    </cfRule>
  </conditionalFormatting>
  <conditionalFormatting sqref="D208">
    <cfRule type="expression" dxfId="17" priority="35">
      <formula>$E208="x"</formula>
    </cfRule>
  </conditionalFormatting>
  <conditionalFormatting sqref="D211">
    <cfRule type="expression" dxfId="16" priority="36">
      <formula>$E211="x"</formula>
    </cfRule>
  </conditionalFormatting>
  <conditionalFormatting sqref="D214">
    <cfRule type="expression" dxfId="15" priority="37">
      <formula>$E214="x"</formula>
    </cfRule>
  </conditionalFormatting>
  <conditionalFormatting sqref="D217">
    <cfRule type="expression" dxfId="14" priority="38">
      <formula>$E217="x"</formula>
    </cfRule>
  </conditionalFormatting>
  <conditionalFormatting sqref="D220">
    <cfRule type="expression" dxfId="13" priority="39">
      <formula>$E220="x"</formula>
    </cfRule>
  </conditionalFormatting>
  <conditionalFormatting sqref="D237">
    <cfRule type="expression" dxfId="12" priority="40">
      <formula>$E237="x"</formula>
    </cfRule>
  </conditionalFormatting>
  <conditionalFormatting sqref="D240">
    <cfRule type="expression" dxfId="11" priority="41">
      <formula>$E240="x"</formula>
    </cfRule>
  </conditionalFormatting>
  <conditionalFormatting sqref="D243">
    <cfRule type="expression" dxfId="10" priority="42">
      <formula>$E243="x"</formula>
    </cfRule>
  </conditionalFormatting>
  <conditionalFormatting sqref="D269">
    <cfRule type="expression" dxfId="9" priority="43">
      <formula>$E269="x"</formula>
    </cfRule>
  </conditionalFormatting>
  <conditionalFormatting sqref="D275">
    <cfRule type="expression" dxfId="8" priority="44">
      <formula>$E275="x"</formula>
    </cfRule>
  </conditionalFormatting>
  <conditionalFormatting sqref="D278">
    <cfRule type="expression" dxfId="7" priority="45">
      <formula>$E278="x"</formula>
    </cfRule>
  </conditionalFormatting>
  <conditionalFormatting sqref="D285">
    <cfRule type="expression" dxfId="6" priority="46">
      <formula>$E285="x"</formula>
    </cfRule>
  </conditionalFormatting>
  <conditionalFormatting sqref="D288">
    <cfRule type="expression" dxfId="5" priority="47">
      <formula>$E288="x"</formula>
    </cfRule>
  </conditionalFormatting>
  <conditionalFormatting sqref="D291">
    <cfRule type="expression" dxfId="4" priority="48">
      <formula>$E291="x"</formula>
    </cfRule>
  </conditionalFormatting>
  <conditionalFormatting sqref="D294">
    <cfRule type="expression" dxfId="3" priority="49">
      <formula>$E294="x"</formula>
    </cfRule>
  </conditionalFormatting>
  <conditionalFormatting sqref="D309">
    <cfRule type="expression" dxfId="2" priority="50">
      <formula>$E309="x"</formula>
    </cfRule>
  </conditionalFormatting>
  <conditionalFormatting sqref="D312">
    <cfRule type="expression" dxfId="1" priority="51">
      <formula>$E312="x"</formula>
    </cfRule>
  </conditionalFormatting>
  <conditionalFormatting sqref="D315">
    <cfRule type="expression" dxfId="0" priority="52">
      <formula>$E315="x"</formula>
    </cfRule>
  </conditionalFormatting>
  <dataValidations count="2">
    <dataValidation type="custom" showErrorMessage="1" errorTitle="Dovoljeni vnosi" error="&quot;x&quot; - ponujeno_x000a_&quot;o&quot; - ni ponujeno" sqref="E37 E42 E44:E45 E47:E48 E50:E51 E53:E54 E59:E60 E62 E66 E68 E74 E76 E82 E84 E86 E88 E93:E94 E96 E98 E100 E102 E104:E105 E107:E108 E110:E111 E113 E119 E121:E122 E124 E126 E128 E133 E144 E146:E147 E149:E150 E152:E153 E155:E156 E158:E159 E161 E163 E165:E166 E168:E169 E171:E172 E174:E175 E177:E178 E180:E181 E183:E184 E186:E187 E189:E190 E192:E193 E195:E196 E198 E200 E202 E207:E208 E210:E211 E213:E214 E216:E217 E219:E220 E225 E227 E229 E236:E237 E239:E240 E242:E243 E245 E247 E249 E251 E253 E258 E260 E269 E274:E275 E277:E278 E280 E282 E284:E285 E287:E288 E290:E291 E293:E294 E299 E306 E308:E309 E311:E312 E314:E315 E317 E319 E324 E326 E334 E340">
      <formula1>OR(E37="x",E37="o")</formula1>
    </dataValidation>
    <dataValidation type="custom" allowBlank="1" showErrorMessage="1" errorTitle="Napaka - preveč decimalk" error="Vrednost mora biti zaokrožena na največ 2 decimalni mesti." sqref="H37:H340">
      <formula1>MOD(H37*100,1)=0</formula1>
    </dataValidation>
  </dataValidations>
  <hyperlinks>
    <hyperlink ref="B12" location="Poglavje_1" display="Poglavje_1"/>
    <hyperlink ref="B13" location="PodPoglavje_1.1" display="PodPoglavje_1.1"/>
    <hyperlink ref="B14" location="PodPoglavje_1.2" display="PodPoglavje_1.2"/>
    <hyperlink ref="B15" location="PodPoglavje_1.3" display="PodPoglavje_1.3"/>
    <hyperlink ref="B16" location="PodPoglavje_1.4" display="PodPoglavje_1.4"/>
    <hyperlink ref="B17" location="PodPoglavje_1.5" display="PodPoglavje_1.5"/>
    <hyperlink ref="B18" location="PodPoglavje_1.6" display="PodPoglavje_1.6"/>
    <hyperlink ref="B19" location="Poglavje_2" display="Poglavje_2"/>
    <hyperlink ref="B20" location="PodPoglavje_2.1" display="PodPoglavje_2.1"/>
    <hyperlink ref="B21" location="PodPoglavje_2.2" display="PodPoglavje_2.2"/>
    <hyperlink ref="B22" location="PodPoglavje_2.3" display="PodPoglavje_2.3"/>
    <hyperlink ref="B23" location="PodPoglavje_2.4" display="PodPoglavje_2.4"/>
    <hyperlink ref="B24" location="Poglavje_3" display="Poglavje_3"/>
    <hyperlink ref="B25" location="PodPoglavje_3.1" display="PodPoglavje_3.1"/>
    <hyperlink ref="B26" location="PodPoglavje_3.2" display="PodPoglavje_3.2"/>
    <hyperlink ref="J32" location="Zacetek" display="Zacetek"/>
    <hyperlink ref="J34" location="Zacetek" display="Zacetek"/>
    <hyperlink ref="J56" location="Zacetek" display="Zacetek"/>
    <hyperlink ref="J90" location="Zacetek" display="Zacetek"/>
    <hyperlink ref="J130" location="Zacetek" display="Zacetek"/>
    <hyperlink ref="J204" location="Zacetek" display="Zacetek"/>
    <hyperlink ref="J222" location="Zacetek" display="Zacetek"/>
    <hyperlink ref="J231" location="Zacetek" display="Zacetek"/>
    <hyperlink ref="J233" location="Zacetek" display="Zacetek"/>
    <hyperlink ref="J255" location="Zacetek" display="Zacetek"/>
    <hyperlink ref="J271" location="Zacetek" display="Zacetek"/>
    <hyperlink ref="J296" location="Zacetek" display="Zacetek"/>
    <hyperlink ref="J301" location="Zacetek" display="Zacetek"/>
    <hyperlink ref="J303" location="Zacetek" display="Zacetek"/>
    <hyperlink ref="J321" location="Zacetek" display="Zacetek"/>
  </hyperlinks>
  <pageMargins left="0.23622047244094491" right="0.23622047244094491" top="0.98425196850393704" bottom="0.39370078740157483" header="0.70866141732283472" footer="0.19685039370078741"/>
  <pageSetup paperSize="9" scale="99" fitToHeight="0" orientation="landscape" r:id="rId1"/>
  <headerFooter>
    <oddHeader>&amp;LElsing Inženiring d.o.o.&amp;R&amp;A</oddHeader>
    <oddFooter>&amp;L&amp;"Arial,Italic"&amp;7 &amp;F; Ustvarjeno dne: 8. 03. 2023, Tiskano dne: &amp;D&amp;RList &amp;P od &amp;N</oddFooter>
  </headerFooter>
  <rowBreaks count="5" manualBreakCount="5">
    <brk id="27" min="1" max="8" man="1"/>
    <brk id="230" max="16383" man="1"/>
    <brk id="253" min="1" max="8" man="1"/>
    <brk id="270" min="1" max="8" man="1"/>
    <brk id="300" max="1638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a4cc071-bd85-44c5-acc7-68a9b922d49c" xsi:nil="true"/>
    <lcf76f155ced4ddcb4097134ff3c332f xmlns="64b5e79a-161e-4f4f-95e3-8c5cd0f50b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7DC69E-5588-4F37-94C0-1E51D0A6C3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DAAE792-AD17-414E-86C2-DA89855C422C}">
  <ds:schemaRefs>
    <ds:schemaRef ds:uri="http://schemas.microsoft.com/sharepoint/v3/contenttype/forms"/>
  </ds:schemaRefs>
</ds:datastoreItem>
</file>

<file path=customXml/itemProps3.xml><?xml version="1.0" encoding="utf-8"?>
<ds:datastoreItem xmlns:ds="http://schemas.openxmlformats.org/officeDocument/2006/customXml" ds:itemID="{FCE015E1-A056-42B8-AD12-D34877C58BAC}">
  <ds:schemaRefs>
    <ds:schemaRef ds:uri="http://schemas.microsoft.com/office/2006/documentManagement/types"/>
    <ds:schemaRef ds:uri="http://purl.org/dc/elements/1.1/"/>
    <ds:schemaRef ds:uri="http://schemas.openxmlformats.org/package/2006/metadata/core-properties"/>
    <ds:schemaRef ds:uri="6a4cc071-bd85-44c5-acc7-68a9b922d49c"/>
    <ds:schemaRef ds:uri="http://purl.org/dc/terms/"/>
    <ds:schemaRef ds:uri="http://www.w3.org/XML/1998/namespace"/>
    <ds:schemaRef ds:uri="http://schemas.microsoft.com/office/infopath/2007/PartnerControls"/>
    <ds:schemaRef ds:uri="64b5e79a-161e-4f4f-95e3-8c5cd0f50b65"/>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82</vt:i4>
      </vt:variant>
    </vt:vector>
  </HeadingPairs>
  <TitlesOfParts>
    <vt:vector size="86" baseType="lpstr">
      <vt:lpstr>REKAPITULACIJA</vt:lpstr>
      <vt:lpstr>3.1 Pripravljalna dela</vt:lpstr>
      <vt:lpstr>3.2 Upravna stavba</vt:lpstr>
      <vt:lpstr>3.7 Sončna elektrarna</vt:lpstr>
      <vt:lpstr>'3.7 Sončna elektrarna'!PodPoglavje_1.1</vt:lpstr>
      <vt:lpstr>'3.2 Upravna stavba'!PodPoglavje_1.2</vt:lpstr>
      <vt:lpstr>'3.7 Sončna elektrarna'!PodPoglavje_1.2</vt:lpstr>
      <vt:lpstr>'3.2 Upravna stavba'!PodPoglavje_1.3</vt:lpstr>
      <vt:lpstr>'3.7 Sončna elektrarna'!PodPoglavje_1.3</vt:lpstr>
      <vt:lpstr>'3.2 Upravna stavba'!PodPoglavje_1.4</vt:lpstr>
      <vt:lpstr>'3.7 Sončna elektrarna'!PodPoglavje_1.4</vt:lpstr>
      <vt:lpstr>'3.7 Sončna elektrarna'!PodPoglavje_1.5</vt:lpstr>
      <vt:lpstr>'3.7 Sončna elektrarna'!PodPoglavje_1.6</vt:lpstr>
      <vt:lpstr>'3.2 Upravna stavba'!PodPoglavje_10.1</vt:lpstr>
      <vt:lpstr>'3.2 Upravna stavba'!PodPoglavje_10.2</vt:lpstr>
      <vt:lpstr>'3.2 Upravna stavba'!PodPoglavje_10.3</vt:lpstr>
      <vt:lpstr>'3.2 Upravna stavba'!PodPoglavje_11.1</vt:lpstr>
      <vt:lpstr>'3.2 Upravna stavba'!PodPoglavje_11.2</vt:lpstr>
      <vt:lpstr>'3.2 Upravna stavba'!PodPoglavje_11.3</vt:lpstr>
      <vt:lpstr>'3.2 Upravna stavba'!PodPoglavje_12.1</vt:lpstr>
      <vt:lpstr>'3.2 Upravna stavba'!PodPoglavje_12.2</vt:lpstr>
      <vt:lpstr>'3.1 Pripravljalna dela'!PodPoglavje_2.1</vt:lpstr>
      <vt:lpstr>'3.2 Upravna stavba'!PodPoglavje_2.1</vt:lpstr>
      <vt:lpstr>'3.7 Sončna elektrarna'!PodPoglavje_2.1</vt:lpstr>
      <vt:lpstr>'3.1 Pripravljalna dela'!PodPoglavje_2.2</vt:lpstr>
      <vt:lpstr>'3.2 Upravna stavba'!PodPoglavje_2.2</vt:lpstr>
      <vt:lpstr>'3.7 Sončna elektrarna'!PodPoglavje_2.2</vt:lpstr>
      <vt:lpstr>'3.1 Pripravljalna dela'!PodPoglavje_2.3</vt:lpstr>
      <vt:lpstr>'3.2 Upravna stavba'!PodPoglavje_2.3</vt:lpstr>
      <vt:lpstr>'3.7 Sončna elektrarna'!PodPoglavje_2.3</vt:lpstr>
      <vt:lpstr>'3.7 Sončna elektrarna'!PodPoglavje_2.4</vt:lpstr>
      <vt:lpstr>'3.2 Upravna stavba'!PodPoglavje_3.1</vt:lpstr>
      <vt:lpstr>'3.7 Sončna elektrarna'!PodPoglavje_3.1</vt:lpstr>
      <vt:lpstr>'3.2 Upravna stavba'!PodPoglavje_3.2</vt:lpstr>
      <vt:lpstr>'3.7 Sončna elektrarna'!PodPoglavje_3.2</vt:lpstr>
      <vt:lpstr>'3.2 Upravna stavba'!PodPoglavje_3.3</vt:lpstr>
      <vt:lpstr>'3.2 Upravna stavba'!PodPoglavje_3.4</vt:lpstr>
      <vt:lpstr>'3.2 Upravna stavba'!PodPoglavje_3.5</vt:lpstr>
      <vt:lpstr>'3.1 Pripravljalna dela'!PodPoglavje_4.1</vt:lpstr>
      <vt:lpstr>'3.2 Upravna stavba'!PodPoglavje_4.1</vt:lpstr>
      <vt:lpstr>'3.2 Upravna stavba'!PodPoglavje_4.2</vt:lpstr>
      <vt:lpstr>'3.2 Upravna stavba'!PodPoglavje_4.3</vt:lpstr>
      <vt:lpstr>'3.2 Upravna stavba'!PodPoglavje_4.4</vt:lpstr>
      <vt:lpstr>'3.2 Upravna stavba'!PodPoglavje_5.1</vt:lpstr>
      <vt:lpstr>'3.2 Upravna stavba'!PodPoglavje_5.2</vt:lpstr>
      <vt:lpstr>'3.2 Upravna stavba'!PodPoglavje_5.3</vt:lpstr>
      <vt:lpstr>'3.2 Upravna stavba'!PodPoglavje_6.1</vt:lpstr>
      <vt:lpstr>'3.2 Upravna stavba'!PodPoglavje_6.2</vt:lpstr>
      <vt:lpstr>'3.2 Upravna stavba'!PodPoglavje_6.3</vt:lpstr>
      <vt:lpstr>'3.2 Upravna stavba'!PodPoglavje_7.1</vt:lpstr>
      <vt:lpstr>'3.2 Upravna stavba'!PodPoglavje_7.2</vt:lpstr>
      <vt:lpstr>'3.2 Upravna stavba'!PodPoglavje_7.3</vt:lpstr>
      <vt:lpstr>'3.2 Upravna stavba'!PodPoglavje_8.1</vt:lpstr>
      <vt:lpstr>'3.2 Upravna stavba'!PodPoglavje_8.2</vt:lpstr>
      <vt:lpstr>'3.2 Upravna stavba'!PodPoglavje_8.3</vt:lpstr>
      <vt:lpstr>'3.2 Upravna stavba'!PodPoglavje_8.4</vt:lpstr>
      <vt:lpstr>'3.2 Upravna stavba'!PodPoglavje_8.5</vt:lpstr>
      <vt:lpstr>'3.2 Upravna stavba'!PodPoglavje_9.1</vt:lpstr>
      <vt:lpstr>'3.2 Upravna stavba'!PodPoglavje_9.2</vt:lpstr>
      <vt:lpstr>'3.2 Upravna stavba'!PodPoglavje_9.3</vt:lpstr>
      <vt:lpstr>'3.2 Upravna stavba'!PodPoglavje_9.4</vt:lpstr>
      <vt:lpstr>'3.1 Pripravljalna dela'!Področje_tiskanja</vt:lpstr>
      <vt:lpstr>'3.2 Upravna stavba'!Področje_tiskanja</vt:lpstr>
      <vt:lpstr>'3.7 Sončna elektrarna'!Področje_tiskanja</vt:lpstr>
      <vt:lpstr>REKAPITULACIJA!Področje_tiskanja</vt:lpstr>
      <vt:lpstr>'3.2 Upravna stavba'!Poglavje_1</vt:lpstr>
      <vt:lpstr>'3.7 Sončna elektrarna'!Poglavje_1</vt:lpstr>
      <vt:lpstr>'3.2 Upravna stavba'!Poglavje_10</vt:lpstr>
      <vt:lpstr>'3.2 Upravna stavba'!Poglavje_11</vt:lpstr>
      <vt:lpstr>'3.2 Upravna stavba'!Poglavje_12</vt:lpstr>
      <vt:lpstr>'3.1 Pripravljalna dela'!Poglavje_2</vt:lpstr>
      <vt:lpstr>'3.2 Upravna stavba'!Poglavje_2</vt:lpstr>
      <vt:lpstr>'3.7 Sončna elektrarna'!Poglavje_2</vt:lpstr>
      <vt:lpstr>'3.2 Upravna stavba'!Poglavje_3</vt:lpstr>
      <vt:lpstr>'3.7 Sončna elektrarna'!Poglavje_3</vt:lpstr>
      <vt:lpstr>'3.1 Pripravljalna dela'!Poglavje_4</vt:lpstr>
      <vt:lpstr>'3.2 Upravna stavba'!Poglavje_4</vt:lpstr>
      <vt:lpstr>'3.2 Upravna stavba'!Poglavje_5</vt:lpstr>
      <vt:lpstr>'3.2 Upravna stavba'!Poglavje_6</vt:lpstr>
      <vt:lpstr>'3.2 Upravna stavba'!Poglavje_7</vt:lpstr>
      <vt:lpstr>'3.2 Upravna stavba'!Poglavje_8</vt:lpstr>
      <vt:lpstr>'3.2 Upravna stavba'!Poglavje_9</vt:lpstr>
      <vt:lpstr>'3.1 Pripravljalna dela'!Tiskanje_naslovov</vt:lpstr>
      <vt:lpstr>'3.1 Pripravljalna dela'!Zacetek</vt:lpstr>
      <vt:lpstr>'3.2 Upravna stavba'!Zacetek</vt:lpstr>
      <vt:lpstr>'3.7 Sončna elektrarna'!Zacetek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KASTELIC</dc:creator>
  <cp:lastModifiedBy>Tjaša ZELENKO</cp:lastModifiedBy>
  <cp:lastPrinted>2026-04-15T11:46:42Z</cp:lastPrinted>
  <dcterms:created xsi:type="dcterms:W3CDTF">2023-03-08T14:27:23Z</dcterms:created>
  <dcterms:modified xsi:type="dcterms:W3CDTF">2026-04-20T13:13:00Z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ies>
</file>