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Vsebina popisa" sheetId="1" r:id="rId1"/>
    <sheet name="SPLOŠNO" sheetId="2" r:id="rId2"/>
    <sheet name="Ogrevanje in hlajenje" sheetId="3" r:id="rId3"/>
    <sheet name="Vodovod in vert.kanal." sheetId="4" r:id="rId4"/>
    <sheet name="Prezračevanje" sheetId="5" r:id="rId5"/>
    <sheet name="Ostalo" sheetId="6" r:id="rId6"/>
    <sheet name="Demontaža in o. montažna dela" sheetId="7" r:id="rId7"/>
  </sheets>
  <externalReferences>
    <externalReference r:id="rId8"/>
    <externalReference r:id="rId9"/>
    <externalReference r:id="rId10"/>
    <externalReference r:id="rId11"/>
  </externalReferences>
  <definedNames>
    <definedName name="________________dol2" localSheetId="2">#REF!</definedName>
    <definedName name="________________dol2" localSheetId="5">#REF!</definedName>
    <definedName name="________________dol2" localSheetId="3">#REF!</definedName>
    <definedName name="________________dol2" localSheetId="0">#REF!</definedName>
    <definedName name="________________dol2">#REF!</definedName>
    <definedName name="_______________dol2" localSheetId="2">#REF!</definedName>
    <definedName name="_______________dol2" localSheetId="5">#REF!</definedName>
    <definedName name="_______________dol2" localSheetId="3">#REF!</definedName>
    <definedName name="_______________dol2" localSheetId="0">#REF!</definedName>
    <definedName name="_______________dol2">#REF!</definedName>
    <definedName name="______________dol2" localSheetId="2">#REF!</definedName>
    <definedName name="______________dol2" localSheetId="5">#REF!</definedName>
    <definedName name="______________dol2" localSheetId="3">#REF!</definedName>
    <definedName name="______________dol2" localSheetId="0">#REF!</definedName>
    <definedName name="______________dol2">#REF!</definedName>
    <definedName name="_____________dol2" localSheetId="2">#REF!</definedName>
    <definedName name="_____________dol2" localSheetId="5">#REF!</definedName>
    <definedName name="_____________dol2" localSheetId="3">#REF!</definedName>
    <definedName name="____________dol2" localSheetId="2">#REF!</definedName>
    <definedName name="____________dol2" localSheetId="5">#REF!</definedName>
    <definedName name="____________dol2" localSheetId="3">#REF!</definedName>
    <definedName name="___________dol2" localSheetId="2">#REF!</definedName>
    <definedName name="___________dol2" localSheetId="5">#REF!</definedName>
    <definedName name="___________dol2" localSheetId="3">#REF!</definedName>
    <definedName name="___________NAP1" localSheetId="2">#REF!</definedName>
    <definedName name="___________NAP1" localSheetId="5">#REF!</definedName>
    <definedName name="___________NAP1" localSheetId="3">#REF!</definedName>
    <definedName name="__________dol2" localSheetId="2">#REF!</definedName>
    <definedName name="__________dol2" localSheetId="5">#REF!</definedName>
    <definedName name="__________dol2" localSheetId="3">#REF!</definedName>
    <definedName name="__________NAP1" localSheetId="2">#REF!</definedName>
    <definedName name="__________NAP1" localSheetId="5">#REF!</definedName>
    <definedName name="__________NAP1" localSheetId="3">#REF!</definedName>
    <definedName name="__________NAP1" localSheetId="0">#REF!</definedName>
    <definedName name="__________NAP1">#REF!</definedName>
    <definedName name="_________dol2" localSheetId="2">#REF!</definedName>
    <definedName name="_________dol2" localSheetId="5">#REF!</definedName>
    <definedName name="_________dol2" localSheetId="3">#REF!</definedName>
    <definedName name="_________NAP1" localSheetId="2">#REF!</definedName>
    <definedName name="_________NAP1" localSheetId="5">#REF!</definedName>
    <definedName name="_________NAP1" localSheetId="3">#REF!</definedName>
    <definedName name="________dol2" localSheetId="2">#REF!</definedName>
    <definedName name="________dol2" localSheetId="5">#REF!</definedName>
    <definedName name="________dol2" localSheetId="3">#REF!</definedName>
    <definedName name="________NAP1" localSheetId="2">#REF!</definedName>
    <definedName name="________NAP1" localSheetId="5">#REF!</definedName>
    <definedName name="________NAP1" localSheetId="3">#REF!</definedName>
    <definedName name="________NAP1" localSheetId="0">#REF!</definedName>
    <definedName name="________NAP1">#REF!</definedName>
    <definedName name="_______dol2" localSheetId="2">#REF!</definedName>
    <definedName name="_______dol2" localSheetId="5">#REF!</definedName>
    <definedName name="_______dol2" localSheetId="3">#REF!</definedName>
    <definedName name="_______NAP1" localSheetId="2">#REF!</definedName>
    <definedName name="_______NAP1" localSheetId="5">#REF!</definedName>
    <definedName name="_______NAP1" localSheetId="3">#REF!</definedName>
    <definedName name="______dol2" localSheetId="2">#REF!</definedName>
    <definedName name="______dol2" localSheetId="5">#REF!</definedName>
    <definedName name="______dol2" localSheetId="3">#REF!</definedName>
    <definedName name="______NAP1" localSheetId="2">#REF!</definedName>
    <definedName name="______NAP1" localSheetId="5">#REF!</definedName>
    <definedName name="______NAP1" localSheetId="3">#REF!</definedName>
    <definedName name="_____dol2" localSheetId="2">#REF!</definedName>
    <definedName name="_____dol2" localSheetId="5">#REF!</definedName>
    <definedName name="_____dol2" localSheetId="3">#REF!</definedName>
    <definedName name="_____NAP1" localSheetId="2">#REF!</definedName>
    <definedName name="_____NAP1" localSheetId="5">#REF!</definedName>
    <definedName name="_____NAP1" localSheetId="3">#REF!</definedName>
    <definedName name="_____NAP1" localSheetId="0">#REF!</definedName>
    <definedName name="_____NAP1">#REF!</definedName>
    <definedName name="____dol2" localSheetId="2">#REF!</definedName>
    <definedName name="____dol2" localSheetId="5">#REF!</definedName>
    <definedName name="____dol2" localSheetId="3">#REF!</definedName>
    <definedName name="____NAP1" localSheetId="2">#REF!</definedName>
    <definedName name="____NAP1" localSheetId="5">#REF!</definedName>
    <definedName name="____NAP1" localSheetId="3">#REF!</definedName>
    <definedName name="___DIN2440" localSheetId="2">#REF!</definedName>
    <definedName name="___DIN2440" localSheetId="5">#REF!</definedName>
    <definedName name="___DIN2440" localSheetId="3">#REF!</definedName>
    <definedName name="___DIN2448" localSheetId="2">#REF!</definedName>
    <definedName name="___DIN2448" localSheetId="5">#REF!</definedName>
    <definedName name="___DIN2448" localSheetId="3">#REF!</definedName>
    <definedName name="___dol2" localSheetId="2">#REF!</definedName>
    <definedName name="___dol2" localSheetId="5">#REF!</definedName>
    <definedName name="___dol2" localSheetId="3">#REF!</definedName>
    <definedName name="___ISO1127" localSheetId="2">#REF!</definedName>
    <definedName name="___ISO1127" localSheetId="5">#REF!</definedName>
    <definedName name="___ISO1127" localSheetId="3">#REF!</definedName>
    <definedName name="___TAB25" localSheetId="2">#REF!</definedName>
    <definedName name="___TAB25" localSheetId="5">#REF!</definedName>
    <definedName name="___TAB25" localSheetId="3">#REF!</definedName>
    <definedName name="___TAB26" localSheetId="2">#REF!</definedName>
    <definedName name="___TAB26" localSheetId="5">#REF!</definedName>
    <definedName name="___TAB26" localSheetId="3">#REF!</definedName>
    <definedName name="__DIN2440" localSheetId="2">#REF!</definedName>
    <definedName name="__DIN2440" localSheetId="5">#REF!</definedName>
    <definedName name="__DIN2440" localSheetId="3">#REF!</definedName>
    <definedName name="__DIN2448" localSheetId="2">#REF!</definedName>
    <definedName name="__DIN2448" localSheetId="5">#REF!</definedName>
    <definedName name="__DIN2448" localSheetId="3">#REF!</definedName>
    <definedName name="__dol2" localSheetId="2">#REF!</definedName>
    <definedName name="__dol2" localSheetId="5">#REF!</definedName>
    <definedName name="__dol2" localSheetId="3">#REF!</definedName>
    <definedName name="__hx2" localSheetId="2">#REF!</definedName>
    <definedName name="__hx2" localSheetId="5">#REF!</definedName>
    <definedName name="__hx2" localSheetId="3">#REF!</definedName>
    <definedName name="__ISO1127" localSheetId="2">#REF!</definedName>
    <definedName name="__ISO1127" localSheetId="5">#REF!</definedName>
    <definedName name="__ISO1127" localSheetId="3">#REF!</definedName>
    <definedName name="__NAP1" localSheetId="2">#REF!</definedName>
    <definedName name="__NAP1" localSheetId="5">#REF!</definedName>
    <definedName name="__NAP1" localSheetId="3">#REF!</definedName>
    <definedName name="__TAB25" localSheetId="2">#REF!</definedName>
    <definedName name="__TAB25" localSheetId="5">#REF!</definedName>
    <definedName name="__TAB25" localSheetId="3">#REF!</definedName>
    <definedName name="__TAB26" localSheetId="2">#REF!</definedName>
    <definedName name="__TAB26" localSheetId="5">#REF!</definedName>
    <definedName name="__TAB26" localSheetId="3">#REF!</definedName>
    <definedName name="_1" localSheetId="2">[1]ksi!#REF!</definedName>
    <definedName name="_1" localSheetId="5">[1]ksi!#REF!</definedName>
    <definedName name="_1" localSheetId="3">[1]ksi!#REF!</definedName>
    <definedName name="_2" localSheetId="2">[1]ksi!#REF!</definedName>
    <definedName name="_2" localSheetId="5">[1]ksi!#REF!</definedName>
    <definedName name="_2" localSheetId="3">[1]ksi!#REF!</definedName>
    <definedName name="_3" localSheetId="2">[1]ksi!#REF!</definedName>
    <definedName name="_3" localSheetId="5">[1]ksi!#REF!</definedName>
    <definedName name="_3" localSheetId="3">[1]ksi!#REF!</definedName>
    <definedName name="_4" localSheetId="2">[1]ksi!#REF!</definedName>
    <definedName name="_4" localSheetId="5">[1]ksi!#REF!</definedName>
    <definedName name="_4" localSheetId="3">[1]ksi!#REF!</definedName>
    <definedName name="_5" localSheetId="2">[1]ksi!#REF!</definedName>
    <definedName name="_5" localSheetId="5">[1]ksi!#REF!</definedName>
    <definedName name="_5" localSheetId="3">[1]ksi!#REF!</definedName>
    <definedName name="_6" localSheetId="2">[1]ksi!#REF!</definedName>
    <definedName name="_6" localSheetId="5">[1]ksi!#REF!</definedName>
    <definedName name="_6" localSheetId="3">[1]ksi!#REF!</definedName>
    <definedName name="_7" localSheetId="2">[1]ksi!#REF!</definedName>
    <definedName name="_7" localSheetId="5">[1]ksi!#REF!</definedName>
    <definedName name="_7" localSheetId="3">[1]ksi!#REF!</definedName>
    <definedName name="_8" localSheetId="2">[1]ksi!#REF!</definedName>
    <definedName name="_8" localSheetId="5">[1]ksi!#REF!</definedName>
    <definedName name="_8" localSheetId="3">[1]ksi!#REF!</definedName>
    <definedName name="_9" localSheetId="2">[1]ksi!#REF!</definedName>
    <definedName name="_9" localSheetId="5">[1]ksi!#REF!</definedName>
    <definedName name="_9" localSheetId="3">[1]ksi!#REF!</definedName>
    <definedName name="_DIN2440" localSheetId="2">#REF!</definedName>
    <definedName name="_DIN2440" localSheetId="5">#REF!</definedName>
    <definedName name="_DIN2440" localSheetId="3">#REF!</definedName>
    <definedName name="_DIN2448" localSheetId="2">#REF!</definedName>
    <definedName name="_DIN2448" localSheetId="5">#REF!</definedName>
    <definedName name="_DIN2448" localSheetId="3">#REF!</definedName>
    <definedName name="_dol2" localSheetId="2">#REF!</definedName>
    <definedName name="_dol2" localSheetId="5">#REF!</definedName>
    <definedName name="_dol2" localSheetId="3">#REF!</definedName>
    <definedName name="_hx2" localSheetId="2">#REF!</definedName>
    <definedName name="_hx2" localSheetId="5">#REF!</definedName>
    <definedName name="_hx2" localSheetId="3">#REF!</definedName>
    <definedName name="_ISO1127" localSheetId="2">#REF!</definedName>
    <definedName name="_ISO1127" localSheetId="5">#REF!</definedName>
    <definedName name="_ISO1127" localSheetId="3">#REF!</definedName>
    <definedName name="_NAP1" localSheetId="0">#REF!</definedName>
    <definedName name="_TAB25" localSheetId="2">#REF!</definedName>
    <definedName name="_TAB25" localSheetId="5">#REF!</definedName>
    <definedName name="_TAB25" localSheetId="3">#REF!</definedName>
    <definedName name="_TAB26" localSheetId="2">#REF!</definedName>
    <definedName name="_TAB26" localSheetId="5">#REF!</definedName>
    <definedName name="_TAB26" localSheetId="3">#REF!</definedName>
    <definedName name="A" localSheetId="2">#REF!</definedName>
    <definedName name="A" localSheetId="5">#REF!</definedName>
    <definedName name="A" localSheetId="3">#REF!</definedName>
    <definedName name="A" localSheetId="0">#REF!</definedName>
    <definedName name="aa" localSheetId="2">#REF!</definedName>
    <definedName name="aa" localSheetId="5">#REF!</definedName>
    <definedName name="aa" localSheetId="3">#REF!</definedName>
    <definedName name="aa" localSheetId="0">#REF!</definedName>
    <definedName name="aaaa" localSheetId="2">#REF!</definedName>
    <definedName name="aaaa" localSheetId="5">#REF!</definedName>
    <definedName name="aaaa" localSheetId="3">#REF!</definedName>
    <definedName name="C_F" localSheetId="2">#REF!</definedName>
    <definedName name="C_F" localSheetId="5">#REF!</definedName>
    <definedName name="C_F" localSheetId="3">#REF!</definedName>
    <definedName name="C_H" localSheetId="2">#REF!</definedName>
    <definedName name="C_H" localSheetId="5">#REF!</definedName>
    <definedName name="C_H" localSheetId="3">#REF!</definedName>
    <definedName name="cc" localSheetId="2">#REF!</definedName>
    <definedName name="cc" localSheetId="5">#REF!</definedName>
    <definedName name="cc" localSheetId="3">#REF!</definedName>
    <definedName name="cc" localSheetId="0">#REF!</definedName>
    <definedName name="CEVICU" localSheetId="2">#REF!</definedName>
    <definedName name="CEVICU" localSheetId="5">#REF!</definedName>
    <definedName name="CEVICU" localSheetId="3">#REF!</definedName>
    <definedName name="CEVICU" localSheetId="0">#REF!</definedName>
    <definedName name="cevicu2" localSheetId="2">#REF!</definedName>
    <definedName name="cevicu2" localSheetId="5">#REF!</definedName>
    <definedName name="cevicu2" localSheetId="3">#REF!</definedName>
    <definedName name="CEVIJE" localSheetId="2">#REF!</definedName>
    <definedName name="CEVIJE" localSheetId="5">#REF!</definedName>
    <definedName name="CEVIJE" localSheetId="3">#REF!</definedName>
    <definedName name="CEVIJE" localSheetId="0">#REF!</definedName>
    <definedName name="CEVINIRO" localSheetId="2">#REF!</definedName>
    <definedName name="CEVINIRO" localSheetId="5">#REF!</definedName>
    <definedName name="CEVINIRO" localSheetId="3">#REF!</definedName>
    <definedName name="CEVINIRO" localSheetId="0">#REF!</definedName>
    <definedName name="CEVINIRO1" localSheetId="2">#REF!</definedName>
    <definedName name="CEVINIRO1" localSheetId="5">#REF!</definedName>
    <definedName name="CEVINIRO1" localSheetId="3">#REF!</definedName>
    <definedName name="CEVINIRO1" localSheetId="0">#REF!</definedName>
    <definedName name="ceviniro2" localSheetId="2">#REF!</definedName>
    <definedName name="ceviniro2" localSheetId="5">#REF!</definedName>
    <definedName name="ceviniro2" localSheetId="3">#REF!</definedName>
    <definedName name="DIN11850_1" localSheetId="2">#REF!</definedName>
    <definedName name="DIN11850_1" localSheetId="5">#REF!</definedName>
    <definedName name="DIN11850_1" localSheetId="3">#REF!</definedName>
    <definedName name="DIN11850_2" localSheetId="2">#REF!</definedName>
    <definedName name="DIN11850_2" localSheetId="5">#REF!</definedName>
    <definedName name="DIN11850_2" localSheetId="3">#REF!</definedName>
    <definedName name="DO" localSheetId="2">#REF!</definedName>
    <definedName name="DO" localSheetId="5">#REF!</definedName>
    <definedName name="DO" localSheetId="3">#REF!</definedName>
    <definedName name="DO" localSheetId="0">#REF!</definedName>
    <definedName name="DOL" localSheetId="2">#REF!</definedName>
    <definedName name="DOL" localSheetId="5">#REF!</definedName>
    <definedName name="DOL" localSheetId="3">#REF!</definedName>
    <definedName name="DOL" localSheetId="0">#REF!</definedName>
    <definedName name="DOL_1" localSheetId="2">#REF!</definedName>
    <definedName name="DOL_1" localSheetId="5">#REF!</definedName>
    <definedName name="DOL_1" localSheetId="3">#REF!</definedName>
    <definedName name="DOL_1" localSheetId="0">#REF!</definedName>
    <definedName name="DOL_10" localSheetId="2">#REF!</definedName>
    <definedName name="DOL_10" localSheetId="5">#REF!</definedName>
    <definedName name="DOL_10" localSheetId="3">#REF!</definedName>
    <definedName name="DOL_10" localSheetId="0">#REF!</definedName>
    <definedName name="DOL_11" localSheetId="2">#REF!</definedName>
    <definedName name="DOL_11" localSheetId="5">#REF!</definedName>
    <definedName name="DOL_11" localSheetId="3">#REF!</definedName>
    <definedName name="DOL_11" localSheetId="0">#REF!</definedName>
    <definedName name="DOL_12" localSheetId="2">#REF!</definedName>
    <definedName name="DOL_12" localSheetId="5">#REF!</definedName>
    <definedName name="DOL_12" localSheetId="3">#REF!</definedName>
    <definedName name="DOL_12" localSheetId="0">#REF!</definedName>
    <definedName name="DOL_13" localSheetId="2">#REF!</definedName>
    <definedName name="DOL_13" localSheetId="5">#REF!</definedName>
    <definedName name="DOL_13" localSheetId="3">#REF!</definedName>
    <definedName name="DOL_13" localSheetId="0">#REF!</definedName>
    <definedName name="DOL_14" localSheetId="2">#REF!</definedName>
    <definedName name="DOL_14" localSheetId="5">#REF!</definedName>
    <definedName name="DOL_14" localSheetId="3">#REF!</definedName>
    <definedName name="DOL_14" localSheetId="0">#REF!</definedName>
    <definedName name="DOL_15" localSheetId="2">#REF!</definedName>
    <definedName name="DOL_15" localSheetId="5">#REF!</definedName>
    <definedName name="DOL_15" localSheetId="3">#REF!</definedName>
    <definedName name="DOL_15" localSheetId="0">#REF!</definedName>
    <definedName name="DOL_16" localSheetId="2">#REF!</definedName>
    <definedName name="DOL_16" localSheetId="5">#REF!</definedName>
    <definedName name="DOL_16" localSheetId="3">#REF!</definedName>
    <definedName name="DOL_16" localSheetId="0">#REF!</definedName>
    <definedName name="DOL_17" localSheetId="2">#REF!</definedName>
    <definedName name="DOL_17" localSheetId="5">#REF!</definedName>
    <definedName name="DOL_17" localSheetId="3">#REF!</definedName>
    <definedName name="DOL_17" localSheetId="0">#REF!</definedName>
    <definedName name="DOL_18" localSheetId="2">#REF!</definedName>
    <definedName name="DOL_18" localSheetId="5">#REF!</definedName>
    <definedName name="DOL_18" localSheetId="3">#REF!</definedName>
    <definedName name="DOL_18" localSheetId="0">#REF!</definedName>
    <definedName name="DOL_19" localSheetId="2">#REF!</definedName>
    <definedName name="DOL_19" localSheetId="5">#REF!</definedName>
    <definedName name="DOL_19" localSheetId="3">#REF!</definedName>
    <definedName name="DOL_19" localSheetId="0">#REF!</definedName>
    <definedName name="DOL_2" localSheetId="2">#REF!</definedName>
    <definedName name="DOL_2" localSheetId="5">#REF!</definedName>
    <definedName name="DOL_2" localSheetId="3">#REF!</definedName>
    <definedName name="DOL_2" localSheetId="0">#REF!</definedName>
    <definedName name="DOL_20" localSheetId="2">#REF!</definedName>
    <definedName name="DOL_20" localSheetId="5">#REF!</definedName>
    <definedName name="DOL_20" localSheetId="3">#REF!</definedName>
    <definedName name="DOL_20" localSheetId="0">#REF!</definedName>
    <definedName name="DOL_3" localSheetId="2">#REF!</definedName>
    <definedName name="DOL_3" localSheetId="5">#REF!</definedName>
    <definedName name="DOL_3" localSheetId="3">#REF!</definedName>
    <definedName name="DOL_3" localSheetId="0">#REF!</definedName>
    <definedName name="DOL_4" localSheetId="2">#REF!</definedName>
    <definedName name="DOL_4" localSheetId="5">#REF!</definedName>
    <definedName name="DOL_4" localSheetId="3">#REF!</definedName>
    <definedName name="DOL_4" localSheetId="0">#REF!</definedName>
    <definedName name="DOL_5" localSheetId="2">#REF!</definedName>
    <definedName name="DOL_5" localSheetId="5">#REF!</definedName>
    <definedName name="DOL_5" localSheetId="3">#REF!</definedName>
    <definedName name="DOL_5" localSheetId="0">#REF!</definedName>
    <definedName name="DOL_6" localSheetId="2">#REF!</definedName>
    <definedName name="DOL_6" localSheetId="5">#REF!</definedName>
    <definedName name="DOL_6" localSheetId="3">#REF!</definedName>
    <definedName name="DOL_6" localSheetId="0">#REF!</definedName>
    <definedName name="DOL_7" localSheetId="2">#REF!</definedName>
    <definedName name="DOL_7" localSheetId="5">#REF!</definedName>
    <definedName name="DOL_7" localSheetId="3">#REF!</definedName>
    <definedName name="DOL_7" localSheetId="0">#REF!</definedName>
    <definedName name="DOL_8" localSheetId="2">#REF!</definedName>
    <definedName name="DOL_8" localSheetId="5">#REF!</definedName>
    <definedName name="DOL_8" localSheetId="3">#REF!</definedName>
    <definedName name="DOL_8" localSheetId="0">#REF!</definedName>
    <definedName name="DOL_9" localSheetId="2">#REF!</definedName>
    <definedName name="DOL_9" localSheetId="5">#REF!</definedName>
    <definedName name="DOL_9" localSheetId="3">#REF!</definedName>
    <definedName name="DOL_9" localSheetId="0">#REF!</definedName>
    <definedName name="DOLA" localSheetId="2">#REF!</definedName>
    <definedName name="DOLA" localSheetId="5">#REF!</definedName>
    <definedName name="DOLA" localSheetId="3">#REF!</definedName>
    <definedName name="DOO" localSheetId="2">#REF!</definedName>
    <definedName name="DOO" localSheetId="5">#REF!</definedName>
    <definedName name="DOO" localSheetId="3">#REF!</definedName>
    <definedName name="DOO" localSheetId="0">#REF!</definedName>
    <definedName name="DWGW_TS225" localSheetId="2">#REF!</definedName>
    <definedName name="DWGW_TS225" localSheetId="5">#REF!</definedName>
    <definedName name="DWGW_TS225" localSheetId="3">#REF!</definedName>
    <definedName name="ENTALPIJA" localSheetId="2">#REF!</definedName>
    <definedName name="ENTALPIJA" localSheetId="5">#REF!</definedName>
    <definedName name="ENTALPIJA" localSheetId="3">#REF!</definedName>
    <definedName name="ENTALPIJA" localSheetId="0">#REF!</definedName>
    <definedName name="ENTALPIJA_1" localSheetId="2">#REF!</definedName>
    <definedName name="ENTALPIJA_1" localSheetId="5">#REF!</definedName>
    <definedName name="ENTALPIJA_1" localSheetId="3">#REF!</definedName>
    <definedName name="ENTALPIJA_1" localSheetId="0">#REF!</definedName>
    <definedName name="ENTALPIJA_2" localSheetId="2">#REF!</definedName>
    <definedName name="ENTALPIJA_2" localSheetId="5">#REF!</definedName>
    <definedName name="ENTALPIJA_2" localSheetId="3">#REF!</definedName>
    <definedName name="ENTALPIJA_2" localSheetId="0">#REF!</definedName>
    <definedName name="ENTALPIJA_3" localSheetId="2">#REF!</definedName>
    <definedName name="ENTALPIJA_3" localSheetId="5">#REF!</definedName>
    <definedName name="ENTALPIJA_3" localSheetId="3">#REF!</definedName>
    <definedName name="ENTALPIJA_3" localSheetId="0">#REF!</definedName>
    <definedName name="ENTALPIJA_4" localSheetId="2">#REF!</definedName>
    <definedName name="ENTALPIJA_4" localSheetId="5">#REF!</definedName>
    <definedName name="ENTALPIJA_4" localSheetId="3">#REF!</definedName>
    <definedName name="ENTALPIJA_4" localSheetId="0">#REF!</definedName>
    <definedName name="ENTALPIJA_5" localSheetId="2">#REF!</definedName>
    <definedName name="ENTALPIJA_5" localSheetId="5">#REF!</definedName>
    <definedName name="ENTALPIJA_5" localSheetId="3">#REF!</definedName>
    <definedName name="ENTALPIJA_5" localSheetId="0">#REF!</definedName>
    <definedName name="ENTALPIJA_6" localSheetId="2">#REF!</definedName>
    <definedName name="ENTALPIJA_6" localSheetId="5">#REF!</definedName>
    <definedName name="ENTALPIJA_6" localSheetId="3">#REF!</definedName>
    <definedName name="ENTALPIJA_6" localSheetId="0">#REF!</definedName>
    <definedName name="ENTALPIJA_7" localSheetId="2">#REF!</definedName>
    <definedName name="ENTALPIJA_7" localSheetId="5">#REF!</definedName>
    <definedName name="ENTALPIJA_7" localSheetId="3">#REF!</definedName>
    <definedName name="ENTALPIJA_7" localSheetId="0">#REF!</definedName>
    <definedName name="ENTALPIJA_8" localSheetId="2">#REF!</definedName>
    <definedName name="ENTALPIJA_8" localSheetId="5">#REF!</definedName>
    <definedName name="ENTALPIJA_8" localSheetId="3">#REF!</definedName>
    <definedName name="ENTALPIJA_8" localSheetId="0">#REF!</definedName>
    <definedName name="ENTALPIJA_9" localSheetId="2">#REF!</definedName>
    <definedName name="ENTALPIJA_9" localSheetId="5">#REF!</definedName>
    <definedName name="ENTALPIJA_9" localSheetId="3">#REF!</definedName>
    <definedName name="ENTALPIJA_9" localSheetId="0">#REF!</definedName>
    <definedName name="f_faz" localSheetId="2">#REF!</definedName>
    <definedName name="f_faz" localSheetId="5">#REF!</definedName>
    <definedName name="f_faz" localSheetId="3">#REF!</definedName>
    <definedName name="f_raz" localSheetId="2">#REF!</definedName>
    <definedName name="f_raz" localSheetId="5">#REF!</definedName>
    <definedName name="f_raz" localSheetId="3">#REF!</definedName>
    <definedName name="f_rez" localSheetId="2">#REF!</definedName>
    <definedName name="f_rez" localSheetId="5">#REF!</definedName>
    <definedName name="f_rez" localSheetId="3">#REF!</definedName>
    <definedName name="faza" localSheetId="2">#REF!</definedName>
    <definedName name="faza" localSheetId="5">#REF!</definedName>
    <definedName name="faza" localSheetId="3">#REF!</definedName>
    <definedName name="HX" localSheetId="2">#REF!</definedName>
    <definedName name="HX" localSheetId="5">#REF!</definedName>
    <definedName name="HX" localSheetId="3">#REF!</definedName>
    <definedName name="HX" localSheetId="0">#REF!</definedName>
    <definedName name="KANALI" localSheetId="2">#REF!</definedName>
    <definedName name="KANALI" localSheetId="5">#REF!</definedName>
    <definedName name="KANALI" localSheetId="3">#REF!</definedName>
    <definedName name="KANALI" localSheetId="0">#REF!</definedName>
    <definedName name="kanali2" localSheetId="2">#REF!</definedName>
    <definedName name="kanali2" localSheetId="5">#REF!</definedName>
    <definedName name="kanali2" localSheetId="3">#REF!</definedName>
    <definedName name="krogelne_pipe" localSheetId="2">'[2]CENE MATERIALA'!$D$108:$F$122</definedName>
    <definedName name="krogelne_pipe" localSheetId="5">'[2]CENE MATERIALA'!$D$108:$F$122</definedName>
    <definedName name="krogelne_pipe" localSheetId="3">'[2]CENE MATERIALA'!$D$108:$F$122</definedName>
    <definedName name="krogelne_pipe" localSheetId="0">'[2]CENE MATERIALA'!$D$108:$F$122</definedName>
    <definedName name="KVSV5328A" localSheetId="2">#REF!</definedName>
    <definedName name="KVSV5328A" localSheetId="5">#REF!</definedName>
    <definedName name="KVSV5328A" localSheetId="3">#REF!</definedName>
    <definedName name="KVSV5328A" localSheetId="0">#REF!</definedName>
    <definedName name="KVSV5328A1" localSheetId="2">#REF!</definedName>
    <definedName name="KVSV5328A1" localSheetId="5">#REF!</definedName>
    <definedName name="KVSV5328A1" localSheetId="3">#REF!</definedName>
    <definedName name="KVSV5328A1" localSheetId="0">#REF!</definedName>
    <definedName name="KVSV5329A" localSheetId="2">#REF!</definedName>
    <definedName name="KVSV5329A" localSheetId="5">#REF!</definedName>
    <definedName name="KVSV5329A" localSheetId="3">#REF!</definedName>
    <definedName name="KVSV5329A" localSheetId="0">#REF!</definedName>
    <definedName name="L_F" localSheetId="2">#REF!</definedName>
    <definedName name="L_F" localSheetId="5">#REF!</definedName>
    <definedName name="L_F" localSheetId="3">#REF!</definedName>
    <definedName name="L_H" localSheetId="2">#REF!</definedName>
    <definedName name="L_H" localSheetId="5">#REF!</definedName>
    <definedName name="L_H" localSheetId="3">#REF!</definedName>
    <definedName name="NAP" localSheetId="2">#REF!</definedName>
    <definedName name="NAP" localSheetId="5">#REF!</definedName>
    <definedName name="NAP" localSheetId="3">#REF!</definedName>
    <definedName name="NAP" localSheetId="0">#REF!</definedName>
    <definedName name="nep_vent" localSheetId="2">'[2]CENE MATERIALA'!$D$220:$F$225</definedName>
    <definedName name="nep_vent" localSheetId="5">'[2]CENE MATERIALA'!$D$220:$F$225</definedName>
    <definedName name="nep_vent" localSheetId="3">'[2]CENE MATERIALA'!$D$220:$F$225</definedName>
    <definedName name="nep_vent" localSheetId="0">'[2]CENE MATERIALA'!$D$220:$F$225</definedName>
    <definedName name="NIRO" localSheetId="2">#REF!</definedName>
    <definedName name="NIRO" localSheetId="5">#REF!</definedName>
    <definedName name="NIRO" localSheetId="3">#REF!</definedName>
    <definedName name="NIRO" localSheetId="0">#REF!</definedName>
    <definedName name="objekt" localSheetId="2">#REF!</definedName>
    <definedName name="objekt" localSheetId="5">#REF!</definedName>
    <definedName name="objekt" localSheetId="3">#REF!</definedName>
    <definedName name="PODATKI" localSheetId="2">#REF!</definedName>
    <definedName name="PODATKI" localSheetId="5">#REF!</definedName>
    <definedName name="PODATKI" localSheetId="3">#REF!</definedName>
    <definedName name="PODATKI" localSheetId="0">#REF!</definedName>
    <definedName name="PODATKI_1" localSheetId="2">#REF!</definedName>
    <definedName name="PODATKI_1" localSheetId="5">#REF!</definedName>
    <definedName name="PODATKI_1" localSheetId="3">#REF!</definedName>
    <definedName name="PODATKI_1" localSheetId="0">#REF!</definedName>
    <definedName name="PODATKI_2" localSheetId="2">#REF!</definedName>
    <definedName name="PODATKI_2" localSheetId="5">#REF!</definedName>
    <definedName name="PODATKI_2" localSheetId="3">#REF!</definedName>
    <definedName name="PODATKI_2" localSheetId="0">#REF!</definedName>
    <definedName name="PODATKI_3" localSheetId="2">#REF!</definedName>
    <definedName name="PODATKI_3" localSheetId="5">#REF!</definedName>
    <definedName name="PODATKI_3" localSheetId="3">#REF!</definedName>
    <definedName name="PODATKI_3" localSheetId="0">#REF!</definedName>
    <definedName name="PODATKI_4" localSheetId="2">#REF!</definedName>
    <definedName name="PODATKI_4" localSheetId="5">#REF!</definedName>
    <definedName name="PODATKI_4" localSheetId="3">#REF!</definedName>
    <definedName name="PODATKI_4" localSheetId="0">#REF!</definedName>
    <definedName name="PODATKI_5" localSheetId="2">#REF!</definedName>
    <definedName name="PODATKI_5" localSheetId="5">#REF!</definedName>
    <definedName name="PODATKI_5" localSheetId="3">#REF!</definedName>
    <definedName name="PODATKI_5" localSheetId="0">#REF!</definedName>
    <definedName name="PODATKI_6" localSheetId="2">#REF!</definedName>
    <definedName name="PODATKI_6" localSheetId="5">#REF!</definedName>
    <definedName name="PODATKI_6" localSheetId="3">#REF!</definedName>
    <definedName name="PODATKI_6" localSheetId="0">#REF!</definedName>
    <definedName name="PODATKI_7" localSheetId="2">#REF!</definedName>
    <definedName name="PODATKI_7" localSheetId="5">#REF!</definedName>
    <definedName name="PODATKI_7" localSheetId="3">#REF!</definedName>
    <definedName name="PODATKI_7" localSheetId="0">#REF!</definedName>
    <definedName name="PODATKI_8" localSheetId="2">#REF!</definedName>
    <definedName name="PODATKI_8" localSheetId="5">#REF!</definedName>
    <definedName name="PODATKI_8" localSheetId="3">#REF!</definedName>
    <definedName name="PODATKI_8" localSheetId="0">#REF!</definedName>
    <definedName name="PODATKI_9" localSheetId="2">#REF!</definedName>
    <definedName name="PODATKI_9" localSheetId="5">#REF!</definedName>
    <definedName name="PODATKI_9" localSheetId="3">#REF!</definedName>
    <definedName name="PODATKI_9" localSheetId="0">#REF!</definedName>
    <definedName name="_xlnm.Print_Area" localSheetId="6">'Demontaža in o. montažna dela'!$B$1:$G$142</definedName>
    <definedName name="_xlnm.Print_Area" localSheetId="2">'Ogrevanje in hlajenje'!$B$2:$G$912</definedName>
    <definedName name="_xlnm.Print_Area" localSheetId="5">Ostalo!$B$2:$G$30</definedName>
    <definedName name="_xlnm.Print_Area" localSheetId="4">Prezračevanje!$A$1:$F$105</definedName>
    <definedName name="_xlnm.Print_Area" localSheetId="3">'Vodovod in vert.kanal.'!$B$2:$G$262</definedName>
    <definedName name="_xlnm.Print_Area" localSheetId="0">'Vsebina popisa'!$B$2:$D$30</definedName>
    <definedName name="PPENT" localSheetId="2">#REF!</definedName>
    <definedName name="PPENT" localSheetId="5">#REF!</definedName>
    <definedName name="PPENT" localSheetId="3">#REF!</definedName>
    <definedName name="PPENT" localSheetId="0">#REF!</definedName>
    <definedName name="PPVOL" localSheetId="2">#REF!</definedName>
    <definedName name="PPVOL" localSheetId="5">#REF!</definedName>
    <definedName name="PPVOL" localSheetId="3">#REF!</definedName>
    <definedName name="PPVOL" localSheetId="0">#REF!</definedName>
    <definedName name="Print_Area_MI" localSheetId="2">#REF!</definedName>
    <definedName name="Print_Area_MI" localSheetId="5">#REF!</definedName>
    <definedName name="Print_Area_MI" localSheetId="3">#REF!</definedName>
    <definedName name="Print_Area_MI" localSheetId="0">#REF!</definedName>
    <definedName name="Print_Area_MI_10" localSheetId="2">#REF!</definedName>
    <definedName name="Print_Area_MI_10" localSheetId="5">#REF!</definedName>
    <definedName name="Print_Area_MI_10" localSheetId="3">#REF!</definedName>
    <definedName name="Print_Area_MI_10" localSheetId="0">#REF!</definedName>
    <definedName name="Print_Area_MI_11" localSheetId="2">#REF!</definedName>
    <definedName name="Print_Area_MI_11" localSheetId="5">#REF!</definedName>
    <definedName name="Print_Area_MI_11" localSheetId="3">#REF!</definedName>
    <definedName name="Print_Area_MI_11" localSheetId="0">#REF!</definedName>
    <definedName name="Print_Area_MI_12" localSheetId="2">#REF!</definedName>
    <definedName name="Print_Area_MI_12" localSheetId="5">#REF!</definedName>
    <definedName name="Print_Area_MI_12" localSheetId="3">#REF!</definedName>
    <definedName name="Print_Area_MI_12" localSheetId="0">#REF!</definedName>
    <definedName name="Print_Area_MI_13" localSheetId="2">#REF!</definedName>
    <definedName name="Print_Area_MI_13" localSheetId="5">#REF!</definedName>
    <definedName name="Print_Area_MI_13" localSheetId="3">#REF!</definedName>
    <definedName name="Print_Area_MI_13" localSheetId="0">#REF!</definedName>
    <definedName name="Print_Area_MI_14" localSheetId="2">#REF!</definedName>
    <definedName name="Print_Area_MI_14" localSheetId="5">#REF!</definedName>
    <definedName name="Print_Area_MI_14" localSheetId="3">#REF!</definedName>
    <definedName name="Print_Area_MI_14" localSheetId="0">#REF!</definedName>
    <definedName name="Print_Area_MI_15" localSheetId="2">#REF!</definedName>
    <definedName name="Print_Area_MI_15" localSheetId="5">#REF!</definedName>
    <definedName name="Print_Area_MI_15" localSheetId="3">#REF!</definedName>
    <definedName name="Print_Area_MI_15" localSheetId="0">#REF!</definedName>
    <definedName name="Print_Area_MI_16" localSheetId="2">#REF!</definedName>
    <definedName name="Print_Area_MI_16" localSheetId="5">#REF!</definedName>
    <definedName name="Print_Area_MI_16" localSheetId="3">#REF!</definedName>
    <definedName name="Print_Area_MI_16" localSheetId="0">#REF!</definedName>
    <definedName name="Print_Area_MI_17" localSheetId="2">#REF!</definedName>
    <definedName name="Print_Area_MI_17" localSheetId="5">#REF!</definedName>
    <definedName name="Print_Area_MI_17" localSheetId="3">#REF!</definedName>
    <definedName name="Print_Area_MI_17" localSheetId="0">#REF!</definedName>
    <definedName name="Print_Area_MI_18" localSheetId="2">#REF!</definedName>
    <definedName name="Print_Area_MI_18" localSheetId="5">#REF!</definedName>
    <definedName name="Print_Area_MI_18" localSheetId="3">#REF!</definedName>
    <definedName name="Print_Area_MI_18" localSheetId="0">#REF!</definedName>
    <definedName name="Print_Area_MI_19" localSheetId="2">#REF!</definedName>
    <definedName name="Print_Area_MI_19" localSheetId="5">#REF!</definedName>
    <definedName name="Print_Area_MI_19" localSheetId="3">#REF!</definedName>
    <definedName name="Print_Area_MI_19" localSheetId="0">#REF!</definedName>
    <definedName name="Print_Area_MI_20" localSheetId="2">#REF!</definedName>
    <definedName name="Print_Area_MI_20" localSheetId="5">#REF!</definedName>
    <definedName name="Print_Area_MI_20" localSheetId="3">#REF!</definedName>
    <definedName name="Print_Area_MI_20" localSheetId="0">#REF!</definedName>
    <definedName name="Print_Area_MI2" localSheetId="2">#REF!</definedName>
    <definedName name="Print_Area_MI2" localSheetId="5">#REF!</definedName>
    <definedName name="Print_Area_MI2" localSheetId="3">#REF!</definedName>
    <definedName name="Print_Area_MI2" localSheetId="0">#REF!</definedName>
    <definedName name="projekt" localSheetId="2">#REF!</definedName>
    <definedName name="projekt" localSheetId="5">#REF!</definedName>
    <definedName name="projekt" localSheetId="3">#REF!</definedName>
    <definedName name="qqqqqqqqqqqqqqqqqqq" localSheetId="2">#REF!</definedName>
    <definedName name="qqqqqqqqqqqqqqqqqqq" localSheetId="5">#REF!</definedName>
    <definedName name="qqqqqqqqqqqqqqqqqqq" localSheetId="3">#REF!</definedName>
    <definedName name="qqqqqqqqqqqqqqqqqqq" localSheetId="0">#REF!</definedName>
    <definedName name="R_F" localSheetId="2">#REF!</definedName>
    <definedName name="R_F" localSheetId="5">#REF!</definedName>
    <definedName name="R_F" localSheetId="3">#REF!</definedName>
    <definedName name="R_H" localSheetId="2">#REF!</definedName>
    <definedName name="R_H" localSheetId="5">#REF!</definedName>
    <definedName name="R_H" localSheetId="3">#REF!</definedName>
    <definedName name="st_projekta" localSheetId="2">#REF!</definedName>
    <definedName name="st_projekta" localSheetId="5">#REF!</definedName>
    <definedName name="st_projekta" localSheetId="3">#REF!</definedName>
    <definedName name="TAB25_1" localSheetId="2">#REF!</definedName>
    <definedName name="TAB25_1" localSheetId="5">#REF!</definedName>
    <definedName name="TAB25_1" localSheetId="3">#REF!</definedName>
    <definedName name="TAB26_1" localSheetId="2">#REF!</definedName>
    <definedName name="TAB26_1" localSheetId="5">#REF!</definedName>
    <definedName name="TAB26_1" localSheetId="3">#REF!</definedName>
    <definedName name="_xlnm.Print_Titles" localSheetId="2">'Ogrevanje in hlajenje'!$2:$3</definedName>
    <definedName name="_xlnm.Print_Titles" localSheetId="5">Ostalo!$2:$3</definedName>
    <definedName name="_xlnm.Print_Titles" localSheetId="3">'Vodovod in vert.kanal.'!$2:$3</definedName>
    <definedName name="u" localSheetId="2">#REF!</definedName>
    <definedName name="u" localSheetId="5">#REF!</definedName>
    <definedName name="u" localSheetId="3">#REF!</definedName>
    <definedName name="VISZR" localSheetId="2">#REF!</definedName>
    <definedName name="VISZR" localSheetId="5">#REF!</definedName>
    <definedName name="VISZR" localSheetId="3">#REF!</definedName>
    <definedName name="VISZR" localSheetId="0">#REF!</definedName>
    <definedName name="Vsebina" localSheetId="2">#REF!</definedName>
    <definedName name="Vsebina" localSheetId="5">#REF!</definedName>
    <definedName name="Vsebina" localSheetId="3">#REF!</definedName>
    <definedName name="xx">'[3]CEHLKL-6-12'!$B$12:$H$997</definedName>
    <definedName name="Y" localSheetId="2">#REF!</definedName>
    <definedName name="Y" localSheetId="5">#REF!</definedName>
    <definedName name="Y" localSheetId="3">#REF!</definedName>
    <definedName name="Y" localSheetId="0">#REF!</definedName>
    <definedName name="YY">'[4]CEHLKL-6-12'!$B$12:$H$997</definedName>
    <definedName name="z" localSheetId="2">#REF!</definedName>
    <definedName name="z" localSheetId="5">#REF!</definedName>
    <definedName name="z" localSheetId="3">#REF!</definedName>
  </definedNames>
  <calcPr calcId="162913" iterateDelta="1E-4"/>
</workbook>
</file>

<file path=xl/calcChain.xml><?xml version="1.0" encoding="utf-8"?>
<calcChain xmlns="http://schemas.openxmlformats.org/spreadsheetml/2006/main">
  <c r="G257" i="4" l="1"/>
  <c r="G907" i="3"/>
  <c r="D19" i="1"/>
  <c r="B138" i="7" l="1"/>
  <c r="G136" i="7"/>
  <c r="B136" i="7"/>
  <c r="G134" i="7"/>
  <c r="G133" i="7"/>
  <c r="G132" i="7"/>
  <c r="G131" i="7"/>
  <c r="G130" i="7"/>
  <c r="G129" i="7"/>
  <c r="G128" i="7"/>
  <c r="G127" i="7"/>
  <c r="G126" i="7"/>
  <c r="B125" i="7"/>
  <c r="G123" i="7"/>
  <c r="B121" i="7"/>
  <c r="G119" i="7"/>
  <c r="B117" i="7"/>
  <c r="G115" i="7"/>
  <c r="B113" i="7"/>
  <c r="G111" i="7"/>
  <c r="B110" i="7"/>
  <c r="G108" i="7"/>
  <c r="B97" i="7"/>
  <c r="G95" i="7"/>
  <c r="B94" i="7"/>
  <c r="G92" i="7"/>
  <c r="B91" i="7"/>
  <c r="G89" i="7"/>
  <c r="B88" i="7"/>
  <c r="G86" i="7"/>
  <c r="G82" i="7"/>
  <c r="B81" i="7"/>
  <c r="G79" i="7"/>
  <c r="B78" i="7"/>
  <c r="G76" i="7"/>
  <c r="B75" i="7"/>
  <c r="G73" i="7"/>
  <c r="B72" i="7"/>
  <c r="G70" i="7"/>
  <c r="B69" i="7"/>
  <c r="G67" i="7"/>
  <c r="B66" i="7"/>
  <c r="G64" i="7"/>
  <c r="B63" i="7"/>
  <c r="G61" i="7"/>
  <c r="B60" i="7"/>
  <c r="G58" i="7"/>
  <c r="B57" i="7"/>
  <c r="G55" i="7"/>
  <c r="B54" i="7"/>
  <c r="G52" i="7"/>
  <c r="G47" i="7"/>
  <c r="G42" i="7"/>
  <c r="G27" i="7"/>
  <c r="G25" i="7"/>
  <c r="G22" i="7"/>
  <c r="G19" i="7"/>
  <c r="G16" i="7"/>
  <c r="G12" i="7"/>
  <c r="G9" i="7"/>
  <c r="G7" i="7"/>
  <c r="G138" i="7" s="1"/>
  <c r="D21" i="1" s="1"/>
  <c r="B6" i="7"/>
  <c r="B25" i="6"/>
  <c r="G12" i="6"/>
  <c r="B12" i="6"/>
  <c r="G10" i="6"/>
  <c r="B10" i="6"/>
  <c r="G8" i="6"/>
  <c r="G25" i="6" s="1"/>
  <c r="D20" i="1" s="1"/>
  <c r="B8" i="6"/>
  <c r="F103" i="5"/>
  <c r="F101" i="5"/>
  <c r="F97" i="5"/>
  <c r="F94" i="5"/>
  <c r="F90" i="5"/>
  <c r="F89" i="5"/>
  <c r="F85" i="5"/>
  <c r="F81" i="5"/>
  <c r="F80" i="5"/>
  <c r="F79" i="5"/>
  <c r="F75" i="5"/>
  <c r="F74" i="5"/>
  <c r="F73" i="5"/>
  <c r="F69" i="5"/>
  <c r="F65" i="5"/>
  <c r="F61" i="5"/>
  <c r="F57" i="5"/>
  <c r="F49" i="5"/>
  <c r="F48" i="5"/>
  <c r="F47" i="5"/>
  <c r="F46" i="5"/>
  <c r="F45" i="5"/>
  <c r="F42" i="5"/>
  <c r="F41" i="5"/>
  <c r="F40" i="5"/>
  <c r="F39" i="5"/>
  <c r="F38" i="5"/>
  <c r="F37" i="5"/>
  <c r="F36" i="5"/>
  <c r="F35" i="5"/>
  <c r="F34" i="5"/>
  <c r="F33" i="5"/>
  <c r="F30" i="5"/>
  <c r="B257" i="4"/>
  <c r="G255" i="4"/>
  <c r="B255" i="4"/>
  <c r="G253" i="4"/>
  <c r="B253" i="4"/>
  <c r="G251" i="4"/>
  <c r="B251" i="4"/>
  <c r="G249" i="4"/>
  <c r="B249" i="4"/>
  <c r="G247" i="4"/>
  <c r="B247" i="4"/>
  <c r="G245" i="4"/>
  <c r="B245" i="4"/>
  <c r="G243" i="4"/>
  <c r="B237" i="4"/>
  <c r="G233" i="4"/>
  <c r="B233" i="4"/>
  <c r="G231" i="4"/>
  <c r="B230" i="4"/>
  <c r="G228" i="4"/>
  <c r="B227" i="4"/>
  <c r="G225" i="4"/>
  <c r="B224" i="4"/>
  <c r="G222" i="4"/>
  <c r="G221" i="4"/>
  <c r="G220" i="4"/>
  <c r="G219" i="4"/>
  <c r="B218" i="4"/>
  <c r="G213" i="4"/>
  <c r="B212" i="4"/>
  <c r="G210" i="4"/>
  <c r="B209" i="4"/>
  <c r="G207" i="4"/>
  <c r="B205" i="4"/>
  <c r="G203" i="4"/>
  <c r="B198" i="4"/>
  <c r="G196" i="4"/>
  <c r="B189" i="4"/>
  <c r="G187" i="4"/>
  <c r="B178" i="4"/>
  <c r="G176" i="4"/>
  <c r="B166" i="4"/>
  <c r="G164" i="4"/>
  <c r="B159" i="4"/>
  <c r="G157" i="4"/>
  <c r="B145" i="4"/>
  <c r="G143" i="4"/>
  <c r="B133" i="4"/>
  <c r="G131" i="4"/>
  <c r="B130" i="4"/>
  <c r="G128" i="4"/>
  <c r="B126" i="4"/>
  <c r="G124" i="4"/>
  <c r="B122" i="4"/>
  <c r="G120" i="4"/>
  <c r="E120" i="4"/>
  <c r="G119" i="4"/>
  <c r="E119" i="4"/>
  <c r="G118" i="4"/>
  <c r="E118" i="4"/>
  <c r="E117" i="4"/>
  <c r="G117" i="4" s="1"/>
  <c r="B115" i="4"/>
  <c r="G113" i="4"/>
  <c r="G112" i="4"/>
  <c r="G111" i="4"/>
  <c r="G110" i="4"/>
  <c r="B109" i="4"/>
  <c r="G107" i="4"/>
  <c r="G106" i="4"/>
  <c r="G105" i="4"/>
  <c r="G104" i="4"/>
  <c r="B103" i="4"/>
  <c r="G101" i="4"/>
  <c r="B99" i="4"/>
  <c r="G97" i="4"/>
  <c r="B95" i="4"/>
  <c r="G93" i="4"/>
  <c r="B92" i="4"/>
  <c r="G90" i="4"/>
  <c r="G89" i="4"/>
  <c r="G88" i="4"/>
  <c r="B86" i="4"/>
  <c r="G84" i="4"/>
  <c r="G83" i="4"/>
  <c r="G82" i="4"/>
  <c r="G81" i="4"/>
  <c r="G80" i="4"/>
  <c r="B78" i="4"/>
  <c r="G76" i="4"/>
  <c r="B70" i="4"/>
  <c r="G68" i="4"/>
  <c r="B62" i="4"/>
  <c r="G60" i="4"/>
  <c r="B53" i="4"/>
  <c r="G51" i="4"/>
  <c r="B50" i="4"/>
  <c r="G48" i="4"/>
  <c r="B28" i="4"/>
  <c r="G26" i="4"/>
  <c r="G25" i="4"/>
  <c r="I24" i="4"/>
  <c r="H24" i="4"/>
  <c r="B24" i="4"/>
  <c r="G22" i="4"/>
  <c r="B21" i="4"/>
  <c r="G19" i="4"/>
  <c r="B18" i="4"/>
  <c r="G16" i="4"/>
  <c r="G15" i="4"/>
  <c r="B14" i="4"/>
  <c r="G12" i="4"/>
  <c r="G11" i="4"/>
  <c r="G10" i="4"/>
  <c r="G9" i="4"/>
  <c r="B8" i="4"/>
  <c r="B907" i="3"/>
  <c r="G905" i="3"/>
  <c r="B905" i="3"/>
  <c r="G903" i="3"/>
  <c r="B903" i="3"/>
  <c r="G901" i="3"/>
  <c r="B901" i="3"/>
  <c r="G899" i="3"/>
  <c r="B899" i="3"/>
  <c r="G897" i="3"/>
  <c r="B897" i="3"/>
  <c r="G895" i="3"/>
  <c r="B895" i="3"/>
  <c r="G893" i="3"/>
  <c r="B888" i="3"/>
  <c r="G886" i="3"/>
  <c r="B881" i="3"/>
  <c r="G879" i="3"/>
  <c r="B878" i="3"/>
  <c r="G876" i="3"/>
  <c r="B872" i="3"/>
  <c r="G868" i="3"/>
  <c r="B867" i="3"/>
  <c r="G865" i="3"/>
  <c r="B864" i="3"/>
  <c r="G862" i="3"/>
  <c r="B861" i="3"/>
  <c r="G859" i="3"/>
  <c r="G858" i="3"/>
  <c r="G857" i="3"/>
  <c r="B855" i="3"/>
  <c r="G853" i="3"/>
  <c r="G852" i="3"/>
  <c r="G851" i="3"/>
  <c r="B850" i="3"/>
  <c r="G845" i="3"/>
  <c r="B816" i="3"/>
  <c r="G811" i="3"/>
  <c r="B809" i="3"/>
  <c r="G807" i="3"/>
  <c r="B806" i="3"/>
  <c r="G804" i="3"/>
  <c r="B803" i="3"/>
  <c r="G801" i="3"/>
  <c r="B799" i="3"/>
  <c r="G797" i="3"/>
  <c r="B795" i="3"/>
  <c r="G793" i="3"/>
  <c r="B791" i="3"/>
  <c r="G789" i="3"/>
  <c r="B787" i="3"/>
  <c r="G785" i="3"/>
  <c r="B784" i="3"/>
  <c r="G782" i="3"/>
  <c r="B780" i="3"/>
  <c r="G778" i="3"/>
  <c r="B776" i="3"/>
  <c r="G774" i="3"/>
  <c r="B772" i="3"/>
  <c r="G770" i="3"/>
  <c r="B768" i="3"/>
  <c r="G766" i="3"/>
  <c r="G765" i="3"/>
  <c r="B763" i="3"/>
  <c r="G761" i="3"/>
  <c r="B756" i="3"/>
  <c r="G754" i="3"/>
  <c r="B748" i="3"/>
  <c r="G746" i="3"/>
  <c r="B739" i="3"/>
  <c r="G737" i="3"/>
  <c r="B727" i="3"/>
  <c r="G723" i="3"/>
  <c r="B722" i="3"/>
  <c r="G720" i="3"/>
  <c r="B718" i="3"/>
  <c r="G716" i="3"/>
  <c r="B715" i="3"/>
  <c r="G713" i="3"/>
  <c r="B712" i="3"/>
  <c r="G710" i="3"/>
  <c r="E710" i="3"/>
  <c r="G709" i="3"/>
  <c r="E709" i="3"/>
  <c r="E708" i="3"/>
  <c r="G708" i="3" s="1"/>
  <c r="B706" i="3"/>
  <c r="G704" i="3"/>
  <c r="G703" i="3"/>
  <c r="G702" i="3"/>
  <c r="B701" i="3"/>
  <c r="G699" i="3"/>
  <c r="B697" i="3"/>
  <c r="G695" i="3"/>
  <c r="B693" i="3"/>
  <c r="G691" i="3"/>
  <c r="B681" i="3"/>
  <c r="G679" i="3"/>
  <c r="B669" i="3"/>
  <c r="G667" i="3"/>
  <c r="B658" i="3"/>
  <c r="G655" i="3"/>
  <c r="B646" i="3"/>
  <c r="G644" i="3"/>
  <c r="B635" i="3"/>
  <c r="G633" i="3"/>
  <c r="B624" i="3"/>
  <c r="G620" i="3"/>
  <c r="B619" i="3"/>
  <c r="G617" i="3"/>
  <c r="B616" i="3"/>
  <c r="G614" i="3"/>
  <c r="B612" i="3"/>
  <c r="G610" i="3"/>
  <c r="G609" i="3"/>
  <c r="G608" i="3"/>
  <c r="B606" i="3"/>
  <c r="G604" i="3"/>
  <c r="B603" i="3"/>
  <c r="G601" i="3"/>
  <c r="G600" i="3"/>
  <c r="B599" i="3"/>
  <c r="G597" i="3"/>
  <c r="G596" i="3"/>
  <c r="G595" i="3"/>
  <c r="B594" i="3"/>
  <c r="G592" i="3"/>
  <c r="B590" i="3"/>
  <c r="G588" i="3"/>
  <c r="B585" i="3"/>
  <c r="G583" i="3"/>
  <c r="B580" i="3"/>
  <c r="G578" i="3"/>
  <c r="B575" i="3"/>
  <c r="G573" i="3"/>
  <c r="B570" i="3"/>
  <c r="G568" i="3"/>
  <c r="B565" i="3"/>
  <c r="G563" i="3"/>
  <c r="B560" i="3"/>
  <c r="G558" i="3"/>
  <c r="B557" i="3"/>
  <c r="G555" i="3"/>
  <c r="B553"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B524" i="3"/>
  <c r="G520" i="3"/>
  <c r="B519" i="3"/>
  <c r="G517" i="3"/>
  <c r="B516" i="3"/>
  <c r="G514" i="3"/>
  <c r="B512" i="3"/>
  <c r="G510" i="3"/>
  <c r="B507" i="3"/>
  <c r="G505" i="3"/>
  <c r="B503" i="3"/>
  <c r="G501" i="3"/>
  <c r="B499" i="3"/>
  <c r="G497" i="3"/>
  <c r="G496" i="3"/>
  <c r="G495" i="3"/>
  <c r="B493" i="3"/>
  <c r="G491" i="3"/>
  <c r="G490" i="3"/>
  <c r="G489" i="3"/>
  <c r="G488" i="3"/>
  <c r="G487" i="3"/>
  <c r="G486" i="3"/>
  <c r="G485" i="3"/>
  <c r="G484" i="3"/>
  <c r="G483" i="3"/>
  <c r="B482" i="3"/>
  <c r="G480" i="3"/>
  <c r="B480" i="3"/>
  <c r="G478" i="3"/>
  <c r="B476" i="3"/>
  <c r="G474" i="3"/>
  <c r="G473" i="3"/>
  <c r="B471" i="3"/>
  <c r="G469" i="3"/>
  <c r="B467" i="3"/>
  <c r="G465" i="3"/>
  <c r="G464" i="3"/>
  <c r="B462" i="3"/>
  <c r="G460" i="3"/>
  <c r="B458" i="3"/>
  <c r="G456" i="3"/>
  <c r="B454" i="3"/>
  <c r="G452" i="3"/>
  <c r="G451" i="3"/>
  <c r="B449" i="3"/>
  <c r="G447" i="3"/>
  <c r="B445" i="3"/>
  <c r="G443" i="3"/>
  <c r="G442" i="3"/>
  <c r="G441" i="3"/>
  <c r="G440" i="3"/>
  <c r="G439" i="3"/>
  <c r="G438" i="3"/>
  <c r="B436" i="3"/>
  <c r="G434" i="3"/>
  <c r="B431" i="3"/>
  <c r="G429" i="3"/>
  <c r="B426" i="3"/>
  <c r="G424" i="3"/>
  <c r="B418" i="3"/>
  <c r="G416" i="3"/>
  <c r="B409" i="3"/>
  <c r="G407" i="3"/>
  <c r="B400" i="3"/>
  <c r="G396" i="3"/>
  <c r="B395" i="3"/>
  <c r="G393" i="3"/>
  <c r="B392" i="3"/>
  <c r="G390" i="3"/>
  <c r="B388" i="3"/>
  <c r="G386" i="3"/>
  <c r="B383" i="3"/>
  <c r="G381" i="3"/>
  <c r="B379" i="3"/>
  <c r="G377" i="3"/>
  <c r="B375" i="3"/>
  <c r="G373" i="3"/>
  <c r="G372" i="3"/>
  <c r="G371" i="3"/>
  <c r="G370" i="3"/>
  <c r="B368" i="3"/>
  <c r="G366" i="3"/>
  <c r="G365" i="3"/>
  <c r="G364" i="3"/>
  <c r="G363" i="3"/>
  <c r="G362" i="3"/>
  <c r="G361" i="3"/>
  <c r="G360" i="3"/>
  <c r="G359" i="3"/>
  <c r="G358" i="3"/>
  <c r="G357" i="3"/>
  <c r="G356" i="3"/>
  <c r="B355" i="3"/>
  <c r="G353" i="3"/>
  <c r="B353" i="3"/>
  <c r="G351" i="3"/>
  <c r="B349" i="3"/>
  <c r="G347" i="3"/>
  <c r="G346" i="3"/>
  <c r="G345" i="3"/>
  <c r="B343" i="3"/>
  <c r="G341" i="3"/>
  <c r="B339" i="3"/>
  <c r="G337" i="3"/>
  <c r="G336" i="3"/>
  <c r="G335" i="3"/>
  <c r="B333" i="3"/>
  <c r="G331" i="3"/>
  <c r="B329" i="3"/>
  <c r="G327" i="3"/>
  <c r="B325" i="3"/>
  <c r="G323" i="3"/>
  <c r="G322" i="3"/>
  <c r="G321" i="3"/>
  <c r="B319" i="3"/>
  <c r="G317" i="3"/>
  <c r="B315" i="3"/>
  <c r="G313" i="3"/>
  <c r="G312" i="3"/>
  <c r="G311" i="3"/>
  <c r="G310" i="3"/>
  <c r="G309" i="3"/>
  <c r="G308" i="3"/>
  <c r="B306" i="3"/>
  <c r="G304" i="3"/>
  <c r="B301" i="3"/>
  <c r="G299" i="3"/>
  <c r="B296" i="3"/>
  <c r="G294" i="3"/>
  <c r="B288" i="3"/>
  <c r="G286" i="3"/>
  <c r="B279" i="3"/>
  <c r="G277" i="3"/>
  <c r="B270" i="3"/>
  <c r="G266" i="3"/>
  <c r="B265" i="3"/>
  <c r="G263" i="3"/>
  <c r="B262" i="3"/>
  <c r="G260" i="3"/>
  <c r="B258" i="3"/>
  <c r="G256" i="3"/>
  <c r="B252" i="3"/>
  <c r="G250" i="3"/>
  <c r="B247" i="3"/>
  <c r="G245" i="3"/>
  <c r="B243" i="3"/>
  <c r="G241" i="3"/>
  <c r="B239" i="3"/>
  <c r="G237" i="3"/>
  <c r="G236" i="3"/>
  <c r="B234" i="3"/>
  <c r="G232" i="3"/>
  <c r="G231" i="3"/>
  <c r="G230" i="3"/>
  <c r="G229" i="3"/>
  <c r="G228" i="3"/>
  <c r="G227" i="3"/>
  <c r="G226" i="3"/>
  <c r="G225" i="3"/>
  <c r="G224" i="3"/>
  <c r="G223" i="3"/>
  <c r="G222" i="3"/>
  <c r="B221" i="3"/>
  <c r="G219" i="3"/>
  <c r="B219" i="3"/>
  <c r="G217" i="3"/>
  <c r="B215" i="3"/>
  <c r="G213" i="3"/>
  <c r="B211" i="3"/>
  <c r="G209" i="3"/>
  <c r="B207" i="3"/>
  <c r="G205" i="3"/>
  <c r="B203" i="3"/>
  <c r="G201" i="3"/>
  <c r="B199" i="3"/>
  <c r="G197" i="3"/>
  <c r="G196" i="3"/>
  <c r="B194" i="3"/>
  <c r="G192" i="3"/>
  <c r="B189" i="3"/>
  <c r="G187" i="3"/>
  <c r="B181" i="3"/>
  <c r="G179" i="3"/>
  <c r="B173" i="3"/>
  <c r="G171" i="3"/>
  <c r="B164" i="3"/>
  <c r="G162" i="3"/>
  <c r="B152" i="3"/>
  <c r="G148" i="3"/>
  <c r="B145" i="3"/>
  <c r="G143" i="3"/>
  <c r="B142" i="3"/>
  <c r="G140" i="3"/>
  <c r="B139" i="3"/>
  <c r="G137" i="3"/>
  <c r="B135" i="3"/>
  <c r="G133" i="3"/>
  <c r="B129" i="3"/>
  <c r="G127" i="3"/>
  <c r="B125" i="3"/>
  <c r="G123" i="3"/>
  <c r="B121" i="3"/>
  <c r="G119" i="3"/>
  <c r="B118" i="3"/>
  <c r="G116" i="3"/>
  <c r="G115" i="3"/>
  <c r="E114" i="3"/>
  <c r="G114" i="3" s="1"/>
  <c r="B112" i="3"/>
  <c r="G110" i="3"/>
  <c r="G109" i="3"/>
  <c r="G108" i="3"/>
  <c r="G107" i="3"/>
  <c r="G106" i="3"/>
  <c r="G105" i="3"/>
  <c r="G104" i="3"/>
  <c r="G103" i="3"/>
  <c r="G102" i="3"/>
  <c r="G101" i="3"/>
  <c r="B100" i="3"/>
  <c r="G98" i="3"/>
  <c r="B98" i="3"/>
  <c r="G96" i="3"/>
  <c r="G95" i="3"/>
  <c r="B93" i="3"/>
  <c r="G91" i="3"/>
  <c r="B89" i="3"/>
  <c r="G87" i="3"/>
  <c r="B85" i="3"/>
  <c r="G83" i="3"/>
  <c r="B81" i="3"/>
  <c r="G79" i="3"/>
  <c r="B77" i="3"/>
  <c r="G75" i="3"/>
  <c r="B69" i="3"/>
  <c r="G67" i="3"/>
  <c r="B61" i="3"/>
  <c r="G59" i="3"/>
  <c r="B52" i="3"/>
  <c r="G50" i="3"/>
  <c r="B36" i="3"/>
  <c r="G34" i="3"/>
  <c r="B8" i="3"/>
  <c r="F105" i="5" l="1"/>
  <c r="D17" i="1"/>
  <c r="D18" i="1"/>
  <c r="D22" i="1" l="1"/>
</calcChain>
</file>

<file path=xl/sharedStrings.xml><?xml version="1.0" encoding="utf-8"?>
<sst xmlns="http://schemas.openxmlformats.org/spreadsheetml/2006/main" count="1653" uniqueCount="839">
  <si>
    <t>POPIS MATERIALA IN DEL ZA IZVEDBO - PZI</t>
  </si>
  <si>
    <t>ESNDCL-7S0302</t>
  </si>
  <si>
    <t>SND CELJE – 1.A FAZA</t>
  </si>
  <si>
    <t>Upravna stavba in dispečerski center</t>
  </si>
  <si>
    <t>1. sklop</t>
  </si>
  <si>
    <t>4.3. STROJNIŠTVO UPRAVNA STAVBA STROJNE INSTALACIJE</t>
  </si>
  <si>
    <t>Načrt s področja strojništva - stavbni strojni sistem</t>
  </si>
  <si>
    <t>2.</t>
  </si>
  <si>
    <t>VSEBINA / REKAPITULACIJA</t>
  </si>
  <si>
    <t>2.1</t>
  </si>
  <si>
    <t>Splošno</t>
  </si>
  <si>
    <t>2.2</t>
  </si>
  <si>
    <t>Ogrevanje in hlajenje</t>
  </si>
  <si>
    <t>2.3</t>
  </si>
  <si>
    <t>Vodovod in vertikalna kanalizacija</t>
  </si>
  <si>
    <t>2.4</t>
  </si>
  <si>
    <t>Prezračevanje</t>
  </si>
  <si>
    <t>2.5</t>
  </si>
  <si>
    <t>Ostalo</t>
  </si>
  <si>
    <t>2.6</t>
  </si>
  <si>
    <t>Demontaža in ostala montažna dela</t>
  </si>
  <si>
    <t>SKUPAJ:</t>
  </si>
  <si>
    <t>Opomba: CENE SO BREZ DDV-ja!</t>
  </si>
  <si>
    <t>OPOMBA: V postavkah popisa so navedeni proizvajalci in tipi posamezne opreme z namenom opredelitve tehničnih lastnosti. Ponudnik lahko ponudi opremo drugega proizvajalca, če so tehnične lastnosti ponujene opreme enakovredne ali boljše.</t>
  </si>
  <si>
    <t>2.2 Splošne zahteve</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</si>
  <si>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montažo in zagon za funkcionalno zaključeno celoto.</t>
  </si>
  <si>
    <t>Dela je potrebno izvajati po predloženi tehnični dokumentaciji, detajlih in navodilih projektanta oziroma nadzora.</t>
  </si>
  <si>
    <t>Vsa dela morajo biti izvedena kvalitetno iz materialov z zahtevanimi lastnostmi in ustreznimi atesti oz. certifikati.
Minimalno zahtevani prevzemni preizkusi morajo ustrezati EN 10204. Upoštevane morajo biti zahteve tlačne direktive 2014/68/EU in Pravilnik o tlačni opremi (UL RS 66/16 in 59/18).</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</si>
  <si>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</si>
  <si>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</si>
  <si>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</si>
  <si>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</si>
  <si>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</si>
  <si>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</si>
  <si>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</si>
  <si>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</si>
  <si>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</si>
  <si>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Dodatna dela, ki niso zajeta v popisu, se izvedejo po predhodnem dogovoru z nadzornim organom in investitorjem ter se obračunajo po dejanskih količinah, po predhodni odobritvi enotne cene s strani investitorja.</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</si>
  <si>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</si>
  <si>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Vsa oprema in armature morajo biti dobavljene s potrebnimi certifikati (CE), izjavo o skladnosti in drugo ustrezno dokumentacijo.</t>
  </si>
  <si>
    <t>Vsi prirobnični spoji oz. vse prirobnice in slepe prirobnice morajo biti dobavljene z ozemljitveno zobato podložko.</t>
  </si>
  <si>
    <t>Vsa merilna oprema mora biti dobavljena s potrebnimi certifikati (CE), izjavo o skladnosti in drugo ustrezno dokumentacijo, skupaj z ustreznim drobnim materialom za pritrditev oz. montažo in tesnjenje.</t>
  </si>
  <si>
    <t>V ceni potrebno upoštevati:
- zavarovanje gradbišča, opreme, delavcev od začetka do zakjučka pogodbenih obveznosti.
- izdelava priročnika tehnologije izdelave in obvladovanja kakovosti.
- izdelava elaborata o varnosti pri delu med montažo in preizkušanjem.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30 dni, po zaključku del,
- šolanje osebja v času poskusnega obratovanja,
- sodelovanje pri končnem prevzemu.</t>
  </si>
  <si>
    <t>Odstranitev opreme prostorov, elektro in strojnih instalacij NI predmet tega popisa.</t>
  </si>
  <si>
    <t>Pred pričetkom rušitvenih del je potrebno odstraniti vso notranjo opremo prostorov, demontirati in odstraniti vse elektro in strojne instalacije.</t>
  </si>
  <si>
    <t xml:space="preserve">Vse cevi instalacij (elektro in strojne) katere so v betonskih konstrukcijah, ki se porušijo, se odstranijo z betonom.  </t>
  </si>
  <si>
    <t>V kolikor bo naročnik določen material, ki se ruši še uporabil, je potrebno le tega deponirati na deponiji, ki jo določi, naročnik.</t>
  </si>
  <si>
    <t>Možna so odstopanja pri popisanih količinah, saj je bila upoštevana projektna dokumentacija obstoječih objektov, ki pa ni nujno izvedeno stanje. Ponudnik si pred oddajo ponudbe ogleda obstoječe stanje. Obračun se izvede po sistemu "ključ v roke".</t>
  </si>
  <si>
    <t>Pred izdelavo ponudbe se za vsa dela priporoča ogled na lokaciji, kjer se bodo dela izvajala.</t>
  </si>
  <si>
    <t>Odvoz ruševin na stalno deponijo, komplet z vsemi stroški, mora biti upoštevano v cenah na enoto. Deponijo si priskrbi izvajalec.</t>
  </si>
  <si>
    <t>"Vsi potrebni  ukrepi za varno izvedbo rušenja so upoštevani v ceni rušenja in se ne upoštevajo posebej.</t>
  </si>
  <si>
    <t>Obvezno upoštevati zaščitne mere. Ločevanje materialov: ruševine, izkop</t>
  </si>
  <si>
    <t>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t>
  </si>
  <si>
    <t>Poz.</t>
  </si>
  <si>
    <t>OPIS</t>
  </si>
  <si>
    <t>Enota</t>
  </si>
  <si>
    <t>Količina</t>
  </si>
  <si>
    <t>Cena/Enoto</t>
  </si>
  <si>
    <t>Skupaj</t>
  </si>
  <si>
    <t>Ogrevanje in hlajenje US in DC</t>
  </si>
  <si>
    <t>Ogrevanje in hlajenje, glikolni medij - strojnica (primar)</t>
  </si>
  <si>
    <t>Dobava, montaža in zagon reverzibilne toplotne črpalke za ogrevnje ali hlajenje na vir zrak, delovanje do zunanje temperature -20°C, možnost dviga temperature ogrevanja do 65°C, visoko učinkovita tiha izvedba, inverter ventilatorji, mehki zagon, preklopni sistem ogrevanje ali hlajenje, kompaktna izvedba za zunanjo postavitev na podstavku z ohišjem, dva hladilna kroga, dva spiralna kompresorja ter okoljevarstveno hladilno sredstvo HFC, oprema za zvezno regulacijo delovanja in električna krmilna omara s možnostjo komunikacijo na CNS, RS485 Modbus, oprema za kontrolo delovanja parametrov na zračni in vodni strani ter oprema za varnostni izklop, skladnost z Eurovent, evropskimi direktivami ter EN14511, komplet s protivibracijskimi podstavki in montažnim materialom. Tehnični podatki za ogrevanje in hlajenje:</t>
  </si>
  <si>
    <t xml:space="preserve"> - število hladilnih krogov: 2 reberzibilna, število kompresorjev: 2 spiralna (scroll)</t>
  </si>
  <si>
    <t xml:space="preserve"> - okoljevarstveno hladilno sredstvo HFC, ustreza R410A</t>
  </si>
  <si>
    <t xml:space="preserve"> - mehki zagon za zmanjšanje startnega električnega toka</t>
  </si>
  <si>
    <t xml:space="preserve"> - tiha izvedba: zvočni tlak &lt; 48 dB(A) na razdalji 10m po EN ISO 3744, zvočna moč &lt; 78 dB(A) po EN ISO 9614-2</t>
  </si>
  <si>
    <t xml:space="preserve"> - vodna stran je napolnjena z glikolnim medijem = mešanica 40% propilen glikol + 60% voda; temperatura zmrzovanja -21°C; propilen glikol je nestrupen in ne predstavlja tveganja za zdravje</t>
  </si>
  <si>
    <t xml:space="preserve">  Ogrevanje, zimski režim:</t>
  </si>
  <si>
    <t xml:space="preserve">  - priprava ogrevnega glikolnega medija temperature 55/50°C s pretokom Vog = 11,8 m3//h</t>
  </si>
  <si>
    <t xml:space="preserve">  - ogrevna moč Qog = 56,2 kW pri zunanji temperaturi te = -13°C</t>
  </si>
  <si>
    <t xml:space="preserve">  - ogrevna moč pri drugih zunanjih temperaturah 59,5 kW pri -10°C; 62,4 kW pri -5°C; 58,5 kW pri 0°C; 81,5 kW pri +7°C</t>
  </si>
  <si>
    <t xml:space="preserve">  - energetski parametri: COP≥ 3,1 pri A2/W35 po EN14511</t>
  </si>
  <si>
    <t xml:space="preserve">  - delovanje do zunanje temperature -20°C ter možnostjo dviga temperature ogrevanja do 65°C</t>
  </si>
  <si>
    <t xml:space="preserve">  Hlajenje, poletni režim:</t>
  </si>
  <si>
    <t xml:space="preserve">  - priprava hladilnega glikolnega medija temperature 7/12°C s pretokom Vhl = 11,8 m3//h</t>
  </si>
  <si>
    <t xml:space="preserve">  - hladilna moč Qhl = 62,1 kW pri zunanji temperaturi te = +35°C</t>
  </si>
  <si>
    <t xml:space="preserve">  - energetski parametri: 	EER≥ 2,9 po EN14511, COP≥ 3,0 po EN14511, ESEER≥ 3,0 po EUROVENT, COP≥ 2,8 po ARI 550/560/590,  IPVL≥ 3,1 po ARI 550/560/590</t>
  </si>
  <si>
    <t>Ostali tehnični podatki:</t>
  </si>
  <si>
    <t xml:space="preserve"> - padci tlakov na strani glikolnega medija pri nazivnih pretokih do 30 kPa</t>
  </si>
  <si>
    <t xml:space="preserve"> - električna priključna moč Pel = 27,2 kW, napajanje 400 V / 3 / 50 Hz</t>
  </si>
  <si>
    <t xml:space="preserve"> - električna krmilna omara s upravljalnim tablojem ter možnost komunikacijo na CNS, RS485 Modbus</t>
  </si>
  <si>
    <t xml:space="preserve"> - oprema za zvezno regulacijo delovanja ter kontrolo delovanja parametrov na zračni in vodni strani, komplet z opremo za varnostni izklop</t>
  </si>
  <si>
    <t xml:space="preserve"> - dimenzije kompaktne naprave: dolžina L x širina W x višina H = 3250 x 1100 x 1606 mm</t>
  </si>
  <si>
    <t xml:space="preserve"> - obratovalna teža celotne naprave: do 1000 kg</t>
  </si>
  <si>
    <t xml:space="preserve"> - cevni priključki glikolnega medija: dovod DN65, povratek DN65</t>
  </si>
  <si>
    <t xml:space="preserve"> - protivibracijski podstavki, montažni material, prirobnice za cevne priključke s protiprirobnicami, vijačni in tesnilni material;</t>
  </si>
  <si>
    <t xml:space="preserve"> - ustrezen proizvod AERMEC tip NRK0330°H°E°J° ali enakovredno</t>
  </si>
  <si>
    <t>Oznaka: TČZ-R-11</t>
  </si>
  <si>
    <t>kpl</t>
  </si>
  <si>
    <t>Dobava in montaža ploščnega izmenjevalnika toplote lotane izvedbe, PN16, material plošč nerjavno jeklo AISI 316, spojeno z bakrom, debeline plošč 0,6 mm, skladnost z evropsko direktivo PED, primerno za glikolni medij od -20°C do 80°C,  komplet z jekleni profili za postavitev izmenjevalnika, tesnilnim in pritrdilnim materialom, s prirobnicami, protiprirobnicami in izolacijo. Tehnični podatki:</t>
  </si>
  <si>
    <t xml:space="preserve"> Prenos toplote ogrevanja pozimi ter hlajenja poleti: za izbiro velikosti prenosnika potrebno vzeti ostrejši kriterij</t>
  </si>
  <si>
    <t xml:space="preserve"> Ogrevanje, zimski režim:</t>
  </si>
  <si>
    <t xml:space="preserve"> - izmenjana toplota 64 kW - ogrevanje</t>
  </si>
  <si>
    <t xml:space="preserve"> - primarna stran: glikolni medij (40% propilen glikol in 60% voda), temperatura vstopa 55°C, temperatura izstopa 50°C, pretok 11,9m3/h, padec tlaka do 0,3bar = 30kPa, priključki prirobnični PN16, vstop DN50, izstop DN50</t>
  </si>
  <si>
    <t xml:space="preserve"> - sekundarna stran: ogrevna voda, temperatura vstopa 50°C, temperatura izstopa 45°C, pretok 11,1m3/h, padec tlaka do 0,2bar = 30kPa, priključki prirobnični PN16, vstop DN50, izstop DN50</t>
  </si>
  <si>
    <t xml:space="preserve"> Hlajenje, poletni režim:</t>
  </si>
  <si>
    <t xml:space="preserve"> - izmenjana toplota 62 kW - hlajenje</t>
  </si>
  <si>
    <t xml:space="preserve"> - primarna stran: glikolni medij (40% propilen glikol in 60% voda), temperatura vstopa 7°C, temperatura izstopa 12°C, pretok 11,93/h, padec tlaka do 0,3bar = 30kPa, priključki prirobnični PN16, vstop DN50, izstop DN50</t>
  </si>
  <si>
    <t xml:space="preserve"> - sekundarna stran: hladilna voda, temperatura vstopa 15°C, temperatura izstopa 10°C, pretok 10,7m3/h, padec tlaka do 0,2bar = 20kPa, priključki prirobnični PN16, vstop DN50, izstop DN50</t>
  </si>
  <si>
    <t xml:space="preserve"> - okvirne dimenzije izmenjevalnika s podstavkom: dolžina L x širina W x višina H = 300 x 200 x 900 mm</t>
  </si>
  <si>
    <t xml:space="preserve"> - parozaporna toplotna izolacija izmenjevalnika toplote µ≥3000, λ≤0,040W/mK, debelina ≥40mm</t>
  </si>
  <si>
    <t xml:space="preserve"> - prirobnice, protiprirobnice, vijačni in tesnilni material;</t>
  </si>
  <si>
    <t xml:space="preserve"> - ustrezen proizvod ALFA LAVAL tip CB110-64H + toplotna izolacija ali enakovredno</t>
  </si>
  <si>
    <t>Oznaka: HE11.11</t>
  </si>
  <si>
    <t>Dobava, montaža in zagon obtočne inline centrifugalne črpalke PN10, s suhim rotorjem, skladnost z ErP, elektronsko regulirana z integriranim frekvenčnim pretvornikom, s tipalom diferenčnega tlaka, upravljalnikom nastavitev s prikazovalnikom parametrov, internimi hidravličnimi, električnimi in komunikacijskimi povezavami, material črpalke siva litina z ustreznim tesnenjem za medij, prirobnična izvedba, vključno s protiprirobnicami, pritrdilnim in tesnilnim materialom. Tehnični podatki:</t>
  </si>
  <si>
    <t xml:space="preserve"> - za obtok glikolnega medija (40% propilen glikol in 60% voda) v temperaturnem območju od -20 do 80°C,</t>
  </si>
  <si>
    <t xml:space="preserve"> - pretok  V = 10,9 m3/h, tlačna višina  H = 80 kPa</t>
  </si>
  <si>
    <t xml:space="preserve"> - možnost izbire delovanja črpalke na proporcionalni tlak ter optimizacijo delovne točke z avtomatsko nastavitvijo, glede na trenutne potrebe obratovanja</t>
  </si>
  <si>
    <t xml:space="preserve"> - električni podatki  Pel = 0,61kW, 400V / 3 / 50Hz, IP 55</t>
  </si>
  <si>
    <t xml:space="preserve"> - komunikacija s CNS, RS485</t>
  </si>
  <si>
    <t xml:space="preserve"> - ustreza proizvod GRUNDFOS tip MAGNA3 40-150 F… ali enakovredno</t>
  </si>
  <si>
    <t>Oznaka: P11.081</t>
  </si>
  <si>
    <t>Dobava in montaža ekspanzijske posode za kompenzacijo toplotnih raztezkov medija v sistemu, PN6, skladno z direktivo EU o tlačni opremi PED, pokončna izvedba v obliki diska, membrana po DIN 4807, tlaki do 6 bar, temperature na membrani od 5 do 70°C, vključno s pritrdilnim in tesnilnim materialom;</t>
  </si>
  <si>
    <t xml:space="preserve"> - glikolni medij (40% propilen glikol in 60% voda) za ogrevanje in hlajenje</t>
  </si>
  <si>
    <t xml:space="preserve"> - prostornina ekspanzijske posode 50 litrov</t>
  </si>
  <si>
    <t xml:space="preserve"> - dimenzije: premer D x širina B = ø540 x 320 mm</t>
  </si>
  <si>
    <t xml:space="preserve"> - z navojnim priključkom 3/4" (DN20), komplet z ventilom s ključavnico 3/4" (DN20)</t>
  </si>
  <si>
    <t xml:space="preserve"> - ustreza proizvod IMI PNEUMATEX tip SD 50.10 + DLV 20 ali enakovredno</t>
  </si>
  <si>
    <t>Oznaka: EP11.12</t>
  </si>
  <si>
    <t>Dobava in montaža varnostnega ventila po TRD 721, varnostna funkcija izpusta medija zaradi toplotnih raztezkov v sistemu, vzmetno delovanje, možnost ročnega odzračenja, prostor vzmeti zaščiten z membrano, navojna izvedba, vključno s pritrdilnim in tesnilnim materialom;</t>
  </si>
  <si>
    <t xml:space="preserve"> - tlak odpiranja 4,0 barg,</t>
  </si>
  <si>
    <t xml:space="preserve"> - s povečanim izpustom, navojni priključek 1 1/4" (DN32)</t>
  </si>
  <si>
    <t xml:space="preserve"> - ustreza proizvod IMI PNEUMATEX tip DSV 20 - 4,0 DGH + DLV 20 ali enakovredno</t>
  </si>
  <si>
    <t>Oznaka: VV11.13</t>
  </si>
  <si>
    <t>Dobava in montaža krogelnega ventila, navojna izvedba, PN16, z ročico, material medenina / PTFE, vključno s pritrdilnim in tesnilnim materialom:</t>
  </si>
  <si>
    <t>DN 15 - s priključkom za polnenje / praznenje - ustreza proizvod KOVINA ali enakovredno</t>
  </si>
  <si>
    <t>kos</t>
  </si>
  <si>
    <t>Dobava in montaža zaporne lopute, prirobnična izvedba, mehko tesnenje, PN16, z ročnim pogonom z ročico, material nodularna litina / EPDM, za vgradnjo med prirobnice, komplet s protiprirobnicama, vijačnim in tesnilnim materialom;</t>
  </si>
  <si>
    <t xml:space="preserve"> - za glikolni medij (40% propilen glikol in 60% voda) v temperaturnem območju od -20 do 80°C,</t>
  </si>
  <si>
    <t>DN 65 - ustreza proizvod IMP ARMATURE tip 126 ali enakovredno</t>
  </si>
  <si>
    <t>Dobava in montaža lovilnika nesnage, prirobniče izvedbe, z normalnim sitom, PN16, material siva litina, sito nerjavno jeklo, vključno z navojnima holandcema, pritrdilnim in tesnilnim materialom;</t>
  </si>
  <si>
    <t>DN 65 - ustreza proizvod IMP ARMATURE tip 002 ali enakovredno</t>
  </si>
  <si>
    <t>Dobava in montaža nepovratne lopute z vzmetjo, medprirobnična izvedba, mehko tesnenje, PN16, material nerjavno jeklo / EPDM, za vgradnjo med prirobnice po EN1092, vključno s protirirobnicama, vijačnim in tesnilnim materialom;</t>
  </si>
  <si>
    <t>DN 65 - ustreza proizvod IMP ARMATURE tip 531 ali enakovredno</t>
  </si>
  <si>
    <t>Dobava in montaža kompenzatorja iz gume, prirobnična izvedba, PN16, za blaženje vibracij iz strojne opreme na cevovod, material jeklo, EPDM, NBR, vključno s protiprirobnicami, vijačnim in tesnilnim materialom;</t>
  </si>
  <si>
    <t>DN 40 - ustreza proizvod ELAFLEX ali enakovredno</t>
  </si>
  <si>
    <t>DN 65 - ustreza proizvod ELAFLEX ali enakovredno</t>
  </si>
  <si>
    <t>Izdelava in montaža odzračitvenega lončka volumna V ≥ 2 litra, izdelan iz cevi DN100 f114x3,6mm po EN10216-1 (DIN2448), dolžina L=300mm, iz materiala P235TR1 (St37), vključno z varilnim  materialom;</t>
  </si>
  <si>
    <t>Dobava in montaža jeklene brezšivne cevi izdelane po EN10216-1 (DIN2448), iz materiala P235TR1 (St37), vključno z oblikovnimi kosi (loki, redukcije, T kosi, ...) in varilnim materialom, komplet z obešalnim materialom (navojne palice, konzole, sidra, ...) in cevnimi objemkami z izolacijo za hladne medije ter dušenje hrupa, ustreza proizvod HILTI ali SIKLA, ali enakovredno;</t>
  </si>
  <si>
    <t>DN 20, ø 26,9 x 2,0</t>
  </si>
  <si>
    <t>m</t>
  </si>
  <si>
    <t>DN 65, ø 76,1 x 2,9</t>
  </si>
  <si>
    <t>90°lok  DN 65, ø 76,1 x 2,9</t>
  </si>
  <si>
    <t>T kos DN 65 / odcep DN 15</t>
  </si>
  <si>
    <t>T kos DN 65 / odcep DN 20</t>
  </si>
  <si>
    <t>redukcija DN 65 /  DN 40</t>
  </si>
  <si>
    <t>redukcija DN 65 /  DN 50</t>
  </si>
  <si>
    <t>prirobnica DN 65, po EN1092, PN16, vključno z vijačnim in tesnilnim materialom</t>
  </si>
  <si>
    <t>prirobnica DN 50, po EN1092, PN16, vključno z vijačnim in tesnilnim materialom</t>
  </si>
  <si>
    <t>prirobnica DN 40, po EN1092, PN16, vključno z vijačnim in tesnilnim materialom</t>
  </si>
  <si>
    <t>Dobava in montaža toplotne izolacije cevovodov in cevnih armatur s parozaporno izolacijo iz elastomerne pene na osnovi sintetične gume po EN14304 z naslednjimi lastnostmi: ne vsebuje CFC, µ≥7000 po EN13469, λ≤0,040W/mK po EN ISO8497, požarna klasifikacija B-s3-d0 po EN13501-1, za temperature -50 do +110°C, lepljeno na cevovode in armature z originalnim lepilom proizvajalca, vključno s trakovi za šive;</t>
  </si>
  <si>
    <t xml:space="preserve"> - ustreza proizvod ARMACELL tip Armaflex ACE Plus ali enakovredno</t>
  </si>
  <si>
    <t>DN 20, ø 26,9 ; debelina 19 mm</t>
  </si>
  <si>
    <t>DN 65, ø 76,1 ; debelina 40 mm</t>
  </si>
  <si>
    <t>zunanji cevovodi oplaščeno z aluminijasto pločevino debeline 0,6mm</t>
  </si>
  <si>
    <t>Dobava in montaža vodotesnega tesnilnega kompleta za prehod cevi skozi betonsko steno objekta, vodotesnost W2.1-E po DIN18533 za hidrostatični tlak do 3m, sestavljeno iz: zaščitne cevi za vbetoniranje, elastomernih tesnil z zategovalnimi korozijsko odpornimi prirobnicami in vijačnim materialom::</t>
  </si>
  <si>
    <t xml:space="preserve"> - glikolni medij za TČZ-R v oziroma iz objekta US do RTČ: za jekleno cev ø76,1 (P235TR1 DN65 ø76,1x2,9), zaščitna cev za vbetoniranje D1=150mm, D2≤190mm in L=200mm, ustreza proizvod DOYMA tip Curaflex 3800 = Curaflex Nova UNO + Curaflex 3000 ali enakovredno</t>
  </si>
  <si>
    <t>Dobava in montaža termometra, tekočinski, dolžina skale 100mm, kotni 90°, potopna dolžina 40mm, v zaščitni cevi, klasa točnosti 1%, navojni priključek 1/2" (DN15), material medenina, aluminij, steklo, vključno s pritrdilnim in tesnilnim materialom; za medij ter območjem merjenja:</t>
  </si>
  <si>
    <t>0 do 100°C -  ustreza proizvod INOL ali enakovredno</t>
  </si>
  <si>
    <t>Dobava in montaža manometra ø 68 mm, klasa točnosti 1,6% po EN837-1, navojni radialni priključek, material medenina, nerjavno jeklo, steklo / EPDM, komplet z manometrskim ventilom DN15 (1/2") ter pritrdilnim in tesnilnim materialom; za medij in območje merjenja:</t>
  </si>
  <si>
    <t>0 do 6 bar - ustreza proizvod INOL ali enakovredno</t>
  </si>
  <si>
    <t>Dobava in montaža tipala tlaka s pretvornikom za mertev tlaka v območju od 0 do 6 barg (relativno) ter nastavljivim alarmnim tlakom, navojni priključek 1/2" (DN15), material nerjavno jeklo, električni podatki: napajanje 24V, izhod 4-20mA, kompletno z ventilom za tipalo tlaka 1/2" (DN15) ter tesnilnim in pritrdilnim materialom;</t>
  </si>
  <si>
    <t xml:space="preserve"> - alarm, če je tlak p &lt; 1,5 barg (nastavitev na tipalu ali programska nastavitev)</t>
  </si>
  <si>
    <t xml:space="preserve"> - ustreza proizvod E+H tip PTC31B + PZAV-R1A1 ali enakovredno</t>
  </si>
  <si>
    <t>Oznaka: PIA11.011</t>
  </si>
  <si>
    <t>Tlačni preizkus trdnosti in tesnenja sistema cevovodov ogrevanja in hlajenja z vodo po EN14336, skladeno z opisom v "IZS Priročnik tlačnih preizkusov strojnih inštalacij", vključno s potrebnim materialom za izvedbo preizkusa, ter izdelavo pisnega poročila o uspešno opravljenem tlačnem preizkusu;</t>
  </si>
  <si>
    <t xml:space="preserve"> - razvod glikolnega medija za ogrevanje in hlajenje</t>
  </si>
  <si>
    <t xml:space="preserve"> - preizkusni tlak = 1,3 x najvišji delovni tlak sistema = 4,55 bar</t>
  </si>
  <si>
    <t>Izpiranje cevovodov s hladno sanitarno vodo v celotnem sistemu novoinstaliranih razvodov z namenom odstranjevanja nečistoč v sistemu cevovodov, vključno s čiščenjem lovilnikov nesnage;</t>
  </si>
  <si>
    <t>Čiščenje in barvanje jeklenih podpor iz ogljikovega jekla, odstranitev rje do kovinskega sijaja, dvakratni premaz s temeljnim antikorozijskim barvami ter dvakratni premaz s prekrivno barvo: antikorozijska zaščita s temeljnimi in prekrivnimi barvami mora biti obstojna na temperature v območju od -20 do +80°C in se mora izvesti v skladu z EN ISO 12944 z življenjsko dobo: visoko trajanje H (več kot 15 let).</t>
  </si>
  <si>
    <t>m2</t>
  </si>
  <si>
    <t>Dobava, priprava glikolnega medija in polnenje sistema; glikolni medij je mešanica vode 60% in propilen glikola 40%, pričetek zmrzovanja -21°C, glikol mora biti nestrupen in ne sme predstavlja nevarnosti za zdravje, primeren mora biti za prenos toplote pri ogrevalnih in hladilnih procesih; glikolni medij je potrebno pred polnjenjem zmešati v homogeno mešanico in šele nato napolniti sistem;</t>
  </si>
  <si>
    <t xml:space="preserve"> - ustreza propilen glikol proizvod BASF tip Gythermin P44 ali enakovredno</t>
  </si>
  <si>
    <t xml:space="preserve"> - količina propilen glikola cca 80 litrov / kpl</t>
  </si>
  <si>
    <t>Ogrevanje in hlajenje, ogrevna ali hladilna voda - strojnica (sekundar)</t>
  </si>
  <si>
    <t>Dobava in montaža hidravlične kretnice z akumulacijo, jeklena tlačna posoda PN6, skladno z direktivo EU o tlačni opremi PED, pokončne izvedbe, material jeklo P235TR1 (St37.0) - skladno s shemo in risbami v načrtu, vključno s potiprirobnicami, varilnim, pritrdilnim, tesnilnim materialom;</t>
  </si>
  <si>
    <t xml:space="preserve"> - ogrevna voda 50/45°C  ali hladna voda 10/15°C</t>
  </si>
  <si>
    <t xml:space="preserve"> - prostornina hidravlične kretnice z akumulacijo: V = 1000 litrov = 1 m3</t>
  </si>
  <si>
    <t xml:space="preserve"> - dimenzije: premer D x višina H = ø800 x 2000 mm, postavljeno na jeklenih nogah 200 mm od tal</t>
  </si>
  <si>
    <t xml:space="preserve"> - z pregradno ploščo horizontalno na sredini v kretnici z odrtino ø200 mm</t>
  </si>
  <si>
    <t xml:space="preserve"> - revizijska odprtino DN 200, s slepo protiprirobnico vijačnim in tesnilnim materialom</t>
  </si>
  <si>
    <t xml:space="preserve"> - s prirobničnimi priključki PN16: 6x DN65 (od tega 3x zgornji prekat, 3x spodnji prekat)</t>
  </si>
  <si>
    <t xml:space="preserve"> - z varjenimimi oziroma navojnimi priključki 1x DN25 (spodaj na dnu) 1x DN25 (zgoraj na vrhu) ter 6x DN15 priključki za tipala in prikazovalnike (od tega 3x zgornji prekat, 3x spodnji prekat)</t>
  </si>
  <si>
    <t xml:space="preserve"> - čiščenje in barvanje, odstranitev rje do kovinskega sijaja, dvakratni premaz s temeljnim antikorozijskim barvami ter dvakratni premaz s prekrivno barvo: obstojnost na temperature v območju od +5 do +80°C, skladno z EN ISO 12944 z življenjsko dobo: visoko trajanje H (več kot 15 let)</t>
  </si>
  <si>
    <t xml:space="preserve"> - toplotna parozaporno izolacijo iz ekspandirane gume s sledečimi lastnostmi: ne vsebuje CFC, µ≥7000 po EN13469, λ≤0,040W/mK po EN ISO 8497, klasifikacija B-s3-d0 po EN13501-1, za temperature -50 do +110°C, vključno z lepilom, ustreza proizvod ARMACELL tip Armaflex ACE Plus ali enakovredno, debelina 50 mm</t>
  </si>
  <si>
    <t>Oznaka: HKA11.21</t>
  </si>
  <si>
    <t xml:space="preserve"> - za obtok ogrevne vode 50/45°C  ali hladne vode 10/15°C</t>
  </si>
  <si>
    <t xml:space="preserve"> - pretok  V = 11,9 m3/h, tlačna višina  H = 80 kPa</t>
  </si>
  <si>
    <t xml:space="preserve"> - električni podatki  Pel = 0,6 kW, 400V / 3 / 50Hz, IP 55</t>
  </si>
  <si>
    <t>Oznaka: P11.082</t>
  </si>
  <si>
    <t>Dobava in montaža ekspanzijske posode za kompenzacijo toplotnih raztezkov medija v sistemu, PN6, skladno z direktivo EU o tlačni opremi PED, pokončna izvedba na nogah, membrana po DIN 4807, tlaki do 6 bar, temperature na membrani od 5 do 70°C, vključno s pritrdilnim in tesnilnim materialom;</t>
  </si>
  <si>
    <t xml:space="preserve"> - prostornina ekspanzijske posode 300 litrov</t>
  </si>
  <si>
    <t xml:space="preserve"> - dimenzije: premer D x višina H = ø560 x 1460 mm</t>
  </si>
  <si>
    <t xml:space="preserve"> - ustreza proizvod IMI PNEUMATEX tip SU 140.6 + DLV 20 ali enakovredno</t>
  </si>
  <si>
    <t>Oznaka: EP11.22</t>
  </si>
  <si>
    <t xml:space="preserve"> - z navojnim priključkom 1" (DN25), komplet z ventilom s ključavnico 1" (DN25)</t>
  </si>
  <si>
    <t xml:space="preserve"> - s povečanim izpustom, navojni priključek 1 1/2" (DN40)</t>
  </si>
  <si>
    <t xml:space="preserve"> - ustreza proizvod IMI PNEUMATEX tip DSV 25 - 4,0 DGH + DLV 25 ali enakovredno</t>
  </si>
  <si>
    <t>Oznaka: VV11.23</t>
  </si>
  <si>
    <t>Dobava in montaža prirobnične zaporne lopute PN16 z elektromotornim pogonom 24V, ON/OFF (90s/90°), IP54 in stikali končne lege odrto in zaprto, material lopute nodularna litina, nerjavno jeklo / EPDM, RPTFE, epoksi premaz, razred tesnosti A po EN12266-1, za vgradnjo med prirobnice po EN1092, vključno s protiprirobnicama, vijačnim in tesnilnim materialom;</t>
  </si>
  <si>
    <t>DN 65 - ustreza proizvod BELIMO tip lopute D665N, tip pogona SR24A-5 s stikali S2A ali enakovredno</t>
  </si>
  <si>
    <t>Oznaka: V11.061, V11.062, V11.063, V11.064,</t>
  </si>
  <si>
    <t>DN 25 - ustreza proizvod KOVINA ali enakovredno</t>
  </si>
  <si>
    <t xml:space="preserve"> - ogrevna voda 50/45°C  ali hladna voda 10/15°C, </t>
  </si>
  <si>
    <t>Dobava in montaža avtomatskega odzračevalnika, PN10 material medenina / PTFE, vključno z navojnim holandcem in tesnilnim materialom;</t>
  </si>
  <si>
    <t>DN 15 - ustreza proizvod IMI PNEUMATEX tip ZUT ali enakovredno</t>
  </si>
  <si>
    <t>T kos DN 65 / odcep DN 25</t>
  </si>
  <si>
    <t>T kos DN 65 / odcep DN 65</t>
  </si>
  <si>
    <t>Dobava in montaža toplotne izolacije cevovodov in cevnih armatur s parozaporno izolacijo iz elastomerne pene na osnovi sintetične gume po EN14304 z naslednjimi lastnostmi: ne vsebuje CFC, µ≥7000 po EN13469, λ0≤0,035W/mK po EN ISO8497, požarna klasifikacija B-s3-d0 po EN13501-1, za temperature -50 do +110°C, lepljeno na cevovode in armature z originalnim lepilom proizvajalca, vključno s trakovi za šive;</t>
  </si>
  <si>
    <t>Dobava in montaža potopnega temperaturnega tipala, za merilno območje od 0 do +80°C, potopna dolžina L=250mm, v tulki iz nerjavnega materiala z navojnim priključkom 1/2" (DN15), električni podatki: napajanje 24V, izhod 4-20mA, komplet s pritrdilnim in tesnilnim materialom;</t>
  </si>
  <si>
    <t xml:space="preserve"> - ustreza proizvod ELEKTRONIKA PAHOR, tip CVB 125 DI 0/80°C ali enakovredno</t>
  </si>
  <si>
    <t>Oznaka: TIC11.001, TIC11.002</t>
  </si>
  <si>
    <t xml:space="preserve"> - alarm, če je tlak p &lt; 1,3 barg (nastavitev na tipalu ali programska nastavitev)</t>
  </si>
  <si>
    <t>Oznaka: PIA11.012</t>
  </si>
  <si>
    <t xml:space="preserve"> - ogrevna voda 50/45°C  ali hladna voda 10/15°C, skupni preklopni vodi (sekundar)</t>
  </si>
  <si>
    <t xml:space="preserve"> - preizkusni tlak = 1,3 x najvišji delovni tlak sistema = 5,2 bar</t>
  </si>
  <si>
    <t>Ogrevanje, ogrevna voda - strojnica (terciar)</t>
  </si>
  <si>
    <t>Dobava in montaža razdelilnika / zbiralnika izdelan iz jeklene cevi DN 65, ø 76,1 x 2,9 po EN 10216-1 (DIN2448), iz materiala P235TR1 (St37.0), PN16, ležeče izvedbe, skladno s shemo in risbami v načrtu, vključno s potiprirobnicami, varilnim, pritrdilnim, tesnilnim materialom;</t>
  </si>
  <si>
    <t xml:space="preserve"> - za distribucijo ogrevne vode 50/45°C </t>
  </si>
  <si>
    <t xml:space="preserve"> - dimenzije: DN65, postavljeno na jeklenih nogah 400 mm od tal</t>
  </si>
  <si>
    <t xml:space="preserve"> - s prirobničnimi priključki PN16, od strani: 2x DN65 (napajanje), od zgoraj 1x DN32, 1x DN40, 1x DN25 (vsi distribucija)</t>
  </si>
  <si>
    <t xml:space="preserve"> - z varjenimimi oziroma navojnimi priključki: 2x DN25 (preliv, varnostni ventil, na koncu), 2x DN25 (izpust, spodaj), 3x DN15 (tipala in prikazovalniki, na obodu spredaj)</t>
  </si>
  <si>
    <t>Oznaka: RZ13.14</t>
  </si>
  <si>
    <t xml:space="preserve"> - za obtok ogrevne vode 50/45°C </t>
  </si>
  <si>
    <t xml:space="preserve"> - pretok  V = 12,2 m3/h, tlačna višina  H = 60 kPa</t>
  </si>
  <si>
    <t xml:space="preserve"> - električni podatki  Pel = 0,4kW, 400V / 3 / 50Hz, IP 55</t>
  </si>
  <si>
    <t xml:space="preserve"> - ustreza proizvod GRUNDFOS tip MAGNA3 40-100 F… ali enakovredno</t>
  </si>
  <si>
    <t>Oznaka: P13.081</t>
  </si>
  <si>
    <t xml:space="preserve"> - ogrevna voda 50/45°C </t>
  </si>
  <si>
    <t>Oznaka: VV13.12</t>
  </si>
  <si>
    <t>Dobava in montaža prelivnega ventila, PN10 z regulatorjem diferenčnega tlaka z območjem odpiranja diferenčnega tlaka od 0,1 do 1,2 bar (nastavljen na 0,6 bar), navojne izvedbe, vključno z navojnimi holandci, impulznimi cevmi, pritrdilnim in tesnilnim materialom;</t>
  </si>
  <si>
    <t>DN 20, kvs = 3,4 m3/h - ustreza proizvod proizvod DANFOSS tip AVDA 20 ali enakovredno</t>
  </si>
  <si>
    <t>Oznaka: VP13.13</t>
  </si>
  <si>
    <t>Oznaka: V13.061, V13.062</t>
  </si>
  <si>
    <t>DN 20 - s priključkom za polnenje / praznenje - ustreza proizvod KOVINA ali enakovredno</t>
  </si>
  <si>
    <t>DN 25 - s priključkom za polnenje / praznenje - ustreza proizvod KOVINA ali enakovredno</t>
  </si>
  <si>
    <t>DN 32 - ustreza proizvod KOVINA ali enakovredno</t>
  </si>
  <si>
    <t>DN 40 - ustreza proizvod KOVINA ali enakovredno</t>
  </si>
  <si>
    <t xml:space="preserve"> - ogrevna voda 50/45°C</t>
  </si>
  <si>
    <t>Dobava in montaža nepovratnega ventila, navojna izvedba z vzmetjo, PN16, material medenina, vzmet nerjavno jeklo / NBR, vključno s pritrdilnim in tesnilnim materialom:</t>
  </si>
  <si>
    <t>DN 25- ustreza proizvod KOVINA ali enakovredno</t>
  </si>
  <si>
    <t>Dobava in montaža lovilnika nesnage, navojna izvedba, z normalnim sitom, PN16, material siva litina, sito nerjavno jeklo, vključno z navojnima holandcema, pritrdilnim in tesnilnim materialom;</t>
  </si>
  <si>
    <t>DN 25 - ustreza proizvod IMP ARMATURE tip 002 ali enakovredno</t>
  </si>
  <si>
    <t>DN 32 - ustreza proizvod IMP ARMATURE tip 002 ali enakovredno</t>
  </si>
  <si>
    <t>DN 40 - ustreza proizvod IMP ARMATURE tip 002 ali enakovredno</t>
  </si>
  <si>
    <t>Dobava in montaža lovilnika nesnage, prirobnična izvedba, z normalnim sitom, PN16, material siva litina, sito nerjavno jeklo, prirobnični priključki po EN1092, vključno s krogelnim ventilom DN15, protiprirobnicama, vijačnim in tesnilnim materialom;</t>
  </si>
  <si>
    <t>DN 65 - ustreza proizvod IMP ARMATURE tip 020 ali enakovredno</t>
  </si>
  <si>
    <t>Dobava in montaža dušilnega ventil za hidravlično uravnoteženje, nastavitev pretoka, navojna izvedba, PN16, s priključkoma za priklop naprave za merjenje pretoka, z zaporno funkcijo brez prenastavitve pretoka, material siva litina, nerjavno jeklo, EPDM, PTFE, vključno z navojnima holandcema, pritrdilnim in tesnilnim materialom;</t>
  </si>
  <si>
    <t>DN 25 - ustreza proizvod IMI TA tip STAD ali enakovredno</t>
  </si>
  <si>
    <t>DN 32 - ustreza proizvod IMI TA tip STAD ali enakovredno</t>
  </si>
  <si>
    <t>DN 40 - ustreza proizvod IMI TA tip STAD ali enakovredno</t>
  </si>
  <si>
    <t>DN 25, ø 33,7 x 2,0</t>
  </si>
  <si>
    <t>DN 32, ø 42,4 x 2,3</t>
  </si>
  <si>
    <t>DN 40, ø 48,3 x 2,3</t>
  </si>
  <si>
    <t>prirobnica DN 32, po EN1092, PN16, vključno z vijačnim in tesnilnim materialom</t>
  </si>
  <si>
    <t>prirobnica DN 25, po EN1092, PN16, vključno z vijačnim in tesnilnim materialom</t>
  </si>
  <si>
    <t>DN 25, ø 33,7 ; debelina 19 mm</t>
  </si>
  <si>
    <t>DN 32, ø 42,4 ; debelina 25 mm</t>
  </si>
  <si>
    <t>DN 40, ø 48,3 ; debelina 25 mm</t>
  </si>
  <si>
    <t>Dobava in montaža potopnega temperaturnega tipala, za merilno območje od 0 do +80°C, potopna dolžina L=100mm, v tulki iz nerjavnega materiala z navojnim priključkom 1/2" (DN15), električni podatki: napajanje 24V, izhod 4-20mA, komplet s pritrdilnim in tesnilnim materialom;</t>
  </si>
  <si>
    <t xml:space="preserve"> - ustreza proizvod ELEKTRONIKA PAHOR, tip CVB 110 DI 0/80°C ali enakovredno</t>
  </si>
  <si>
    <t>Oznaka: TIC13.001, TIC13.002</t>
  </si>
  <si>
    <t xml:space="preserve"> - ogrevna voda 50/45°C , razvodi v strojnici (terciar)</t>
  </si>
  <si>
    <t>Hlajenje, hladilna voda - strojnica (terciar)</t>
  </si>
  <si>
    <t>Dobava in montaža razdelilnika / zbiralnika izdelan iz jeklene ceviDN 65, ø 76,1 x 2,9 po EN 10216-1 (DIN2448), iz materiala P235TR1 (St37.0), PN16, ležeče izvedbe, skladno s shemo in risbami v načrtu, vključno s potiprirobnicami, varilnim, pritrdilnim, tesnilnim materialom;</t>
  </si>
  <si>
    <t xml:space="preserve"> - za distribucijo hladilne vode 10/15°C</t>
  </si>
  <si>
    <t xml:space="preserve"> - dimenzije: DN125, postavljeno na jeklenih nogah 400 mm od tal</t>
  </si>
  <si>
    <t xml:space="preserve"> - s prirobničnimi priključki PN16, od strani: 2x DN65 (napajanje), 1x DN40, 2x DN32 (oba distribucija)</t>
  </si>
  <si>
    <t xml:space="preserve"> - z varjenimimi oziroma navojnimi priključki: 2x DN25 (preliv, varnostni ventil, na koncu), 1x DN20 (izpust, spodaj), 3x DN15 (tipala in prikazovalniki, na obodu spredaj)</t>
  </si>
  <si>
    <t xml:space="preserve"> - toplotna parozaporno izolacijo iz ekspandirane gume s sledečimi lastnostmi: ne vsebuje CFC, µ≥7000 po EN13469, λ≤0,040W/mK po EN ISO 8497, klasifikacija B-s3-d0 po EN13501-1, za temperature -50 do +110°C, vključno z lepilom, ustreza proizvod ARMACELL tip Armaflex ACE Plus ali enakovredno, debelina 40 mm</t>
  </si>
  <si>
    <t>Oznaka: RZ15.14</t>
  </si>
  <si>
    <t xml:space="preserve"> - za obtok hladilne vode 10/15°C</t>
  </si>
  <si>
    <t xml:space="preserve"> - pretok  V = 10,7 m3/h, tlačna višina  H = 100 kPa</t>
  </si>
  <si>
    <t xml:space="preserve"> - električni podatki  Pel = 0,61 kW, 400V / 3 / 50Hz, IP 55</t>
  </si>
  <si>
    <t>Oznaka: P15.081</t>
  </si>
  <si>
    <t xml:space="preserve"> - hladilna voda 10/15°C</t>
  </si>
  <si>
    <t>Oznaka: VV15.12</t>
  </si>
  <si>
    <t>Oznaka: VP15.13</t>
  </si>
  <si>
    <t>Oznaka: V15.061, V15.062</t>
  </si>
  <si>
    <t>Dobava in montaža lovilnika nesnage, navojna izvedba, z normalnim sitom, PN16, material siva litina, sito nerjavno jeklo, NBR, vključno z navojnima holandcema, pritrdilnim in tesnilnim materialom;</t>
  </si>
  <si>
    <t>Dobava in montaža lovilnika nesnage, prirobnična izvedba, z normalnim sitom, PN16, material siva litina, sito nerjavno jeklo, NBR, vključno z krogelnim ventilom za izpust nesnage, protiprirobnicama, vijačnim in tesnilnim materialom;</t>
  </si>
  <si>
    <t>0 do 60°C -  ustreza proizvod INOL ali enakovredno</t>
  </si>
  <si>
    <t>Dobava in montaža potopnega temperaturnega tipala, za merilno območje od 0 do +50°C, potopna dolžina L=100mm, v tulki iz nerjavnega materiala z navojnim priključkom 1/2" (DN15), električni podatki: napajanje 24V, izhod 4-20mA, komplet s pritrdilnim in tesnilnim materialom;</t>
  </si>
  <si>
    <t xml:space="preserve"> - ustreza proizvod ELEKTRONIKA PAHOR, tip CVB 110 DI 0/50°C ali enakovredno</t>
  </si>
  <si>
    <t>Oznaka: TIC15.001, TIC15.002</t>
  </si>
  <si>
    <t xml:space="preserve"> - hladilna voda 10/15°C, razvodi v strojnici (terciar)</t>
  </si>
  <si>
    <t>Ogrevanje prostorov, ogrevna voda - ogrevala in razvodi</t>
  </si>
  <si>
    <t>Dobava in montaža jeklenega ploščatega radiatorja, skladnost z EN442, ravna galvanizirana prednja površina z zaščitnim slojem po DIN55900, bele barve RAL9016, sredinski priključki s H radiatorskim ventilom, prigrajen termostatski radiatorski ventil s prednastavitvijo, odzračevalni in izpustni ventil, delovni tlak do 6 bar, vključno z zapornimi čepi, garnituro za pritrditev (nosilci z vijaki in zidnimi vložki), ter tesnilnim materialom. Ogrevna moč radiatorja za ogrevno vodo 50/45°C pri temperaturi prostora 20°C do 24°C - ustreza proizvod VOGEL&amp;NOOT ali enakovredno;</t>
  </si>
  <si>
    <t xml:space="preserve"> Dvoredni s konvekcijsko ploščo, termostatski ventil desno - ustreza tip T6-22VM ali enakovredno:</t>
  </si>
  <si>
    <t xml:space="preserve"> - ogrevna moč za 50/45-11°C: 811 W  - ustreza tip 22 VM, H= 500mm, L= 800mm</t>
  </si>
  <si>
    <t xml:space="preserve"> - ogrevna moč za 50/45-19°C: 492 W  - ustreza tip 22 VM, H= 300mm, L= 1000mm</t>
  </si>
  <si>
    <t xml:space="preserve"> - ogrevna moč za 50/45-19°C: 197 W  - ustreza tip 22 VM, H= 300mm, L= 400mm</t>
  </si>
  <si>
    <t xml:space="preserve"> - ogrevna moč za 50/45-19°C: 634 W  - ustreza tip 22 VM, H= 400mm, L= 1000mm</t>
  </si>
  <si>
    <t xml:space="preserve"> - ogrevna moč za 50/45-19°C: 254 W  - ustreza tip 22 VM, H= 400mm, L= 400mm</t>
  </si>
  <si>
    <t xml:space="preserve"> - ogrevna moč za 50/45-19°C: 381 W  - ustreza tip 22 VM, H= 400mm, L= 600mm</t>
  </si>
  <si>
    <t xml:space="preserve"> - ogrevna moč za 50/45-19°C: 729 W  - ustreza tip 22 VM, H= 500mm, L= 1000mm</t>
  </si>
  <si>
    <t xml:space="preserve"> - ogrevna moč za 50/45-19°C: 437 W  - ustreza tip 22 VM, H= 500mm, L= 600mm</t>
  </si>
  <si>
    <t xml:space="preserve"> - ogrevna moč za 50/45-19°C: 1081 W  - ustreza tip 22 VM, H= 900mm, L= 1000mm</t>
  </si>
  <si>
    <t xml:space="preserve"> - ogrevna moč za 50/45-19°C: 1297 W  - ustreza tip 22 VM, H= 900mm, L= 1200mm</t>
  </si>
  <si>
    <t xml:space="preserve"> - ogrevna moč za 50/45-21°C: 230 W  - ustreza tip 22 VM, H= 400mm, L= 600mm</t>
  </si>
  <si>
    <t xml:space="preserve"> - ogrevna moč za 50/45-22°C: 681 W  - ustreza tip 22 VM, H= 300mm, L=1600mm</t>
  </si>
  <si>
    <t xml:space="preserve"> - ogrevna moč za 50/45-22°C: 306 W  - ustreza tip 22 VM, H= 300mm, L=720mm</t>
  </si>
  <si>
    <t xml:space="preserve"> - ogrevna moč za 50/45-22°C: 284 W  - ustreza tip 22 VM, H= 400mm, L=520mm</t>
  </si>
  <si>
    <t xml:space="preserve"> - ogrevna moč za 50/45-22°C: 327 W  - ustreza tip 22 VM, H= 400mm, L=600mm</t>
  </si>
  <si>
    <t xml:space="preserve"> - ogrevna moč za 50/45-22°C: 754 W  - ustreza tip 22 VM, H= 500mm, L=1200mm</t>
  </si>
  <si>
    <t xml:space="preserve"> - ogrevna moč za 50/45-22°C: 880 W  - ustreza tip 22 VM, H= 500mm, L=1400mm</t>
  </si>
  <si>
    <t xml:space="preserve"> - ogrevna moč za 50/45-22°C: 1006 W  - ustreza tip 22 VM, H= 500mm, L=1600mm</t>
  </si>
  <si>
    <t xml:space="preserve"> - ogrevna moč za 50/45-22°C: 377 W  - ustreza tip 22 VM, H= 500mm, L=600mm</t>
  </si>
  <si>
    <t xml:space="preserve"> - ogrevna moč za 50/45-22°C: 503 W  - ustreza tip 22 VM, H= 500mm, L=800mm</t>
  </si>
  <si>
    <t xml:space="preserve"> - ogrevna moč za 50/45-22°C: 832 W  - ustreza tip 22 VM, H= 600mm, L=1200mm</t>
  </si>
  <si>
    <t xml:space="preserve"> - ogrevna moč za 50/45-22°C: 1109 W  - ustreza tip 22 VM, H= 600mm, L=1600mm</t>
  </si>
  <si>
    <t xml:space="preserve"> - ogrevna moč za 50/45-22°C: 754 W  - ustreza tip 22 VM, H= 600mm, L=720mm</t>
  </si>
  <si>
    <t xml:space="preserve"> - ogrevna moč za 50/45-22°C: 832 W  - ustreza tip 22 VM, H= 900mm, L=1200mm</t>
  </si>
  <si>
    <t xml:space="preserve"> - ogrevna moč za 50/45-24°C: 497 W  - ustreza tip 22 VM, H= 600mm, L=800mm</t>
  </si>
  <si>
    <t xml:space="preserve"> - ogrevna moč za 50/45-24°C: 1503 W  - ustreza tip 22 VM, H= 900mm, L=1800mm</t>
  </si>
  <si>
    <t>Dobava in montaža jeklenega ploščatega radiatorja, skladnost z EN442, ravna galvanizirana prednja površina z zaščitnim slojem po DIN55900, bele barve RAL9016, stranski priključek H radiatorskim ventilom, prigrajen termostatski radiatorski ventil s prednastavitvijo, odzračevalni in izpustni ventil, delovni tlak do 6 bar, vključno z zapornimi čepi, garnituro za pritrditev (nosilci z vijaki in zidnimi vložki), ter tesnilnim materialom. Ogrevna moč radiatorja za ogrevno vodo 50/45°C pri temperaturi prostora 20°C do 24°C - ustreza proizvod VOGEL&amp;NOOT ali enakovredno;</t>
  </si>
  <si>
    <t xml:space="preserve"> Dvoredni s konvekcijsko ploščo, termostatski ventil desno - ustreza tip Compact ali enakovredno:</t>
  </si>
  <si>
    <t xml:space="preserve"> - ogrevna moč za 50/45-11°C: 2410 W  - ustreza tip 22K, H= 900mm, L= 1600mm</t>
  </si>
  <si>
    <t>Dobava in montaža termostatske glave za termostatski radiatorski ventil, vgrajeno (integrirano) tipalo, nastavitev temperature od 8 do 28°C, zaskočni priključek, oblikono dovršena "design" izvedba, bela barva RAL9016;</t>
  </si>
  <si>
    <t xml:space="preserve"> - ustreza proizvod DANFOSS tip RAX bela ali enakovredno</t>
  </si>
  <si>
    <t>Dobava in montaža podometne razdelilne omarice z razdelilnikom na zanke za radiatorsko ogrevanje, z  nogicami z nastavljivo višino, z univerzalno pritrdilno letvijo in setom za pritrditev razdelilnika, zbiralnika, priključnega modula in regulacijskih zank, komplet z konzolnim materialom za vgradnjo omarice v montažno steno. Material omarice: galvanizirano jeklo, praškasto barvani v beli barvi RAL 9010. Tehnični podatki:</t>
  </si>
  <si>
    <t xml:space="preserve"> - 5 priključkov na zanke ter dodatno vgradnjo dveh zapornih krogelnih ventilov ter tlačno neodvisnega kombiniranega avtomatskega omejevalnika pretoka s kapilarno povezavo na povratni vod </t>
  </si>
  <si>
    <t xml:space="preserve"> - dimenzije omarice: višina V (nastavljovo) x širina Š x globina G = 820÷910 x 785 x 123 mm</t>
  </si>
  <si>
    <t xml:space="preserve"> - ustreza proizvod UPONOR tip Vario podometna omarica ali enakovredno</t>
  </si>
  <si>
    <t>Dobava in montaža opreme za razdelitev na zanke radiatorskega ogrevanja, vgradnja v podometno razdelilno omarico: razdelitev na zanke z razdelilnikom in zbiralnikom, ureguliranje, odzračevanje in izpust, material nerjavno jeklo, možnost priklopa glavnega voda od zgoraj ter zank od spodaj (v estrih), dovodni del opremljen z merilniki pretoka z vidno skalo od 0 do 4 l/min za nastavljanje in popolno zaprtje pretoka zanke, povratni del opremljen z ročnim zapornim ventilom, na dovodnem in povratnem delu opremljeno s termometrom od 0 do 60°C in manometrom od 0 do 6 bar nadtlaka, odzračevalnim ventilom in polnilno izpustno pipo, priključek za priklop na ogrevalne zanke večplastne aluplast cevi PE-RT/AL/PE-RT 20 x 2,25 - razmak med priključki: 50 mm, osni razmak med dovodom in povratkom: 225 mm, maksimalni tlak: 6 bar, maksimalna temperatura: 60 °C, vključno s spojnim z oblikovnimi kosi (spojke na zanke, spojni loki, ...), tesnilnim material, obešalnim materialom za vgradnjo opreme v omarico, ustreza proizvod UPONOR ali enakovredno; Priključki ter dodatna oprema v omarici:</t>
  </si>
  <si>
    <t xml:space="preserve"> - 5 priključkov na zanke</t>
  </si>
  <si>
    <t xml:space="preserve"> - dva zaporna krogelna ventila DN25</t>
  </si>
  <si>
    <t xml:space="preserve"> - tlačno neodvisni kombiniran avtomatski omejevalnik pretoka za vgradnjo v dovod ter s kapilarno povezavo na povratni vod, komplet z navojnimi holandci, T kosom za priklop kapilarne cevi v povratni vod, tesnilnim in pritrdilnim materialom; DN 25 - za pretok 932 l/h, 927 l/h, 1164 l/h, ustreza proizvod DANFOSS tip AB-PM 25 ali enakovredno;</t>
  </si>
  <si>
    <t xml:space="preserve"> - 6 priključkov na zanke ter dodatno vgradnjo dveh zapornih krogelnih ventilov ter tlačno neodvisnega kombiniranega avtomatskega omejevalnika pretoka s kapilarno povezavo na povratni vod </t>
  </si>
  <si>
    <t xml:space="preserve"> - dimenzije omarice: višina V (nastavljovo) x širina Š x globina G = 820÷910 x 950 x 123 mm</t>
  </si>
  <si>
    <t xml:space="preserve"> - 6 priključkov na zanke</t>
  </si>
  <si>
    <t xml:space="preserve"> - tlačno neodvisni kombiniran avtomatski omejevalnik pretoka za vgradnjo v dovod ter s kapilarno povezavo na povratni vod, komplet z navojnimi holandci, T kosom za priklop kapilarne cevi v povratni vod, tesnilnim in pritrdilnim materialom; DN 25 - za pretok 1005 l/h, ustreza proizvod DANFOSS tip AB-PM 32 ali enakovredno;</t>
  </si>
  <si>
    <t xml:space="preserve"> - 8 priključkov na zanke ter dodatno vgradnjo dveh zapornih krogelnih ventilov ter tlačno neodvisnega kombiniranega avtomatskega omejevalnika pretoka s kapilarno povezavo na povratni vod </t>
  </si>
  <si>
    <t xml:space="preserve"> - dimenzije omarice: višina V (nastavljovo) x širina Š x globina G = 820÷910 x 1050 x 123 mm</t>
  </si>
  <si>
    <t xml:space="preserve"> - 8 priključkov na zanke</t>
  </si>
  <si>
    <t xml:space="preserve"> - tlačno neodvisni kombiniran avtomatski omejevalnik pretoka za vgradnjo v dovod ter s kapilarno povezavo na povratni vod, komplet z navojnimi holandci, T kosom za priklop kapilarne cevi v povratni vod, tesnilnim in pritrdilnim materialom; DN 25 - za pretok 1436 l/h, ustreza proizvod DANFOSS tip AB-PM 32 ali enakovredno;</t>
  </si>
  <si>
    <t xml:space="preserve"> - ogrevna voda 50/45°C ali hladilna voda 10/15°C</t>
  </si>
  <si>
    <t>Dobava in montaža jeklene cevi za precizno uporabo, zatisni press sistem, izdelane po EN10305, material pocinkano ogljikovo jeklo E235 (1.0308) ali E195 (1.0034), vključno s spojnimi in oblikovnimi zatisnimi press kosi (90°loki, T kosi, redukcije, ...), spojnim in tesnilnim materialom, zatiskanje z originalnim press orodjem proizvajalca, komplet s prehodnimi navojnimi oblikovnimi kosi, ustreza proizvod VIEGA ali enakovredno, komplet z obešalnim materialom (navojne palice, konzole, sidra, ...) in cevnimi objemkami z gumi oblogo za dušenje hrupa po DIN4109, ustreza proizvod HILTI ali SIKLA, ali enakovredno;</t>
  </si>
  <si>
    <t>DN 20, ø 22 x 1,5</t>
  </si>
  <si>
    <t>DN 25, ø 28 x 1,5</t>
  </si>
  <si>
    <t>DN 32, ø 35 x 1,5</t>
  </si>
  <si>
    <t>Dobava in montaža večplastne cevi PE-RT/AL/PE-RT, v kolutu in izolirana, zatisni press sistem, za radiatorsko ogrevanje (sestavljena iz PE-RT, vezni sloj, vzdolžno prekrivno varjene aluminijaste cevi, vezni sloj, PE-RT), difuzijska tesnost cevi skladna z DIN4726, obstojnost na povišane temperature skladno z DIN16833 (maksimalne trajne obremenitve pri 10 bar 70°C, maksimalna kratkotrajna obremenitev do 95°C), tovarniško izolirane z izolacijo iz polietilenske pene z zaprto celično strukturo debeline 9mm, toplotno prevodnostjo 0,040W/mK, s čvrsto zaščitno zunanjo folijo , vključno s spojnimi in oblikovnimi zatisnimi press kosi (90°loki, T kosi, redukcije, ...), spojnim in tesnilnim materialom, zatiskanje z originalnim press orodjem proizvajalca, komplet s prehodnimi navojnimi oblikovnimi kosi, obešalnim in pritrdilnim materialom (polaganje v estrih) - ustreza proizvod UPONOR tip MLC cev, izolirana S9 ali enakovredno;</t>
  </si>
  <si>
    <t>DN 10, ø 16 x 2,0</t>
  </si>
  <si>
    <t>DN 32, ø 32 x 3,0</t>
  </si>
  <si>
    <t>Dobava in montaža večplastne cevi PE-RT/AL/PE-RT, v kolutu in izolirana, zatisni press sistem, za ogrevanje (sestavljena iz PE-RT, vezni sloj, vzdolžno prekrivno varjene aluminijaste cevi, vezni sloj, PE-RT), difuzijska tesnost cevi skladna z DIN4726, obstojnost na povišane temperature skladno z DIN16833 (maksimalne trajne obremenitve pri 10 bar 70°C, maksimalna kratkotrajna obremenitev do 95°C), tovarniško izolirana, dve cevi v fleksibilni zunanji plašč iz HDPE , vključno s spojnimi in oblikovnimi zatisnimi press kosi (90°loki, T kosi, redukcije, ...), spojnim in tesnilnim materialom, zatiskanje z originalnim press orodjem proizvajalca, komplet s prehodnimi navojnimi oblikovnimi kosi, obešalnim in pritrdilnim materialom (polaganje v zemlji, povezava US in DC) - ustreza proizvod Uponor Ecoflex thermo Twin, ali enakovredno;</t>
  </si>
  <si>
    <t>DN 32, ø 2x32x2,9/175</t>
  </si>
  <si>
    <t>DN 20, ø 22 ; debelina 19 mm</t>
  </si>
  <si>
    <t>DN 25, ø 28 ; debelina 19 mm</t>
  </si>
  <si>
    <t>DN 32, ø 35 ; debelina 25 mm</t>
  </si>
  <si>
    <t xml:space="preserve"> - ogrevna voda 50/45°C, veja radiatorji in ventilatorski konvektorji</t>
  </si>
  <si>
    <t>Hlajenje prostorov, hladilna voda - hladilna telesa in razvodi</t>
  </si>
  <si>
    <t xml:space="preserve">Dobava, montaža in zagon stenskega ventilatorskega konvektorja dvocevne izvedbe za hlajenje, vgradnja na betonski zid nad vrati oz. nad omarami, lamelni bakreni prenosnik toplote, radialni ventilator s trostopenjskim elektromotorjem, maska z možnostjo usmerjanja vpiha zraka in zajemno rešetko, barva bela RAL9010, odzračevalni in izpustni ventil, delovni tlak do 6 bar, gibke cevne povezave nerjavne izvedbe, regulacijski ventil z elektromotornim pogonom s funkcijo hidravličnega uravnoteženja, zaporni ventili za hladilno vodo, vključno s konzolami, obešalnim, pritrdilnim in tesnilnim materialom; Eurovent certifikat;  Tehnični podatki: </t>
  </si>
  <si>
    <t xml:space="preserve"> - hladilna moč za 10/15-26°C: 707 W</t>
  </si>
  <si>
    <t xml:space="preserve"> - hrup v največji hitrosti do 53 dB(A) </t>
  </si>
  <si>
    <t xml:space="preserve"> - trostopenjski motor ventilatorja za nastavitev stopnje hitrosti</t>
  </si>
  <si>
    <t xml:space="preserve"> - elektro podatki: do 30 W, 230V/ 1/ 50Hz</t>
  </si>
  <si>
    <t xml:space="preserve"> - dimenzije: dolžina L x širina W x višina H = 298 x 880 x 205 mm, teža 9 kg</t>
  </si>
  <si>
    <t xml:space="preserve"> - ustreza proizvod AERMEC tip FCW22VL ali enakovredno</t>
  </si>
  <si>
    <t xml:space="preserve"> - gibke cevne povezave iz nerjavnega jekla DN15 - ustreza proizvod CATS</t>
  </si>
  <si>
    <t xml:space="preserve"> - prehodni regulacijski ventil, tlačno neodvisni za hidravlično uravnoteženje z elektro motornim on/off pogonom 24V, vključno z navojnima holandcema, pretok 122 l/h - ustreza proizvod DANFOSS tip ventila AB-QM 15, tip pogona TWA-Z, NO, 24V</t>
  </si>
  <si>
    <t xml:space="preserve"> - dva zaporna krogelna ventila DN15 za hladilno vodo - ustreza proizvod KOVINA</t>
  </si>
  <si>
    <t xml:space="preserve"> - hladilna moč za 10/15-26°C: 983 W</t>
  </si>
  <si>
    <t xml:space="preserve"> - dimenzije: dolžina L x širina W x višina H = 305 x 990 x 210 mm, teža 10 kg</t>
  </si>
  <si>
    <t xml:space="preserve"> - ustreza proizvod AERMEC tip FCW32VL ali enakovredno</t>
  </si>
  <si>
    <t xml:space="preserve"> - prehodni regulacijski ventil, tlačno neodvisni za hidravlično uravnoteženje z elektro motornim on/off pogonom 24V, vključno z navojnima holandcema, pretok 170 l/h - ustreza proizvod DANFOSS tip ventila AB-QM 15, tip pogona TWA-Z, NO, 24V</t>
  </si>
  <si>
    <t xml:space="preserve"> - hladilna moč za 10/15-26°C: 1544 W</t>
  </si>
  <si>
    <t xml:space="preserve"> - elektro podatki: do 55 W, 230V/ 1/ 50Hz</t>
  </si>
  <si>
    <t xml:space="preserve"> - dimenzije: dolžina L x širina W x višina H = 360 x 1170 x 220 mm, teža 19 kg</t>
  </si>
  <si>
    <t xml:space="preserve"> - ustreza proizvod AERMEC tip FCW42VL ali enakovredno</t>
  </si>
  <si>
    <t xml:space="preserve"> - prehodni regulacijski ventil, tlačno neodvisni za hidravlično uravnoteženje z elektro motornim on/off pogonom 24V, vključno z navojnima holandcema, pretok 266 l/h - ustreza proizvod DANFOSS tip ventila AB-QM 15, tip pogona TWA-Z, NO, 24V</t>
  </si>
  <si>
    <t xml:space="preserve"> - hladilna moč za 10/15-26°C: 3457 W</t>
  </si>
  <si>
    <t xml:space="preserve"> - hrup v največji hitrosti do 60 dB(A) </t>
  </si>
  <si>
    <t xml:space="preserve"> - elektro podatki: do 75 W, 230V/ 1/ 50Hz</t>
  </si>
  <si>
    <t xml:space="preserve"> - dimenzije: dolžina L x širina W x višina H = 365 x 1450 x 230 mm, teža 28 kg</t>
  </si>
  <si>
    <t xml:space="preserve"> - ustreza proizvod AERMEC tip FCW52VL ali enakovredno</t>
  </si>
  <si>
    <t xml:space="preserve"> - gibke cevne povezave iz nerjavnega jekla DN20 - ustreza proizvod CATS</t>
  </si>
  <si>
    <t xml:space="preserve"> - prehodni regulacijski ventil, tlačno neodvisni za hidravlično uravnoteženje z elektro motornim on/off pogonom 24V, vključno z navojnima holandcema, pretok 597 l/h - ustreza proizvod DANFOSS tip ventila AB-QM 20, tip pogona TWA-Z, NO, 24V</t>
  </si>
  <si>
    <t xml:space="preserve"> - dva zaporna krogelna ventila DN20 za hladilno vodo - ustreza proizvod KOVINA</t>
  </si>
  <si>
    <t xml:space="preserve">Dobava, montaža in zagon kasetnega ventilatorskega konvektorja dvocevne izvedbe za hlajenje, vgradnja v dvojni strop z masko na stropu, izdelano iz jeklene pocinkane pločevine, lamelni prenosnik toplote, zbiralnik za kondenzat s črpalko za prečrpavanje kondenzata, radialni ventilator s trostopenjskim elektromotorjem, maska z možnostjo usmerjanja vpiha zraka na štiri strani, barva bela RAL9010, odzračevalni in izpustni ventil, delovni tlak do 6 bar, gibke cevne povezave nerjavne izvedbe, regulacijski ventil z elektromotornim pogonom s funkcijo hidravličnega uravnoteženja, preklopni ventil z elektromotornim pogonom za preklop dvocevnega porabnika na štiricevni sistem, zaporni ventili za ogrevno in hladilno vodo, vključno z obešalnim, pritrdilnim in tesnilnim materialom; Eurovent certifikat;  Tehnični podatki: </t>
  </si>
  <si>
    <t xml:space="preserve"> - hladilna moč za 10/15-26°C: 4630 W</t>
  </si>
  <si>
    <t xml:space="preserve"> - hrup v največji hitrosti do 55 dB(A) </t>
  </si>
  <si>
    <t xml:space="preserve"> - štiristopenjski motor ventilatorja za nastavitev stopnje hitrosti</t>
  </si>
  <si>
    <t xml:space="preserve"> - črpalka za prečrpavanje kondenzata</t>
  </si>
  <si>
    <t xml:space="preserve"> - elektro podatki: do 200 W, 230V/ 1/ 50Hz</t>
  </si>
  <si>
    <t xml:space="preserve"> - dimenzije: dolžina L x širina W x višina H = 820 x 820 x 307 mm, teža 30 kg</t>
  </si>
  <si>
    <t xml:space="preserve"> - ustreza proizvod AERMEC tip FCL 102 ali enakovredno</t>
  </si>
  <si>
    <t xml:space="preserve"> - prehodni regulacijski ventil, tlačno neodvisni za hidravlično uravnoteženje z elektro motornim on/off pogonom 24V, vključno z navojnima holandcema, pretok 180 ÷ 900 l/h - ustreza proizvod DANFOSS tip ventila AB-QM 20, tip pogona TWA-Z, NO, 24V</t>
  </si>
  <si>
    <t xml:space="preserve"> - dva zaporni krogelni ventili DN20 za hladilno vodo - ustreza proizvod KOVINA</t>
  </si>
  <si>
    <t xml:space="preserve"> - hladilna moč za 10/15-26°C: 3279 W</t>
  </si>
  <si>
    <t xml:space="preserve"> - hrup v največji hitrosti do 50 dB(A) </t>
  </si>
  <si>
    <t xml:space="preserve">Dobava, montaža prostorskega krmilnika za delovanje dvocevnega ventilatorskega konvektorja za hlajenje prostora, usklajeno s funcijami ventilatorskih konvektorjev iz zgornjih pozicij, vgradnja na steno, vključno s pritrdilnim materialom ter kompletnim električnim ožičenjem merilno regulacijskih elementov prostora. Tehnični podatki krmilnika: </t>
  </si>
  <si>
    <t xml:space="preserve"> - elektro napajanje 230V/ 1/ 50Hz, stikalo za vklop / izklop, trostopenjski motor ventilatorja, termostat prostorske temperature, krmiljenje ventilov z elektromotornimimi pogoni 24V (on/off ventili), komunikacija RS485</t>
  </si>
  <si>
    <t xml:space="preserve"> - digitalni prikazovalnik z možnostmi nastavitev vklop / izklop  ter upravljanje temperature, hitrosti ventilatorja ali avtomatsko</t>
  </si>
  <si>
    <t>Dobava in montaža jeklene cevi za precizno uporabo, zatisni press sistem, izdelane po EN10305, material pocinkano ogljikovo jeklo E235 (1.0308) ali E195 (1.0034), vključno s spojnimi in oblikovnimi zatisnimi press kosi (90°loki, T kosi, redukcije, ...), spojnim in tesnilnim materialom, zatiskanje z originalnim press orodjem proizvajalca, komplet s prehodnimi navojnimi oblikovnimi kosi, ustreza proizvod VIEGA ali enakovredno, komplet z obešalnim materialom (navojne palice, konzole, sidra, ...) in  cevnimi objemkami z izolacijo za hladne medije ter dušenje hrupa, ustreza proizvod HILTI ali SIKLA, ali enakovredno;</t>
  </si>
  <si>
    <t>DN 15, ø 18 x 1,2</t>
  </si>
  <si>
    <t>DN 40, ø 42 x 1,5</t>
  </si>
  <si>
    <t>DN 15, ø 18 ; debelina 13 mm</t>
  </si>
  <si>
    <t>DN 40, ø 42 ; debelina 25 mm</t>
  </si>
  <si>
    <t>Dobava in montaža večplastne cevi PE-RT/AL/PE-RT, v kolutu in izolirana, zatisni press sistem, za hlajenje (sestavljena iz PE-RT, vezni sloj, vzdolžno prekrivno varjene aluminijaste cevi, vezni sloj, PE-RT), difuzijska tesnost cevi skladna z DIN4726, obstojnost na povišane temperature skladno z DIN16833 (maksimalne trajne obremenitve pri 10 bar 70°C, maksimalna kratkotrajna obremenitev do 95°C), tovarniško izolirane z izolacijo iz polietilenske pene z zaprto celično strukturo debeline 9mm, toplotno prevodnostjo 0,040W/mK, s čvrsto zaščitno zunanjo folijo , vključno s spojnimi in oblikovnimi zatisnimi press kosi (90°loki, T kosi, redukcije, ...), spojnim in tesnilnim materialom, zatiskanje z originalnim press orodjem proizvajalca, komplet s prehodnimi navojnimi oblikovnimi kosi, obešalnim in pritrdilnim materialom (polaganje v estrih) - ustreza proizvod UPONOR tip Uni pipe plus cev, izolirana S15 ali enakovredno;</t>
  </si>
  <si>
    <t>Dobava in montaža večplastne cevi PE-RT/AL/PE-RT, v kolutu in izolirana, zatisni press sistem, za hlajenje (sestavljena iz PE-RT, vezni sloj, vzdolžno prekrivno varjene aluminijaste cevi, vezni sloj, PE-RT), difuzijska tesnost cevi skladna z DIN4726, obstojnost na povišane temperature skladno z DIN16833 (maksimalne trajne obremenitve pri 10 bar 70°C, maksimalna kratkotrajna obremenitev do 95°C), tovarniško izolirana, dve cevi v fleksibilni zunanji plašč iz HDPE , vključno s spojnimi in oblikovnimi zatisnimi press kosi (90°loki, T kosi, redukcije, ...), spojnim in tesnilnim materialom, zatiskanje z originalnim press orodjem proizvajalca, komplet s prehodnimi navojnimi oblikovnimi kosi, obešalnim in pritrdilnim materialom (polaganje v zemlji, od US do DC) - ustreza proizvod Uponor Ecoflex thermo Twin, ali enakovredno;</t>
  </si>
  <si>
    <t xml:space="preserve"> - hladilna voda 10/15°C, veja ventilatorski konvektorji</t>
  </si>
  <si>
    <t xml:space="preserve"> - preizkusni tlak = 1,3 x najvišji delovni tlak sistema =5,2 bar</t>
  </si>
  <si>
    <t>Ogrevna in hladilna voda za klimat</t>
  </si>
  <si>
    <t>Dobava in montaža ploščnega izmenjevalnika toplote lotane izvedbe, PN16, material plošč nerjavno jeklo 1.4401 spojeno z bakrom, debeline plošč 0,6 mm, skladnost z evropsko direktivo PED, primerno za glikolni medij od -20°C do 80°C,  komplet z jekleni profili za postavitev izmenjevalnika na steno, tesnilnim in pritrdilnim materialom, s varilnimi nastavki in izolacijo. Tehnični podatki:</t>
  </si>
  <si>
    <t xml:space="preserve"> Prenos toplote ogrevanja pozimi iz ogrevne vode na etilen glikol</t>
  </si>
  <si>
    <t xml:space="preserve"> - izmenjana toplota 4 kW - ogrevanje</t>
  </si>
  <si>
    <t xml:space="preserve"> - primarna stran: ogrevna voda, temperatura vstopa 50°C, temperatura izstopa 45°C, pretok 0,7 m3/h, padec tlaka do  30kPa, priključki navojni PN16, vstop DN20, izstop DN20</t>
  </si>
  <si>
    <t xml:space="preserve"> - sekundarna stran: glikolni medij (35% etilen glikol in 65% voda), temperatura vstopa 45°C, temperatura izstopa 35°C, pretok 0,4 m3/h, padec tlaka do 0,3bar = 30kPa, priključki navojni PN16, vstop DN20, izstop DN20</t>
  </si>
  <si>
    <t xml:space="preserve"> - okvirne dimenzije izmenjevalnika s podstavkom: dolžina L x širina W x višina H = 54 x 74 x 210 mm</t>
  </si>
  <si>
    <t xml:space="preserve"> - varilni nastavek, vijačni in tesnilni material;</t>
  </si>
  <si>
    <t xml:space="preserve"> - ustrezen proizvod ALFA LAVAL tip CBH16-13H + toplotna izolacija ali enakovredno</t>
  </si>
  <si>
    <t>Oznaka: HE 01.102</t>
  </si>
  <si>
    <t xml:space="preserve"> - za obtok glikolnega medija (35% etilen glikol in 65% voda) v temperaturnem območju od -20 do 80°C,</t>
  </si>
  <si>
    <t xml:space="preserve"> - pretok  V = 0,4 m3/h, tlačna višina  H = 21,2 kPa</t>
  </si>
  <si>
    <t xml:space="preserve"> - električni podatki  Pel = 0,2 kW, 400V / 3 / 50Hz, IP 55</t>
  </si>
  <si>
    <t xml:space="preserve"> - ustreza proizvod GRUNDFOS tip ALPHA2 25-40 180… ali enakovredno</t>
  </si>
  <si>
    <t>Oznaka: P01.101</t>
  </si>
  <si>
    <t xml:space="preserve"> - glikolni medij (35% etilen glikol in 65% voda) za ogrevanje</t>
  </si>
  <si>
    <t xml:space="preserve"> - prostornina ekspanzijske posode 8 litrov</t>
  </si>
  <si>
    <t xml:space="preserve"> - dimenzije: premer D x širina B = ø314 x 166 mm</t>
  </si>
  <si>
    <t xml:space="preserve"> - z navojnim priključkom 1/2" (DN15), komplet z ventilom s ključavnico 1/2" (DN15)</t>
  </si>
  <si>
    <t xml:space="preserve"> - ustreza proizvod IMI PNEUMATEX tip SD 8.10 + DLV 15 ali enakovredno</t>
  </si>
  <si>
    <t>Oznaka: EP 01.101</t>
  </si>
  <si>
    <t xml:space="preserve"> - z navojnim priključkom 1/2" (DN15), komplet z ventilom s ključavnico1/2" (DN15)</t>
  </si>
  <si>
    <t xml:space="preserve"> - ustreza proizvod IMI PNEUMATEX tip DSV 15 - 4,0 DGH + DLV 15 ali enakovredno</t>
  </si>
  <si>
    <t>Oznaka: VV 01.101</t>
  </si>
  <si>
    <t>DN 20 - ustreza proizvod KOVINA ali enakovredno</t>
  </si>
  <si>
    <t>DN 20  - ustreza proizvod KOVINA ali enakovredno</t>
  </si>
  <si>
    <t>DN 20  - ustreza proizvod IMP ARMATURE tip 002 ali enakovredno</t>
  </si>
  <si>
    <t>Dobava in montaža kompenzatorja iz gume, navojne izvedba, PN16, za blaženje vibracij iz strojne opreme na cevovod, material jeklo, EPDM, NB, vijačnim in tesnilnim materialom;</t>
  </si>
  <si>
    <t>DN 20 - ustreza proizvod ELAFLEX ali enakovredno</t>
  </si>
  <si>
    <t>Dobava, priprava glikolnega medija in polnenje sistema; glikolni medij je mešanica vode 65% in etilen glikola 35%, primeren mora biti za prenos toplote pri ogrevalnih in hladilnih procesih; glikolni medij je potrebno pred polnjenjem zmešati v homogeno mešanico in šele nato napolniti sistem;</t>
  </si>
  <si>
    <t xml:space="preserve"> - razvod glikolnega medija za prezračevanje</t>
  </si>
  <si>
    <t xml:space="preserve"> - količina etilen glikola cca 20 litrov / kpl</t>
  </si>
  <si>
    <t>Ogrevanje in hlajenje - split sistem za kontejnar</t>
  </si>
  <si>
    <t>Dobava in montaža split sistema revertibilne toplotne črpelke za hlajenje in ogrevanje prostora, monosplit sistem (ena notranja in ena zunanja enota) z inverterskim kompresorjem, visoko učinkovita tiha izvedba, okoljevarstveno hladilno sredstvo HFC, cevne povezave iz predizoliranih bakrenih cevi z zaščito pred UV sončnim sevanje in pticami, električne napajalne povezave med enotama, komunikacijske povezave ter prostorski krmilnik delovanja sistema, komunikacija na CNS, RS485 Modbus, kontrola delovanja parametrov na zračni in HFC strani ter varnostni izklop, delovanje hlajenja do zunanje temperature -15°C in ogrevanja do -20°C, avtomatski preklopom med hlajenjem in ogrevanjem pri temperaturi prostora 18°C, skladnost z Eurovent oziroma evropskimi direktivami, EN14511 in EN14825, komplet s protivibracijskimi podstavki, montažnim materialom, tlačni preizkus, polnjenje s hladilnim sredstvom, preizkusni zagonom ter nastavitve delovanja sistema;</t>
  </si>
  <si>
    <t xml:space="preserve"> - hladilna moč: 3500 W (od 900 do 3900 W) pri zunanji temperaturi 35°C, SEER=5,6</t>
  </si>
  <si>
    <t xml:space="preserve"> - ogrevna moč: 500 W  pri zunanji temperaturi -15°C</t>
  </si>
  <si>
    <t xml:space="preserve"> - elektro podatki: 1400 W, 230V/ 1/ 50Hz</t>
  </si>
  <si>
    <t>Zunanja enota pokončne izvedbe, inverter kompresor, izdelano iz jeklene pocinkane pločevine, lamelni prenosnik toplote in aksialni ventilator s horizontalnim tokom zraka, zbiralnik za kondenzat z odtokom na streho, z odtaljevalno funkcijo, barva bela RAL9010, vključno z protivibracijskimi podstavki, jeklenimi nerjavnimi tipski profili za montažo 500mm nad streho, obešalnim, pritrdilnim in tesnilnim materialom:</t>
  </si>
  <si>
    <t xml:space="preserve"> - dimenzije enote: dolžina L x širina W x višina H = 850 x 320 x 540 mm, teža 40 kg</t>
  </si>
  <si>
    <t xml:space="preserve"> - elektro podatki: 230V/ 1/ 50Hz., komunikacija RS485</t>
  </si>
  <si>
    <t>Notranja enota kasetne izvedbe, vgradnja v dvojni strop z masko na stropu, izdelano iz jeklene pocinkane pločevine, lamelni prenosnik toplote z vpihom na štiri strani, zbiralnik za kondenzat s črpalko za prečrpavanje kondenzata, radialni ventilator s trostopenjskim elektromotorjem, maska z možnostjo usmerjanja vpiha zraka na štiri strani, barva bela RAL9010, vključno z obešalnim, pritrdilnim in tesnilnim materialom:</t>
  </si>
  <si>
    <t xml:space="preserve"> - dimenzije enote: dolžina L x širina W x višina H = 600 x 600 x 240 mm, teža 25 kg</t>
  </si>
  <si>
    <t>Bakrene predizolirane cevi za hladilni medij HFC, brezšivne bakrene cevi za hlajenje in klimatizacijo po EN 12735-1, medsebojno spajana s trdim lotom, vključno z oblikovnimi kosi, komplet s parozaporno toplotno izolacijo za hladne medije z zaščito pred UV sončnim sevanje in pticami</t>
  </si>
  <si>
    <t xml:space="preserve"> - plinasta faza Cu ø 9,52 mm (3/8"), dolžina 10 m</t>
  </si>
  <si>
    <t xml:space="preserve"> - tekoča faza Cu ø 6,35 mm (1/4"), dolžina 10 m</t>
  </si>
  <si>
    <t xml:space="preserve"> - toplotna izolacija cevovodov, debelina 9 mm, parozaporna izolacija iz elastomerne pene na osnovi sintetične gume po EN14304 z naslednjimi lastnostmi: ne vsebuje CFC, µ≥7000 po EN13469, λ0≤0,035W/mK po EN ISO8497, požarna klasifikacija B-s3-d0 po EN13501-1, za temperature -50 do +110°C, zaščita pred UV sončnim sevanjem in pticami</t>
  </si>
  <si>
    <t xml:space="preserve"> - prepihovanje sistema cevovodov ter razmaščevanje</t>
  </si>
  <si>
    <t xml:space="preserve">Prostorski krmilnik split sistema, z možnostjo komunikacije na CNS, vgradnja na steno prostora, vključno s pritrdilnim materialom. Tehnični podatki: </t>
  </si>
  <si>
    <t xml:space="preserve"> - elektro napajanje 230V/ 1/ 50Hz, stikalo za vklop / izklop, trostopenjski motor ventilatorja, termostat prostorske temperature, krmiljenje split sistema, komunikacija RS485 Modbus</t>
  </si>
  <si>
    <t xml:space="preserve"> - digitalni prikazovalnik z možnostmi nastavitev vklop / izklop  ter upravljanje temperature, hitrosti ventilatorja ali avtomatsko - avtomatski preklopom med hlajenjem in ogrevanjem pri temperaturi prostora 18°C</t>
  </si>
  <si>
    <t>Ostalo za split sistem:</t>
  </si>
  <si>
    <t xml:space="preserve"> - električne napajalne in komunikacijske povezave med obema enotama ter krmilnikom</t>
  </si>
  <si>
    <t xml:space="preserve"> - odtok kondenzata Cu ø 22x1,2, dolžina 5 m in Cu ø 28x1,2 dolžina 5 m ter mehanska protismradna zapora (sifon s kroglico)</t>
  </si>
  <si>
    <t xml:space="preserve"> - tlačni preizkus cevovodov in split sistema kot celote po EN14276 ali enakovrednim standardom, vključno z izdelavo pisnega poročila o uspešno opravljenem tlačnem preizkusu;</t>
  </si>
  <si>
    <t xml:space="preserve"> - polnjenje s hladilnim sredstvom, preizkusni zagon ter nastavitve delovanja sistema</t>
  </si>
  <si>
    <t xml:space="preserve"> - ustreza proizvod AERMEC tip LCI350CS +LCI350 +...  ali enakovredno</t>
  </si>
  <si>
    <t>Oznaka prostora P0.25 - Elektro prostor</t>
  </si>
  <si>
    <t>Odtok kondenzata od hladilnih teles in naprav</t>
  </si>
  <si>
    <t>Dobava in montaža bakrene cevi, zatisni press sistem, izdelane po EN1057, material baker, vključno s spojnimi in oblikovnimi zatisnimi press kosi (90°loki, T kosi, redukcije, prehodnimi kosi ...), spojnim in tesnilnim materialom, zatiskanje z originalnim press orodjem proizvajalca, komplet s prehodnimi navojnimi oblikovnimi kosi, ustreza proizvod VIEGA ali enakovredno, komplet z obešalnim materialom (navojne palice, konzole, sidra, ...) in cevnimi objemkami z gumi oblogo za dušenje hrupa po DIN4109, ustreza proizvod HILTI ali SIKLA, ali enakovredno;</t>
  </si>
  <si>
    <t>DN 20, ø 22 ; debelina 9 mm</t>
  </si>
  <si>
    <t>DN 25, ø 28 ; debelina 9 mm</t>
  </si>
  <si>
    <t>DN 32, ø 35 ; debelina 9 mm</t>
  </si>
  <si>
    <t>Tlačni preizkus trdnosti in tesnenja sistema cevovodov za odtok kondenzata z vodo po EN12056 in EN1610, skladeno z opisom v "IZS Priročnik tlačnih preizkusov strojnih inštalacij", vključno s potrebnim materialom za izdelavo preizkusa, ter izdelavo pisnega poročila o uspešno opravljenem tlačnem preizkusu;</t>
  </si>
  <si>
    <t xml:space="preserve"> - odtok kondenzata, preizkusni tlak = 50 kPa = 0,5 bar</t>
  </si>
  <si>
    <t>Dobava in montaža sifona za kondenzat odvodni priključek DN40, dovodni priključkom 5/4' (DN32 - stisnjen spoj) oz. d 12 - 18 mm (za gladke cevne nastavke) vertikalno ali vodoravno, z vodno smradno zaporo (60 mm) in mehansko smradno zaporo s kroglico ter čistilnim vložkom, predviden za klimatske naprave, material PP, skladnost z EN12056, vključno s spojnim in tesnilnim materialom;</t>
  </si>
  <si>
    <t xml:space="preserve"> - ustreza proizvod Hutterer &amp; Lechner tip HL136.N oziroma .3 ali enakovredno</t>
  </si>
  <si>
    <t>Izpiranje cevovodov s hladno sanitarno vodo v celotnem sistemu novoinstaliranih razvodov z namenom odstranjevanja nečistoč v sistemu cevovodov;</t>
  </si>
  <si>
    <t xml:space="preserve"> - odtok kondenzata</t>
  </si>
  <si>
    <t>Ogrevanje in hlajenje skupne pozicije</t>
  </si>
  <si>
    <t>Kvalifikacija zvarov ter izdelava dokumentacije o zvarih:</t>
  </si>
  <si>
    <t xml:space="preserve"> - zvare lahko izvajajo samo varilci s certifikatom pooblaščenih organizacij,</t>
  </si>
  <si>
    <t xml:space="preserve"> - postopek vizualne kontrole zvarov, kontrolirajo se vsi zvari - 100% zvarov,</t>
  </si>
  <si>
    <t xml:space="preserve"> - postopek RT kontrole s snemanja zvarov - 10% zvarov, kjer so enakomerno zastopani vsi premeri,</t>
  </si>
  <si>
    <t xml:space="preserve"> - označevanje zvarov, izdelava dokumentacije z dokazili o ustreznosti ter slikovnim materialom;</t>
  </si>
  <si>
    <t>Dobava in vgradnja ognjeodporne tesnilne mase na prehodu cevovoda skozi zid med požarnima sektortjema, požarna odpornost 90 minut, ustreza proizvod HILTI ali enakovredno. Vsak prehod mora biti označen z nalepko ali tablico z osnovnimi požarnimi podatki;</t>
  </si>
  <si>
    <t xml:space="preserve"> - sistem hlajenja Elektro prostor v pritličju</t>
  </si>
  <si>
    <t>Izvedba preizkusnega obratovanja delovanja ogrevalnega sistema v zimskem obratovalnem režimu v obsegu:</t>
  </si>
  <si>
    <t xml:space="preserve"> - pregled instalacije, armatur in opreme,</t>
  </si>
  <si>
    <t xml:space="preserve"> - pregled delovanja naprav, elementov regulacije in nastavitve parametrov,</t>
  </si>
  <si>
    <t xml:space="preserve"> - pregled cirkulacije ogrevnega medija,</t>
  </si>
  <si>
    <t xml:space="preserve"> - ogrevanje vode na predpisane parametre,</t>
  </si>
  <si>
    <t>Preizkusno obratovanje traja neprekinjeno 72 ur.</t>
  </si>
  <si>
    <t>Izvedba preizkusnega obratovanja delovanja hladilnega sistema v poletnem obratovalnem režimu v obsegu:</t>
  </si>
  <si>
    <t xml:space="preserve"> - pregled cirkulacije hladilnega medija,</t>
  </si>
  <si>
    <t xml:space="preserve"> - hlajenje vode na predpisane parametre,</t>
  </si>
  <si>
    <t>Dobava in montaža napisnih ploščic iz nerjavne pločevine z vgravirano oznako po shemi za opremo in armature, kompletno z jekleno pritrdilno žico;</t>
  </si>
  <si>
    <t>Dobava in pritrditev samolepilnih puščic za označitev smeri pretoka ter z napisom vrste medija;</t>
  </si>
  <si>
    <t>Izdelava plana montaže z medsebojno uskladitvijo vseh izvajalcev del, organizacije gradbišča, terminskega plana del, potrjenega s strani vseh udeležencev gradnje.</t>
  </si>
  <si>
    <t>Izdelava montažnih risb za izvedbo inštalacij med gradnjo objekta, kot so: detajli priključkov, montažne skice, montažni detajli, ipd.</t>
  </si>
  <si>
    <t>Izvedba kvalifikacije montaže IQ-pregledi (instalation qualification) po GEP Commissioning  protokolu in dokumentiranje kvalifikacije montaže, vključno z odpravo prvotnih napak montaže;</t>
  </si>
  <si>
    <t>Izvedba meritev OQ-kvalifikacija (operation qualification) ter dokumentiranje meritev delovanja, vključno z nastavitvijo parametrov;</t>
  </si>
  <si>
    <t>OPOMBE; V popisu ni zajeto:</t>
  </si>
  <si>
    <t xml:space="preserve"> - nikakršna gradbena dela (izdelava in zapiranje prebojev, izdelava montažnih odprtin, krovsko kleparska dela, …),</t>
  </si>
  <si>
    <t xml:space="preserve"> - nikakršna elekrtoinstalacijska dela (napajanje strojne opreme, krmilniki za delovanje strojne opreme, …).</t>
  </si>
  <si>
    <t>Vodovod in vertikalna kanalizacija USO</t>
  </si>
  <si>
    <t>Vodovod</t>
  </si>
  <si>
    <t>Dobava in montaža polietilenske cevi visoke gostote PEHD za vodovod, PN16, material PE100, v skladu s standardom ISO4427 / EN12201-2 / DVGW za pitno vodo, vključno z elekrofuzijskimi oblikovnimi kosi (spojke, loki, redukcije, T kosi, ...) ter elektrofuzijskim materilom za varjenje, (OD x s = zunanji premer cevi x debelina stene cevi), ustreza proizvod TOTRA z oblikovnimi kosi GEORG FISCHER ali enakovredno:</t>
  </si>
  <si>
    <t>OD 25 (ø 25 x 2,3)</t>
  </si>
  <si>
    <t>OD 63 (ø 63 x 5,8)</t>
  </si>
  <si>
    <t>Prirobnica DN25 / OD 25 po EN1092, PN16, komplet s prirobničnim spojem in tesnilom</t>
  </si>
  <si>
    <t>Prirobnica DN 50 / OD 63 po EN1092, PN16, komplet s prirobničnim spojem in tesnilom</t>
  </si>
  <si>
    <t>Dobava in montaža vodotesnega tesnilnega kompleta za prehod cevi skozi betonsko steno v pritličju objekta, vodotesnost W2.1-E po DIN18533 za hidrostatični tlak do 3m, sestavljeno iz: zaščitne cevi za vbetoniranje, elastomernih tesnil z zategovalnimi korozijsko odpornimi prirobnicami in vijačnim materialom:</t>
  </si>
  <si>
    <t xml:space="preserve"> - vodovod v objekt US: prehod vodovodne cevi PE100 PN16 ø63x5,8, zaščitna cev za vbetoniranje D1=100mm, D2≤160mm in L=300mm, ustreza proizvod DOYMA tip Curaflex 3800 = Curaflex Nova UNO + Curaflex 3000 ali enakovredno</t>
  </si>
  <si>
    <t xml:space="preserve"> - vodovod v objekt DC: prehod vodovodne cevi PE100 PN16 ø25x2,3, zaščitna cev za vbetoniranje D1=100mm, D2≤160mm in L=300mm, ustreza proizvod DOYMA tip Curaflex 3800 = Curaflex Nova UNO + Curaflex 3000 ali enakovredno</t>
  </si>
  <si>
    <t>Dobava in montaža krogelnega ventila iz nerjavnega jekla, prirobnična izvedba, PN16, material AISI 316L / PTFE, za dimenzije po ISO1127, z ročico in platformo po ISO5211 za prigraditev ključavnice, v skladu z EN806 za pitno vodo, vključno z nerjavnima protiprirobnicama AISI 316L, pritrdilnim in tesnilnim materialom. Ventilu se prigradi ključavnico zaradi onemogočenja zapiranja vodovoda nepooblaščeni osebi !</t>
  </si>
  <si>
    <t xml:space="preserve"> - DN 50, ø 60,3 x 2,0, komplet z ročico in ključavnico, ustreza proizvod END ARMATUREN ali enakovredno</t>
  </si>
  <si>
    <t>Dobava in montaža krogelnega ventila iz nerjavnega jekla, navojne izvedbe, PN12, material AISI 316L / PTFE, za dimenzije po ISO1127, z ročico in platformo po ISO5211 za prigraditev ključavnice, v skladu z EN806 za pitno vodo. Ventilu se prigradi ključavnico zaradi onemogočenja zapiranja vodovoda nepooblaščeni osebi !</t>
  </si>
  <si>
    <t xml:space="preserve"> - DN 25, komplet z ročico in ključavnico, ustreza proizvod END ARMATUREN ali enakovredno</t>
  </si>
  <si>
    <t>Mehanski filter za pitno vodo po EN806, DIN1988, samoizpiralen, navojni priključki, PN10, materiali medenina/ nerjavno jeklo/ NBR, komplet z navojnimi holandci pritrdilnim in tesnilnim materialom, za podatke:</t>
  </si>
  <si>
    <t xml:space="preserve"> - priključki DN50 oziroma 2"</t>
  </si>
  <si>
    <t xml:space="preserve"> - priključki DN25 oziroma 1"</t>
  </si>
  <si>
    <t>Dobava, montaža in zagon toplotne črpalke za pripravo tople sanitarne z integriranim zalogovnikom tople sanitarne vode, ter električnim grelnikom, vakuumsko emajlirano z Mg anodo, skladno z EN 806 za pitno vodo, s cevnimi priključki in priključki za tipala, okoljevarstveno hladilno sredstvo HFC, integrirana temperaturna tipala, termostati in termometri, krmilnik regulacije delovanja s komunikacijo na CNS, RS485 Modbus, kontrolo delovanja parametrov na zračni in vodni strani ter opremo za varnostni izklop, komplet s protivibracijskimi podstavki in montažnim materialom. Tehnični podatki:</t>
  </si>
  <si>
    <t>Akumulacijski boiler za sanitarno toplo vodo</t>
  </si>
  <si>
    <t xml:space="preserve"> - volumen 273 litrov, tlačna posoda PN10 iz jekla, skladno z direktivo EU o tlačni opremi 97/23/EC</t>
  </si>
  <si>
    <t xml:space="preserve"> - priključki sanitarne vode: hladna DN25, topla DN25, cirkulacija tople DN15</t>
  </si>
  <si>
    <t xml:space="preserve"> - priključek za temperaturno tipalo DN15 in termometer</t>
  </si>
  <si>
    <t>Integrirana toplotna črpalka, kot primarni vir ogrevanja:</t>
  </si>
  <si>
    <t xml:space="preserve"> - okoljevarstveno hladilno sredstvo HFC, ustreza R134a ali enakovredbno</t>
  </si>
  <si>
    <t xml:space="preserve"> - temperatura ogrevanja sanitarne vode do 65°C</t>
  </si>
  <si>
    <t xml:space="preserve"> - grelno število 2,9 pri A15/W10-54 po EN 225, električno napajanje 10A / 230V / 1 / 50Hz</t>
  </si>
  <si>
    <t xml:space="preserve"> - temperatura prostora od 7 do 35°C, odpadna toplotna 700 m3/h ohlaja zrak v prostoru</t>
  </si>
  <si>
    <t xml:space="preserve"> - zvočni tlak ≤ 60 dB(A) na razdalji 5m</t>
  </si>
  <si>
    <t xml:space="preserve">Krmilnik regulacije delovanja s komunikacijo na CNS, RS485 Modbus, z opremo za upravljanje vseh treh viriv ogrevanja, kontrolo delovanja parametrov na zračni in vodni strani ter opremo za varnostni izklop, </t>
  </si>
  <si>
    <t xml:space="preserve"> - dimenzije kompaktne naprave: dolžina L x širina W x višina H = 660 x 660 x 1845 mm</t>
  </si>
  <si>
    <t xml:space="preserve"> - obratovalna teža celotne naprave: 112 kg</t>
  </si>
  <si>
    <t xml:space="preserve"> - protivibracijski podstavki, montažni material, vijačni in tesnilni material;</t>
  </si>
  <si>
    <t xml:space="preserve"> - vključno z okroglimi prezračevalnimi kanali fi 160 po EN 1506, okvirne dolžine 8 metrov, </t>
  </si>
  <si>
    <t xml:space="preserve"> - vključno z zunanjimi aluminjastimi rešetkami fi 160 - 2 kos</t>
  </si>
  <si>
    <t xml:space="preserve"> - vključno z preboji skozi AB steno, fi 200 - 4 kos</t>
  </si>
  <si>
    <t>Ustrezen proizvod Aermac tip SWP301+ napredni krmilnik ali enakovredno</t>
  </si>
  <si>
    <t>Oznaka: TČZ-VST-10</t>
  </si>
  <si>
    <t>Dobava, montaža in zagon zaprtega tlačnega grelnik porabne tople vode (PTV) v skladu z EN806, DIN1988, izdelan iz kvalitetne jeklene pločevine in ustrezno tovarniško toplotno izoliran, dvoslojno emajliran in opremljen z Mg-anodo. Izvedba vsebuje el. grelnik ter termostat, komplet vsemi priključki, gibkimi cevmi, pritrdilnim in tesnilnim materialom, za podatke:</t>
  </si>
  <si>
    <t>Grelnik tople vode V=10L; Pel=2kW, 1x230V/50Hz; vključno z: Varnostni komplet DN 15, ki sestoji iz preprečevalca povratnega toka, varnostnega ventila nastavljenega na tlak 6bar(n) ter veznih cevk 2x 1/2''/3/8''.</t>
  </si>
  <si>
    <t>Dobava, montaža in zagon obtočne črpalke PN10, z mokrim rotorjem, skladnost z EN 806 za pitno vodo ter z ErP, elektronsko regulirana s PM motorjem, inegrirano tipalo diferenčnega tlaka in temperature, upravljalnik nastavitev s prikazovalnikom parametrov, z internimi hidravličnimi, električnimi in komunikacijskimi povezavami, material črpalke nerjavno jeklo, z ustreznim tesnenjem za medij, navojna izvedba, vključno z navojnimi holandci, pritrdilnim in tesnilnim materialom. Tehnični podatki:</t>
  </si>
  <si>
    <t xml:space="preserve"> - za obtok sanitarne tople vode, v temperaturnem območju od 10 do 80°C,</t>
  </si>
  <si>
    <t xml:space="preserve"> - pretok  V = 0,25 m3/h, tlačna višina  H = 20 kPa</t>
  </si>
  <si>
    <t xml:space="preserve"> - električni podatki  Pel = 18 W, 230V / 1 / 50Hz</t>
  </si>
  <si>
    <t xml:space="preserve"> - ustreza proizvod GRUNDFOS tip ALPHA2 25-40 N 180 … za pitno vodo ali enakovredno</t>
  </si>
  <si>
    <t>Oznaka: P10.081</t>
  </si>
  <si>
    <t>Dobava in montaža ekspanzijske posode  za pitno vodo pretočne izvedbe, za kompenzacijo toplotnih raztezkov v sistemu priprave tople sanitarne vode, skladnost z EN 806 za pitno vodo, PN10, skladno z direktivo EU o tlačni opremi PED, pokončna pretočna izvedba v obliki diska, membrana po DIN 4807, tlaki do 10 bar, temperature na membrani od 5 do 70°C, vključno s pritrdilnim in tesnilnim materialom;</t>
  </si>
  <si>
    <t xml:space="preserve"> - priprava tople sanitarne vode</t>
  </si>
  <si>
    <t xml:space="preserve"> - prostornina ekspanzijske posode 25 litrov</t>
  </si>
  <si>
    <t xml:space="preserve"> - dimenzije: premer D x širina B = ø480 x 260 mm</t>
  </si>
  <si>
    <t xml:space="preserve"> - z navojnima priključkoma 3/4" (DN20)</t>
  </si>
  <si>
    <t xml:space="preserve"> - ustreza proizvod IMI PNEUMATEX tip ADF 25.10 za pitno vodo ali enakovredno</t>
  </si>
  <si>
    <t>Oznaka: EP10.11</t>
  </si>
  <si>
    <t>Dobava in montaža varnostnega ventila po TRD 721, varnostna funkcija izpusta medija zaradi toplotnih raztezkov v sistemu priprave sanitarne tople vode, skladnost z EN 806 za pitno vodo, vzmetno delovanje, možnost ročnega odzračenja, prostor vzmeti zaščiten z membrano, navojna izvedba, vključno s pritrdilnim in tesnilnim materialom;</t>
  </si>
  <si>
    <t xml:space="preserve"> - tlak odpiranja 8,0 barg,</t>
  </si>
  <si>
    <t xml:space="preserve"> - z navojnim priključkom 3/4" (DN20)</t>
  </si>
  <si>
    <t xml:space="preserve"> - s povečanim izpustom, navojni priključek 1" (DN25)</t>
  </si>
  <si>
    <t xml:space="preserve"> - ustreza proizvod CALEFFI tip 531 DN20/25 - 8 barg, za pitno vodo ali enakovredno</t>
  </si>
  <si>
    <t>Oznaka: VV10.12</t>
  </si>
  <si>
    <t>Dobava in montaža krogelnega ventila, za pitno vodo, navojna izvedba, PN16, z ročico, material medenina / PTFE, vključno s pritrdilnim in tesnilnim materialom:</t>
  </si>
  <si>
    <t xml:space="preserve"> - vodovod, pitna voda, skladnost z EN 806</t>
  </si>
  <si>
    <t>DN 15 - ustreza proizvod KOVINA ali enakovredno</t>
  </si>
  <si>
    <t>DN 50 - ustreza proizvod KOVINA ali enakovredno</t>
  </si>
  <si>
    <t>Dobava in montaža nepovratnega ventila, za pitno vodo, navojna izvedba z vzmetjo, PN16, material medenina, vzmet nerjavno jeklo / NBR, vključno s pritrdilnim in tesnilnim materialom:</t>
  </si>
  <si>
    <t>Dobava in montaža gasilske reducirne spojke C/C, ø75/ ø52</t>
  </si>
  <si>
    <t xml:space="preserve"> - povezava za polnjenje gasilskega vozila</t>
  </si>
  <si>
    <t>Dobava in montaža ventila za termično dezinfekcijo, večmanenski termostatski obtočni ventil MTCV (Multifunctional Thermostatic Circulation Valve) za obtok sanitarne tople vode po EN806, PN16, navojne izvedbe, material medenina oziroma rdeča litina / PTFE, s tesnilnim in pritrdilnim materialom, komplet z elementi za izvedbo avtomatskega postopka termične dezinfekcije: termostat za normalen obtok nastavljiv med 40 in 60°C, temperaturno tipalo za območje od 40 do 80°C s kabelsko povezavo, elektrotermični pogon ventila 24 V, on/off, brez napetosti zaprt ter adapterja za tipalo in pogon;</t>
  </si>
  <si>
    <t>DN 15 - ustreza proizvod DANFOSS tip MTCV-C ali enakovredno</t>
  </si>
  <si>
    <t>Dobava in montaža regulatorja za programsko vodeno termično dezinfekcijo sanitarne tople vode v obtoku ter zapis temperatur: glavni krmilnik za vodenje do 20 krogov termične dezinfekcije in zapis temperatur, napajalna napetost 24 V, izhodni signal 24 V, vgradnja na DIN letev, web server modul z LAN portom, RS485 Modbus, komplet s kabelskimi povezavami petih MTCV-C ventilov;</t>
  </si>
  <si>
    <t xml:space="preserve"> - ustreza proizvod DANFOSS tip DANFOSS tip CCR 2+ glavni krmilnik ali enakovredno</t>
  </si>
  <si>
    <t>Dobava in montaža nerjavne jeklene cevi za pitno vodo, zatisni press sistem, izdelane po EN10088, PN16, material 1.4521 / AISI444, vključno s spojnimi in oblikovnimi zatisnimi press kosi iz rdeče litine ali nerjavni (90°loki, T kosi, redukcije, ...), DVGW certifikat za uporabo v sistemih v pitne vode skladno z DIN11388 TRWI, zatiskanje z originalnim press orodjem proizvajalca, komplet s prehodnimi navojnimi oblikovnimi kosi, ustreza proizvod VIEGA tip SANPRESS ali enakovredno, komplet z obešalnim materialom (navojne palice, konzole, sidra, ...) in predizoliranimi cevnimi objemkami za hladne medije ter cevnimi objemkami z gumi oblogo za dušenje hrupa po DIN4109, ustreza proizvod HILTI ali SIKLA, ali enakovredno;</t>
  </si>
  <si>
    <t>DN 15, ø 18 x 1,0</t>
  </si>
  <si>
    <t>DN 25, ø 28 x 1,2</t>
  </si>
  <si>
    <t>DN 50, ø 54 x 1,5</t>
  </si>
  <si>
    <t>Dobava in montaža večplastne cevi PE-RT/AL/PE-RT, v kolutu in izolirana, zatisni press sistem, za distribucijo sanitarne vode, tople, hladne in cirkulacije (sestavljena iz PE-RT, vezni sloj, vzdolžno prekrivno varjene aluminijaste cevi, vezni sloj, PE-RT), difuzijska tesnost cevi skladna z DIN4726, obstojnost na povišane temperature skladno z DIN16833 (maksimalne trajne obremenitve pri 10 bar 70°C, maksimalna kratkotrajna obremenitev do 95°C), tovarniško izolirane z izolacijo iz polietilenske pene z zaprto celično strukturo debeline 13mm, toplotno prevodnostjo 0,040W/mK, s čvrsto zaščitno zunanjo folijo , vključno s spojnimi in oblikovnimi zatisnimi press kosi (90°loki, T kosi, redukcije, ...), spojnim in tesnilnim materialom, zatiskanje z originalnim press orodjem proizvajalca, komplet s prehodnimi navojnimi oblikovnimi kosi, obešalnim in pritrdilnim materialom (polaganje v estrih), cevi morajo imeti certifikate DVGW - ustreza proizvod UPONOR tip Uni pipe Plus, izolirana S13 ali enakovredno;</t>
  </si>
  <si>
    <t>DN 15, ø 16 x 2,0</t>
  </si>
  <si>
    <t>DN 20, ø 20 x 2,25</t>
  </si>
  <si>
    <t>DN 25, ø 25 x 2,5</t>
  </si>
  <si>
    <t>DN 50, ø 54 ; debelina 25 mm</t>
  </si>
  <si>
    <t>Dobava in montaža termometra, tekočinski, dolžina skale 100mm, kotni 90°, potopna dolžina 40mm, v zaščitni cevi iz nerjavnega jekla AISI 316, klasa točnosti 1%, navojni priključek 1/2" (DN15), material medenina, aluminij, steklo, nerjavno jeklo, vključno s pritrdilnim in tesnilnim materialom; za medij ter območjem merjenja:</t>
  </si>
  <si>
    <t>0 do 10 bar - ustreza proizvod INOL ali enakovredno</t>
  </si>
  <si>
    <t xml:space="preserve">Dobava in montaža podometne revizijske omarice </t>
  </si>
  <si>
    <t>vgrajene v sanitarijah za dostop do regulacijski ventilov in do zapornih ventilov</t>
  </si>
  <si>
    <t>Dobava in montaža kompletnega umivalnika za roke z ročno armaturo, ustrezajo proizvodi po izbiri arhitekta ali enakovredno:</t>
  </si>
  <si>
    <t xml:space="preserve"> - umivalnik iz sanitarnega porcelana 500 x 420; GEBERIT SELANOVA SQUARE art. 500.310.01.1</t>
  </si>
  <si>
    <t xml:space="preserve"> - stoječa enoročna armatura za umivalnik; HANSGROHE TALIS CARE art. 32035000</t>
  </si>
  <si>
    <t xml:space="preserve"> - dva kotna ventila DN15 in veznima cevkama</t>
  </si>
  <si>
    <t xml:space="preserve"> - podometni sifon za umivalnik, odtok horizontalen; GEBERIT art. 151.120.21.1</t>
  </si>
  <si>
    <t xml:space="preserve"> - jeklena podkonstrukcija za vgradnjo umivalnika na montažno steno; GEBERIT DUOFIX</t>
  </si>
  <si>
    <t xml:space="preserve"> - držalo za papirnate brisače; TORK</t>
  </si>
  <si>
    <t xml:space="preserve"> - milnik za umivalnik; TORK  561500</t>
  </si>
  <si>
    <t xml:space="preserve"> - koš za odpadne papirnate brisače 50L; TORK 563000</t>
  </si>
  <si>
    <t xml:space="preserve"> - obešalnik za garderobo; SCHACHERMAYER art. 103 301 061</t>
  </si>
  <si>
    <t xml:space="preserve"> - vključno s pritrdilnim in tesnilnim materialom;</t>
  </si>
  <si>
    <t>Dobava in montaža kompletnega stranišča, ustrezajo  proizvodi po izbiri arhitekta ali enakovredno:</t>
  </si>
  <si>
    <t xml:space="preserve"> - straniščna školjka iz sanitarnega porcelana 355 x 530, s stenskim iztokom, zaprta oblika Rimfree; GEBERIT ICON art. 204060000</t>
  </si>
  <si>
    <t xml:space="preserve"> - sedežna deska s pokrovom, tanek dizajn, mehko zapiranje; GEBERIT ICON art. 574950000</t>
  </si>
  <si>
    <t xml:space="preserve"> - aktivirna tipka dvokoličinsko splakovanje bela-sijaj krom-bela 246 x 164; GEBERIT SIGMA30 art. 115.883.KJ.1</t>
  </si>
  <si>
    <t xml:space="preserve"> - podometni izplakovalni kotliček z dvema izplakovalnima količinama (do 4 litre in do 9 litrov)</t>
  </si>
  <si>
    <t xml:space="preserve"> - zapornega ventila DN15 (vgrajen v podometnem kotličku)</t>
  </si>
  <si>
    <t xml:space="preserve"> - jeklena podkonstrukcija za vgradnjo stranišča na montažno steno; GEBERIT DUOFIX</t>
  </si>
  <si>
    <t xml:space="preserve"> - držalo za toaletni papir; TORK 555000</t>
  </si>
  <si>
    <t xml:space="preserve"> - čistilna straniščna metlica; BARJANS art. 116103 </t>
  </si>
  <si>
    <t xml:space="preserve"> - koš za odpadne papirnate brisače 5L; TORK 564000</t>
  </si>
  <si>
    <t xml:space="preserve"> - nosilec za vrečke; TORK 566000</t>
  </si>
  <si>
    <t xml:space="preserve"> - osvežilec zraka; TORK 562000</t>
  </si>
  <si>
    <t>Dobava in montaža kompletnega pisoarja z elektronsko armaturo, ustrezajo proizvodi po izbiri arhitekta ali enakovredno:</t>
  </si>
  <si>
    <t xml:space="preserve"> - pisoarja iz sanitarnega porcelana 340 x 340 x 570, z odtočnim sitom; GEBERIT ALIVIO art. 238000000</t>
  </si>
  <si>
    <t xml:space="preserve"> - podometnega izplakovalnega elektronskega ventila za pisoar; GEBERIT DUOFIX</t>
  </si>
  <si>
    <t xml:space="preserve"> - podometnega kotnega ventila DN15</t>
  </si>
  <si>
    <t xml:space="preserve"> - jeklena podkonstrukcija za vgradnjo pisoarja na montažno steno</t>
  </si>
  <si>
    <t>Dobava in montaža kompletnega prhe, ustrezajo proizvodi po izbiri arhitekta ali enakovredno:</t>
  </si>
  <si>
    <t xml:space="preserve"> - tuš pršna plošča, utopljena vgradnja v liniji finalnega tlaka 900 x 900; GEBERIT SETAPLANO art. 154.270.11.1</t>
  </si>
  <si>
    <t xml:space="preserve"> - namestitveno ogrodje za talno pršno ploščo; GEBERIT SETAPLANO art. 154.470.00.1</t>
  </si>
  <si>
    <t xml:space="preserve"> - odtok za prho s štiri nožnimi podporami, višina vodne pregrade 50 mm; za talno pršno ploščo GEBERIT SETAPLANO art. 154.010.00.1</t>
  </si>
  <si>
    <t xml:space="preserve"> - enoročna armatura za prho; HANSGROHE TALIS</t>
  </si>
  <si>
    <t xml:space="preserve"> - pršna glava, povezovalna gladka gibka cev na armaturo ter konzola za višinsko nastavitev pršne glave; HANSGROHE Raindance Select S 150 …</t>
  </si>
  <si>
    <t xml:space="preserve"> - dva podometna krogelna ventila DN15 s kromano kapo</t>
  </si>
  <si>
    <t xml:space="preserve"> - jeklena podkonstrukcija za vgradnjo armature in konzole za pršno glavo; GEBERIT DUOFIX</t>
  </si>
  <si>
    <t xml:space="preserve"> - zasteklitev tuš kabine, stena med tuši, mlečno steklo; KOLPA TAURUS</t>
  </si>
  <si>
    <t xml:space="preserve"> - tuš pršna plošča, utopljena vgradnja v liniji finalnega tlaka 800 x 800; GEBERIT SETAPLANO art. 154.270.11.1</t>
  </si>
  <si>
    <t>Dobava in montaža kompletnega trokadera, ustrezajo proizvodi po izbiri arhitekta ali enakovredno:</t>
  </si>
  <si>
    <t xml:space="preserve"> - trokadero iz sanitarnega porcelana s stenskim iztokom 400 x 490, komplet z nerjavno dvižno rešetko za trokadero z blažilnikom; GEBERIT PUBLICA</t>
  </si>
  <si>
    <t xml:space="preserve"> - stenska enoročna armatura z dolgim izlivom ter s pršno glavo; HANSGROHE</t>
  </si>
  <si>
    <t xml:space="preserve"> - pršna glava in povezovalna gladka gibka cev na armaturo ter konzola za odlaganje pršne glave; HANSGROHE</t>
  </si>
  <si>
    <t xml:space="preserve"> - jeklena podkonstrukcija za vgradnjo trokadera v montažno steno; GEBERIT DUOFIX</t>
  </si>
  <si>
    <t>Dobava in montaža kuhinjskega pomivalnega korita enojne izvedbe za vgradno v kuhinjski pult z ročno armaturo (po izbiri arhitekta), sestoječ iz:</t>
  </si>
  <si>
    <t xml:space="preserve"> - enojno pomivalno kuhinjsko korito iz nerjavnega jekla 860x525, predvidoma proizvod Alveus ali enakovredno</t>
  </si>
  <si>
    <t xml:space="preserve"> - stoječa enoročna armatura za pomivalno kuhinjsko korito, predvidoma proizvod Armal ali enakovredno</t>
  </si>
  <si>
    <t xml:space="preserve"> - sifon za enojno pomivalno kuhinjsko korito</t>
  </si>
  <si>
    <t>Tlačni preizkus trdnosti in tesnenja sistema cevovodov vodovoda z vodo po EN806, skladeno z opisom  v "IZS Priročnik tlačnih preizkusov strojnih inštalacij", vključno s potrebnim materialom za izvedbo preizkusa, ter izdelavo pisnega poročila o uspešno opravljenem tlačnem preizkusu;</t>
  </si>
  <si>
    <t xml:space="preserve"> - preizkusni tlak = 1,1 x najvišji načrtovan tlak sistema = 10,4 bar</t>
  </si>
  <si>
    <t>Izpiranje cevovodov s hladno sanitarno vodo v celotnem sistemu novoinstaliranih razvodov z namenom odstranjevanja nečistoč v sistemu cevovodov, vključno s čiščenjem filtrov in perlatorjev na iztočnih pipah;</t>
  </si>
  <si>
    <t>Dezinfekcija sistema vodovoda v skladi s standardom SIST EN 806 za pitno vodo s strani pooblaščene organizacije, vključno z izdelavo pisnega poročila o uspešno opravljeni dezinfekciji;</t>
  </si>
  <si>
    <t>Vertikalna kanalizacija komunalne odpadne vode</t>
  </si>
  <si>
    <t>Odtočne kanalizacijske cevi za vertikalno kanalizacijo, tesnjene izvedbe po EN14366, material PP, tiha izvedba, kemična odpornost, vključno z oblikovnimi kosi (kolena, redukcije, odcepi, …), spojnim, tesnilnim ter obešalnim materialom, ustreza proizvod VALSIR tip SILERE ali enakovredno, komplet z obešalnim materialom (navojne palice, konzole, sidra, ...), s cevnimi objemkami z gumi oblogo po DIN4109 sistemskega proizvajalca:</t>
  </si>
  <si>
    <t>Ø32 (odvod kondenzata)</t>
  </si>
  <si>
    <t>Ø50</t>
  </si>
  <si>
    <t>Ø110</t>
  </si>
  <si>
    <t>oddušna strešna kapa s strešno obrobo DN 100</t>
  </si>
  <si>
    <t>Dobava in montaža oddušnega ventila za vertikalno kanalizacijo, skladno s EN12380 in EN12056, material polipropilen PP, vključno s spojnim, tesnilnim materialom, ustreza proizvod VALSIR tip VENTILO ali enakovredno;</t>
  </si>
  <si>
    <t xml:space="preserve"> - za oddušno kanalizacijsko cev od ø 32 do ø 63</t>
  </si>
  <si>
    <t>Tlačni preizkus trdnosti in tesnenja sistema cevovodov vertikalne kanalizacije z vodo po EN12056 in EN1610, skladeno z opisom v "IZS Priročnik tlačnih preizkusov strojnih inštalacij", vključno s potrebnim materialom za izdelavo preizkusa, ter izdelavo pisnega poročila o uspešno opravljenem tlačnem preizkusu;</t>
  </si>
  <si>
    <t xml:space="preserve"> - vertikalna kanalizacija komunalne odpadne vode, preizkusni tlak = 30 kPa = 0,3 bar</t>
  </si>
  <si>
    <t>Vodovod in vertikalna kanalizacija skupne pozicije</t>
  </si>
  <si>
    <t>Izvedba preizkusnega obratovanja delovanja vodovoda in kanalizacije v obsegu:</t>
  </si>
  <si>
    <t xml:space="preserve"> - pregled zapisnika o uspešno opravljeni dezinfekcije vodovoda,</t>
  </si>
  <si>
    <t xml:space="preserve"> - vzorčenje vode in analiza za doseganje predpisanih parametrov,</t>
  </si>
  <si>
    <t xml:space="preserve"> - pregled delovanja kanalizacije,</t>
  </si>
  <si>
    <t xml:space="preserve"> - nikakršna gradbena dela (izdelava in zapiranje prebojev, izdelava montažnih odprtin, krovsko kleparska dela, izkopi, itd…),</t>
  </si>
  <si>
    <t>Št. poz.</t>
  </si>
  <si>
    <t>Opis</t>
  </si>
  <si>
    <t>EM</t>
  </si>
  <si>
    <t>Cena/EM</t>
  </si>
  <si>
    <t>Vrednost (EUR)</t>
  </si>
  <si>
    <t>Notranja centralna prezračevalna naprava PN1:
Dobava, montaža in zagon kompaktne notranje centralne prezračevalne naprave, posluževanje z desne strani v smeri toka svežega zraka, v sestavi:</t>
  </si>
  <si>
    <t>- ohišje iz alu profilov z vstavljenimi izoliranimi paneli iz jeklene pocinkane pločevine ter z jedrom iz izolacijskih plošč iz ognjevarne izolacije iz mineralne volne debeline 50 mm, z nožicami višine 100 mm,</t>
  </si>
  <si>
    <t>- karakteristike ohišja po SIST EN 1886:  
  - tesnost: L2,
  - toplotna izolacija razreda: T2,
  - faktor toplotnih mostov: TB2,</t>
  </si>
  <si>
    <t>- dovodna ventilatorska enota z zvezno regulacijo števila vrtljajev; V = 1.730 m³/h; ΔpEXT = 260 Pa; 750 W; ~230 V,</t>
  </si>
  <si>
    <t>- dovodna ventilatorska enota z zvezno regulacijo števila vrtljajev; V = 1.730 m³/h; ΔpEXT = 195 Pa; 750 W; ~230 V,</t>
  </si>
  <si>
    <t xml:space="preserve">- filtrska enota svežega zraka ISO ePM1 60% (po ISO 16890), </t>
  </si>
  <si>
    <t xml:space="preserve">- filtrska enota odtočnega zraka ISO Coarse 80% (po ISO 16890), </t>
  </si>
  <si>
    <t>- diagonalni ploščni rekuperator ; η = 0,79  z obvodnim kanalom ter s ponvijo iz nerjavečega materiala za zbiranje in odvod kondenzata,</t>
  </si>
  <si>
    <t>- ogrevalna enota za ogrevanje zraka s toplo vodo temp. 45/35 °C; ФG = 3,9 kW,</t>
  </si>
  <si>
    <t>- izločevalec vodnih kapelj z zbiralno kadjo ter odtočnim priključkom G 1½,</t>
  </si>
  <si>
    <t>- temperatura vtočnega zraka: 22 °C,</t>
  </si>
  <si>
    <t>- tripotni regulacijski ventil DN 15; kvs = 2,5 m³/h z elektromotornim pogonom,</t>
  </si>
  <si>
    <t>- 2 kpl. - regulacijska žaluzija s protismernimi loputami z elektromotornim pogonom,</t>
  </si>
  <si>
    <t xml:space="preserve">- termostat s funkcijo varovanja pred zmrzovanjem, </t>
  </si>
  <si>
    <t>- 2 kpl. - diferenčno tlačno stikalo,</t>
  </si>
  <si>
    <t>- 3 kpl. - kanalsko temperaturno tipalo,</t>
  </si>
  <si>
    <t>- 2 kpl. - dušilnik zvoka s sposobnostjo dušenja min. 21 dB v frekvenčnem območju od 250 Hz do 1 kHz; dim. 645 x 340 x 1.050,</t>
  </si>
  <si>
    <t>- 4 kpl. - jadrovinasti priključek dim. 645 x 340 x 135 mm,</t>
  </si>
  <si>
    <t>- tripotni regulacijski ventil z elektromotornim pogonom, z navojnimi priključki; do 110 °C; PN 16;</t>
  </si>
  <si>
    <t xml:space="preserve">DN 15; kvs = 2,5 m³/h; </t>
  </si>
  <si>
    <t xml:space="preserve">0 … 10 V; ~24 V; </t>
  </si>
  <si>
    <t>- protivibracijske podloge,</t>
  </si>
  <si>
    <t>- elektro krmilna omara s kompletno regulacijsko opremo za opravljanje funkcij (temperaturna tipala, tipala tlaka in relativne vlage, termostati, tlačna stikala, tedenska ura ipd.) ter izvedba kabelskih povezav med napravo in omaro,</t>
  </si>
  <si>
    <t>- pritrdilni in montažni material</t>
  </si>
  <si>
    <t>- Naprava mora funkcijsko ustrezati grafičnim prilogam!</t>
  </si>
  <si>
    <t>Ustreza: Systemair KA HSI-CL1500-C-R-50F-TB2-L2 
              ali enakovredno</t>
  </si>
  <si>
    <t>kpl.</t>
  </si>
  <si>
    <t>Pravokotni prezračevalni kanali:
Dobava in montaža pravokotnih kanalov iz pocinkane pločevine s fazonskimi kosi po SIST EN 1505, SIST prEN 1507, SIST prEN12236, DIN 24190 in DIN  24191, z revizijami, s tesnilnim, spojnim, pritrdilnim in obešalnim materialom</t>
  </si>
  <si>
    <t xml:space="preserve">  150 x 100</t>
  </si>
  <si>
    <t xml:space="preserve">  200 x 150</t>
  </si>
  <si>
    <t xml:space="preserve">  200 x 200</t>
  </si>
  <si>
    <t xml:space="preserve">  250 x 100</t>
  </si>
  <si>
    <t xml:space="preserve">  250 x 200</t>
  </si>
  <si>
    <t xml:space="preserve">  250 x 250</t>
  </si>
  <si>
    <t xml:space="preserve">  300 x 250</t>
  </si>
  <si>
    <t xml:space="preserve">  400 x 300</t>
  </si>
  <si>
    <t xml:space="preserve">  600 x 400</t>
  </si>
  <si>
    <t xml:space="preserve">  645 x 340</t>
  </si>
  <si>
    <t>Okrogli prezračevalni kanali:
Dobava in montaža spiralno robljenih kanalov iz pocinkane pločevine s fazonskimi kosi po SIST EN 1506, SIST prEN 12237, SIST prEN12236 in DIN  24151, z revizijami, s tesnilnim, spojnim, pritrdilnim in obešalnim materialom</t>
  </si>
  <si>
    <t xml:space="preserve">  DN 80</t>
  </si>
  <si>
    <t xml:space="preserve">  DN 100</t>
  </si>
  <si>
    <t xml:space="preserve">  DN 125</t>
  </si>
  <si>
    <t xml:space="preserve">  DN 160</t>
  </si>
  <si>
    <t xml:space="preserve">  DN 200</t>
  </si>
  <si>
    <t>Pregibna toplotno izolirana cev:
Dobava in vgradnja toplotno izolirane pregibne cevi po DIN 24146 z jedrom iz 5-slojne laminirane alu folije in poliestra, z vmesnim 25 mm slojem izolacije (ρ = 16 kg/m³) ter z zunanjim alu plaščem;</t>
  </si>
  <si>
    <t>- hitrost medija: ≤ 25 m/s</t>
  </si>
  <si>
    <t>- nadtlak medija: ≤ 2.500 Pa</t>
  </si>
  <si>
    <t>- temperatura medija: -30 do +140 ºC</t>
  </si>
  <si>
    <t>- požarna obstojnost po EN 13501-1: (B-s1)</t>
  </si>
  <si>
    <t>Ustreza: Systemair Sonoclassic
              ali enakovredno</t>
  </si>
  <si>
    <t xml:space="preserve">  Ø203 mm</t>
  </si>
  <si>
    <t>Aluminijasta prezračevalna rešetka:
Dobava in montaža aluminijaste prezračevalne rešetke z vgradnim okvirjem</t>
  </si>
  <si>
    <t>Ustreza: OC IMP Klima AR-1/2-F ali enakovredno</t>
  </si>
  <si>
    <t xml:space="preserve">  225 x 75 mm</t>
  </si>
  <si>
    <t>kos.</t>
  </si>
  <si>
    <t>Aluminijasta rešetka za okrogle kanale:
Dobava in montaža aluminijaste prezračevalne rešetke za okrogle kanale</t>
  </si>
  <si>
    <t>Ustreza: OC IMP Klima SK-4/V-F ali enakovredno</t>
  </si>
  <si>
    <t xml:space="preserve">  425 x 75 mm</t>
  </si>
  <si>
    <t>Prezračevalni ventil:
Dobava in montaža prezračevalnega ventila za odvod zraka</t>
  </si>
  <si>
    <t>Ustreza: OC IMP Klima PV-1 ali enakovredno</t>
  </si>
  <si>
    <t xml:space="preserve">  100</t>
  </si>
  <si>
    <t>Prezračevalni ventil:
Dobava in montaža prezračevalnega ventila za dovod zraka</t>
  </si>
  <si>
    <t>Ustreza: OC IMP Klima PV-2 ali enakovredno</t>
  </si>
  <si>
    <t xml:space="preserve">  125</t>
  </si>
  <si>
    <t xml:space="preserve">  160</t>
  </si>
  <si>
    <t>Okrogli difuzor:
Dobava in montaža okroglega difuzorja s pritrdilnim materialom</t>
  </si>
  <si>
    <t>Ustreza: Systemair TFF ali enakovredno</t>
  </si>
  <si>
    <t xml:space="preserve">  80</t>
  </si>
  <si>
    <t>Vrtinčni difuzor:
Dobava in montaža vrtinčnega difuzorja z masko in izolirano komoro, debelina izolacije 19 mm</t>
  </si>
  <si>
    <t>Ustreza: OC IMP Klima OD-8/K1/Z/S/M 
              ali enakovredno</t>
  </si>
  <si>
    <t xml:space="preserve">  400/16</t>
  </si>
  <si>
    <t>Protipovratna kanalska loputa:
Dobava in montaža protipovratne kanalske lopute za horizontalno vgradnjo, z montažnim materialom</t>
  </si>
  <si>
    <t>Ustreza: Systemair VKK ali enakovredno</t>
  </si>
  <si>
    <t>Aluminijasta zaščitna rešetka:
Dobava in vgradnja aluminijaste zaščitne rešetke za pritrditev na vzidan okvir v barvi po izbiri arhitekta, z montažnim materialom</t>
  </si>
  <si>
    <t>Ustreza: OC IMP Klima AZR-4/3 ali enakovredno</t>
  </si>
  <si>
    <t xml:space="preserve">  600 x 400 mm</t>
  </si>
  <si>
    <t>Izolacija:
Dobava in montaža samolepilne izolacije iz parozapornega negorljivega izolacijskega materiala, λ ≤ 0,034 W/(m.K), μ ≥ 10.000, -50 … +110 ºC, požarni razred B.S3,d0 po EN 13501-1 z dodatkom za razrez, samolepilnimi trakovi in lepilom</t>
  </si>
  <si>
    <t>Ustreza: Kaiflex ST plošče ST-19-RL -SK
              ali enakovredno</t>
  </si>
  <si>
    <t>m²</t>
  </si>
  <si>
    <t>Tesnjenje zračnih rež:
Tesnjenje zračnih rež v zaščitni cevi inštalacij z UV-odporno trajno elastično maso na bazi MS polimerov;</t>
  </si>
  <si>
    <t>- prostornina kartuše 290 ml</t>
  </si>
  <si>
    <t>Ustreza: Isocell Airstop UNI ali enakovredno</t>
  </si>
  <si>
    <t>Meritve:
Reguliranje in merjenje količin zraka na projektirane vrednosti, meritve ostalih parametrov</t>
  </si>
  <si>
    <t>Prezračevanje skupaj:</t>
  </si>
  <si>
    <t>EUR</t>
  </si>
  <si>
    <t>Dobava in montaža ročnega gasilnega aparata s prahom ABC - velikost 6 kg (9 EG), v skladu s standardom EN 3, komplet z obešalnim materialom za vgradnjo na steno oziroma arhitekturno obdelano omarico, v skladu z načrtom požarne varnosti CPV - 586/2021 B, september 2022</t>
  </si>
  <si>
    <t>Dobava in montaža ročnega gasilnega aparata s CO2 - velikost 5 kg, v skladu s standardom EN 3, komplet z obešalnim materialom za vgradnjo na steno oziroma arhitekturno obdelano omarico, v skladu z načrtom požarne varnosti CPV - 586/2021 B, september 2022</t>
  </si>
  <si>
    <t>Dobava in montaža navijalnega bobna vključno z integriranim ventilatorjem, odsesovalnim nastavkom za izpušno cev, zunanjo zaščitno rešetko, itd.</t>
  </si>
  <si>
    <t xml:space="preserve"> - dimenzija cca. 1500 x 950 x 890</t>
  </si>
  <si>
    <t xml:space="preserve"> - električno gnanim navijanjem</t>
  </si>
  <si>
    <t xml:space="preserve"> - dimenzija cevi fi 125, dolžina 7,5 metra, max 10 m. </t>
  </si>
  <si>
    <t xml:space="preserve"> - teža 50 kg</t>
  </si>
  <si>
    <t xml:space="preserve"> - vključno z ventilatorjem, nazivni pretok 1250 m3/h</t>
  </si>
  <si>
    <t xml:space="preserve"> - 62 dB(A) pri 100 m3/h</t>
  </si>
  <si>
    <t xml:space="preserve"> - teža 14,5 kg</t>
  </si>
  <si>
    <t xml:space="preserve"> - El. Moč 0,55 kW</t>
  </si>
  <si>
    <t xml:space="preserve"> - preboj fi 200 skozi AB steno, 1 kos</t>
  </si>
  <si>
    <t xml:space="preserve"> - okrogli prezračevalni kanal fi 200 po EN 1506, okvirno 4 m.</t>
  </si>
  <si>
    <t xml:space="preserve"> - zunanja aluminjasta rešetka fi 200 - 1 kos</t>
  </si>
  <si>
    <t>2.6.1</t>
  </si>
  <si>
    <t>Vodovod in vertikalna kanalizacija, ter notranje hidrantno omrežje</t>
  </si>
  <si>
    <t xml:space="preserve">Demontaža in odvoz kompletnega stranišča </t>
  </si>
  <si>
    <t xml:space="preserve"> - straniščna školjka s sedežno desko in pokrovom vključno z izplakovalnikom, s kotnim reguliranim ventilom z vsemi tesnilnimi in pritrdilnim materialom, omarico za toaletni papir, čistilno straniščno metlico, košem za odpadke, itd. </t>
  </si>
  <si>
    <t>Demontaža in odvoz okroglega pisoarja</t>
  </si>
  <si>
    <t xml:space="preserve"> - skompletno s kotnim ventilom in pripadajočo opremo</t>
  </si>
  <si>
    <t>Demontaža in odvoz kompletnega umivalnika</t>
  </si>
  <si>
    <t xml:space="preserve"> - kompletno z kromiranim odtočnim ventilom, sifonom, z baterijo, kotnimi ventili, itd</t>
  </si>
  <si>
    <t xml:space="preserve"> - kompletno z ogledalom, držalom za brisače, kromirane kljukice, milnikom, košem za smeti, itd.</t>
  </si>
  <si>
    <t xml:space="preserve">Demontaža in odvoz kadi za tuširanje </t>
  </si>
  <si>
    <t>Demontaža in odvoz kuhinjskega trojnega korita</t>
  </si>
  <si>
    <t>Demontaža in odvoz zidnega požarnega hidranta</t>
  </si>
  <si>
    <t xml:space="preserve"> - kompletno z pločevinasto omarico, zapornim ventilom, cevjo navito na boben, skupaj s tlačno in stavilno spojko, s dodatnimi ventilom, itd.</t>
  </si>
  <si>
    <t>Demontaža in odvoz gasilnih aparatov</t>
  </si>
  <si>
    <t xml:space="preserve"> - kompletno z konstrukcijo za pritrditev na steno.</t>
  </si>
  <si>
    <t>Demontaža in odvoz strešnih kap za odduh</t>
  </si>
  <si>
    <t xml:space="preserve"> - kompletno z pripadajočo konstrukcijo za pritrditev</t>
  </si>
  <si>
    <t>Demontaža in odvoz strojne opreme za pripravo TSV in notranjega hidrantnega omrežja</t>
  </si>
  <si>
    <t xml:space="preserve"> - kompletno z obtočno črpalko, varnostni ventil, manometer, termometer, protipovratrnimi ventili, mikromehčalniom, itd. </t>
  </si>
  <si>
    <t xml:space="preserve"> - kompletno z vsemi vidnimi - nadometnimi cevi za pripravo TSV in z razvodom hladne in tople sanitatarne vode po objeku:</t>
  </si>
  <si>
    <t xml:space="preserve"> - pocinkana navojna cev DN 80 - okvirno 70 m</t>
  </si>
  <si>
    <t xml:space="preserve"> - pocinkana navojna cev DN 65 - okvirno 20 m</t>
  </si>
  <si>
    <t xml:space="preserve"> - pocinkana navojna cev DN 50 - okvirno 65 m</t>
  </si>
  <si>
    <t xml:space="preserve"> - pocinkana navojna cev DN 40 - okvirno 20 m</t>
  </si>
  <si>
    <t xml:space="preserve"> - pocinkana navojna cev DN 32 - okvirno 4 m</t>
  </si>
  <si>
    <t xml:space="preserve"> - pocinkana navojna cev DN 25 - okvirno 50 m</t>
  </si>
  <si>
    <t xml:space="preserve"> - pocinkana navojna cev DN 20 - okvirno 25 m</t>
  </si>
  <si>
    <t xml:space="preserve"> - pocinkana navojna cev DN 15 - okvirno 40 m</t>
  </si>
  <si>
    <t>OPOMBA:  Vse nadometne - vidne cevi je potrebno odstraniti, vse podometne cevi niso predmet tega popisa! Cevi je potrebno odstraniti z vsemi pripadajočimi fazosnkimi elementi, izolacijo, itd.</t>
  </si>
  <si>
    <t>Demontaža in odvoz vertikalnih kanalizacijskih cevi LTŽ DN 100</t>
  </si>
  <si>
    <t xml:space="preserve"> - kompletno z vsemi pripadajočimi fazonskimi kosi, toplotno izolacijo, itd., okvirno 45m</t>
  </si>
  <si>
    <t>2.6.2</t>
  </si>
  <si>
    <t xml:space="preserve">Ogrevanje, hlajenje in prezračevanje </t>
  </si>
  <si>
    <t>Demontaža in odvoz prezračevalne naprave za prezračevanje garderob</t>
  </si>
  <si>
    <t xml:space="preserve"> - vključno z sesalnim, tlačnim priključkom z avtomatsko regulacijo, tipala, regulatorji, elektromotorna pipa, termostti, itd. </t>
  </si>
  <si>
    <t xml:space="preserve">Demontaža in odvoz prezračevalne naprave za prezračevanje nadstropja </t>
  </si>
  <si>
    <t>Demontaža in odvoz odvodne ventilatorske naprava ne strehi objekta</t>
  </si>
  <si>
    <t>Demontaža in odvoz odsesovalne nape v kuhinji</t>
  </si>
  <si>
    <t>Demontaža in odvoz kaloriferjev</t>
  </si>
  <si>
    <t>Demontaža in odvoz pločevinastih zračnih kanalov</t>
  </si>
  <si>
    <t xml:space="preserve"> - vključno  z gibljivimi usmerjevalnimi loputami, kontrolnimi odprtinami, vključno z podporami za obešanje kanalov, toplotno izolacijo, vključno z dovodnimi in odvodniumi rešetkami z regulacijskimi nastavki, vključno z lovilnikom maščobe  itd. okvirno cca 1500 kg.</t>
  </si>
  <si>
    <t>Demontaža in odvoz toplovodnega kotla, kompletno s prigrajenim bojlerjem 750 litrov</t>
  </si>
  <si>
    <t xml:space="preserve"> - vključno s prigrajenim bojlerjem 750 litrov, vključno z gorilnikom za ELKO</t>
  </si>
  <si>
    <t>Demontaža in odvoz ekspanzijske posode 400 l</t>
  </si>
  <si>
    <t xml:space="preserve"> - vključno  z toplotno izolacijo in vsemi pripadajočimi elementi</t>
  </si>
  <si>
    <t>Demontaža in odvoz razdelilnika toplote DN150, v dolžini cca 2 m</t>
  </si>
  <si>
    <t xml:space="preserve"> - vključno  z vsemi priključki in pripadajočo izolacijo, ter z podporami, itd.</t>
  </si>
  <si>
    <t>Demontaža in odvoz zbiralnika toplote DN150, v dolžini cca 2 m</t>
  </si>
  <si>
    <t>Demontaža in odvoz armatur</t>
  </si>
  <si>
    <t xml:space="preserve"> - elektromotorni ventili</t>
  </si>
  <si>
    <t xml:space="preserve"> - medeninasti zasuni</t>
  </si>
  <si>
    <t xml:space="preserve"> - medeninasti navojni zasuni</t>
  </si>
  <si>
    <t xml:space="preserve"> - medeninasti navojni zasuni z izpustno pipico</t>
  </si>
  <si>
    <t>OPOMBA:  vključno s prirobnicami, vijačnimi in tesnilnimi elementi ter pripadajočimi podporami</t>
  </si>
  <si>
    <t>Demontaža in odvoz črpalk v kotlovnici</t>
  </si>
  <si>
    <t xml:space="preserve">- Vključno z pripadajočimi elementi, podporami, itd. </t>
  </si>
  <si>
    <t>Demontaža in odvoz odtočnih lijakov</t>
  </si>
  <si>
    <t>Demontaža in odvoz merilnih tipal, elementov</t>
  </si>
  <si>
    <t>- Vključno z pripadajočimi elementi, termometri, manometri, itd.</t>
  </si>
  <si>
    <t>Demontaža in odvoz cevi za ogrevanje vključno z izolaciji, fazonskimi elementi, prirobnicami, itd</t>
  </si>
  <si>
    <t xml:space="preserve"> - črne brezšivne cevi DN 100 - okvirno 24  m</t>
  </si>
  <si>
    <t xml:space="preserve"> - črne brezšivne cevi DN 80 - okvirno 6  m</t>
  </si>
  <si>
    <t xml:space="preserve"> - črne navojne cevi DN 50 - okvirno 370  m</t>
  </si>
  <si>
    <t xml:space="preserve"> - črne navojne cevi DN 40 - okvirno 70  m</t>
  </si>
  <si>
    <t xml:space="preserve"> - črne navojne cevi DN 32 - okvirno 120  m</t>
  </si>
  <si>
    <t xml:space="preserve"> - črne navojne cevi DN 25 - okvirno 120  m</t>
  </si>
  <si>
    <t xml:space="preserve"> - črne navojne cevi DN 20 - okvirno 140  m</t>
  </si>
  <si>
    <t xml:space="preserve"> - črne navojne cevi DN 15 - okvirno 810  m</t>
  </si>
  <si>
    <t xml:space="preserve"> - bakrena cev DN10, vključno z fazonskimi elementi, filtri, zapornimi pipami, itd okvirno 30 m</t>
  </si>
  <si>
    <t xml:space="preserve"> - dimna cev DN250, vključno z koleni, izolacijo, itd - okvirno 10 m</t>
  </si>
  <si>
    <t>Demontaža in odvoz jeklenih radiatorjev, različnih dimenzij</t>
  </si>
  <si>
    <t xml:space="preserve"> - vključno z pripadajočimi reducirji, kotnimi elementi, odzračevalnimi pipipcami, radiatorskimi konzolami, nogami, držali, termostatskimi ventili, itd. </t>
  </si>
  <si>
    <t>Demontaža in odvoz ventilatorskih konvektorjev, različnih dimenzij</t>
  </si>
  <si>
    <t xml:space="preserve"> - vključno z pripadajočimi reducirji, kotnimi elementi, odzračevalnimi pipipcami, konzolami, nogami, držali, regulacijsko opremo, itd. </t>
  </si>
  <si>
    <t xml:space="preserve">OPOMBA:  Pred demontažo je potrebno ustrezno sprazniti cevovode, v primeru da so polnjeni z glikolno mešanico in jih ustrezno predati pooblaščeni organizaciji. </t>
  </si>
  <si>
    <t>Demontaža in odvoz split klima enot, različnih dimenzij, notranje in zunanje enote</t>
  </si>
  <si>
    <t xml:space="preserve"> - vključno z pripadajočim cevnim razvodom, reducirji, kotnimi elementi, konzolami, nogami, držali, regulacijsko opremo, itd. </t>
  </si>
  <si>
    <t>Demontaža in odvoz hladilnega agregata</t>
  </si>
  <si>
    <t xml:space="preserve"> - vključno z pripadajočim razvodom, cevmi, armaturami, regulacijskimi in merilnimi elementi, izolacijo, praznenjem, itd. </t>
  </si>
  <si>
    <t>Izvedba preboja za cevovode skozi AB ploščo, siporeks steno, itd</t>
  </si>
  <si>
    <t>- ∅50</t>
  </si>
  <si>
    <t>- ∅75</t>
  </si>
  <si>
    <t>- ∅125</t>
  </si>
  <si>
    <t>- ∅150</t>
  </si>
  <si>
    <t>- ∅200</t>
  </si>
  <si>
    <t>- ∅250</t>
  </si>
  <si>
    <t>-350x300</t>
  </si>
  <si>
    <t>-350x350</t>
  </si>
  <si>
    <t>-200x150</t>
  </si>
  <si>
    <r>
      <rPr>
        <b/>
        <sz val="9"/>
        <rFont val="Arial"/>
        <family val="2"/>
        <charset val="238"/>
      </rPr>
      <t>Izdelava plana demontaže</t>
    </r>
    <r>
      <rPr>
        <sz val="9"/>
        <rFont val="Arial"/>
        <family val="2"/>
        <charset val="238"/>
      </rPr>
      <t xml:space="preserve"> z medsebojno uskladitvijo vseh izvajalcev del, organizacije gradbišča, terminskega plana del, potrjenega s strani vseh udeležencev gradnje.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</si>
</sst>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164" formatCode="[$€-2]\ #,##0.00"/>
    <numFmt numFmtId="165" formatCode="#,##0;\-;;"/>
    <numFmt numFmtId="166" formatCode="0.00;[Red]0.00"/>
    <numFmt numFmtId="167" formatCode="0.0"/>
    <numFmt numFmtId="168" formatCode="00\."/>
    <numFmt numFmtId="169" formatCode="_-* #,##0.00\ _S_I_T_-;\-* #,##0.00\ _S_I_T_-;_-* \-??\ _S_I_T_-;_-@_-"/>
    <numFmt numFmtId="170" formatCode="_(* #,##0.00_);_(* \(#,##0.00\);_(* \-??_);_(@_)"/>
    <numFmt numFmtId="171" formatCode="\$#,##0\ ;&quot;($&quot;#,##0\)"/>
    <numFmt numFmtId="172" formatCode="m&quot;ont&quot;h\ d&quot;, &quot;yyyy"/>
    <numFmt numFmtId="173" formatCode="_(\$* #,##0_);_(\$* \(#,##0\);_(\$* \-_);_(@_)"/>
    <numFmt numFmtId="174" formatCode="_(\$* #,##0.00_);_(\$* \(#,##0.00\);_(\$* \-??_);_(@_)"/>
    <numFmt numFmtId="175" formatCode="_(* #,##0_);_(* \(#,##0\);_(* \-_);_(@_)"/>
    <numFmt numFmtId="176" formatCode="_-* #,##0.00\ [$€-1]_-;\-* #,##0.00\ [$€-1]_-;_-* \-??\ [$€-1]_-"/>
    <numFmt numFmtId="177" formatCode="#,#00"/>
    <numFmt numFmtId="178" formatCode="#,"/>
    <numFmt numFmtId="179" formatCode="_ [$€]\ * #,##0.00_ ;_ [$€]\ * \-#,##0.00_ ;_ [$€]\ * \-??_ ;_ @_ "/>
    <numFmt numFmtId="180" formatCode="General_)"/>
    <numFmt numFmtId="181" formatCode="&quot;L. &quot;#,##0;[Red]&quot;-L. &quot;#,##0"/>
    <numFmt numFmtId="182" formatCode="_-* #,##0.00&quot; SIT&quot;_-;\-* #,##0.00&quot; SIT&quot;_-;_-* \-??&quot; SIT&quot;_-;_-@_-"/>
    <numFmt numFmtId="183" formatCode="_-* #,##0.00\ _D_M_-;\-* #,##0.00\ _D_M_-;_-* \-??\ _D_M_-;_-@_-"/>
    <numFmt numFmtId="184" formatCode="_-* #,##0.00\ _€_-;\-* #,##0.00\ _€_-;_-* \-??\ _€_-;_-@_-"/>
    <numFmt numFmtId="185" formatCode="m/d/yyyy"/>
    <numFmt numFmtId="186" formatCode="_-* #,##0\ _S_I_T_-;\-* #,##0\ _S_I_T_-;_-* &quot;- &quot;_S_I_T_-;_-@_-"/>
    <numFmt numFmtId="187" formatCode="_-* #,##0\ _€_-;\-* #,##0\ _€_-;_-* &quot;- &quot;_€_-;_-@_-"/>
    <numFmt numFmtId="188" formatCode="#,##0.00\ &quot;€&quot;"/>
  </numFmts>
  <fonts count="85">
    <font>
      <sz val="10"/>
      <name val="Arial"/>
      <family val="2"/>
      <charset val="238"/>
    </font>
    <font>
      <sz val="11"/>
      <color rgb="FF000000"/>
      <name val="Calibri"/>
      <family val="2"/>
      <charset val="238"/>
    </font>
    <font>
      <sz val="11"/>
      <color rgb="FF000000"/>
      <name val="Arial"/>
      <family val="2"/>
      <charset val="1"/>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9"/>
      <name val="Courier New CE"/>
      <charset val="238"/>
    </font>
    <font>
      <sz val="10"/>
      <color rgb="FF000000"/>
      <name val="Arial CE"/>
      <family val="2"/>
      <charset val="238"/>
    </font>
    <font>
      <sz val="1"/>
      <color rgb="FF000000"/>
      <name val="Courier New"/>
      <family val="1"/>
      <charset val="238"/>
    </font>
    <font>
      <sz val="10"/>
      <name val="Arial"/>
      <family val="2"/>
      <charset val="1"/>
    </font>
    <font>
      <sz val="10"/>
      <color rgb="FF000000"/>
      <name val="Arial"/>
      <family val="2"/>
      <charset val="238"/>
    </font>
    <font>
      <sz val="11"/>
      <color rgb="FF008000"/>
      <name val="Calibri"/>
      <family val="2"/>
      <charset val="238"/>
    </font>
    <font>
      <sz val="9"/>
      <name val="Futura Prins"/>
      <charset val="1"/>
    </font>
    <font>
      <i/>
      <sz val="8"/>
      <name val="Switzerland"/>
      <charset val="238"/>
    </font>
    <font>
      <i/>
      <sz val="11"/>
      <color rgb="FF808080"/>
      <name val="Calibri"/>
      <family val="2"/>
      <charset val="238"/>
    </font>
    <font>
      <u/>
      <sz val="12"/>
      <color rgb="FF800080"/>
      <name val="Bookman Old Style"/>
      <family val="1"/>
      <charset val="238"/>
    </font>
    <font>
      <b/>
      <sz val="15"/>
      <color rgb="FF003366"/>
      <name val="Calibri"/>
      <family val="2"/>
      <charset val="238"/>
    </font>
    <font>
      <b/>
      <sz val="18"/>
      <color rgb="FF9999FF"/>
      <name val="Arial"/>
      <family val="2"/>
      <charset val="238"/>
    </font>
    <font>
      <b/>
      <sz val="13"/>
      <color rgb="FF003366"/>
      <name val="Calibri"/>
      <family val="2"/>
      <charset val="238"/>
    </font>
    <font>
      <b/>
      <sz val="12"/>
      <color rgb="FF9999FF"/>
      <name val="Arial"/>
      <family val="2"/>
      <charset val="238"/>
    </font>
    <font>
      <b/>
      <sz val="11"/>
      <color rgb="FF003366"/>
      <name val="Calibri"/>
      <family val="2"/>
      <charset val="238"/>
    </font>
    <font>
      <b/>
      <sz val="1"/>
      <color rgb="FF000000"/>
      <name val="Courier New"/>
      <family val="1"/>
      <charset val="238"/>
    </font>
    <font>
      <u/>
      <sz val="10"/>
      <color rgb="FF0000FF"/>
      <name val="Trebuchet MS"/>
      <family val="2"/>
      <charset val="1"/>
    </font>
    <font>
      <u/>
      <sz val="10"/>
      <color rgb="FF0000FF"/>
      <name val="MS Sans Serif"/>
      <family val="2"/>
      <charset val="1"/>
    </font>
    <font>
      <u/>
      <sz val="10"/>
      <color rgb="FF0000FF"/>
      <name val="Arial CE"/>
      <charset val="238"/>
    </font>
    <font>
      <u/>
      <sz val="12"/>
      <color rgb="FF0000FF"/>
      <name val="Bookman Old Style"/>
      <family val="1"/>
      <charset val="238"/>
    </font>
    <font>
      <sz val="11"/>
      <color rgb="FF333399"/>
      <name val="Calibri"/>
      <family val="2"/>
      <charset val="238"/>
    </font>
    <font>
      <b/>
      <sz val="11"/>
      <color rgb="FF333333"/>
      <name val="Calibri"/>
      <family val="2"/>
      <charset val="238"/>
    </font>
    <font>
      <sz val="9"/>
      <name val="Courier New"/>
      <family val="3"/>
      <charset val="238"/>
    </font>
    <font>
      <sz val="11"/>
      <color rgb="FFFF9900"/>
      <name val="Calibri"/>
      <family val="2"/>
      <charset val="238"/>
    </font>
    <font>
      <b/>
      <sz val="18"/>
      <color rgb="FF003366"/>
      <name val="Cambria"/>
      <family val="2"/>
      <charset val="238"/>
    </font>
    <font>
      <b/>
      <sz val="12"/>
      <color rgb="FF000000"/>
      <name val="SSPalatino"/>
      <charset val="238"/>
    </font>
    <font>
      <sz val="11"/>
      <color theme="1"/>
      <name val="Calibri"/>
      <family val="2"/>
      <charset val="238"/>
    </font>
    <font>
      <sz val="9"/>
      <name val="Arial CE"/>
      <charset val="238"/>
    </font>
    <font>
      <sz val="10"/>
      <name val="Arial CE"/>
      <charset val="238"/>
    </font>
    <font>
      <sz val="10"/>
      <name val="Arial CE"/>
      <family val="2"/>
      <charset val="238"/>
    </font>
    <font>
      <sz val="10"/>
      <name val="MS Sans Serif"/>
      <family val="2"/>
      <charset val="1"/>
    </font>
    <font>
      <sz val="11"/>
      <name val="Arial Narrow"/>
      <family val="2"/>
      <charset val="1"/>
    </font>
    <font>
      <sz val="11"/>
      <name val="Arial Narrow CE"/>
      <family val="2"/>
      <charset val="238"/>
    </font>
    <font>
      <sz val="10"/>
      <name val="Times New Roman"/>
      <family val="1"/>
      <charset val="238"/>
    </font>
    <font>
      <sz val="10"/>
      <name val="Arial CE"/>
      <charset val="1"/>
    </font>
    <font>
      <sz val="11"/>
      <color theme="1"/>
      <name val="Arial"/>
      <family val="2"/>
      <charset val="238"/>
    </font>
    <font>
      <sz val="12"/>
      <name val="Arial"/>
      <family val="2"/>
      <charset val="238"/>
    </font>
    <font>
      <sz val="9"/>
      <name val="Tahoma"/>
      <family val="2"/>
      <charset val="238"/>
    </font>
    <font>
      <sz val="10"/>
      <name val="Times New Roman CE"/>
      <family val="1"/>
      <charset val="238"/>
    </font>
    <font>
      <sz val="11"/>
      <name val="Calibri"/>
      <family val="2"/>
      <charset val="238"/>
    </font>
    <font>
      <sz val="11"/>
      <color rgb="FF993300"/>
      <name val="Calibri"/>
      <family val="2"/>
      <charset val="238"/>
    </font>
    <font>
      <sz val="10"/>
      <name val="Courier New"/>
      <family val="1"/>
      <charset val="238"/>
    </font>
    <font>
      <sz val="11"/>
      <color rgb="FF000000"/>
      <name val="Calibri"/>
      <family val="2"/>
      <charset val="1"/>
    </font>
    <font>
      <sz val="10"/>
      <name val="Mangal"/>
      <family val="2"/>
      <charset val="238"/>
    </font>
    <font>
      <sz val="11"/>
      <color rgb="FFFF0000"/>
      <name val="Calibri"/>
      <family val="2"/>
      <charset val="238"/>
    </font>
    <font>
      <sz val="5"/>
      <name val="Courier New CE"/>
      <family val="3"/>
      <charset val="238"/>
    </font>
    <font>
      <sz val="11"/>
      <name val="Futura Prins"/>
      <charset val="1"/>
    </font>
    <font>
      <b/>
      <sz val="10"/>
      <name val="Courier New CE"/>
      <family val="3"/>
      <charset val="238"/>
    </font>
    <font>
      <sz val="8"/>
      <color rgb="FF000000"/>
      <name val="Tahoma"/>
      <family val="2"/>
      <charset val="238"/>
    </font>
    <font>
      <sz val="10"/>
      <name val="Arial"/>
      <family val="2"/>
      <charset val="238"/>
    </font>
    <font>
      <sz val="10"/>
      <color rgb="FF000000"/>
      <name val="MS Sans Serif"/>
      <family val="2"/>
      <charset val="238"/>
    </font>
    <font>
      <b/>
      <sz val="11"/>
      <color rgb="FF000000"/>
      <name val="Calibri"/>
      <family val="2"/>
      <charset val="238"/>
    </font>
    <font>
      <sz val="10"/>
      <name val="MS Sans Serif"/>
      <family val="2"/>
      <charset val="238"/>
    </font>
    <font>
      <sz val="10"/>
      <name val="Mangal"/>
      <family val="2"/>
      <charset val="1"/>
    </font>
    <font>
      <sz val="11"/>
      <name val="Century Gothic CE"/>
      <family val="2"/>
      <charset val="238"/>
    </font>
    <font>
      <sz val="11"/>
      <color rgb="FF000000"/>
      <name val="Arial"/>
      <family val="2"/>
      <charset val="238"/>
    </font>
    <font>
      <sz val="11"/>
      <name val="Arial"/>
      <family val="2"/>
      <charset val="238"/>
    </font>
    <font>
      <b/>
      <sz val="12"/>
      <name val="Arial"/>
      <family val="2"/>
      <charset val="238"/>
    </font>
    <font>
      <b/>
      <sz val="11"/>
      <name val="Arial"/>
      <family val="2"/>
      <charset val="238"/>
    </font>
    <font>
      <b/>
      <sz val="10"/>
      <name val="Arial"/>
      <family val="2"/>
      <charset val="238"/>
    </font>
    <font>
      <b/>
      <sz val="11"/>
      <color theme="1"/>
      <name val="Arial"/>
      <family val="2"/>
      <charset val="238"/>
    </font>
    <font>
      <sz val="9"/>
      <name val="Arial"/>
      <family val="2"/>
      <charset val="238"/>
    </font>
    <font>
      <sz val="9"/>
      <color rgb="FFC00000"/>
      <name val="Arial"/>
      <family val="2"/>
      <charset val="238"/>
    </font>
    <font>
      <b/>
      <sz val="11"/>
      <name val="Arial CE"/>
      <charset val="238"/>
    </font>
    <font>
      <sz val="8"/>
      <name val="Arial"/>
      <family val="2"/>
      <charset val="238"/>
    </font>
    <font>
      <b/>
      <sz val="8"/>
      <color rgb="FFFF0000"/>
      <name val="Arial"/>
      <family val="2"/>
      <charset val="238"/>
    </font>
    <font>
      <b/>
      <sz val="9"/>
      <name val="Arial"/>
      <family val="2"/>
      <charset val="238"/>
    </font>
    <font>
      <sz val="9"/>
      <color theme="1"/>
      <name val="Arial"/>
      <family val="2"/>
      <charset val="238"/>
    </font>
    <font>
      <i/>
      <sz val="8"/>
      <name val="Arial CE"/>
      <charset val="238"/>
    </font>
    <font>
      <i/>
      <sz val="8"/>
      <name val="Arial"/>
      <family val="2"/>
      <charset val="238"/>
    </font>
    <font>
      <sz val="9"/>
      <color rgb="FFFF0000"/>
      <name val="Arial"/>
      <family val="2"/>
      <charset val="238"/>
    </font>
    <font>
      <sz val="9"/>
      <name val="Arial CE"/>
      <family val="2"/>
      <charset val="238"/>
    </font>
    <font>
      <b/>
      <i/>
      <sz val="8"/>
      <name val="Arial CE"/>
      <charset val="238"/>
    </font>
    <font>
      <sz val="9"/>
      <color rgb="FF339966"/>
      <name val="Arial"/>
      <family val="2"/>
      <charset val="238"/>
    </font>
    <font>
      <sz val="9"/>
      <color rgb="FF92D050"/>
      <name val="Arial"/>
      <family val="2"/>
      <charset val="238"/>
    </font>
    <font>
      <b/>
      <sz val="9"/>
      <color theme="1"/>
      <name val="Arial"/>
      <family val="2"/>
      <charset val="238"/>
    </font>
    <font>
      <b/>
      <sz val="8"/>
      <name val="Arial"/>
      <family val="2"/>
      <charset val="238"/>
    </font>
    <font>
      <sz val="10"/>
      <name val="Arial"/>
      <family val="2"/>
      <charset val="238"/>
    </font>
  </fonts>
  <fills count="32">
    <fill>
      <patternFill patternType="none"/>
    </fill>
    <fill>
      <patternFill patternType="gray125"/>
    </fill>
    <fill>
      <patternFill patternType="solid">
        <fgColor rgb="FFCCCCFF"/>
        <bgColor rgb="FFCCC1DA"/>
      </patternFill>
    </fill>
    <fill>
      <patternFill patternType="solid">
        <fgColor rgb="FFFF99CC"/>
        <bgColor rgb="FFE6B9B8"/>
      </patternFill>
    </fill>
    <fill>
      <patternFill patternType="solid">
        <fgColor rgb="FFCCFFCC"/>
        <bgColor rgb="FFCDFFE5"/>
      </patternFill>
    </fill>
    <fill>
      <patternFill patternType="solid">
        <fgColor rgb="FFCC99FF"/>
        <bgColor rgb="FF9999FF"/>
      </patternFill>
    </fill>
    <fill>
      <patternFill patternType="solid">
        <fgColor rgb="FFCCFFFF"/>
        <bgColor rgb="FFCDFFE5"/>
      </patternFill>
    </fill>
    <fill>
      <patternFill patternType="solid">
        <fgColor rgb="FFFFCC99"/>
        <bgColor rgb="FFE6B9B8"/>
      </patternFill>
    </fill>
    <fill>
      <patternFill patternType="solid">
        <fgColor rgb="FF99CCFF"/>
        <bgColor rgb="FFCCCCFF"/>
      </patternFill>
    </fill>
    <fill>
      <patternFill patternType="solid">
        <fgColor rgb="FFFF8080"/>
        <bgColor rgb="FFFF99CC"/>
      </patternFill>
    </fill>
    <fill>
      <patternFill patternType="solid">
        <fgColor rgb="FF00FF00"/>
        <bgColor rgb="FF00B050"/>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B0F0"/>
      </patternFill>
    </fill>
    <fill>
      <patternFill patternType="solid">
        <fgColor rgb="FFFF9900"/>
        <bgColor rgb="FFFFCC00"/>
      </patternFill>
    </fill>
    <fill>
      <patternFill patternType="solid">
        <fgColor rgb="FF333399"/>
        <bgColor rgb="FF003366"/>
      </patternFill>
    </fill>
    <fill>
      <patternFill patternType="solid">
        <fgColor rgb="FFFF0000"/>
        <bgColor rgb="FFC00000"/>
      </patternFill>
    </fill>
    <fill>
      <patternFill patternType="solid">
        <fgColor rgb="FF339966"/>
        <bgColor rgb="FF00B050"/>
      </patternFill>
    </fill>
    <fill>
      <patternFill patternType="solid">
        <fgColor rgb="FFFF6600"/>
        <bgColor rgb="FFFF9900"/>
      </patternFill>
    </fill>
    <fill>
      <patternFill patternType="solid">
        <fgColor rgb="FFC0C0C0"/>
        <bgColor rgb="FFCCC1DA"/>
      </patternFill>
    </fill>
    <fill>
      <patternFill patternType="solid">
        <fgColor rgb="FF969696"/>
        <bgColor rgb="FF808080"/>
      </patternFill>
    </fill>
    <fill>
      <patternFill patternType="solid">
        <fgColor theme="6" tint="0.39988402966399123"/>
        <bgColor rgb="FFD7E4BD"/>
      </patternFill>
    </fill>
    <fill>
      <patternFill patternType="solid">
        <fgColor rgb="FFFFFF99"/>
        <bgColor rgb="FFFFFFCC"/>
      </patternFill>
    </fill>
    <fill>
      <patternFill patternType="solid">
        <fgColor rgb="FFFFFFCC"/>
        <bgColor rgb="FFFFFFFF"/>
      </patternFill>
    </fill>
    <fill>
      <patternFill patternType="solid">
        <fgColor rgb="FFFFFFFF"/>
        <bgColor rgb="FFFFFFCC"/>
      </patternFill>
    </fill>
    <fill>
      <patternFill patternType="solid">
        <fgColor theme="7" tint="0.59987182226020086"/>
        <bgColor rgb="FFC0C0C0"/>
      </patternFill>
    </fill>
    <fill>
      <patternFill patternType="solid">
        <fgColor theme="5" tint="0.59987182226020086"/>
        <bgColor rgb="FFCCC1DA"/>
      </patternFill>
    </fill>
    <fill>
      <patternFill patternType="solid">
        <fgColor rgb="FFFFCCFF"/>
        <bgColor rgb="FFCCCCFF"/>
      </patternFill>
    </fill>
    <fill>
      <patternFill patternType="solid">
        <fgColor rgb="FFCDFFE5"/>
        <bgColor rgb="FFCCFFCC"/>
      </patternFill>
    </fill>
    <fill>
      <patternFill patternType="solid">
        <fgColor theme="2" tint="-9.9978637043366805E-2"/>
        <bgColor rgb="FFD7E4BD"/>
      </patternFill>
    </fill>
    <fill>
      <patternFill patternType="solid">
        <fgColor theme="6" tint="0.59987182226020086"/>
        <bgColor rgb="FFDDD9C3"/>
      </patternFill>
    </fill>
  </fills>
  <borders count="15">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double">
        <color auto="1"/>
      </left>
      <right style="double">
        <color auto="1"/>
      </right>
      <top style="double">
        <color auto="1"/>
      </top>
      <bottom style="double">
        <color auto="1"/>
      </bottom>
      <diagonal/>
    </border>
    <border>
      <left/>
      <right/>
      <top style="thin">
        <color auto="1"/>
      </top>
      <bottom style="double">
        <color auto="1"/>
      </bottom>
      <diagonal/>
    </border>
    <border>
      <left/>
      <right/>
      <top style="thin">
        <color rgb="FF333399"/>
      </top>
      <bottom style="double">
        <color rgb="FF33339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333">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2" borderId="0"/>
    <xf numFmtId="0" fontId="2" fillId="0"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1" fillId="8" borderId="0"/>
    <xf numFmtId="0" fontId="1" fillId="9" borderId="0"/>
    <xf numFmtId="0" fontId="1" fillId="10" borderId="0"/>
    <xf numFmtId="0" fontId="1" fillId="5" borderId="0"/>
    <xf numFmtId="0" fontId="1" fillId="8" borderId="0"/>
    <xf numFmtId="0" fontId="1" fillId="11" borderId="0"/>
    <xf numFmtId="0" fontId="3" fillId="12" borderId="0"/>
    <xf numFmtId="0" fontId="3" fillId="9" borderId="0"/>
    <xf numFmtId="0" fontId="3" fillId="10" borderId="0"/>
    <xf numFmtId="0" fontId="3" fillId="13" borderId="0"/>
    <xf numFmtId="0" fontId="3" fillId="14" borderId="0"/>
    <xf numFmtId="0" fontId="3" fillId="15" borderId="0"/>
    <xf numFmtId="0" fontId="3" fillId="12" borderId="0"/>
    <xf numFmtId="0" fontId="3" fillId="9" borderId="0"/>
    <xf numFmtId="0" fontId="3" fillId="10" borderId="0"/>
    <xf numFmtId="0" fontId="3" fillId="13" borderId="0"/>
    <xf numFmtId="0" fontId="3" fillId="14" borderId="0"/>
    <xf numFmtId="0" fontId="3" fillId="15" borderId="0"/>
    <xf numFmtId="0" fontId="3" fillId="16" borderId="0"/>
    <xf numFmtId="0" fontId="3" fillId="17" borderId="0"/>
    <xf numFmtId="0" fontId="3" fillId="18" borderId="0"/>
    <xf numFmtId="0" fontId="3" fillId="13" borderId="0"/>
    <xf numFmtId="0" fontId="3" fillId="14" borderId="0"/>
    <xf numFmtId="0" fontId="3" fillId="19" borderId="0"/>
    <xf numFmtId="0" fontId="4" fillId="3" borderId="0"/>
    <xf numFmtId="0" fontId="5" fillId="20" borderId="1"/>
    <xf numFmtId="0" fontId="6" fillId="21" borderId="2"/>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3" fontId="8" fillId="0" borderId="0"/>
    <xf numFmtId="170" fontId="84" fillId="0" borderId="0"/>
    <xf numFmtId="171" fontId="8" fillId="0" borderId="0"/>
    <xf numFmtId="172" fontId="9" fillId="0" borderId="0">
      <protection locked="0"/>
    </xf>
    <xf numFmtId="173" fontId="10" fillId="0" borderId="0"/>
    <xf numFmtId="174" fontId="10" fillId="0" borderId="0"/>
    <xf numFmtId="175" fontId="11" fillId="0" borderId="0"/>
    <xf numFmtId="170" fontId="11" fillId="0" borderId="0"/>
    <xf numFmtId="0" fontId="12" fillId="4" borderId="0"/>
    <xf numFmtId="0" fontId="13" fillId="0" borderId="3"/>
    <xf numFmtId="0" fontId="13" fillId="0" borderId="3"/>
    <xf numFmtId="0" fontId="13" fillId="0" borderId="3">
      <alignment vertical="top" wrapText="1"/>
    </xf>
    <xf numFmtId="176" fontId="14" fillId="0" borderId="0">
      <alignment horizontal="right" vertical="top"/>
    </xf>
    <xf numFmtId="0" fontId="15" fillId="0" borderId="0"/>
    <xf numFmtId="177" fontId="9" fillId="0" borderId="0">
      <protection locked="0"/>
    </xf>
    <xf numFmtId="0" fontId="16" fillId="0" borderId="0">
      <alignment vertical="top"/>
      <protection locked="0"/>
    </xf>
    <xf numFmtId="4" fontId="84" fillId="0" borderId="0"/>
    <xf numFmtId="0" fontId="12" fillId="4" borderId="0"/>
    <xf numFmtId="0" fontId="17" fillId="0" borderId="4"/>
    <xf numFmtId="0" fontId="18" fillId="0" borderId="0"/>
    <xf numFmtId="0" fontId="19" fillId="0" borderId="5"/>
    <xf numFmtId="0" fontId="20" fillId="0" borderId="0"/>
    <xf numFmtId="0" fontId="21" fillId="0" borderId="6"/>
    <xf numFmtId="0" fontId="21" fillId="0" borderId="0"/>
    <xf numFmtId="178" fontId="22" fillId="0" borderId="0">
      <protection locked="0"/>
    </xf>
    <xf numFmtId="178" fontId="22" fillId="0" borderId="0">
      <protection locked="0"/>
    </xf>
    <xf numFmtId="0" fontId="23" fillId="0" borderId="0">
      <alignment vertical="top"/>
      <protection locked="0"/>
    </xf>
    <xf numFmtId="0" fontId="24" fillId="0" borderId="0">
      <alignment vertical="top"/>
      <protection locked="0"/>
    </xf>
    <xf numFmtId="0" fontId="25" fillId="0" borderId="0">
      <alignment vertical="top"/>
      <protection locked="0"/>
    </xf>
    <xf numFmtId="0" fontId="26" fillId="0" borderId="0">
      <alignment vertical="top"/>
      <protection locked="0"/>
    </xf>
    <xf numFmtId="0" fontId="27" fillId="7" borderId="1"/>
    <xf numFmtId="0" fontId="28" fillId="20" borderId="7"/>
    <xf numFmtId="0" fontId="29" fillId="22" borderId="0">
      <protection locked="0"/>
    </xf>
    <xf numFmtId="0" fontId="30" fillId="0" borderId="8"/>
    <xf numFmtId="0" fontId="17" fillId="0" borderId="4"/>
    <xf numFmtId="0" fontId="31" fillId="0" borderId="0"/>
    <xf numFmtId="0" fontId="19" fillId="0" borderId="5"/>
    <xf numFmtId="0" fontId="21" fillId="0" borderId="6"/>
    <xf numFmtId="0" fontId="21" fillId="0" borderId="0"/>
    <xf numFmtId="0" fontId="31" fillId="0" borderId="0"/>
    <xf numFmtId="0" fontId="32" fillId="0" borderId="0"/>
    <xf numFmtId="0" fontId="33" fillId="0" borderId="0"/>
    <xf numFmtId="0" fontId="33" fillId="0" borderId="0"/>
    <xf numFmtId="0" fontId="33" fillId="0" borderId="0"/>
    <xf numFmtId="0" fontId="33" fillId="0" borderId="0"/>
    <xf numFmtId="0" fontId="33" fillId="0" borderId="0"/>
    <xf numFmtId="0" fontId="84" fillId="0" borderId="0"/>
    <xf numFmtId="0" fontId="1" fillId="0" borderId="0"/>
    <xf numFmtId="0" fontId="33" fillId="0" borderId="0"/>
    <xf numFmtId="0" fontId="33" fillId="0" borderId="0"/>
    <xf numFmtId="0" fontId="1" fillId="0" borderId="0"/>
    <xf numFmtId="0" fontId="33" fillId="0" borderId="0"/>
    <xf numFmtId="0" fontId="33"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1" fillId="0" borderId="0"/>
    <xf numFmtId="0" fontId="33" fillId="0" borderId="0"/>
    <xf numFmtId="0" fontId="35" fillId="0" borderId="0"/>
    <xf numFmtId="0" fontId="33" fillId="0" borderId="0"/>
    <xf numFmtId="0" fontId="33" fillId="0" borderId="0"/>
    <xf numFmtId="0" fontId="33" fillId="0" borderId="0"/>
    <xf numFmtId="0" fontId="1" fillId="0" borderId="0"/>
    <xf numFmtId="0" fontId="33" fillId="0" borderId="0"/>
    <xf numFmtId="0" fontId="1" fillId="0" borderId="0"/>
    <xf numFmtId="0" fontId="1" fillId="0" borderId="0"/>
    <xf numFmtId="0" fontId="33" fillId="0" borderId="0"/>
    <xf numFmtId="0" fontId="33" fillId="0" borderId="0"/>
    <xf numFmtId="0" fontId="33" fillId="0" borderId="0"/>
    <xf numFmtId="0" fontId="1"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33" fillId="0" borderId="0"/>
    <xf numFmtId="0" fontId="1" fillId="0" borderId="0"/>
    <xf numFmtId="0" fontId="84" fillId="0" borderId="0"/>
    <xf numFmtId="0" fontId="84" fillId="0" borderId="0"/>
    <xf numFmtId="0" fontId="36" fillId="0" borderId="0"/>
    <xf numFmtId="0" fontId="35" fillId="0" borderId="0"/>
    <xf numFmtId="0" fontId="84" fillId="0" borderId="0"/>
    <xf numFmtId="0" fontId="11" fillId="0" borderId="0">
      <alignment vertical="top"/>
    </xf>
    <xf numFmtId="0" fontId="84" fillId="0" borderId="0"/>
    <xf numFmtId="0" fontId="7" fillId="0" borderId="0"/>
    <xf numFmtId="0" fontId="35" fillId="0" borderId="0"/>
    <xf numFmtId="0" fontId="33" fillId="0" borderId="0"/>
    <xf numFmtId="0" fontId="33" fillId="0" borderId="0"/>
    <xf numFmtId="0" fontId="33" fillId="0" borderId="0"/>
    <xf numFmtId="0" fontId="1"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84" fillId="0" borderId="0"/>
    <xf numFmtId="0" fontId="33" fillId="0" borderId="0"/>
    <xf numFmtId="0" fontId="84" fillId="0" borderId="0"/>
    <xf numFmtId="0" fontId="1" fillId="0" borderId="0"/>
    <xf numFmtId="0" fontId="84" fillId="0" borderId="0"/>
    <xf numFmtId="0" fontId="33" fillId="0" borderId="0"/>
    <xf numFmtId="0" fontId="33" fillId="0" borderId="0"/>
    <xf numFmtId="0" fontId="1" fillId="0" borderId="0"/>
    <xf numFmtId="0" fontId="1" fillId="0" borderId="0"/>
    <xf numFmtId="0" fontId="33" fillId="0" borderId="0"/>
    <xf numFmtId="0" fontId="33" fillId="0" borderId="0"/>
    <xf numFmtId="0" fontId="1" fillId="0" borderId="0"/>
    <xf numFmtId="0" fontId="1" fillId="0" borderId="0"/>
    <xf numFmtId="0" fontId="33" fillId="0" borderId="0"/>
    <xf numFmtId="0" fontId="33"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lignment vertical="top"/>
    </xf>
    <xf numFmtId="0" fontId="38" fillId="0" borderId="0"/>
    <xf numFmtId="0" fontId="33" fillId="0" borderId="0"/>
    <xf numFmtId="0" fontId="33" fillId="0" borderId="0"/>
    <xf numFmtId="0" fontId="33" fillId="0" borderId="0"/>
    <xf numFmtId="0" fontId="3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4" fillId="0" borderId="0"/>
    <xf numFmtId="0" fontId="33" fillId="0" borderId="0"/>
    <xf numFmtId="0" fontId="84" fillId="0" borderId="0"/>
    <xf numFmtId="0" fontId="84" fillId="0" borderId="0"/>
    <xf numFmtId="0" fontId="39" fillId="0" borderId="0"/>
    <xf numFmtId="0" fontId="33" fillId="0" borderId="0"/>
    <xf numFmtId="0" fontId="33" fillId="0" borderId="0"/>
    <xf numFmtId="0" fontId="39" fillId="0" borderId="0"/>
    <xf numFmtId="0" fontId="33" fillId="0" borderId="0"/>
    <xf numFmtId="0" fontId="39" fillId="0" borderId="0"/>
    <xf numFmtId="0" fontId="84" fillId="0" borderId="0"/>
    <xf numFmtId="0" fontId="39" fillId="0" borderId="0"/>
    <xf numFmtId="0" fontId="39" fillId="0" borderId="0"/>
    <xf numFmtId="0" fontId="39" fillId="0" borderId="0"/>
    <xf numFmtId="0" fontId="10" fillId="0" borderId="0"/>
    <xf numFmtId="0" fontId="33" fillId="0" borderId="0"/>
    <xf numFmtId="0" fontId="33"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33" fillId="0" borderId="0"/>
    <xf numFmtId="0" fontId="33" fillId="0" borderId="0"/>
    <xf numFmtId="0" fontId="33" fillId="0" borderId="0"/>
    <xf numFmtId="0" fontId="33" fillId="0" borderId="0"/>
    <xf numFmtId="0" fontId="39" fillId="0" borderId="0"/>
    <xf numFmtId="0" fontId="39" fillId="0" borderId="0"/>
    <xf numFmtId="0" fontId="39" fillId="0" borderId="0"/>
    <xf numFmtId="0" fontId="33" fillId="0" borderId="0"/>
    <xf numFmtId="0" fontId="33" fillId="0" borderId="0"/>
    <xf numFmtId="0" fontId="39" fillId="0" borderId="0"/>
    <xf numFmtId="0" fontId="39" fillId="0" borderId="0"/>
    <xf numFmtId="0" fontId="33" fillId="0" borderId="0"/>
    <xf numFmtId="0" fontId="33" fillId="0" borderId="0"/>
    <xf numFmtId="0" fontId="39" fillId="0" borderId="0"/>
    <xf numFmtId="0" fontId="39" fillId="0" borderId="0"/>
    <xf numFmtId="0" fontId="33" fillId="0" borderId="0"/>
    <xf numFmtId="0" fontId="33" fillId="0" borderId="0"/>
    <xf numFmtId="0" fontId="39" fillId="0" borderId="0"/>
    <xf numFmtId="0" fontId="39" fillId="0" borderId="0"/>
    <xf numFmtId="0" fontId="33" fillId="0" borderId="0"/>
    <xf numFmtId="0" fontId="33" fillId="0" borderId="0"/>
    <xf numFmtId="0" fontId="39" fillId="0" borderId="0"/>
    <xf numFmtId="0" fontId="39" fillId="0" borderId="0"/>
    <xf numFmtId="0" fontId="33" fillId="0" borderId="0"/>
    <xf numFmtId="0" fontId="33" fillId="0" borderId="0"/>
    <xf numFmtId="0" fontId="33" fillId="0" borderId="0"/>
    <xf numFmtId="0" fontId="39" fillId="0" borderId="0"/>
    <xf numFmtId="0" fontId="33" fillId="0" borderId="0"/>
    <xf numFmtId="0" fontId="39" fillId="0" borderId="0"/>
    <xf numFmtId="0" fontId="33" fillId="0" borderId="0"/>
    <xf numFmtId="0" fontId="84" fillId="0" borderId="0"/>
    <xf numFmtId="0" fontId="4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0" borderId="0"/>
    <xf numFmtId="0" fontId="84" fillId="0" borderId="0"/>
    <xf numFmtId="0" fontId="39" fillId="0" borderId="0"/>
    <xf numFmtId="0" fontId="33" fillId="0" borderId="0"/>
    <xf numFmtId="0" fontId="33" fillId="0" borderId="0"/>
    <xf numFmtId="0" fontId="39" fillId="0" borderId="0"/>
    <xf numFmtId="0" fontId="33" fillId="0" borderId="0"/>
    <xf numFmtId="0" fontId="39" fillId="0" borderId="0"/>
    <xf numFmtId="0" fontId="35" fillId="0" borderId="0"/>
    <xf numFmtId="0" fontId="39" fillId="0" borderId="0"/>
    <xf numFmtId="0" fontId="39" fillId="0" borderId="0"/>
    <xf numFmtId="0" fontId="39" fillId="0" borderId="0"/>
    <xf numFmtId="0" fontId="84" fillId="0" borderId="0"/>
    <xf numFmtId="0" fontId="33" fillId="0" borderId="0"/>
    <xf numFmtId="0" fontId="33" fillId="0" borderId="0"/>
    <xf numFmtId="0" fontId="33" fillId="0" borderId="0"/>
    <xf numFmtId="0" fontId="39" fillId="0" borderId="0"/>
    <xf numFmtId="0" fontId="33" fillId="0" borderId="0"/>
    <xf numFmtId="0" fontId="39" fillId="0" borderId="0"/>
    <xf numFmtId="0" fontId="33" fillId="0" borderId="0"/>
    <xf numFmtId="0" fontId="33" fillId="0" borderId="0"/>
    <xf numFmtId="0" fontId="33" fillId="0" borderId="0"/>
    <xf numFmtId="0" fontId="39" fillId="0" borderId="0"/>
    <xf numFmtId="0" fontId="33" fillId="0" borderId="0"/>
    <xf numFmtId="0" fontId="39" fillId="0" borderId="0"/>
    <xf numFmtId="0" fontId="39" fillId="0" borderId="0"/>
    <xf numFmtId="0" fontId="33" fillId="0" borderId="0"/>
    <xf numFmtId="0" fontId="33" fillId="0" borderId="0"/>
    <xf numFmtId="0" fontId="33" fillId="0" borderId="0"/>
    <xf numFmtId="0" fontId="33" fillId="0" borderId="0"/>
    <xf numFmtId="0" fontId="3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0"/>
    <xf numFmtId="0" fontId="84" fillId="0" borderId="0"/>
    <xf numFmtId="0" fontId="84" fillId="0" borderId="0"/>
    <xf numFmtId="0" fontId="84" fillId="0" borderId="0"/>
    <xf numFmtId="0" fontId="84" fillId="0" borderId="0"/>
    <xf numFmtId="179" fontId="43" fillId="0" borderId="0"/>
    <xf numFmtId="179" fontId="35" fillId="0" borderId="0"/>
    <xf numFmtId="0" fontId="33" fillId="0" borderId="0"/>
    <xf numFmtId="0" fontId="33" fillId="0" borderId="0"/>
    <xf numFmtId="0" fontId="33" fillId="0" borderId="0"/>
    <xf numFmtId="0" fontId="33" fillId="0" borderId="0"/>
    <xf numFmtId="0" fontId="44" fillId="0" borderId="0"/>
    <xf numFmtId="0" fontId="35" fillId="0" borderId="0"/>
    <xf numFmtId="0" fontId="4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0" borderId="0"/>
    <xf numFmtId="0" fontId="33" fillId="0" borderId="0"/>
    <xf numFmtId="0" fontId="33" fillId="0" borderId="0"/>
    <xf numFmtId="0" fontId="33" fillId="0" borderId="0"/>
    <xf numFmtId="0" fontId="33" fillId="0" borderId="0"/>
    <xf numFmtId="0" fontId="46" fillId="0" borderId="0"/>
    <xf numFmtId="0" fontId="33" fillId="0" borderId="0"/>
    <xf numFmtId="0" fontId="33" fillId="0" borderId="0"/>
    <xf numFmtId="0" fontId="33" fillId="0" borderId="0"/>
    <xf numFmtId="0" fontId="1" fillId="0" borderId="0"/>
    <xf numFmtId="4" fontId="84" fillId="0" borderId="0"/>
    <xf numFmtId="0" fontId="1" fillId="0" borderId="0"/>
    <xf numFmtId="0" fontId="33" fillId="0" borderId="0"/>
    <xf numFmtId="0" fontId="1" fillId="0" borderId="0"/>
    <xf numFmtId="0" fontId="47" fillId="23" borderId="0"/>
    <xf numFmtId="0" fontId="47" fillId="23"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180" fontId="48"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4" fillId="0" borderId="0"/>
    <xf numFmtId="0" fontId="1"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4" fillId="0" borderId="0"/>
    <xf numFmtId="0" fontId="10" fillId="0" borderId="0"/>
    <xf numFmtId="0" fontId="49" fillId="24" borderId="9"/>
    <xf numFmtId="0" fontId="84" fillId="24" borderId="9"/>
    <xf numFmtId="9" fontId="7" fillId="0" borderId="0"/>
    <xf numFmtId="9" fontId="7" fillId="0" borderId="0"/>
    <xf numFmtId="9" fontId="50" fillId="0" borderId="0"/>
    <xf numFmtId="0" fontId="84" fillId="24" borderId="9"/>
    <xf numFmtId="0" fontId="51" fillId="0" borderId="0"/>
    <xf numFmtId="0" fontId="28" fillId="20" borderId="7"/>
    <xf numFmtId="9" fontId="7" fillId="0" borderId="0"/>
    <xf numFmtId="9" fontId="7" fillId="0" borderId="0"/>
    <xf numFmtId="9" fontId="7" fillId="0" borderId="0"/>
    <xf numFmtId="9" fontId="7" fillId="0" borderId="0"/>
    <xf numFmtId="0" fontId="15" fillId="0" borderId="0"/>
    <xf numFmtId="4" fontId="52" fillId="0" borderId="0">
      <alignment vertical="top"/>
      <protection hidden="1"/>
    </xf>
    <xf numFmtId="0" fontId="3" fillId="16" borderId="0"/>
    <xf numFmtId="0" fontId="3" fillId="17" borderId="0"/>
    <xf numFmtId="0" fontId="3" fillId="18" borderId="0"/>
    <xf numFmtId="0" fontId="3" fillId="13" borderId="0"/>
    <xf numFmtId="0" fontId="3" fillId="14" borderId="0"/>
    <xf numFmtId="0" fontId="3" fillId="19" borderId="0"/>
    <xf numFmtId="0" fontId="30" fillId="0" borderId="8"/>
    <xf numFmtId="0" fontId="6" fillId="21" borderId="2"/>
    <xf numFmtId="49" fontId="53" fillId="20" borderId="10">
      <alignment horizontal="center" vertical="top" wrapText="1"/>
    </xf>
    <xf numFmtId="0" fontId="5" fillId="20" borderId="1"/>
    <xf numFmtId="4" fontId="54" fillId="0" borderId="0">
      <alignment horizontal="left"/>
      <protection locked="0"/>
    </xf>
    <xf numFmtId="0" fontId="55" fillId="25" borderId="0">
      <alignment horizontal="left" vertical="top"/>
    </xf>
    <xf numFmtId="0" fontId="4" fillId="3" borderId="0"/>
    <xf numFmtId="0" fontId="56" fillId="0" borderId="0"/>
    <xf numFmtId="0" fontId="36" fillId="0" borderId="0"/>
    <xf numFmtId="0" fontId="57" fillId="0" borderId="0"/>
    <xf numFmtId="4" fontId="29" fillId="2" borderId="0">
      <alignment horizontal="right" vertical="top"/>
      <protection locked="0"/>
    </xf>
    <xf numFmtId="0" fontId="56" fillId="0" borderId="0"/>
    <xf numFmtId="0" fontId="36" fillId="0" borderId="0"/>
    <xf numFmtId="0" fontId="31" fillId="0" borderId="0"/>
    <xf numFmtId="178" fontId="9" fillId="0" borderId="11">
      <protection locked="0"/>
    </xf>
    <xf numFmtId="0" fontId="58" fillId="0" borderId="12"/>
    <xf numFmtId="181" fontId="59"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60" fillId="0" borderId="0"/>
    <xf numFmtId="182" fontId="50" fillId="0" borderId="0"/>
    <xf numFmtId="182" fontId="61"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74" fontId="34" fillId="0" borderId="0"/>
    <xf numFmtId="174" fontId="34" fillId="0" borderId="0"/>
    <xf numFmtId="169" fontId="50" fillId="0" borderId="0"/>
    <xf numFmtId="169" fontId="50" fillId="0" borderId="0"/>
    <xf numFmtId="169" fontId="50" fillId="0" borderId="0"/>
    <xf numFmtId="169" fontId="10" fillId="0" borderId="0"/>
    <xf numFmtId="169" fontId="50" fillId="0" borderId="0"/>
    <xf numFmtId="169" fontId="50" fillId="0" borderId="0"/>
    <xf numFmtId="169" fontId="10" fillId="0" borderId="0"/>
    <xf numFmtId="169" fontId="50" fillId="0" borderId="0"/>
    <xf numFmtId="169" fontId="50" fillId="0" borderId="0"/>
    <xf numFmtId="169" fontId="10" fillId="0" borderId="0"/>
    <xf numFmtId="169" fontId="50" fillId="0" borderId="0"/>
    <xf numFmtId="169" fontId="50" fillId="0" borderId="0"/>
    <xf numFmtId="169" fontId="10" fillId="0" borderId="0"/>
    <xf numFmtId="169" fontId="50" fillId="0" borderId="0"/>
    <xf numFmtId="169" fontId="50" fillId="0" borderId="0"/>
    <xf numFmtId="169" fontId="10" fillId="0" borderId="0"/>
    <xf numFmtId="169" fontId="50" fillId="0" borderId="0"/>
    <xf numFmtId="169" fontId="50" fillId="0" borderId="0"/>
    <xf numFmtId="169" fontId="34" fillId="0" borderId="0"/>
    <xf numFmtId="183" fontId="84" fillId="0" borderId="0"/>
    <xf numFmtId="169" fontId="50" fillId="0" borderId="0"/>
    <xf numFmtId="169" fontId="50" fillId="0" borderId="0"/>
    <xf numFmtId="169" fontId="50" fillId="0" borderId="0"/>
    <xf numFmtId="169" fontId="7" fillId="0" borderId="0"/>
    <xf numFmtId="169" fontId="84" fillId="0" borderId="0"/>
    <xf numFmtId="170" fontId="41" fillId="0" borderId="0"/>
    <xf numFmtId="184" fontId="50" fillId="0" borderId="0"/>
    <xf numFmtId="184" fontId="33" fillId="0" borderId="0"/>
    <xf numFmtId="184" fontId="33" fillId="0" borderId="0"/>
    <xf numFmtId="184" fontId="33" fillId="0" borderId="0"/>
    <xf numFmtId="184" fontId="33" fillId="0" borderId="0"/>
    <xf numFmtId="184" fontId="33" fillId="0" borderId="0"/>
    <xf numFmtId="184" fontId="33" fillId="0" borderId="0"/>
    <xf numFmtId="184" fontId="33" fillId="0" borderId="0"/>
    <xf numFmtId="184" fontId="33" fillId="0" borderId="0"/>
    <xf numFmtId="169" fontId="35" fillId="0" borderId="0"/>
    <xf numFmtId="169" fontId="84" fillId="0" borderId="0"/>
    <xf numFmtId="184" fontId="33" fillId="0" borderId="0"/>
    <xf numFmtId="169" fontId="50" fillId="0" borderId="0"/>
    <xf numFmtId="184" fontId="33" fillId="0" borderId="0"/>
    <xf numFmtId="184" fontId="33" fillId="0" borderId="0"/>
    <xf numFmtId="184" fontId="33" fillId="0" borderId="0"/>
    <xf numFmtId="184" fontId="33" fillId="0" borderId="0"/>
    <xf numFmtId="169" fontId="84" fillId="0" borderId="0"/>
    <xf numFmtId="184" fontId="33" fillId="0" borderId="0"/>
    <xf numFmtId="184" fontId="33" fillId="0" borderId="0"/>
    <xf numFmtId="184" fontId="33" fillId="0" borderId="0"/>
    <xf numFmtId="184" fontId="50" fillId="0" borderId="0"/>
    <xf numFmtId="184" fontId="50" fillId="0" borderId="0"/>
    <xf numFmtId="184" fontId="50" fillId="0" borderId="0"/>
    <xf numFmtId="184" fontId="50" fillId="0" borderId="0"/>
    <xf numFmtId="169" fontId="50" fillId="0" borderId="0"/>
    <xf numFmtId="169" fontId="50" fillId="0" borderId="0"/>
    <xf numFmtId="169" fontId="50" fillId="0" borderId="0"/>
    <xf numFmtId="184" fontId="50" fillId="0" borderId="0"/>
    <xf numFmtId="169" fontId="34" fillId="0" borderId="0"/>
    <xf numFmtId="169" fontId="34" fillId="0" borderId="0"/>
    <xf numFmtId="169" fontId="34" fillId="0" borderId="0"/>
    <xf numFmtId="169" fontId="84" fillId="0" borderId="0"/>
    <xf numFmtId="169" fontId="62" fillId="0" borderId="0"/>
    <xf numFmtId="185" fontId="36"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10" fillId="0" borderId="0"/>
    <xf numFmtId="169" fontId="10" fillId="0" borderId="0"/>
    <xf numFmtId="169" fontId="50" fillId="0" borderId="0"/>
    <xf numFmtId="169" fontId="50" fillId="0" borderId="0"/>
    <xf numFmtId="169" fontId="50" fillId="0" borderId="0"/>
    <xf numFmtId="169" fontId="10" fillId="0" borderId="0"/>
    <xf numFmtId="169" fontId="50" fillId="0" borderId="0"/>
    <xf numFmtId="169" fontId="50" fillId="0" borderId="0"/>
    <xf numFmtId="169" fontId="10" fillId="0" borderId="0"/>
    <xf numFmtId="169" fontId="50" fillId="0" borderId="0"/>
    <xf numFmtId="169" fontId="50" fillId="0" borderId="0"/>
    <xf numFmtId="186" fontId="10" fillId="0" borderId="0"/>
    <xf numFmtId="187" fontId="34" fillId="0" borderId="0"/>
    <xf numFmtId="0" fontId="27" fillId="7" borderId="1"/>
    <xf numFmtId="0" fontId="58" fillId="0" borderId="12"/>
    <xf numFmtId="0" fontId="51" fillId="0" borderId="0"/>
    <xf numFmtId="173" fontId="11" fillId="0" borderId="0"/>
    <xf numFmtId="174" fontId="11" fillId="0" borderId="0"/>
  </cellStyleXfs>
  <cellXfs count="254">
    <xf numFmtId="0" fontId="0" fillId="0" borderId="0" xfId="0" applyAlignment="1"/>
    <xf numFmtId="0" fontId="0" fillId="0" borderId="0" xfId="266" applyFont="1" applyAlignment="1"/>
    <xf numFmtId="0" fontId="0" fillId="0" borderId="0" xfId="266" applyFont="1" applyAlignment="1">
      <alignment horizontal="left"/>
    </xf>
    <xf numFmtId="0" fontId="63" fillId="0" borderId="0" xfId="266" applyFont="1" applyAlignment="1"/>
    <xf numFmtId="49" fontId="64" fillId="0" borderId="0" xfId="266" applyNumberFormat="1" applyFont="1" applyAlignment="1">
      <alignment horizontal="left" indent="2"/>
    </xf>
    <xf numFmtId="0" fontId="64" fillId="0" borderId="0" xfId="266" applyFont="1" applyAlignment="1">
      <alignment horizontal="left"/>
    </xf>
    <xf numFmtId="0" fontId="63" fillId="0" borderId="0" xfId="266" applyFont="1" applyAlignment="1">
      <alignment horizontal="left"/>
    </xf>
    <xf numFmtId="0" fontId="64" fillId="0" borderId="0" xfId="266" applyFont="1" applyAlignment="1"/>
    <xf numFmtId="49" fontId="0" fillId="0" borderId="0" xfId="1186" applyNumberFormat="1" applyFont="1" applyAlignment="1">
      <alignment horizontal="left"/>
    </xf>
    <xf numFmtId="0" fontId="65" fillId="0" borderId="0" xfId="266" applyFont="1" applyAlignment="1">
      <alignment horizontal="left"/>
    </xf>
    <xf numFmtId="0" fontId="66" fillId="0" borderId="0" xfId="266" applyFont="1" applyAlignment="1"/>
    <xf numFmtId="0" fontId="65" fillId="0" borderId="0" xfId="266" applyFont="1" applyAlignment="1">
      <alignment horizontal="right"/>
    </xf>
    <xf numFmtId="0" fontId="65" fillId="0" borderId="0" xfId="266" applyFont="1" applyAlignment="1"/>
    <xf numFmtId="49" fontId="65" fillId="0" borderId="0" xfId="266" applyNumberFormat="1" applyFont="1" applyAlignment="1">
      <alignment horizontal="left" indent="2"/>
    </xf>
    <xf numFmtId="164" fontId="67" fillId="0" borderId="0" xfId="0" applyNumberFormat="1" applyFont="1" applyAlignment="1"/>
    <xf numFmtId="49" fontId="65" fillId="0" borderId="11" xfId="266" applyNumberFormat="1" applyFont="1" applyBorder="1" applyAlignment="1">
      <alignment horizontal="left" indent="2"/>
    </xf>
    <xf numFmtId="0" fontId="67" fillId="0" borderId="11" xfId="0" applyFont="1" applyBorder="1" applyAlignment="1"/>
    <xf numFmtId="49" fontId="66" fillId="0" borderId="0" xfId="189" applyNumberFormat="1" applyFont="1" applyAlignment="1">
      <alignment horizontal="left" wrapText="1"/>
    </xf>
    <xf numFmtId="0" fontId="68" fillId="0" borderId="0" xfId="266" applyFont="1" applyAlignment="1">
      <alignment horizontal="right" vertical="top"/>
    </xf>
    <xf numFmtId="0" fontId="68" fillId="0" borderId="0" xfId="0" applyFont="1" applyAlignment="1">
      <alignment horizontal="left" vertical="top" wrapText="1"/>
    </xf>
    <xf numFmtId="0" fontId="0" fillId="0" borderId="0" xfId="0" applyAlignment="1"/>
    <xf numFmtId="0" fontId="70" fillId="0" borderId="0" xfId="439" applyFont="1" applyAlignment="1">
      <alignment horizontal="left" vertical="top"/>
    </xf>
    <xf numFmtId="165" fontId="0" fillId="0" borderId="0" xfId="1278" applyNumberFormat="1" applyFont="1" applyAlignment="1">
      <alignment vertical="center" wrapText="1"/>
    </xf>
    <xf numFmtId="49" fontId="0" fillId="0" borderId="0" xfId="1278" applyNumberFormat="1" applyFont="1" applyAlignment="1">
      <alignment vertical="center" wrapText="1"/>
    </xf>
    <xf numFmtId="0" fontId="41" fillId="0" borderId="0" xfId="383" applyFont="1" applyAlignment="1"/>
    <xf numFmtId="49" fontId="10" fillId="0" borderId="0" xfId="1278" applyNumberFormat="1" applyFont="1" applyAlignment="1">
      <alignmen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71" fillId="0" borderId="0" xfId="441" applyFont="1" applyAlignment="1">
      <alignment horizontal="center"/>
    </xf>
    <xf numFmtId="0" fontId="71" fillId="0" borderId="0" xfId="441" applyFont="1" applyAlignment="1">
      <alignment horizontal="center" vertical="top"/>
    </xf>
    <xf numFmtId="0" fontId="71" fillId="0" borderId="0" xfId="441" applyFont="1" applyAlignment="1">
      <alignment horizontal="left"/>
    </xf>
    <xf numFmtId="0" fontId="71" fillId="0" borderId="0" xfId="441" applyFont="1" applyAlignment="1">
      <alignment horizontal="right"/>
    </xf>
    <xf numFmtId="0" fontId="71" fillId="0" borderId="0" xfId="441" applyFont="1" applyAlignment="1"/>
    <xf numFmtId="166" fontId="71" fillId="0" borderId="0" xfId="441" applyNumberFormat="1" applyFont="1" applyAlignment="1"/>
    <xf numFmtId="49" fontId="71" fillId="0" borderId="0" xfId="1187" applyNumberFormat="1" applyFont="1" applyAlignment="1">
      <alignment horizontal="center" vertical="top"/>
    </xf>
    <xf numFmtId="49" fontId="71" fillId="0" borderId="0" xfId="1187" applyNumberFormat="1" applyFont="1" applyAlignment="1">
      <alignment horizontal="left" wrapText="1"/>
    </xf>
    <xf numFmtId="0" fontId="71" fillId="0" borderId="0" xfId="1187" applyNumberFormat="1" applyFont="1" applyAlignment="1">
      <alignment horizontal="right"/>
    </xf>
    <xf numFmtId="1" fontId="71" fillId="0" borderId="0" xfId="1187" applyNumberFormat="1" applyFont="1" applyAlignment="1">
      <alignment horizontal="center"/>
    </xf>
    <xf numFmtId="0" fontId="71" fillId="0" borderId="0" xfId="1187" applyNumberFormat="1" applyFont="1" applyAlignment="1"/>
    <xf numFmtId="166" fontId="71" fillId="0" borderId="0" xfId="1187" applyNumberFormat="1" applyFont="1" applyAlignment="1"/>
    <xf numFmtId="0" fontId="71" fillId="0" borderId="0" xfId="441" applyFont="1" applyAlignment="1">
      <alignment vertical="center"/>
    </xf>
    <xf numFmtId="0" fontId="71" fillId="0" borderId="0" xfId="441" applyFont="1" applyAlignment="1">
      <alignment horizontal="center" vertical="center"/>
    </xf>
    <xf numFmtId="49" fontId="71" fillId="0" borderId="13" xfId="1187" applyNumberFormat="1" applyFont="1" applyBorder="1" applyAlignment="1">
      <alignment horizontal="center" vertical="center"/>
    </xf>
    <xf numFmtId="49" fontId="71" fillId="0" borderId="13" xfId="1187" applyNumberFormat="1" applyFont="1" applyBorder="1" applyAlignment="1">
      <alignment vertical="center" wrapText="1"/>
    </xf>
    <xf numFmtId="0" fontId="71" fillId="0" borderId="13" xfId="1187" applyNumberFormat="1" applyFont="1" applyBorder="1" applyAlignment="1">
      <alignment horizontal="center" vertical="center"/>
    </xf>
    <xf numFmtId="1" fontId="71" fillId="0" borderId="13" xfId="1187" applyNumberFormat="1" applyFont="1" applyBorder="1" applyAlignment="1">
      <alignment horizontal="center" vertical="center"/>
    </xf>
    <xf numFmtId="0" fontId="72" fillId="0" borderId="0" xfId="1187" applyNumberFormat="1" applyFont="1" applyAlignment="1">
      <alignment horizontal="left" vertical="center"/>
    </xf>
    <xf numFmtId="0" fontId="0" fillId="0" borderId="0" xfId="406" applyFont="1" applyAlignment="1"/>
    <xf numFmtId="0" fontId="68" fillId="0" borderId="0" xfId="406" applyFont="1" applyAlignment="1"/>
    <xf numFmtId="0" fontId="73" fillId="0" borderId="0" xfId="266" applyFont="1" applyAlignment="1">
      <alignment horizontal="left"/>
    </xf>
    <xf numFmtId="0" fontId="0" fillId="0" borderId="0" xfId="406" applyFont="1" applyAlignment="1">
      <alignment horizontal="right"/>
    </xf>
    <xf numFmtId="49" fontId="65" fillId="0" borderId="0" xfId="266" applyNumberFormat="1" applyFont="1" applyAlignment="1">
      <alignment horizontal="left"/>
    </xf>
    <xf numFmtId="0" fontId="68" fillId="0" borderId="0" xfId="189" applyFont="1" applyAlignment="1">
      <alignment horizontal="left" vertical="top" wrapText="1"/>
    </xf>
    <xf numFmtId="0" fontId="73" fillId="0" borderId="0" xfId="406" applyFont="1" applyAlignment="1">
      <alignment horizontal="center" vertical="top" wrapText="1"/>
    </xf>
    <xf numFmtId="0" fontId="73" fillId="26" borderId="0" xfId="189" applyFont="1" applyFill="1" applyAlignment="1">
      <alignment horizontal="left" vertical="top" wrapText="1"/>
    </xf>
    <xf numFmtId="0" fontId="68" fillId="0" borderId="0" xfId="0" applyFont="1" applyAlignment="1"/>
    <xf numFmtId="0" fontId="68" fillId="0" borderId="0" xfId="0" applyFont="1" applyAlignment="1">
      <alignment horizontal="center" vertical="top" wrapText="1"/>
    </xf>
    <xf numFmtId="0" fontId="68" fillId="0" borderId="0" xfId="0" applyFont="1" applyAlignment="1">
      <alignment horizontal="right"/>
    </xf>
    <xf numFmtId="0" fontId="68" fillId="0" borderId="0" xfId="441" applyFont="1" applyAlignment="1"/>
    <xf numFmtId="0" fontId="68" fillId="0" borderId="0" xfId="441" applyFont="1" applyAlignment="1">
      <alignment horizontal="center"/>
    </xf>
    <xf numFmtId="0" fontId="68" fillId="0" borderId="0" xfId="441" applyFont="1" applyAlignment="1">
      <alignment horizontal="center" vertical="top"/>
    </xf>
    <xf numFmtId="2" fontId="68" fillId="0" borderId="0" xfId="266" applyNumberFormat="1" applyFont="1" applyAlignment="1">
      <alignment horizontal="left" vertical="top" wrapText="1"/>
    </xf>
    <xf numFmtId="0" fontId="68" fillId="0" borderId="0" xfId="0" applyFont="1" applyAlignment="1">
      <alignment horizontal="right" vertical="center"/>
    </xf>
    <xf numFmtId="166" fontId="68" fillId="0" borderId="0" xfId="441" applyNumberFormat="1" applyFont="1" applyAlignment="1">
      <alignment horizontal="right"/>
    </xf>
    <xf numFmtId="0" fontId="68" fillId="0" borderId="0" xfId="441" applyFont="1" applyAlignment="1">
      <alignment horizontal="left"/>
    </xf>
    <xf numFmtId="2" fontId="68" fillId="0" borderId="0" xfId="189" applyNumberFormat="1" applyFont="1" applyAlignment="1">
      <alignment horizontal="left" vertical="top" wrapText="1"/>
    </xf>
    <xf numFmtId="0" fontId="73" fillId="0" borderId="0" xfId="0" applyFont="1" applyAlignment="1"/>
    <xf numFmtId="164" fontId="74" fillId="0" borderId="0" xfId="0" applyNumberFormat="1" applyFont="1" applyAlignment="1"/>
    <xf numFmtId="0" fontId="34" fillId="0" borderId="0" xfId="337" applyFont="1" applyAlignment="1">
      <alignment horizontal="left" vertical="top" wrapText="1"/>
    </xf>
    <xf numFmtId="0" fontId="68" fillId="0" borderId="0" xfId="188" applyFont="1" applyAlignment="1">
      <alignment horizontal="left" vertical="top" wrapText="1"/>
    </xf>
    <xf numFmtId="2" fontId="68" fillId="0" borderId="0" xfId="337" applyNumberFormat="1" applyFont="1" applyAlignment="1">
      <alignment horizontal="left" vertical="top" wrapText="1"/>
    </xf>
    <xf numFmtId="0" fontId="34" fillId="0" borderId="0" xfId="189" applyFont="1" applyAlignment="1">
      <alignment horizontal="left" vertical="top" wrapText="1"/>
    </xf>
    <xf numFmtId="2" fontId="68" fillId="0" borderId="0" xfId="189" applyNumberFormat="1" applyFont="1" applyAlignment="1">
      <alignment horizontal="justify" vertical="top" wrapText="1"/>
    </xf>
    <xf numFmtId="2" fontId="68" fillId="0" borderId="0" xfId="189" applyNumberFormat="1" applyFont="1" applyAlignment="1">
      <alignment horizontal="justify" vertical="top"/>
    </xf>
    <xf numFmtId="2" fontId="68" fillId="0" borderId="0" xfId="188" applyNumberFormat="1" applyFont="1" applyAlignment="1">
      <alignment horizontal="justify" vertical="top"/>
    </xf>
    <xf numFmtId="2" fontId="68" fillId="0" borderId="0" xfId="0" applyNumberFormat="1" applyFont="1" applyAlignment="1">
      <alignment horizontal="right"/>
    </xf>
    <xf numFmtId="2" fontId="68" fillId="0" borderId="0" xfId="0" applyNumberFormat="1" applyFont="1" applyAlignment="1">
      <alignment horizontal="left" vertical="top" wrapText="1"/>
    </xf>
    <xf numFmtId="0" fontId="68" fillId="0" borderId="0" xfId="0" applyFont="1" applyAlignment="1">
      <alignment horizontal="left" vertical="center"/>
    </xf>
    <xf numFmtId="0" fontId="68" fillId="0" borderId="0" xfId="441" applyFont="1" applyAlignment="1">
      <alignment horizontal="right"/>
    </xf>
    <xf numFmtId="0" fontId="68" fillId="0" borderId="0" xfId="189" applyFont="1" applyAlignment="1"/>
    <xf numFmtId="0" fontId="34" fillId="0" borderId="0" xfId="189" applyFont="1" applyAlignment="1">
      <alignment horizontal="center" vertical="top" wrapText="1"/>
    </xf>
    <xf numFmtId="0" fontId="34" fillId="0" borderId="0" xfId="0" applyFont="1" applyAlignment="1">
      <alignment horizontal="left" vertical="top" wrapText="1"/>
    </xf>
    <xf numFmtId="2" fontId="75" fillId="0" borderId="0" xfId="1190" applyNumberFormat="1" applyFont="1" applyAlignment="1"/>
    <xf numFmtId="0" fontId="76" fillId="0" borderId="0" xfId="189" applyFont="1" applyAlignment="1"/>
    <xf numFmtId="0" fontId="77" fillId="0" borderId="0" xfId="441" applyFont="1" applyAlignment="1"/>
    <xf numFmtId="0" fontId="78" fillId="0" borderId="0" xfId="1190" applyFont="1" applyAlignment="1">
      <alignment vertical="top"/>
    </xf>
    <xf numFmtId="0" fontId="76" fillId="0" borderId="0" xfId="188" applyFont="1" applyAlignment="1"/>
    <xf numFmtId="2" fontId="68" fillId="0" borderId="0" xfId="0" applyNumberFormat="1" applyFont="1" applyAlignment="1">
      <alignment horizontal="justify" vertical="top"/>
    </xf>
    <xf numFmtId="2" fontId="79" fillId="0" borderId="0" xfId="1189" applyNumberFormat="1" applyFont="1" applyAlignment="1"/>
    <xf numFmtId="0" fontId="75" fillId="0" borderId="0" xfId="1189" applyNumberFormat="1" applyFont="1" applyAlignment="1"/>
    <xf numFmtId="0" fontId="77" fillId="0" borderId="0" xfId="441" applyFont="1" applyAlignment="1">
      <alignment horizontal="center"/>
    </xf>
    <xf numFmtId="0" fontId="77" fillId="0" borderId="0" xfId="441" applyFont="1" applyAlignment="1">
      <alignment horizontal="center" vertical="top"/>
    </xf>
    <xf numFmtId="2" fontId="77" fillId="0" borderId="0" xfId="189" applyNumberFormat="1" applyFont="1" applyAlignment="1">
      <alignment horizontal="left" vertical="top" wrapText="1"/>
    </xf>
    <xf numFmtId="0" fontId="77" fillId="0" borderId="0" xfId="0" applyFont="1" applyAlignment="1">
      <alignment horizontal="right" vertical="center"/>
    </xf>
    <xf numFmtId="0" fontId="77" fillId="0" borderId="0" xfId="0" applyFont="1" applyAlignment="1"/>
    <xf numFmtId="166" fontId="77" fillId="0" borderId="0" xfId="441" applyNumberFormat="1" applyFont="1" applyAlignment="1">
      <alignment horizontal="right"/>
    </xf>
    <xf numFmtId="0" fontId="77" fillId="0" borderId="0" xfId="441" applyFont="1" applyAlignment="1">
      <alignment horizontal="left"/>
    </xf>
    <xf numFmtId="0" fontId="68" fillId="0" borderId="0" xfId="337" applyFont="1" applyAlignment="1"/>
    <xf numFmtId="0" fontId="68" fillId="0" borderId="0" xfId="337" applyFont="1" applyAlignment="1">
      <alignment horizontal="center" vertical="top" wrapText="1"/>
    </xf>
    <xf numFmtId="0" fontId="80" fillId="0" borderId="0" xfId="337" applyFont="1" applyAlignment="1">
      <alignment horizontal="right" vertical="top"/>
    </xf>
    <xf numFmtId="0" fontId="68" fillId="0" borderId="0" xfId="337" applyFont="1" applyAlignment="1">
      <alignment horizontal="center"/>
    </xf>
    <xf numFmtId="0" fontId="68" fillId="0" borderId="0" xfId="0" applyFont="1" applyAlignment="1">
      <alignment horizontal="center"/>
    </xf>
    <xf numFmtId="0" fontId="68" fillId="0" borderId="0" xfId="337" applyFont="1" applyAlignment="1">
      <alignment horizontal="left" vertical="top" wrapText="1"/>
    </xf>
    <xf numFmtId="2" fontId="68" fillId="0" borderId="0" xfId="337" applyNumberFormat="1" applyFont="1" applyAlignment="1">
      <alignment horizontal="justify" vertical="top"/>
    </xf>
    <xf numFmtId="0" fontId="68" fillId="0" borderId="0" xfId="406" applyFont="1" applyAlignment="1">
      <alignment horizontal="center"/>
    </xf>
    <xf numFmtId="0" fontId="68" fillId="0" borderId="0" xfId="406" applyFont="1" applyAlignment="1">
      <alignment horizontal="center" vertical="top" wrapText="1"/>
    </xf>
    <xf numFmtId="0" fontId="68" fillId="0" borderId="0" xfId="406" applyFont="1" applyAlignment="1">
      <alignment horizontal="left" vertical="top" wrapText="1"/>
    </xf>
    <xf numFmtId="0" fontId="68" fillId="0" borderId="0" xfId="406" applyFont="1" applyAlignment="1">
      <alignment horizontal="right"/>
    </xf>
    <xf numFmtId="0" fontId="77" fillId="0" borderId="0" xfId="406" applyFont="1" applyAlignment="1"/>
    <xf numFmtId="0" fontId="34" fillId="0" borderId="0" xfId="188" applyFont="1" applyAlignment="1">
      <alignment horizontal="left" vertical="top" wrapText="1"/>
    </xf>
    <xf numFmtId="0" fontId="68" fillId="0" borderId="0" xfId="189" applyFont="1" applyAlignment="1">
      <alignment horizontal="center" vertical="top" wrapText="1"/>
    </xf>
    <xf numFmtId="0" fontId="73" fillId="27" borderId="0" xfId="189" applyFont="1" applyFill="1" applyAlignment="1">
      <alignment horizontal="left" vertical="top" wrapText="1"/>
    </xf>
    <xf numFmtId="2" fontId="68" fillId="0" borderId="0" xfId="0" applyNumberFormat="1" applyFont="1" applyAlignment="1">
      <alignment horizontal="justify" vertical="top" wrapText="1"/>
    </xf>
    <xf numFmtId="0" fontId="68" fillId="0" borderId="0" xfId="266" applyFont="1" applyAlignment="1">
      <alignment horizontal="left" vertical="top" wrapText="1"/>
    </xf>
    <xf numFmtId="0" fontId="68" fillId="0" borderId="0" xfId="189" applyFont="1" applyAlignment="1">
      <alignment horizontal="left" vertical="top"/>
    </xf>
    <xf numFmtId="0" fontId="68" fillId="0" borderId="0" xfId="337" applyFont="1" applyAlignment="1">
      <alignment horizontal="right" vertical="top"/>
    </xf>
    <xf numFmtId="0" fontId="77" fillId="0" borderId="0" xfId="0" applyFont="1" applyAlignment="1">
      <alignment horizontal="center"/>
    </xf>
    <xf numFmtId="0" fontId="77" fillId="0" borderId="0" xfId="0" applyFont="1" applyAlignment="1">
      <alignment horizontal="center" vertical="top" wrapText="1"/>
    </xf>
    <xf numFmtId="2" fontId="77" fillId="0" borderId="0" xfId="0" applyNumberFormat="1" applyFont="1" applyAlignment="1">
      <alignment horizontal="justify" vertical="top"/>
    </xf>
    <xf numFmtId="2" fontId="77" fillId="0" borderId="0" xfId="0" applyNumberFormat="1" applyFont="1" applyAlignment="1">
      <alignment horizontal="right"/>
    </xf>
    <xf numFmtId="0" fontId="73" fillId="28" borderId="0" xfId="189" applyFont="1" applyFill="1" applyAlignment="1">
      <alignment horizontal="left" vertical="top" wrapText="1"/>
    </xf>
    <xf numFmtId="0" fontId="81" fillId="0" borderId="0" xfId="406" applyFont="1" applyAlignment="1"/>
    <xf numFmtId="0" fontId="81" fillId="0" borderId="0" xfId="406" applyFont="1" applyAlignment="1">
      <alignment horizontal="center"/>
    </xf>
    <xf numFmtId="0" fontId="81" fillId="0" borderId="0" xfId="406" applyFont="1" applyAlignment="1">
      <alignment horizontal="center" vertical="top" wrapText="1"/>
    </xf>
    <xf numFmtId="0" fontId="81" fillId="0" borderId="0" xfId="406" applyFont="1" applyAlignment="1">
      <alignment horizontal="left" vertical="top" wrapText="1"/>
    </xf>
    <xf numFmtId="0" fontId="81" fillId="0" borderId="0" xfId="406" applyFont="1" applyAlignment="1">
      <alignment horizontal="right"/>
    </xf>
    <xf numFmtId="0" fontId="73" fillId="6" borderId="0" xfId="189" applyFont="1" applyFill="1" applyAlignment="1">
      <alignment horizontal="left" vertical="top" wrapText="1"/>
    </xf>
    <xf numFmtId="0" fontId="68" fillId="0" borderId="0" xfId="404" applyFont="1" applyAlignment="1">
      <alignment horizontal="left" vertical="top" wrapText="1"/>
    </xf>
    <xf numFmtId="2" fontId="68" fillId="0" borderId="0" xfId="1190" applyNumberFormat="1" applyFont="1" applyAlignment="1"/>
    <xf numFmtId="0" fontId="68" fillId="0" borderId="0" xfId="188" applyFont="1" applyAlignment="1"/>
    <xf numFmtId="0" fontId="68" fillId="0" borderId="0" xfId="1190" applyFont="1" applyAlignment="1">
      <alignment vertical="top"/>
    </xf>
    <xf numFmtId="0" fontId="34" fillId="0" borderId="0" xfId="404" applyFont="1" applyAlignment="1">
      <alignment horizontal="left" vertical="top" wrapText="1"/>
    </xf>
    <xf numFmtId="0" fontId="77" fillId="0" borderId="0" xfId="406" applyFont="1" applyAlignment="1">
      <alignment horizontal="center" vertical="top" wrapText="1"/>
    </xf>
    <xf numFmtId="0" fontId="77" fillId="0" borderId="0" xfId="406" applyFont="1" applyAlignment="1">
      <alignment horizontal="left" vertical="top" wrapText="1"/>
    </xf>
    <xf numFmtId="0" fontId="77" fillId="0" borderId="0" xfId="406" applyFont="1" applyAlignment="1">
      <alignment horizontal="right"/>
    </xf>
    <xf numFmtId="0" fontId="77" fillId="0" borderId="0" xfId="337" applyFont="1" applyAlignment="1"/>
    <xf numFmtId="0" fontId="77" fillId="0" borderId="0" xfId="337" applyFont="1" applyAlignment="1">
      <alignment horizontal="center"/>
    </xf>
    <xf numFmtId="0" fontId="77" fillId="0" borderId="0" xfId="337" applyFont="1" applyAlignment="1">
      <alignment horizontal="center" vertical="top" wrapText="1"/>
    </xf>
    <xf numFmtId="0" fontId="73" fillId="29" borderId="0" xfId="189" applyFont="1" applyFill="1" applyAlignment="1">
      <alignment horizontal="left" vertical="top" wrapText="1"/>
    </xf>
    <xf numFmtId="0" fontId="73" fillId="30" borderId="0" xfId="189" applyFont="1" applyFill="1" applyAlignment="1">
      <alignment horizontal="left" vertical="top" wrapText="1"/>
    </xf>
    <xf numFmtId="0" fontId="78" fillId="0" borderId="0" xfId="1189" applyNumberFormat="1" applyFont="1" applyAlignment="1">
      <alignment vertical="top"/>
    </xf>
    <xf numFmtId="0" fontId="68" fillId="0" borderId="0" xfId="189" applyFont="1" applyAlignment="1">
      <alignment horizontal="right"/>
    </xf>
    <xf numFmtId="0" fontId="68" fillId="0" borderId="0" xfId="189" applyFont="1" applyAlignment="1">
      <alignment horizontal="left" wrapText="1"/>
    </xf>
    <xf numFmtId="0" fontId="68" fillId="0" borderId="0" xfId="189" applyFont="1" applyAlignment="1">
      <alignment horizontal="center"/>
    </xf>
    <xf numFmtId="2" fontId="68" fillId="0" borderId="0" xfId="189" applyNumberFormat="1" applyFont="1" applyAlignment="1">
      <alignment horizontal="justify"/>
    </xf>
    <xf numFmtId="2" fontId="68" fillId="0" borderId="0" xfId="406" applyNumberFormat="1" applyFont="1" applyAlignment="1">
      <alignment horizontal="left" vertical="top"/>
    </xf>
    <xf numFmtId="49" fontId="73" fillId="0" borderId="0" xfId="406" applyNumberFormat="1" applyFont="1" applyAlignment="1"/>
    <xf numFmtId="2" fontId="73" fillId="0" borderId="0" xfId="406" applyNumberFormat="1" applyFont="1" applyAlignment="1">
      <alignment horizontal="justify"/>
    </xf>
    <xf numFmtId="164" fontId="82" fillId="0" borderId="0" xfId="0" applyNumberFormat="1" applyFont="1" applyAlignment="1"/>
    <xf numFmtId="0" fontId="68" fillId="0" borderId="0" xfId="441" applyFont="1" applyAlignment="1">
      <alignment horizontal="justify"/>
    </xf>
    <xf numFmtId="166" fontId="68" fillId="0" borderId="0" xfId="441" applyNumberFormat="1" applyFont="1" applyAlignment="1"/>
    <xf numFmtId="0" fontId="83" fillId="0" borderId="0" xfId="1187" applyNumberFormat="1" applyFont="1" applyAlignment="1">
      <alignment horizontal="center" vertical="center"/>
    </xf>
    <xf numFmtId="0" fontId="73" fillId="0" borderId="0" xfId="189" applyFont="1" applyAlignment="1">
      <alignment horizontal="left" vertical="top" wrapText="1"/>
    </xf>
    <xf numFmtId="0" fontId="68" fillId="0" borderId="0" xfId="189" applyFont="1" applyAlignment="1">
      <alignment horizontal="left" vertical="top" wrapText="1" indent="1"/>
    </xf>
    <xf numFmtId="0" fontId="34" fillId="0" borderId="0" xfId="188" applyFont="1" applyAlignment="1">
      <alignment horizontal="justify" vertical="top" wrapText="1"/>
    </xf>
    <xf numFmtId="0" fontId="77" fillId="0" borderId="0" xfId="0" applyFont="1" applyAlignment="1">
      <alignment horizontal="right"/>
    </xf>
    <xf numFmtId="0" fontId="73" fillId="0" borderId="0" xfId="404" applyFont="1" applyAlignment="1">
      <alignment horizontal="left" vertical="top" wrapText="1"/>
    </xf>
    <xf numFmtId="0" fontId="34" fillId="0" borderId="0" xfId="188" applyFont="1" applyAlignment="1">
      <alignment horizontal="justify" wrapText="1"/>
    </xf>
    <xf numFmtId="0" fontId="68" fillId="0" borderId="0" xfId="188" applyFont="1" applyAlignment="1">
      <alignment horizontal="right"/>
    </xf>
    <xf numFmtId="1" fontId="68" fillId="0" borderId="0" xfId="188" applyNumberFormat="1" applyFont="1" applyAlignment="1">
      <alignment horizontal="right"/>
    </xf>
    <xf numFmtId="2" fontId="68" fillId="0" borderId="0" xfId="188" applyNumberFormat="1" applyFont="1" applyAlignment="1">
      <alignment horizontal="justify"/>
    </xf>
    <xf numFmtId="0" fontId="68" fillId="0" borderId="0" xfId="1189" applyNumberFormat="1" applyFont="1" applyAlignment="1">
      <alignment vertical="top"/>
    </xf>
    <xf numFmtId="0" fontId="73" fillId="31" borderId="0" xfId="189" applyFont="1" applyFill="1" applyAlignment="1">
      <alignment horizontal="left" vertical="top" wrapText="1"/>
    </xf>
    <xf numFmtId="49" fontId="66" fillId="0" borderId="0" xfId="0" applyNumberFormat="1" applyFont="1" applyAlignment="1">
      <alignment horizontal="left" wrapText="1"/>
    </xf>
    <xf numFmtId="0" fontId="66" fillId="0" borderId="0" xfId="0" applyFont="1" applyAlignment="1">
      <alignment horizontal="left"/>
    </xf>
    <xf numFmtId="167" fontId="0" fillId="0" borderId="0" xfId="0" applyNumberFormat="1" applyAlignment="1">
      <alignment horizontal="left"/>
    </xf>
    <xf numFmtId="4" fontId="66" fillId="0" borderId="0" xfId="0" applyNumberFormat="1" applyFont="1" applyAlignment="1">
      <alignment horizontal="right"/>
    </xf>
    <xf numFmtId="0" fontId="0" fillId="0" borderId="0" xfId="188" applyFont="1" applyAlignment="1">
      <alignment horizontal="right"/>
    </xf>
    <xf numFmtId="0" fontId="0" fillId="0" borderId="0" xfId="188" applyFont="1" applyAlignment="1"/>
    <xf numFmtId="0" fontId="0" fillId="0" borderId="0" xfId="188" applyFont="1" applyAlignment="1">
      <alignment horizontal="left"/>
    </xf>
    <xf numFmtId="168" fontId="0" fillId="0" borderId="14" xfId="1188" applyNumberFormat="1" applyFont="1" applyBorder="1" applyAlignment="1">
      <alignment horizontal="left" vertical="center" wrapText="1"/>
    </xf>
    <xf numFmtId="0" fontId="0" fillId="0" borderId="14" xfId="1188" applyNumberFormat="1" applyFont="1" applyBorder="1" applyAlignment="1">
      <alignment horizontal="center" vertical="center"/>
    </xf>
    <xf numFmtId="0" fontId="0" fillId="0" borderId="14" xfId="1188" applyNumberFormat="1" applyFont="1" applyBorder="1" applyAlignment="1">
      <alignment horizontal="left" vertical="center"/>
    </xf>
    <xf numFmtId="167" fontId="0" fillId="0" borderId="14" xfId="1188" applyNumberFormat="1" applyFont="1" applyBorder="1" applyAlignment="1">
      <alignment horizontal="center" vertical="center"/>
    </xf>
    <xf numFmtId="4" fontId="0" fillId="0" borderId="14" xfId="70" applyNumberFormat="1" applyFont="1" applyBorder="1" applyAlignment="1" applyProtection="1">
      <alignment horizontal="center" vertical="center"/>
      <protection locked="0"/>
    </xf>
    <xf numFmtId="168" fontId="0" fillId="0" borderId="0" xfId="1188" applyNumberFormat="1" applyFont="1" applyAlignment="1">
      <alignment horizontal="left" vertical="center" wrapText="1"/>
    </xf>
    <xf numFmtId="0" fontId="0" fillId="0" borderId="0" xfId="1188" applyNumberFormat="1" applyFont="1" applyAlignment="1">
      <alignment horizontal="center"/>
    </xf>
    <xf numFmtId="0" fontId="0" fillId="0" borderId="0" xfId="1188" applyNumberFormat="1" applyFont="1" applyAlignment="1">
      <alignment horizontal="left"/>
    </xf>
    <xf numFmtId="167" fontId="0" fillId="0" borderId="0" xfId="1188" applyNumberFormat="1" applyFont="1" applyAlignment="1">
      <alignment horizontal="right"/>
    </xf>
    <xf numFmtId="0" fontId="0" fillId="0" borderId="0" xfId="188" applyFont="1" applyAlignment="1" applyProtection="1">
      <alignment horizontal="right"/>
      <protection locked="0"/>
    </xf>
    <xf numFmtId="168" fontId="0" fillId="0" borderId="0" xfId="1188" applyNumberFormat="1" applyFont="1" applyAlignment="1">
      <alignment horizontal="right" vertical="top" wrapText="1"/>
    </xf>
    <xf numFmtId="0" fontId="66" fillId="0" borderId="0" xfId="0" applyFont="1" applyAlignment="1">
      <alignment horizontal="left" vertical="top" wrapText="1"/>
    </xf>
    <xf numFmtId="0" fontId="0" fillId="0" borderId="0" xfId="0" applyAlignment="1">
      <alignment horizontal="left"/>
    </xf>
    <xf numFmtId="1" fontId="0" fillId="0" borderId="0" xfId="0" applyNumberFormat="1" applyAlignment="1">
      <alignment horizontal="right" wrapText="1"/>
    </xf>
    <xf numFmtId="0" fontId="0" fillId="0" borderId="0" xfId="189" applyFont="1" applyAlignment="1" applyProtection="1">
      <alignment horizontal="right"/>
      <protection locked="0"/>
    </xf>
    <xf numFmtId="0" fontId="0" fillId="0" borderId="0" xfId="0" applyAlignment="1">
      <alignment horizontal="left" vertical="top" wrapText="1"/>
    </xf>
    <xf numFmtId="0" fontId="0" fillId="0" borderId="0" xfId="189" applyFont="1" applyAlignment="1">
      <alignment vertical="top" wrapText="1"/>
    </xf>
    <xf numFmtId="4" fontId="0" fillId="0" borderId="0" xfId="440" applyNumberFormat="1" applyFont="1" applyAlignment="1">
      <alignment horizontal="right" wrapText="1"/>
    </xf>
    <xf numFmtId="4" fontId="0" fillId="0" borderId="0" xfId="188" applyNumberFormat="1" applyFont="1" applyAlignment="1" applyProtection="1">
      <alignment horizontal="right"/>
      <protection locked="0"/>
    </xf>
    <xf numFmtId="49" fontId="0" fillId="0" borderId="0" xfId="1188" applyNumberFormat="1" applyFont="1" applyAlignment="1">
      <alignment horizontal="left" vertical="top"/>
    </xf>
    <xf numFmtId="1" fontId="0" fillId="0" borderId="0" xfId="188" applyNumberFormat="1" applyFont="1" applyAlignment="1">
      <alignment horizontal="right"/>
    </xf>
    <xf numFmtId="0" fontId="0" fillId="0" borderId="0" xfId="0" applyAlignment="1">
      <alignment horizontal="left" vertical="top"/>
    </xf>
    <xf numFmtId="1" fontId="0" fillId="0" borderId="0" xfId="0" applyNumberFormat="1" applyAlignment="1">
      <alignment horizontal="right"/>
    </xf>
    <xf numFmtId="0" fontId="0" fillId="0" borderId="0" xfId="189" applyFont="1" applyAlignment="1">
      <alignment horizontal="left"/>
    </xf>
    <xf numFmtId="1" fontId="0" fillId="0" borderId="0" xfId="189" applyNumberFormat="1" applyFont="1" applyAlignment="1">
      <alignment horizontal="right"/>
    </xf>
    <xf numFmtId="0" fontId="0" fillId="0" borderId="0" xfId="0" applyAlignment="1">
      <alignment horizontal="left"/>
    </xf>
    <xf numFmtId="0" fontId="0" fillId="0" borderId="0" xfId="0" applyAlignment="1">
      <alignment horizontal="right"/>
    </xf>
    <xf numFmtId="0" fontId="0" fillId="0" borderId="0" xfId="188" applyFont="1" applyAlignment="1">
      <alignment horizontal="right" vertical="top"/>
    </xf>
    <xf numFmtId="0" fontId="0" fillId="0" borderId="0" xfId="0" applyAlignment="1">
      <alignment horizontal="left" vertical="center"/>
    </xf>
    <xf numFmtId="1" fontId="0" fillId="0" borderId="0" xfId="0" applyNumberFormat="1" applyAlignment="1">
      <alignment horizontal="right" vertical="center" wrapText="1"/>
    </xf>
    <xf numFmtId="0" fontId="0" fillId="0" borderId="0" xfId="188" applyFont="1" applyAlignment="1">
      <alignment vertical="top"/>
    </xf>
    <xf numFmtId="168" fontId="0" fillId="0" borderId="11" xfId="0" applyNumberFormat="1" applyBorder="1" applyAlignment="1">
      <alignment horizontal="left" vertical="center" wrapText="1"/>
    </xf>
    <xf numFmtId="0" fontId="66" fillId="0" borderId="11" xfId="0" applyFont="1" applyBorder="1" applyAlignment="1">
      <alignment horizontal="left"/>
    </xf>
    <xf numFmtId="0" fontId="66" fillId="0" borderId="11" xfId="0" applyFont="1" applyBorder="1" applyAlignment="1">
      <alignment horizontal="left" wrapText="1"/>
    </xf>
    <xf numFmtId="167" fontId="0" fillId="0" borderId="11" xfId="0" applyNumberFormat="1" applyBorder="1" applyAlignment="1">
      <alignment horizontal="right" wrapText="1"/>
    </xf>
    <xf numFmtId="4" fontId="66" fillId="0" borderId="11" xfId="440" applyNumberFormat="1" applyFont="1" applyBorder="1" applyAlignment="1" applyProtection="1">
      <alignment horizontal="right"/>
      <protection locked="0"/>
    </xf>
    <xf numFmtId="0" fontId="73" fillId="0" borderId="0" xfId="0" applyFont="1" applyAlignment="1">
      <alignment horizontal="left" vertical="top" wrapText="1"/>
    </xf>
    <xf numFmtId="2" fontId="68" fillId="0" borderId="0" xfId="189" applyNumberFormat="1" applyFont="1" applyAlignment="1"/>
    <xf numFmtId="0" fontId="46" fillId="0" borderId="0" xfId="0" applyFont="1" applyAlignment="1"/>
    <xf numFmtId="0" fontId="68" fillId="0" borderId="0" xfId="0" applyFont="1" applyAlignment="1" applyProtection="1">
      <protection locked="0"/>
    </xf>
    <xf numFmtId="0" fontId="68" fillId="0" borderId="0" xfId="441" applyFont="1" applyAlignment="1" applyProtection="1">
      <protection locked="0"/>
    </xf>
    <xf numFmtId="0" fontId="68" fillId="0" borderId="0" xfId="406" applyFont="1" applyAlignment="1" applyProtection="1">
      <protection locked="0"/>
    </xf>
    <xf numFmtId="188" fontId="74" fillId="0" borderId="0" xfId="0" applyNumberFormat="1" applyFont="1" applyAlignment="1" applyProtection="1">
      <protection locked="0"/>
    </xf>
    <xf numFmtId="188" fontId="68" fillId="0" borderId="0" xfId="441" applyNumberFormat="1" applyFont="1" applyAlignment="1" applyProtection="1">
      <protection locked="0"/>
    </xf>
    <xf numFmtId="188" fontId="68" fillId="0" borderId="0" xfId="0" applyNumberFormat="1" applyFont="1" applyAlignment="1" applyProtection="1">
      <protection locked="0"/>
    </xf>
    <xf numFmtId="188" fontId="68" fillId="0" borderId="0" xfId="441" applyNumberFormat="1" applyFont="1" applyAlignment="1" applyProtection="1">
      <alignment horizontal="center"/>
      <protection locked="0"/>
    </xf>
    <xf numFmtId="188" fontId="77" fillId="0" borderId="0" xfId="441" applyNumberFormat="1" applyFont="1" applyAlignment="1" applyProtection="1">
      <protection locked="0"/>
    </xf>
    <xf numFmtId="188" fontId="68" fillId="0" borderId="0" xfId="337" applyNumberFormat="1" applyFont="1" applyAlignment="1" applyProtection="1">
      <protection locked="0"/>
    </xf>
    <xf numFmtId="188" fontId="68" fillId="0" borderId="0" xfId="406" applyNumberFormat="1" applyFont="1" applyAlignment="1" applyProtection="1">
      <protection locked="0"/>
    </xf>
    <xf numFmtId="188" fontId="68" fillId="0" borderId="0" xfId="189" applyNumberFormat="1" applyFont="1" applyAlignment="1" applyProtection="1">
      <protection locked="0"/>
    </xf>
    <xf numFmtId="188" fontId="77" fillId="0" borderId="0" xfId="0" applyNumberFormat="1" applyFont="1" applyAlignment="1" applyProtection="1">
      <protection locked="0"/>
    </xf>
    <xf numFmtId="188" fontId="81" fillId="0" borderId="0" xfId="406" applyNumberFormat="1" applyFont="1" applyAlignment="1" applyProtection="1">
      <protection locked="0"/>
    </xf>
    <xf numFmtId="188" fontId="74" fillId="0" borderId="0" xfId="0" applyNumberFormat="1" applyFont="1" applyAlignment="1"/>
    <xf numFmtId="188" fontId="68" fillId="0" borderId="0" xfId="441" applyNumberFormat="1" applyFont="1" applyAlignment="1"/>
    <xf numFmtId="188" fontId="68" fillId="0" borderId="0" xfId="0" applyNumberFormat="1" applyFont="1" applyAlignment="1"/>
    <xf numFmtId="188" fontId="68" fillId="0" borderId="0" xfId="441" applyNumberFormat="1" applyFont="1" applyAlignment="1">
      <alignment horizontal="right"/>
    </xf>
    <xf numFmtId="188" fontId="77" fillId="0" borderId="0" xfId="441" applyNumberFormat="1" applyFont="1" applyAlignment="1"/>
    <xf numFmtId="188" fontId="68" fillId="0" borderId="0" xfId="337" applyNumberFormat="1" applyFont="1" applyAlignment="1"/>
    <xf numFmtId="188" fontId="68" fillId="0" borderId="0" xfId="406" applyNumberFormat="1" applyFont="1" applyAlignment="1"/>
    <xf numFmtId="188" fontId="68" fillId="0" borderId="0" xfId="189" applyNumberFormat="1" applyFont="1" applyAlignment="1"/>
    <xf numFmtId="188" fontId="77" fillId="0" borderId="0" xfId="0" applyNumberFormat="1" applyFont="1" applyAlignment="1"/>
    <xf numFmtId="188" fontId="81" fillId="0" borderId="0" xfId="406" applyNumberFormat="1" applyFont="1" applyAlignment="1"/>
    <xf numFmtId="188" fontId="0" fillId="0" borderId="0" xfId="189" applyNumberFormat="1" applyFont="1" applyAlignment="1" applyProtection="1">
      <alignment horizontal="right"/>
      <protection locked="0"/>
    </xf>
    <xf numFmtId="188" fontId="0" fillId="0" borderId="0" xfId="188" applyNumberFormat="1" applyFont="1" applyAlignment="1" applyProtection="1">
      <alignment horizontal="right"/>
      <protection locked="0"/>
    </xf>
    <xf numFmtId="188" fontId="0" fillId="0" borderId="0" xfId="440" applyNumberFormat="1" applyFont="1" applyAlignment="1" applyProtection="1">
      <alignment horizontal="right" wrapText="1"/>
      <protection locked="0"/>
    </xf>
    <xf numFmtId="188" fontId="0" fillId="0" borderId="0" xfId="0" applyNumberFormat="1" applyAlignment="1" applyProtection="1">
      <alignment horizontal="right"/>
      <protection locked="0"/>
    </xf>
    <xf numFmtId="188" fontId="68" fillId="0" borderId="0" xfId="0" applyNumberFormat="1" applyFont="1" applyAlignment="1" applyProtection="1"/>
    <xf numFmtId="188" fontId="74" fillId="0" borderId="0" xfId="0" applyNumberFormat="1" applyFont="1" applyAlignment="1" applyProtection="1"/>
    <xf numFmtId="188" fontId="68" fillId="0" borderId="0" xfId="441" applyNumberFormat="1" applyFont="1" applyAlignment="1" applyProtection="1"/>
    <xf numFmtId="188" fontId="0" fillId="0" borderId="0" xfId="406" applyNumberFormat="1" applyFont="1" applyAlignment="1" applyProtection="1"/>
    <xf numFmtId="188" fontId="0" fillId="0" borderId="0" xfId="406" applyNumberFormat="1" applyFont="1" applyAlignment="1" applyProtection="1">
      <protection locked="0"/>
    </xf>
    <xf numFmtId="0" fontId="69" fillId="0" borderId="0" xfId="0" applyFont="1" applyAlignment="1">
      <alignment horizontal="left" vertical="top" wrapText="1"/>
    </xf>
    <xf numFmtId="0" fontId="0" fillId="0" borderId="0" xfId="266" applyFont="1" applyAlignment="1"/>
    <xf numFmtId="0" fontId="68" fillId="0" borderId="0" xfId="0" applyFont="1" applyAlignment="1">
      <alignment horizontal="left" vertical="top" wrapText="1"/>
    </xf>
    <xf numFmtId="0" fontId="63" fillId="0" borderId="0" xfId="266" applyFont="1" applyAlignment="1"/>
    <xf numFmtId="0" fontId="70" fillId="0" borderId="0" xfId="439" applyFont="1" applyAlignment="1">
      <alignment horizontal="left" vertical="top"/>
    </xf>
    <xf numFmtId="0" fontId="0" fillId="0" borderId="0" xfId="0" applyAlignment="1"/>
    <xf numFmtId="2" fontId="68" fillId="0" borderId="0" xfId="189" applyNumberFormat="1" applyFont="1" applyAlignment="1">
      <alignment horizontal="left"/>
    </xf>
    <xf numFmtId="0" fontId="68" fillId="0" borderId="0" xfId="406" applyFont="1" applyAlignment="1"/>
    <xf numFmtId="164" fontId="67" fillId="0" borderId="0" xfId="0" applyNumberFormat="1" applyFont="1" applyAlignment="1" applyProtection="1">
      <protection locked="0"/>
    </xf>
    <xf numFmtId="164" fontId="67" fillId="0" borderId="11" xfId="0" applyNumberFormat="1" applyFont="1" applyBorder="1" applyAlignment="1" applyProtection="1">
      <protection locked="0"/>
    </xf>
    <xf numFmtId="188" fontId="82" fillId="0" borderId="0" xfId="0" applyNumberFormat="1" applyFont="1" applyAlignment="1" applyProtection="1">
      <protection locked="0"/>
    </xf>
    <xf numFmtId="4" fontId="66" fillId="0" borderId="11" xfId="0" applyNumberFormat="1" applyFont="1" applyBorder="1" applyAlignment="1" applyProtection="1">
      <alignment horizontal="right" wrapText="1"/>
      <protection locked="0"/>
    </xf>
  </cellXfs>
  <cellStyles count="1333">
    <cellStyle name="20 % – Poudarek1 2" xfId="1"/>
    <cellStyle name="20 % – Poudarek2 2" xfId="2"/>
    <cellStyle name="20 % – Poudarek3 2" xfId="3"/>
    <cellStyle name="20 % – Poudarek4 2" xfId="4"/>
    <cellStyle name="20 % – Poudarek5 2" xfId="5"/>
    <cellStyle name="20 % – Poudarek6 2" xfId="6"/>
    <cellStyle name="20% - Accent1" xfId="7"/>
    <cellStyle name="20% - Accent1 1 4" xfId="8"/>
    <cellStyle name="20% - Accent2" xfId="9"/>
    <cellStyle name="20% - Accent3" xfId="10"/>
    <cellStyle name="20% - Accent4" xfId="11"/>
    <cellStyle name="20% - Accent5" xfId="12"/>
    <cellStyle name="20% - Accent6" xfId="13"/>
    <cellStyle name="40 % – Poudarek1 2" xfId="14"/>
    <cellStyle name="40 % – Poudarek2 2" xfId="15"/>
    <cellStyle name="40 % – Poudarek3 2" xfId="16"/>
    <cellStyle name="40 % – Poudarek4 2" xfId="17"/>
    <cellStyle name="40 % – Poudarek5 2" xfId="18"/>
    <cellStyle name="40 % – Poudarek6 2" xfId="19"/>
    <cellStyle name="40% - Accent1" xfId="20"/>
    <cellStyle name="40% - Accent2" xfId="21"/>
    <cellStyle name="40% - Accent3" xfId="22"/>
    <cellStyle name="40% - Accent4" xfId="23"/>
    <cellStyle name="40% - Accent5" xfId="24"/>
    <cellStyle name="40% - Accent6" xfId="25"/>
    <cellStyle name="60 % – Poudarek1 2" xfId="26"/>
    <cellStyle name="60 % – Poudarek2 2" xfId="27"/>
    <cellStyle name="60 % – Poudarek3 2" xfId="28"/>
    <cellStyle name="60 % – Poudarek4 2" xfId="29"/>
    <cellStyle name="60 % – Poudarek5 2" xfId="30"/>
    <cellStyle name="60 % – Poudarek6 2" xfId="31"/>
    <cellStyle name="60% - Accent1" xfId="32"/>
    <cellStyle name="60% - Accent2" xfId="33"/>
    <cellStyle name="60% - Accent3" xfId="34"/>
    <cellStyle name="60% - Accent4" xfId="35"/>
    <cellStyle name="60% - Accent5" xfId="36"/>
    <cellStyle name="60% - Accent6" xfId="37"/>
    <cellStyle name="Accent1" xfId="38"/>
    <cellStyle name="Accent2" xfId="39"/>
    <cellStyle name="Accent3" xfId="40"/>
    <cellStyle name="Accent4" xfId="41"/>
    <cellStyle name="Accent5" xfId="42"/>
    <cellStyle name="Accent6" xfId="43"/>
    <cellStyle name="Bad 1" xfId="44"/>
    <cellStyle name="Calculation" xfId="45"/>
    <cellStyle name="Check Cell" xfId="46"/>
    <cellStyle name="Comma 3 2" xfId="47"/>
    <cellStyle name="Comma 3 3" xfId="48"/>
    <cellStyle name="Comma 3 4" xfId="49"/>
    <cellStyle name="Comma 4 2" xfId="50"/>
    <cellStyle name="Comma 4 3" xfId="51"/>
    <cellStyle name="Comma 4 4" xfId="52"/>
    <cellStyle name="Comma 5 2" xfId="53"/>
    <cellStyle name="Comma 6 2" xfId="54"/>
    <cellStyle name="Comma_Sheet1" xfId="56"/>
    <cellStyle name="Comma0" xfId="55"/>
    <cellStyle name="Currency0" xfId="57"/>
    <cellStyle name="Date" xfId="58"/>
    <cellStyle name="Denar [0]_V3 plin" xfId="59"/>
    <cellStyle name="Denar_V3 plin" xfId="60"/>
    <cellStyle name="Dezimal [0]_Tabelle1" xfId="61"/>
    <cellStyle name="Dezimal_Tabelle1" xfId="62"/>
    <cellStyle name="Dobro 2" xfId="63"/>
    <cellStyle name="Element-delo" xfId="64"/>
    <cellStyle name="Element-delo 5" xfId="65"/>
    <cellStyle name="Element-delo_HTZ IP 164 srednja zdravstvena šola Celje ci1151-1, BZ500+..." xfId="66"/>
    <cellStyle name="Euro" xfId="67"/>
    <cellStyle name="Explanatory Text" xfId="68"/>
    <cellStyle name="Fixed" xfId="69"/>
    <cellStyle name="Followed Hyperlink" xfId="70"/>
    <cellStyle name="general" xfId="71"/>
    <cellStyle name="Good 2" xfId="72"/>
    <cellStyle name="Heading 1" xfId="79"/>
    <cellStyle name="Heading 1 2" xfId="73"/>
    <cellStyle name="Heading 1 3" xfId="74"/>
    <cellStyle name="Heading 2 2" xfId="75"/>
    <cellStyle name="Heading 2 4" xfId="76"/>
    <cellStyle name="Heading 3" xfId="77"/>
    <cellStyle name="Heading 4" xfId="78"/>
    <cellStyle name="Heading2" xfId="80"/>
    <cellStyle name="Hiperpovezava 2" xfId="81"/>
    <cellStyle name="Hiperpovezava 2 2" xfId="82"/>
    <cellStyle name="Hiperpovezava 3" xfId="83"/>
    <cellStyle name="Hyperlink 5" xfId="84"/>
    <cellStyle name="Input" xfId="85"/>
    <cellStyle name="Izhod 2" xfId="86"/>
    <cellStyle name="KOMENTAR" xfId="87"/>
    <cellStyle name="Linked Cell" xfId="88"/>
    <cellStyle name="Naslov 1 1" xfId="89"/>
    <cellStyle name="Naslov 1 2" xfId="90"/>
    <cellStyle name="Naslov 2 2" xfId="91"/>
    <cellStyle name="Naslov 3 2" xfId="92"/>
    <cellStyle name="Naslov 4 2" xfId="93"/>
    <cellStyle name="Naslov 5" xfId="94"/>
    <cellStyle name="naslov2" xfId="95"/>
    <cellStyle name="Navadno" xfId="0" builtinId="0"/>
    <cellStyle name="Navadno 10" xfId="96"/>
    <cellStyle name="Navadno 10 2" xfId="97"/>
    <cellStyle name="Navadno 10 2 2" xfId="98"/>
    <cellStyle name="Navadno 10 2 2 2" xfId="99"/>
    <cellStyle name="Navadno 10 2 3" xfId="100"/>
    <cellStyle name="Navadno 10 2 4" xfId="101"/>
    <cellStyle name="Navadno 10 2 5" xfId="102"/>
    <cellStyle name="Navadno 10 3" xfId="103"/>
    <cellStyle name="Navadno 10 3 2" xfId="104"/>
    <cellStyle name="Navadno 10 3 3" xfId="105"/>
    <cellStyle name="Navadno 10 4" xfId="106"/>
    <cellStyle name="Navadno 10 4 2" xfId="107"/>
    <cellStyle name="Navadno 10 5" xfId="108"/>
    <cellStyle name="Navadno 10 6" xfId="109"/>
    <cellStyle name="Navadno 11" xfId="110"/>
    <cellStyle name="Navadno 11 2" xfId="111"/>
    <cellStyle name="Navadno 11 2 2" xfId="112"/>
    <cellStyle name="Navadno 11 2 2 2" xfId="113"/>
    <cellStyle name="Navadno 11 2 3" xfId="114"/>
    <cellStyle name="Navadno 11 2 4" xfId="115"/>
    <cellStyle name="Navadno 11 3" xfId="116"/>
    <cellStyle name="Navadno 11 3 2" xfId="117"/>
    <cellStyle name="Navadno 11 3 3" xfId="118"/>
    <cellStyle name="Navadno 11 4" xfId="119"/>
    <cellStyle name="Navadno 11 5" xfId="120"/>
    <cellStyle name="Navadno 12" xfId="121"/>
    <cellStyle name="Navadno 12 2" xfId="122"/>
    <cellStyle name="Navadno 12 2 2" xfId="123"/>
    <cellStyle name="Navadno 12 2 3" xfId="124"/>
    <cellStyle name="Navadno 12 3" xfId="125"/>
    <cellStyle name="Navadno 12 3 2" xfId="126"/>
    <cellStyle name="Navadno 12 4" xfId="127"/>
    <cellStyle name="Navadno 13" xfId="128"/>
    <cellStyle name="Navadno 13 2" xfId="129"/>
    <cellStyle name="Navadno 13 2 2" xfId="130"/>
    <cellStyle name="Navadno 13 2 3" xfId="131"/>
    <cellStyle name="Navadno 13 3" xfId="132"/>
    <cellStyle name="Navadno 13 3 2" xfId="133"/>
    <cellStyle name="Navadno 13 3 3" xfId="134"/>
    <cellStyle name="Navadno 13 4" xfId="135"/>
    <cellStyle name="Navadno 14" xfId="136"/>
    <cellStyle name="Navadno 14 2" xfId="137"/>
    <cellStyle name="Navadno 14 2 2" xfId="138"/>
    <cellStyle name="Navadno 14 2 3" xfId="139"/>
    <cellStyle name="Navadno 14 3" xfId="140"/>
    <cellStyle name="Navadno 14 3 2" xfId="141"/>
    <cellStyle name="Navadno 15" xfId="142"/>
    <cellStyle name="Navadno 15 2" xfId="143"/>
    <cellStyle name="Navadno 15 2 2" xfId="144"/>
    <cellStyle name="Navadno 15 2 3" xfId="145"/>
    <cellStyle name="Navadno 15 3" xfId="146"/>
    <cellStyle name="Navadno 15 3 2" xfId="147"/>
    <cellStyle name="Navadno 15 3 3" xfId="148"/>
    <cellStyle name="Navadno 15 4" xfId="149"/>
    <cellStyle name="Navadno 16" xfId="150"/>
    <cellStyle name="Navadno 16 2" xfId="151"/>
    <cellStyle name="Navadno 16 2 2" xfId="152"/>
    <cellStyle name="Navadno 16 2 3" xfId="153"/>
    <cellStyle name="Navadno 16 3" xfId="154"/>
    <cellStyle name="Navadno 16 3 2" xfId="155"/>
    <cellStyle name="Navadno 17" xfId="156"/>
    <cellStyle name="Navadno 17 2" xfId="157"/>
    <cellStyle name="Navadno 17 2 2" xfId="158"/>
    <cellStyle name="Navadno 17 2 3" xfId="159"/>
    <cellStyle name="Navadno 17 3" xfId="160"/>
    <cellStyle name="Navadno 17 3 2" xfId="161"/>
    <cellStyle name="Navadno 18" xfId="162"/>
    <cellStyle name="Navadno 18 2" xfId="163"/>
    <cellStyle name="Navadno 18 2 2" xfId="164"/>
    <cellStyle name="Navadno 18 2 3" xfId="165"/>
    <cellStyle name="Navadno 18 3" xfId="166"/>
    <cellStyle name="Navadno 18 3 2" xfId="167"/>
    <cellStyle name="Navadno 19" xfId="168"/>
    <cellStyle name="Navadno 19 2" xfId="169"/>
    <cellStyle name="Navadno 19 2 2" xfId="170"/>
    <cellStyle name="Navadno 19 2 3" xfId="171"/>
    <cellStyle name="Navadno 19 3" xfId="172"/>
    <cellStyle name="Navadno 19 3 2" xfId="173"/>
    <cellStyle name="Navadno 2" xfId="174"/>
    <cellStyle name="Navadno 2 2" xfId="175"/>
    <cellStyle name="Navadno 2 2 2" xfId="176"/>
    <cellStyle name="Navadno 2 2 3" xfId="177"/>
    <cellStyle name="Navadno 2 3" xfId="178"/>
    <cellStyle name="Navadno 2 4" xfId="179"/>
    <cellStyle name="Navadno 2 4 2" xfId="180"/>
    <cellStyle name="Navadno 2 5" xfId="181"/>
    <cellStyle name="Navadno 2 62" xfId="182"/>
    <cellStyle name="Navadno 20" xfId="183"/>
    <cellStyle name="Navadno 20 2" xfId="184"/>
    <cellStyle name="Navadno 20 2 2" xfId="185"/>
    <cellStyle name="Navadno 20 2 3" xfId="186"/>
    <cellStyle name="Navadno 20 3" xfId="187"/>
    <cellStyle name="Navadno 20 3 2" xfId="188"/>
    <cellStyle name="Navadno 21" xfId="189"/>
    <cellStyle name="Navadno 21 2" xfId="190"/>
    <cellStyle name="Navadno 21 2 2" xfId="191"/>
    <cellStyle name="Navadno 21 3" xfId="192"/>
    <cellStyle name="Navadno 22" xfId="193"/>
    <cellStyle name="Navadno 22 2" xfId="194"/>
    <cellStyle name="Navadno 23" xfId="195"/>
    <cellStyle name="Navadno 23 2" xfId="196"/>
    <cellStyle name="Navadno 24" xfId="197"/>
    <cellStyle name="Navadno 24 2" xfId="198"/>
    <cellStyle name="Navadno 24 2 2" xfId="199"/>
    <cellStyle name="Navadno 24 3" xfId="200"/>
    <cellStyle name="Navadno 25" xfId="201"/>
    <cellStyle name="Navadno 25 2" xfId="202"/>
    <cellStyle name="Navadno 25 2 2" xfId="203"/>
    <cellStyle name="Navadno 25 2 2 2" xfId="204"/>
    <cellStyle name="Navadno 25 2 3" xfId="205"/>
    <cellStyle name="Navadno 25 3" xfId="206"/>
    <cellStyle name="Navadno 25 3 2" xfId="207"/>
    <cellStyle name="Navadno 25 3 3" xfId="208"/>
    <cellStyle name="Navadno 25 4" xfId="209"/>
    <cellStyle name="Navadno 26" xfId="210"/>
    <cellStyle name="Navadno 26 2" xfId="211"/>
    <cellStyle name="Navadno 26 2 2" xfId="212"/>
    <cellStyle name="Navadno 26 3" xfId="213"/>
    <cellStyle name="Navadno 27" xfId="214"/>
    <cellStyle name="Navadno 27 2" xfId="215"/>
    <cellStyle name="Navadno 27 2 2" xfId="216"/>
    <cellStyle name="Navadno 27 3" xfId="217"/>
    <cellStyle name="Navadno 28" xfId="218"/>
    <cellStyle name="Navadno 28 2" xfId="219"/>
    <cellStyle name="Navadno 28 2 2" xfId="220"/>
    <cellStyle name="Navadno 28 3" xfId="221"/>
    <cellStyle name="Navadno 29" xfId="222"/>
    <cellStyle name="Navadno 29 2" xfId="223"/>
    <cellStyle name="Navadno 29 2 2" xfId="224"/>
    <cellStyle name="Navadno 29 3" xfId="225"/>
    <cellStyle name="Navadno 29 4" xfId="226"/>
    <cellStyle name="Navadno 3" xfId="227"/>
    <cellStyle name="Navadno 3 10" xfId="228"/>
    <cellStyle name="Navadno 3 10 2" xfId="229"/>
    <cellStyle name="Navadno 3 10 2 2" xfId="230"/>
    <cellStyle name="Navadno 3 10 2 3" xfId="231"/>
    <cellStyle name="Navadno 3 10 2 4" xfId="232"/>
    <cellStyle name="Navadno 3 10 3" xfId="233"/>
    <cellStyle name="Navadno 3 10 4" xfId="234"/>
    <cellStyle name="Navadno 3 10 5" xfId="235"/>
    <cellStyle name="Navadno 3 11" xfId="236"/>
    <cellStyle name="Navadno 3 12" xfId="237"/>
    <cellStyle name="Navadno 3 2" xfId="238"/>
    <cellStyle name="Navadno 3 2 2" xfId="239"/>
    <cellStyle name="Navadno 3 2 2 2" xfId="240"/>
    <cellStyle name="Navadno 3 2 2 3" xfId="241"/>
    <cellStyle name="Navadno 3 2 3" xfId="242"/>
    <cellStyle name="Navadno 3 2 3 2" xfId="243"/>
    <cellStyle name="Navadno 3 2 3 2 2" xfId="244"/>
    <cellStyle name="Navadno 3 2 3 2 3" xfId="245"/>
    <cellStyle name="Navadno 3 2 3 2 4" xfId="246"/>
    <cellStyle name="Navadno 3 2 3 2 5" xfId="247"/>
    <cellStyle name="Navadno 3 2 3 3" xfId="248"/>
    <cellStyle name="Navadno 3 2 3 4" xfId="249"/>
    <cellStyle name="Navadno 3 2 3 5" xfId="250"/>
    <cellStyle name="Navadno 3 2 3 6" xfId="251"/>
    <cellStyle name="Navadno 3 2 4" xfId="252"/>
    <cellStyle name="Navadno 3 2 5" xfId="253"/>
    <cellStyle name="Navadno 3 3" xfId="254"/>
    <cellStyle name="Navadno 3 3 2" xfId="255"/>
    <cellStyle name="Navadno 3 3 3" xfId="256"/>
    <cellStyle name="Navadno 3 4" xfId="257"/>
    <cellStyle name="Navadno 3 4 2" xfId="258"/>
    <cellStyle name="Navadno 3 4 3" xfId="259"/>
    <cellStyle name="Navadno 3 5" xfId="260"/>
    <cellStyle name="Navadno 3 5 2" xfId="261"/>
    <cellStyle name="Navadno 3 6" xfId="262"/>
    <cellStyle name="Navadno 3 6 2" xfId="263"/>
    <cellStyle name="Navadno 3 7" xfId="264"/>
    <cellStyle name="Navadno 3 8" xfId="265"/>
    <cellStyle name="Navadno 3 9" xfId="266"/>
    <cellStyle name="Navadno 30" xfId="267"/>
    <cellStyle name="Navadno 30 2" xfId="268"/>
    <cellStyle name="Navadno 30 2 2" xfId="269"/>
    <cellStyle name="Navadno 30 3" xfId="270"/>
    <cellStyle name="Navadno 31" xfId="271"/>
    <cellStyle name="Navadno 31 2" xfId="272"/>
    <cellStyle name="Navadno 31 2 2" xfId="273"/>
    <cellStyle name="Navadno 31 3" xfId="274"/>
    <cellStyle name="Navadno 31 4" xfId="275"/>
    <cellStyle name="Navadno 32" xfId="276"/>
    <cellStyle name="Navadno 32 2" xfId="277"/>
    <cellStyle name="Navadno 32 2 2" xfId="278"/>
    <cellStyle name="Navadno 32 3" xfId="279"/>
    <cellStyle name="Navadno 33" xfId="280"/>
    <cellStyle name="Navadno 33 2" xfId="281"/>
    <cellStyle name="Navadno 34" xfId="282"/>
    <cellStyle name="Navadno 34 2" xfId="283"/>
    <cellStyle name="Navadno 34 2 2" xfId="284"/>
    <cellStyle name="Navadno 34 3" xfId="285"/>
    <cellStyle name="Navadno 34 4" xfId="286"/>
    <cellStyle name="Navadno 35" xfId="287"/>
    <cellStyle name="Navadno 35 2" xfId="288"/>
    <cellStyle name="Navadno 35 2 2" xfId="289"/>
    <cellStyle name="Navadno 35 3" xfId="290"/>
    <cellStyle name="Navadno 36" xfId="291"/>
    <cellStyle name="Navadno 36 2" xfId="292"/>
    <cellStyle name="Navadno 36 2 2" xfId="293"/>
    <cellStyle name="Navadno 36 3" xfId="294"/>
    <cellStyle name="Navadno 37" xfId="295"/>
    <cellStyle name="Navadno 37 2" xfId="296"/>
    <cellStyle name="Navadno 37 2 2" xfId="297"/>
    <cellStyle name="Navadno 37 3" xfId="298"/>
    <cellStyle name="Navadno 38" xfId="299"/>
    <cellStyle name="Navadno 38 2" xfId="300"/>
    <cellStyle name="Navadno 38 2 2" xfId="301"/>
    <cellStyle name="Navadno 38 3" xfId="302"/>
    <cellStyle name="Navadno 39" xfId="303"/>
    <cellStyle name="Navadno 39 2" xfId="304"/>
    <cellStyle name="Navadno 39 2 2" xfId="305"/>
    <cellStyle name="Navadno 39 2 3" xfId="306"/>
    <cellStyle name="Navadno 39 3" xfId="307"/>
    <cellStyle name="Navadno 39 3 2" xfId="308"/>
    <cellStyle name="Navadno 4" xfId="309"/>
    <cellStyle name="Navadno 4 10" xfId="310"/>
    <cellStyle name="Navadno 4 11" xfId="311"/>
    <cellStyle name="Navadno 4 2" xfId="312"/>
    <cellStyle name="Navadno 4 2 2" xfId="313"/>
    <cellStyle name="Navadno 4 2 2 2" xfId="314"/>
    <cellStyle name="Navadno 4 2 2 2 2" xfId="315"/>
    <cellStyle name="Navadno 4 2 2 3" xfId="316"/>
    <cellStyle name="Navadno 4 2 3" xfId="317"/>
    <cellStyle name="Navadno 4 2 3 2" xfId="318"/>
    <cellStyle name="Navadno 4 2 4" xfId="319"/>
    <cellStyle name="Navadno 4 2 4 2" xfId="320"/>
    <cellStyle name="Navadno 4 2 5" xfId="321"/>
    <cellStyle name="Navadno 4 2 6" xfId="322"/>
    <cellStyle name="Navadno 4 3" xfId="323"/>
    <cellStyle name="Navadno 4 3 2" xfId="324"/>
    <cellStyle name="Navadno 4 4" xfId="325"/>
    <cellStyle name="Navadno 4 4 2" xfId="326"/>
    <cellStyle name="Navadno 4 4 3" xfId="327"/>
    <cellStyle name="Navadno 4 5" xfId="328"/>
    <cellStyle name="Navadno 4 5 2" xfId="329"/>
    <cellStyle name="Navadno 4 6" xfId="330"/>
    <cellStyle name="Navadno 4 6 2" xfId="331"/>
    <cellStyle name="Navadno 4 7" xfId="332"/>
    <cellStyle name="Navadno 4 8" xfId="333"/>
    <cellStyle name="Navadno 4 9" xfId="334"/>
    <cellStyle name="Navadno 40" xfId="335"/>
    <cellStyle name="Navadno 40 2" xfId="336"/>
    <cellStyle name="Navadno 40 2 2" xfId="337"/>
    <cellStyle name="Navadno 40 2 3" xfId="338"/>
    <cellStyle name="Navadno 40 3" xfId="339"/>
    <cellStyle name="Navadno 40 3 2" xfId="340"/>
    <cellStyle name="Navadno 41" xfId="341"/>
    <cellStyle name="Navadno 41 2" xfId="342"/>
    <cellStyle name="Navadno 41 2 2" xfId="343"/>
    <cellStyle name="Navadno 41 2 3" xfId="344"/>
    <cellStyle name="Navadno 41 3" xfId="345"/>
    <cellStyle name="Navadno 41 3 2" xfId="346"/>
    <cellStyle name="Navadno 41 4" xfId="347"/>
    <cellStyle name="Navadno 42" xfId="348"/>
    <cellStyle name="Navadno 42 2" xfId="349"/>
    <cellStyle name="Navadno 42 2 2" xfId="350"/>
    <cellStyle name="Navadno 42 3" xfId="351"/>
    <cellStyle name="Navadno 42 4" xfId="352"/>
    <cellStyle name="Navadno 43" xfId="353"/>
    <cellStyle name="Navadno 43 2" xfId="354"/>
    <cellStyle name="Navadno 43 2 2" xfId="355"/>
    <cellStyle name="Navadno 43 3" xfId="356"/>
    <cellStyle name="Navadno 44" xfId="357"/>
    <cellStyle name="Navadno 44 2" xfId="358"/>
    <cellStyle name="Navadno 44 2 2" xfId="359"/>
    <cellStyle name="Navadno 44 3" xfId="360"/>
    <cellStyle name="Navadno 45" xfId="361"/>
    <cellStyle name="Navadno 45 2" xfId="362"/>
    <cellStyle name="Navadno 46" xfId="363"/>
    <cellStyle name="Navadno 46 2" xfId="364"/>
    <cellStyle name="Navadno 47" xfId="365"/>
    <cellStyle name="Navadno 47 2" xfId="366"/>
    <cellStyle name="Navadno 48" xfId="367"/>
    <cellStyle name="Navadno 48 2" xfId="368"/>
    <cellStyle name="Navadno 49" xfId="369"/>
    <cellStyle name="Navadno 5" xfId="370"/>
    <cellStyle name="Navadno 5 2" xfId="371"/>
    <cellStyle name="Navadno 5 2 2" xfId="372"/>
    <cellStyle name="Navadno 5 2 2 2" xfId="373"/>
    <cellStyle name="Navadno 5 2 2 3" xfId="374"/>
    <cellStyle name="Navadno 5 2 3" xfId="375"/>
    <cellStyle name="Navadno 5 2 3 2" xfId="376"/>
    <cellStyle name="Navadno 5 2 4" xfId="377"/>
    <cellStyle name="Navadno 5 2 5" xfId="378"/>
    <cellStyle name="Navadno 5 2 6" xfId="379"/>
    <cellStyle name="Navadno 5 3" xfId="380"/>
    <cellStyle name="Navadno 5 3 2" xfId="381"/>
    <cellStyle name="Navadno 5 3 3" xfId="382"/>
    <cellStyle name="Navadno 5 4" xfId="383"/>
    <cellStyle name="Navadno 5 4 2" xfId="384"/>
    <cellStyle name="Navadno 5 4 3" xfId="385"/>
    <cellStyle name="Navadno 5 5" xfId="386"/>
    <cellStyle name="Navadno 5 6" xfId="387"/>
    <cellStyle name="Navadno 5 7" xfId="388"/>
    <cellStyle name="Navadno 50" xfId="389"/>
    <cellStyle name="Navadno 50 2" xfId="390"/>
    <cellStyle name="Navadno 51" xfId="391"/>
    <cellStyle name="Navadno 51 2" xfId="392"/>
    <cellStyle name="Navadno 56" xfId="393"/>
    <cellStyle name="Navadno 59" xfId="394"/>
    <cellStyle name="Navadno 6" xfId="395"/>
    <cellStyle name="Navadno 6 2" xfId="396"/>
    <cellStyle name="Navadno 6 2 2" xfId="397"/>
    <cellStyle name="Navadno 6 3" xfId="398"/>
    <cellStyle name="Navadno 6 3 2" xfId="399"/>
    <cellStyle name="Navadno 6 4" xfId="400"/>
    <cellStyle name="Navadno 6 5" xfId="401"/>
    <cellStyle name="Navadno 7" xfId="402"/>
    <cellStyle name="Navadno 7 2" xfId="403"/>
    <cellStyle name="Navadno 7 2 2" xfId="404"/>
    <cellStyle name="Navadno 7 2 2 2" xfId="405"/>
    <cellStyle name="Navadno 7 2 2 3" xfId="406"/>
    <cellStyle name="Navadno 7 2 2 4" xfId="407"/>
    <cellStyle name="Navadno 7 2 2 5" xfId="408"/>
    <cellStyle name="Navadno 7 2 3" xfId="409"/>
    <cellStyle name="Navadno 7 2 4" xfId="410"/>
    <cellStyle name="Navadno 7 2 5" xfId="411"/>
    <cellStyle name="Navadno 7 2 6" xfId="412"/>
    <cellStyle name="Navadno 7 3" xfId="413"/>
    <cellStyle name="Navadno 7 4" xfId="414"/>
    <cellStyle name="Navadno 8" xfId="415"/>
    <cellStyle name="Navadno 8 2" xfId="416"/>
    <cellStyle name="Navadno 8 2 2" xfId="417"/>
    <cellStyle name="Navadno 8 3" xfId="418"/>
    <cellStyle name="Navadno 8 4" xfId="419"/>
    <cellStyle name="Navadno 9" xfId="420"/>
    <cellStyle name="Navadno 9 2" xfId="421"/>
    <cellStyle name="Navadno 9 2 2" xfId="422"/>
    <cellStyle name="Navadno 9 2 3" xfId="423"/>
    <cellStyle name="Navadno 9 3" xfId="424"/>
    <cellStyle name="Navadno 9 3 2" xfId="425"/>
    <cellStyle name="Navadno 9 4" xfId="426"/>
    <cellStyle name="Navadno 9 5" xfId="427"/>
    <cellStyle name="Neutral 6" xfId="428"/>
    <cellStyle name="Nevtralno 2" xfId="429"/>
    <cellStyle name="Normal 10" xfId="430"/>
    <cellStyle name="Normal 100" xfId="431"/>
    <cellStyle name="Normal 100 2" xfId="432"/>
    <cellStyle name="Normal 100 2 2" xfId="433"/>
    <cellStyle name="Normal 100 2 2 2" xfId="434"/>
    <cellStyle name="Normal 100 2 3" xfId="435"/>
    <cellStyle name="Normal 100 3" xfId="436"/>
    <cellStyle name="Normal 100 3 2" xfId="437"/>
    <cellStyle name="Normal 100 4" xfId="438"/>
    <cellStyle name="Normal 101" xfId="439"/>
    <cellStyle name="Normal 101 2" xfId="440"/>
    <cellStyle name="Normal 101 2 2" xfId="441"/>
    <cellStyle name="Normal 101 2 2 2" xfId="442"/>
    <cellStyle name="Normal 101 2 3" xfId="443"/>
    <cellStyle name="Normal 101 3" xfId="444"/>
    <cellStyle name="Normal 101 3 2" xfId="445"/>
    <cellStyle name="Normal 101 4" xfId="446"/>
    <cellStyle name="Normal 102" xfId="447"/>
    <cellStyle name="Normal 102 2" xfId="448"/>
    <cellStyle name="Normal 102 2 2" xfId="449"/>
    <cellStyle name="Normal 102 2 2 2" xfId="450"/>
    <cellStyle name="Normal 102 2 2 2 2" xfId="451"/>
    <cellStyle name="Normal 102 2 2 3" xfId="452"/>
    <cellStyle name="Normal 102 2 3" xfId="453"/>
    <cellStyle name="Normal 102 2 3 2" xfId="454"/>
    <cellStyle name="Normal 102 2 4" xfId="455"/>
    <cellStyle name="Normal 102 3" xfId="456"/>
    <cellStyle name="Normal 102 3 2" xfId="457"/>
    <cellStyle name="Normal 102 4" xfId="458"/>
    <cellStyle name="Normal 103" xfId="459"/>
    <cellStyle name="Normal 103 2" xfId="460"/>
    <cellStyle name="Normal 103 2 2" xfId="461"/>
    <cellStyle name="Normal 103 2 2 2" xfId="462"/>
    <cellStyle name="Normal 103 2 3" xfId="463"/>
    <cellStyle name="Normal 103 3" xfId="464"/>
    <cellStyle name="Normal 103 3 2" xfId="465"/>
    <cellStyle name="Normal 103 4" xfId="466"/>
    <cellStyle name="Normal 104" xfId="467"/>
    <cellStyle name="Normal 104 2" xfId="468"/>
    <cellStyle name="Normal 104 2 2" xfId="469"/>
    <cellStyle name="Normal 104 2 2 2" xfId="470"/>
    <cellStyle name="Normal 104 2 3" xfId="471"/>
    <cellStyle name="Normal 104 3" xfId="472"/>
    <cellStyle name="Normal 104 3 2" xfId="473"/>
    <cellStyle name="Normal 104 4" xfId="474"/>
    <cellStyle name="Normal 105" xfId="475"/>
    <cellStyle name="Normal 105 2" xfId="476"/>
    <cellStyle name="Normal 105 2 2" xfId="477"/>
    <cellStyle name="Normal 105 2 2 2" xfId="478"/>
    <cellStyle name="Normal 105 2 3" xfId="479"/>
    <cellStyle name="Normal 105 3" xfId="480"/>
    <cellStyle name="Normal 105 3 2" xfId="481"/>
    <cellStyle name="Normal 105 4" xfId="482"/>
    <cellStyle name="Normal 11" xfId="483"/>
    <cellStyle name="Normal 11 2" xfId="484"/>
    <cellStyle name="Normal 12" xfId="485"/>
    <cellStyle name="Normal 13" xfId="486"/>
    <cellStyle name="Normal 13 2" xfId="487"/>
    <cellStyle name="Normal 14" xfId="488"/>
    <cellStyle name="Normal 14 2" xfId="489"/>
    <cellStyle name="Normal 15" xfId="490"/>
    <cellStyle name="Normal 15 2" xfId="491"/>
    <cellStyle name="Normal 15 2 2" xfId="492"/>
    <cellStyle name="Normal 15 2 2 2" xfId="493"/>
    <cellStyle name="Normal 15 2 3" xfId="494"/>
    <cellStyle name="Normal 15 3" xfId="495"/>
    <cellStyle name="Normal 15 3 2" xfId="496"/>
    <cellStyle name="Normal 15 4" xfId="497"/>
    <cellStyle name="Normal 16" xfId="498"/>
    <cellStyle name="Normal 16 2" xfId="499"/>
    <cellStyle name="Normal 16 2 2" xfId="500"/>
    <cellStyle name="Normal 16 2 2 2" xfId="501"/>
    <cellStyle name="Normal 16 2 3" xfId="502"/>
    <cellStyle name="Normal 16 3" xfId="503"/>
    <cellStyle name="Normal 16 3 2" xfId="504"/>
    <cellStyle name="Normal 16 4" xfId="505"/>
    <cellStyle name="Normal 17" xfId="506"/>
    <cellStyle name="Normal 17 2" xfId="507"/>
    <cellStyle name="Normal 17 2 2" xfId="508"/>
    <cellStyle name="Normal 17 2 2 2" xfId="509"/>
    <cellStyle name="Normal 17 2 3" xfId="510"/>
    <cellStyle name="Normal 17 3" xfId="511"/>
    <cellStyle name="Normal 17 3 2" xfId="512"/>
    <cellStyle name="Normal 17 4" xfId="513"/>
    <cellStyle name="Normal 18" xfId="514"/>
    <cellStyle name="Normal 18 2" xfId="515"/>
    <cellStyle name="Normal 18 2 2" xfId="516"/>
    <cellStyle name="Normal 18 2 2 2" xfId="517"/>
    <cellStyle name="Normal 18 2 3" xfId="518"/>
    <cellStyle name="Normal 18 3" xfId="519"/>
    <cellStyle name="Normal 18 3 2" xfId="520"/>
    <cellStyle name="Normal 18 4" xfId="521"/>
    <cellStyle name="Normal 19" xfId="522"/>
    <cellStyle name="Normal 19 2" xfId="523"/>
    <cellStyle name="Normal 19 2 2" xfId="524"/>
    <cellStyle name="Normal 19 2 2 2" xfId="525"/>
    <cellStyle name="Normal 19 2 3" xfId="526"/>
    <cellStyle name="Normal 19 3" xfId="527"/>
    <cellStyle name="Normal 19 3 2" xfId="528"/>
    <cellStyle name="Normal 19 4" xfId="529"/>
    <cellStyle name="Normal 2" xfId="530"/>
    <cellStyle name="Normal 20" xfId="531"/>
    <cellStyle name="Normal 20 2" xfId="532"/>
    <cellStyle name="Normal 20 2 2" xfId="533"/>
    <cellStyle name="Normal 20 2 2 2" xfId="534"/>
    <cellStyle name="Normal 20 2 3" xfId="535"/>
    <cellStyle name="Normal 20 3" xfId="536"/>
    <cellStyle name="Normal 20 3 2" xfId="537"/>
    <cellStyle name="Normal 20 4" xfId="538"/>
    <cellStyle name="Normal 21" xfId="539"/>
    <cellStyle name="Normal 21 2" xfId="540"/>
    <cellStyle name="Normal 21 2 2" xfId="541"/>
    <cellStyle name="Normal 21 2 2 2" xfId="542"/>
    <cellStyle name="Normal 21 2 3" xfId="543"/>
    <cellStyle name="Normal 21 3" xfId="544"/>
    <cellStyle name="Normal 21 3 2" xfId="545"/>
    <cellStyle name="Normal 21 4" xfId="546"/>
    <cellStyle name="Normal 22" xfId="547"/>
    <cellStyle name="Normal 22 2" xfId="548"/>
    <cellStyle name="Normal 22 2 2" xfId="549"/>
    <cellStyle name="Normal 22 2 2 2" xfId="550"/>
    <cellStyle name="Normal 22 2 3" xfId="551"/>
    <cellStyle name="Normal 22 3" xfId="552"/>
    <cellStyle name="Normal 22 3 2" xfId="553"/>
    <cellStyle name="Normal 22 4" xfId="554"/>
    <cellStyle name="Normal 23" xfId="555"/>
    <cellStyle name="Normal 23 2" xfId="556"/>
    <cellStyle name="Normal 23 2 2" xfId="557"/>
    <cellStyle name="Normal 23 2 2 2" xfId="558"/>
    <cellStyle name="Normal 23 2 3" xfId="559"/>
    <cellStyle name="Normal 23 3" xfId="560"/>
    <cellStyle name="Normal 23 3 2" xfId="561"/>
    <cellStyle name="Normal 23 4" xfId="562"/>
    <cellStyle name="Normal 24" xfId="563"/>
    <cellStyle name="Normal 24 2" xfId="564"/>
    <cellStyle name="Normal 24 2 2" xfId="565"/>
    <cellStyle name="Normal 24 2 2 2" xfId="566"/>
    <cellStyle name="Normal 24 2 3" xfId="567"/>
    <cellStyle name="Normal 24 3" xfId="568"/>
    <cellStyle name="Normal 24 3 2" xfId="569"/>
    <cellStyle name="Normal 24 4" xfId="570"/>
    <cellStyle name="Normal 25" xfId="571"/>
    <cellStyle name="Normal 25 2" xfId="572"/>
    <cellStyle name="Normal 25 2 2" xfId="573"/>
    <cellStyle name="Normal 25 2 2 2" xfId="574"/>
    <cellStyle name="Normal 25 2 3" xfId="575"/>
    <cellStyle name="Normal 25 3" xfId="576"/>
    <cellStyle name="Normal 25 3 2" xfId="577"/>
    <cellStyle name="Normal 25 4" xfId="578"/>
    <cellStyle name="Normal 26" xfId="579"/>
    <cellStyle name="Normal 26 2" xfId="580"/>
    <cellStyle name="Normal 26 2 2" xfId="581"/>
    <cellStyle name="Normal 26 2 2 2" xfId="582"/>
    <cellStyle name="Normal 26 2 3" xfId="583"/>
    <cellStyle name="Normal 26 3" xfId="584"/>
    <cellStyle name="Normal 26 3 2" xfId="585"/>
    <cellStyle name="Normal 26 4" xfId="586"/>
    <cellStyle name="Normal 27" xfId="587"/>
    <cellStyle name="Normal 27 2" xfId="588"/>
    <cellStyle name="Normal 27 2 2" xfId="589"/>
    <cellStyle name="Normal 27 2 2 2" xfId="590"/>
    <cellStyle name="Normal 27 2 3" xfId="591"/>
    <cellStyle name="Normal 27 3" xfId="592"/>
    <cellStyle name="Normal 27 3 2" xfId="593"/>
    <cellStyle name="Normal 27 4" xfId="594"/>
    <cellStyle name="Normal 28" xfId="595"/>
    <cellStyle name="Normal 28 2" xfId="596"/>
    <cellStyle name="Normal 28 2 2" xfId="597"/>
    <cellStyle name="Normal 28 2 2 2" xfId="598"/>
    <cellStyle name="Normal 28 2 3" xfId="599"/>
    <cellStyle name="Normal 28 3" xfId="600"/>
    <cellStyle name="Normal 28 3 2" xfId="601"/>
    <cellStyle name="Normal 28 4" xfId="602"/>
    <cellStyle name="normal 29" xfId="603"/>
    <cellStyle name="Normal 3" xfId="604"/>
    <cellStyle name="Normal 3 2" xfId="605"/>
    <cellStyle name="Normal 30" xfId="606"/>
    <cellStyle name="Normal 30 2" xfId="607"/>
    <cellStyle name="Normal 30 2 2" xfId="608"/>
    <cellStyle name="Normal 30 2 2 2" xfId="609"/>
    <cellStyle name="Normal 30 2 3" xfId="610"/>
    <cellStyle name="Normal 30 3" xfId="611"/>
    <cellStyle name="Normal 30 3 2" xfId="612"/>
    <cellStyle name="Normal 30 4" xfId="613"/>
    <cellStyle name="Normal 30 4 2" xfId="614"/>
    <cellStyle name="Normal 30 5" xfId="615"/>
    <cellStyle name="Normal 30 5 2" xfId="616"/>
    <cellStyle name="Normal 30 6" xfId="617"/>
    <cellStyle name="Normal 30_S1720-Kosovnice_popisi" xfId="618"/>
    <cellStyle name="Normal 31" xfId="619"/>
    <cellStyle name="Normal 31 2" xfId="620"/>
    <cellStyle name="Normal 31 2 2" xfId="621"/>
    <cellStyle name="Normal 31 2 2 2" xfId="622"/>
    <cellStyle name="Normal 31 2 3" xfId="623"/>
    <cellStyle name="Normal 31 3" xfId="624"/>
    <cellStyle name="Normal 31 3 2" xfId="625"/>
    <cellStyle name="Normal 31 4" xfId="626"/>
    <cellStyle name="Normal 31_S1720-Kosovnice_popisi" xfId="627"/>
    <cellStyle name="Normal 32" xfId="628"/>
    <cellStyle name="Normal 32 2" xfId="629"/>
    <cellStyle name="Normal 32 2 2" xfId="630"/>
    <cellStyle name="Normal 32 2 2 2" xfId="631"/>
    <cellStyle name="Normal 32 2 3" xfId="632"/>
    <cellStyle name="Normal 32 3" xfId="633"/>
    <cellStyle name="Normal 32 3 2" xfId="634"/>
    <cellStyle name="Normal 32 4" xfId="635"/>
    <cellStyle name="Normal 32 4 2" xfId="636"/>
    <cellStyle name="Normal 32 5" xfId="637"/>
    <cellStyle name="Normal 32 5 2" xfId="638"/>
    <cellStyle name="Normal 32 6" xfId="639"/>
    <cellStyle name="Normal 32_S1720-Kosovnice_popisi" xfId="640"/>
    <cellStyle name="Normal 33" xfId="641"/>
    <cellStyle name="Normal 33 2" xfId="642"/>
    <cellStyle name="Normal 33 2 2" xfId="643"/>
    <cellStyle name="Normal 33 2 2 2" xfId="644"/>
    <cellStyle name="Normal 33 2 3" xfId="645"/>
    <cellStyle name="Normal 33 3" xfId="646"/>
    <cellStyle name="Normal 33 3 2" xfId="647"/>
    <cellStyle name="Normal 33 4" xfId="648"/>
    <cellStyle name="Normal 33 4 2" xfId="649"/>
    <cellStyle name="Normal 33 5" xfId="650"/>
    <cellStyle name="Normal 33 5 2" xfId="651"/>
    <cellStyle name="Normal 33 6" xfId="652"/>
    <cellStyle name="Normal 34" xfId="653"/>
    <cellStyle name="Normal 34 2" xfId="654"/>
    <cellStyle name="Normal 34 2 2" xfId="655"/>
    <cellStyle name="Normal 34 2 2 2" xfId="656"/>
    <cellStyle name="Normal 34 2 3" xfId="657"/>
    <cellStyle name="Normal 34 3" xfId="658"/>
    <cellStyle name="Normal 34 3 2" xfId="659"/>
    <cellStyle name="Normal 34 4" xfId="660"/>
    <cellStyle name="Normal 35" xfId="661"/>
    <cellStyle name="Normal 35 2" xfId="662"/>
    <cellStyle name="Normal 35 2 2" xfId="663"/>
    <cellStyle name="Normal 35 2 2 2" xfId="664"/>
    <cellStyle name="Normal 35 2 3" xfId="665"/>
    <cellStyle name="Normal 35 3" xfId="666"/>
    <cellStyle name="Normal 35 3 2" xfId="667"/>
    <cellStyle name="Normal 35 4" xfId="668"/>
    <cellStyle name="Normal 35 4 2" xfId="669"/>
    <cellStyle name="Normal 35 5" xfId="670"/>
    <cellStyle name="Normal 35 5 2" xfId="671"/>
    <cellStyle name="Normal 35 6" xfId="672"/>
    <cellStyle name="Normal 36" xfId="673"/>
    <cellStyle name="Normal 36 2" xfId="674"/>
    <cellStyle name="Normal 36 2 2" xfId="675"/>
    <cellStyle name="Normal 36 2 2 2" xfId="676"/>
    <cellStyle name="Normal 36 2 3" xfId="677"/>
    <cellStyle name="Normal 36 3" xfId="678"/>
    <cellStyle name="Normal 36 3 2" xfId="679"/>
    <cellStyle name="Normal 36 4" xfId="680"/>
    <cellStyle name="Normal 38" xfId="681"/>
    <cellStyle name="Normal 38 2" xfId="682"/>
    <cellStyle name="Normal 38 2 2" xfId="683"/>
    <cellStyle name="Normal 38 2 2 2" xfId="684"/>
    <cellStyle name="Normal 38 2 3" xfId="685"/>
    <cellStyle name="Normal 38 3" xfId="686"/>
    <cellStyle name="Normal 38 3 2" xfId="687"/>
    <cellStyle name="Normal 38 4" xfId="688"/>
    <cellStyle name="Normal 39" xfId="689"/>
    <cellStyle name="Normal 39 2" xfId="690"/>
    <cellStyle name="Normal 39 2 2" xfId="691"/>
    <cellStyle name="Normal 39 2 2 2" xfId="692"/>
    <cellStyle name="Normal 39 2 3" xfId="693"/>
    <cellStyle name="Normal 39 3" xfId="694"/>
    <cellStyle name="Normal 39 3 2" xfId="695"/>
    <cellStyle name="Normal 39 4" xfId="696"/>
    <cellStyle name="Normal 4" xfId="697"/>
    <cellStyle name="Normal 4 2" xfId="698"/>
    <cellStyle name="Normal 40" xfId="699"/>
    <cellStyle name="Normal 40 2" xfId="700"/>
    <cellStyle name="Normal 40 2 2" xfId="701"/>
    <cellStyle name="Normal 40 2 2 2" xfId="702"/>
    <cellStyle name="Normal 40 2 3" xfId="703"/>
    <cellStyle name="Normal 40 3" xfId="704"/>
    <cellStyle name="Normal 40 3 2" xfId="705"/>
    <cellStyle name="Normal 40 4" xfId="706"/>
    <cellStyle name="Normal 41" xfId="707"/>
    <cellStyle name="Normal 41 2" xfId="708"/>
    <cellStyle name="Normal 41 2 2" xfId="709"/>
    <cellStyle name="Normal 41 2 2 2" xfId="710"/>
    <cellStyle name="Normal 41 2 3" xfId="711"/>
    <cellStyle name="Normal 41 3" xfId="712"/>
    <cellStyle name="Normal 41 3 2" xfId="713"/>
    <cellStyle name="Normal 41 4" xfId="714"/>
    <cellStyle name="Normal 42" xfId="715"/>
    <cellStyle name="Normal 42 2" xfId="716"/>
    <cellStyle name="Normal 42 2 2" xfId="717"/>
    <cellStyle name="Normal 42 2 2 2" xfId="718"/>
    <cellStyle name="Normal 42 2 3" xfId="719"/>
    <cellStyle name="Normal 42 3" xfId="720"/>
    <cellStyle name="Normal 42 3 2" xfId="721"/>
    <cellStyle name="Normal 42 4" xfId="722"/>
    <cellStyle name="Normal 43" xfId="723"/>
    <cellStyle name="Normal 43 2" xfId="724"/>
    <cellStyle name="Normal 43 2 2" xfId="725"/>
    <cellStyle name="Normal 43 2 2 2" xfId="726"/>
    <cellStyle name="Normal 43 2 3" xfId="727"/>
    <cellStyle name="Normal 43 3" xfId="728"/>
    <cellStyle name="Normal 43 3 2" xfId="729"/>
    <cellStyle name="Normal 43 4" xfId="730"/>
    <cellStyle name="Normal 44" xfId="731"/>
    <cellStyle name="Normal 44 2" xfId="732"/>
    <cellStyle name="Normal 44 2 2" xfId="733"/>
    <cellStyle name="Normal 44 2 2 2" xfId="734"/>
    <cellStyle name="Normal 44 2 3" xfId="735"/>
    <cellStyle name="Normal 44 3" xfId="736"/>
    <cellStyle name="Normal 44 3 2" xfId="737"/>
    <cellStyle name="Normal 44 4" xfId="738"/>
    <cellStyle name="Normal 45" xfId="739"/>
    <cellStyle name="Normal 45 2" xfId="740"/>
    <cellStyle name="Normal 45 2 2" xfId="741"/>
    <cellStyle name="Normal 45 2 2 2" xfId="742"/>
    <cellStyle name="Normal 45 2 3" xfId="743"/>
    <cellStyle name="Normal 45 3" xfId="744"/>
    <cellStyle name="Normal 45 3 2" xfId="745"/>
    <cellStyle name="Normal 45 4" xfId="746"/>
    <cellStyle name="Normal 46" xfId="747"/>
    <cellStyle name="Normal 46 2" xfId="748"/>
    <cellStyle name="Normal 46 2 2" xfId="749"/>
    <cellStyle name="Normal 46 2 2 2" xfId="750"/>
    <cellStyle name="Normal 46 2 3" xfId="751"/>
    <cellStyle name="Normal 46 3" xfId="752"/>
    <cellStyle name="Normal 46 3 2" xfId="753"/>
    <cellStyle name="Normal 46 4" xfId="754"/>
    <cellStyle name="Normal 47" xfId="755"/>
    <cellStyle name="Normal 47 2" xfId="756"/>
    <cellStyle name="Normal 47 2 2" xfId="757"/>
    <cellStyle name="Normal 47 2 2 2" xfId="758"/>
    <cellStyle name="Normal 47 2 3" xfId="759"/>
    <cellStyle name="Normal 47 3" xfId="760"/>
    <cellStyle name="Normal 47 3 2" xfId="761"/>
    <cellStyle name="Normal 47 4" xfId="762"/>
    <cellStyle name="Normal 48" xfId="763"/>
    <cellStyle name="Normal 48 2" xfId="764"/>
    <cellStyle name="Normal 48 2 2" xfId="765"/>
    <cellStyle name="Normal 48 2 2 2" xfId="766"/>
    <cellStyle name="Normal 48 2 3" xfId="767"/>
    <cellStyle name="Normal 48 3" xfId="768"/>
    <cellStyle name="Normal 48 3 2" xfId="769"/>
    <cellStyle name="Normal 48 4" xfId="770"/>
    <cellStyle name="Normal 49" xfId="771"/>
    <cellStyle name="Normal 49 2" xfId="772"/>
    <cellStyle name="Normal 49 2 2" xfId="773"/>
    <cellStyle name="Normal 49 2 2 2" xfId="774"/>
    <cellStyle name="Normal 49 2 2 2 2" xfId="775"/>
    <cellStyle name="Normal 49 2 2 3" xfId="776"/>
    <cellStyle name="Normal 49 2 3" xfId="777"/>
    <cellStyle name="Normal 49 2 3 2" xfId="778"/>
    <cellStyle name="Normal 49 2 4" xfId="779"/>
    <cellStyle name="Normal 49 3" xfId="780"/>
    <cellStyle name="Normal 49 3 2" xfId="781"/>
    <cellStyle name="Normal 49 4" xfId="782"/>
    <cellStyle name="Normal 5" xfId="783"/>
    <cellStyle name="Normal 50" xfId="784"/>
    <cellStyle name="Normal 50 2" xfId="785"/>
    <cellStyle name="Normal 50 2 2" xfId="786"/>
    <cellStyle name="Normal 50 2 2 2" xfId="787"/>
    <cellStyle name="Normal 50 2 3" xfId="788"/>
    <cellStyle name="Normal 50 3" xfId="789"/>
    <cellStyle name="Normal 50 3 2" xfId="790"/>
    <cellStyle name="Normal 50 4" xfId="791"/>
    <cellStyle name="Normal 51" xfId="792"/>
    <cellStyle name="Normal 51 2" xfId="793"/>
    <cellStyle name="Normal 51 2 2" xfId="794"/>
    <cellStyle name="Normal 51 2 2 2" xfId="795"/>
    <cellStyle name="Normal 51 2 3" xfId="796"/>
    <cellStyle name="Normal 51 3" xfId="797"/>
    <cellStyle name="Normal 51 3 2" xfId="798"/>
    <cellStyle name="Normal 51 4" xfId="799"/>
    <cellStyle name="Normal 52" xfId="800"/>
    <cellStyle name="Normal 52 2" xfId="801"/>
    <cellStyle name="Normal 52 2 2" xfId="802"/>
    <cellStyle name="Normal 52 2 2 2" xfId="803"/>
    <cellStyle name="Normal 52 2 3" xfId="804"/>
    <cellStyle name="Normal 52 3" xfId="805"/>
    <cellStyle name="Normal 52 3 2" xfId="806"/>
    <cellStyle name="Normal 52 4" xfId="807"/>
    <cellStyle name="Normal 53" xfId="808"/>
    <cellStyle name="Normal 53 2" xfId="809"/>
    <cellStyle name="Normal 53 2 2" xfId="810"/>
    <cellStyle name="Normal 53 2 2 2" xfId="811"/>
    <cellStyle name="Normal 53 2 3" xfId="812"/>
    <cellStyle name="Normal 53 3" xfId="813"/>
    <cellStyle name="Normal 53 3 2" xfId="814"/>
    <cellStyle name="Normal 53 4" xfId="815"/>
    <cellStyle name="Normal 54" xfId="816"/>
    <cellStyle name="Normal 54 2" xfId="817"/>
    <cellStyle name="Normal 54 2 2" xfId="818"/>
    <cellStyle name="Normal 54 2 2 2" xfId="819"/>
    <cellStyle name="Normal 54 2 3" xfId="820"/>
    <cellStyle name="Normal 54 3" xfId="821"/>
    <cellStyle name="Normal 54 3 2" xfId="822"/>
    <cellStyle name="Normal 54 4" xfId="823"/>
    <cellStyle name="Normal 56" xfId="824"/>
    <cellStyle name="Normal 56 2" xfId="825"/>
    <cellStyle name="Normal 56 2 2" xfId="826"/>
    <cellStyle name="Normal 56 2 2 2" xfId="827"/>
    <cellStyle name="Normal 56 2 3" xfId="828"/>
    <cellStyle name="Normal 56 3" xfId="829"/>
    <cellStyle name="Normal 56 3 2" xfId="830"/>
    <cellStyle name="Normal 56 4" xfId="831"/>
    <cellStyle name="Normal 57" xfId="832"/>
    <cellStyle name="Normal 57 2" xfId="833"/>
    <cellStyle name="Normal 57 2 2" xfId="834"/>
    <cellStyle name="Normal 57 2 2 2" xfId="835"/>
    <cellStyle name="Normal 57 2 3" xfId="836"/>
    <cellStyle name="Normal 57 3" xfId="837"/>
    <cellStyle name="Normal 57 3 2" xfId="838"/>
    <cellStyle name="Normal 57 4" xfId="839"/>
    <cellStyle name="Normal 58" xfId="840"/>
    <cellStyle name="Normal 58 2" xfId="841"/>
    <cellStyle name="Normal 58 2 2" xfId="842"/>
    <cellStyle name="Normal 58 2 2 2" xfId="843"/>
    <cellStyle name="Normal 58 2 3" xfId="844"/>
    <cellStyle name="Normal 58 3" xfId="845"/>
    <cellStyle name="Normal 58 3 2" xfId="846"/>
    <cellStyle name="Normal 58 4" xfId="847"/>
    <cellStyle name="Normal 59" xfId="848"/>
    <cellStyle name="Normal 59 2" xfId="849"/>
    <cellStyle name="Normal 59 2 2" xfId="850"/>
    <cellStyle name="Normal 59 2 2 2" xfId="851"/>
    <cellStyle name="Normal 59 2 3" xfId="852"/>
    <cellStyle name="Normal 59 3" xfId="853"/>
    <cellStyle name="Normal 59 3 2" xfId="854"/>
    <cellStyle name="Normal 59 4" xfId="855"/>
    <cellStyle name="Normal 6" xfId="856"/>
    <cellStyle name="Normal 60" xfId="857"/>
    <cellStyle name="Normal 60 2" xfId="858"/>
    <cellStyle name="Normal 60 2 2" xfId="859"/>
    <cellStyle name="Normal 60 2 2 2" xfId="860"/>
    <cellStyle name="Normal 60 2 3" xfId="861"/>
    <cellStyle name="Normal 60 3" xfId="862"/>
    <cellStyle name="Normal 60 3 2" xfId="863"/>
    <cellStyle name="Normal 60 4" xfId="864"/>
    <cellStyle name="Normal 61" xfId="865"/>
    <cellStyle name="Normal 61 2" xfId="866"/>
    <cellStyle name="Normal 61 2 2" xfId="867"/>
    <cellStyle name="Normal 61 2 2 2" xfId="868"/>
    <cellStyle name="Normal 61 2 3" xfId="869"/>
    <cellStyle name="Normal 61 3" xfId="870"/>
    <cellStyle name="Normal 61 3 2" xfId="871"/>
    <cellStyle name="Normal 61 4" xfId="872"/>
    <cellStyle name="Normal 62" xfId="873"/>
    <cellStyle name="Normal 62 2" xfId="874"/>
    <cellStyle name="Normal 62 2 2" xfId="875"/>
    <cellStyle name="Normal 62 2 2 2" xfId="876"/>
    <cellStyle name="Normal 62 2 3" xfId="877"/>
    <cellStyle name="Normal 62 3" xfId="878"/>
    <cellStyle name="Normal 62 3 2" xfId="879"/>
    <cellStyle name="Normal 62 4" xfId="880"/>
    <cellStyle name="Normal 63" xfId="881"/>
    <cellStyle name="Normal 63 2" xfId="882"/>
    <cellStyle name="Normal 63 2 2" xfId="883"/>
    <cellStyle name="Normal 63 2 2 2" xfId="884"/>
    <cellStyle name="Normal 63 2 2 2 2" xfId="885"/>
    <cellStyle name="Normal 63 2 2 3" xfId="886"/>
    <cellStyle name="Normal 63 2 3" xfId="887"/>
    <cellStyle name="Normal 63 2 3 2" xfId="888"/>
    <cellStyle name="Normal 63 2 4" xfId="889"/>
    <cellStyle name="Normal 63 3" xfId="890"/>
    <cellStyle name="Normal 63 3 2" xfId="891"/>
    <cellStyle name="Normal 63 4" xfId="892"/>
    <cellStyle name="Normal 64" xfId="893"/>
    <cellStyle name="Normal 64 2" xfId="894"/>
    <cellStyle name="Normal 64 2 2" xfId="895"/>
    <cellStyle name="Normal 64 2 2 2" xfId="896"/>
    <cellStyle name="Normal 64 2 3" xfId="897"/>
    <cellStyle name="Normal 64 3" xfId="898"/>
    <cellStyle name="Normal 64 3 2" xfId="899"/>
    <cellStyle name="Normal 64 4" xfId="900"/>
    <cellStyle name="Normal 65" xfId="901"/>
    <cellStyle name="Normal 65 2" xfId="902"/>
    <cellStyle name="Normal 65 2 2" xfId="903"/>
    <cellStyle name="Normal 65 2 2 2" xfId="904"/>
    <cellStyle name="Normal 65 2 3" xfId="905"/>
    <cellStyle name="Normal 65 3" xfId="906"/>
    <cellStyle name="Normal 65 3 2" xfId="907"/>
    <cellStyle name="Normal 65 4" xfId="908"/>
    <cellStyle name="Normal 66" xfId="909"/>
    <cellStyle name="Normal 66 2" xfId="910"/>
    <cellStyle name="Normal 66 2 2" xfId="911"/>
    <cellStyle name="Normal 66 2 2 2" xfId="912"/>
    <cellStyle name="Normal 66 2 3" xfId="913"/>
    <cellStyle name="Normal 66 3" xfId="914"/>
    <cellStyle name="Normal 66 3 2" xfId="915"/>
    <cellStyle name="Normal 66 4" xfId="916"/>
    <cellStyle name="Normal 67" xfId="917"/>
    <cellStyle name="Normal 67 2" xfId="918"/>
    <cellStyle name="Normal 67 2 2" xfId="919"/>
    <cellStyle name="Normal 67 2 2 2" xfId="920"/>
    <cellStyle name="Normal 67 2 3" xfId="921"/>
    <cellStyle name="Normal 67 3" xfId="922"/>
    <cellStyle name="Normal 67 3 2" xfId="923"/>
    <cellStyle name="Normal 67 4" xfId="924"/>
    <cellStyle name="Normal 68" xfId="925"/>
    <cellStyle name="Normal 68 2" xfId="926"/>
    <cellStyle name="Normal 68 2 2" xfId="927"/>
    <cellStyle name="Normal 68 2 2 2" xfId="928"/>
    <cellStyle name="Normal 68 2 3" xfId="929"/>
    <cellStyle name="Normal 68 3" xfId="930"/>
    <cellStyle name="Normal 68 3 2" xfId="931"/>
    <cellStyle name="Normal 68 4" xfId="932"/>
    <cellStyle name="Normal 69" xfId="933"/>
    <cellStyle name="Normal 69 2" xfId="934"/>
    <cellStyle name="Normal 69 2 2" xfId="935"/>
    <cellStyle name="Normal 69 2 2 2" xfId="936"/>
    <cellStyle name="Normal 69 2 3" xfId="937"/>
    <cellStyle name="Normal 69 3" xfId="938"/>
    <cellStyle name="Normal 69 3 2" xfId="939"/>
    <cellStyle name="Normal 69 4" xfId="940"/>
    <cellStyle name="Normal 7" xfId="941"/>
    <cellStyle name="Normal 70" xfId="942"/>
    <cellStyle name="Normal 70 2" xfId="943"/>
    <cellStyle name="Normal 70 2 2" xfId="944"/>
    <cellStyle name="Normal 70 2 2 2" xfId="945"/>
    <cellStyle name="Normal 70 2 3" xfId="946"/>
    <cellStyle name="Normal 70 3" xfId="947"/>
    <cellStyle name="Normal 70 3 2" xfId="948"/>
    <cellStyle name="Normal 70 4" xfId="949"/>
    <cellStyle name="Normal 71" xfId="950"/>
    <cellStyle name="Normal 71 2" xfId="951"/>
    <cellStyle name="Normal 71 2 2" xfId="952"/>
    <cellStyle name="Normal 71 2 2 2" xfId="953"/>
    <cellStyle name="Normal 71 2 3" xfId="954"/>
    <cellStyle name="Normal 71 3" xfId="955"/>
    <cellStyle name="Normal 71 3 2" xfId="956"/>
    <cellStyle name="Normal 71 4" xfId="957"/>
    <cellStyle name="Normal 72" xfId="958"/>
    <cellStyle name="Normal 72 2" xfId="959"/>
    <cellStyle name="Normal 72 2 2" xfId="960"/>
    <cellStyle name="Normal 72 2 2 2" xfId="961"/>
    <cellStyle name="Normal 72 2 3" xfId="962"/>
    <cellStyle name="Normal 72 3" xfId="963"/>
    <cellStyle name="Normal 72 3 2" xfId="964"/>
    <cellStyle name="Normal 72 4" xfId="965"/>
    <cellStyle name="Normal 73" xfId="966"/>
    <cellStyle name="Normal 73 2" xfId="967"/>
    <cellStyle name="Normal 73 2 2" xfId="968"/>
    <cellStyle name="Normal 73 2 2 2" xfId="969"/>
    <cellStyle name="Normal 73 2 3" xfId="970"/>
    <cellStyle name="Normal 73 3" xfId="971"/>
    <cellStyle name="Normal 73 3 2" xfId="972"/>
    <cellStyle name="Normal 73 4" xfId="973"/>
    <cellStyle name="Normal 74" xfId="974"/>
    <cellStyle name="Normal 74 2" xfId="975"/>
    <cellStyle name="Normal 74 2 2" xfId="976"/>
    <cellStyle name="Normal 74 2 2 2" xfId="977"/>
    <cellStyle name="Normal 74 2 3" xfId="978"/>
    <cellStyle name="Normal 74 3" xfId="979"/>
    <cellStyle name="Normal 74 3 2" xfId="980"/>
    <cellStyle name="Normal 74 4" xfId="981"/>
    <cellStyle name="Normal 76" xfId="982"/>
    <cellStyle name="Normal 76 2" xfId="983"/>
    <cellStyle name="Normal 76 2 2" xfId="984"/>
    <cellStyle name="Normal 76 2 2 2" xfId="985"/>
    <cellStyle name="Normal 76 2 3" xfId="986"/>
    <cellStyle name="Normal 76 3" xfId="987"/>
    <cellStyle name="Normal 76 3 2" xfId="988"/>
    <cellStyle name="Normal 76 4" xfId="989"/>
    <cellStyle name="Normal 77" xfId="990"/>
    <cellStyle name="Normal 77 2" xfId="991"/>
    <cellStyle name="Normal 77 2 2" xfId="992"/>
    <cellStyle name="Normal 77 2 2 2" xfId="993"/>
    <cellStyle name="Normal 77 2 3" xfId="994"/>
    <cellStyle name="Normal 77 3" xfId="995"/>
    <cellStyle name="Normal 77 3 2" xfId="996"/>
    <cellStyle name="Normal 77 4" xfId="997"/>
    <cellStyle name="Normal 78" xfId="998"/>
    <cellStyle name="Normal 78 2" xfId="999"/>
    <cellStyle name="Normal 78 2 2" xfId="1000"/>
    <cellStyle name="Normal 78 2 2 2" xfId="1001"/>
    <cellStyle name="Normal 78 2 3" xfId="1002"/>
    <cellStyle name="Normal 78 3" xfId="1003"/>
    <cellStyle name="Normal 78 3 2" xfId="1004"/>
    <cellStyle name="Normal 78 4" xfId="1005"/>
    <cellStyle name="Normal 79" xfId="1006"/>
    <cellStyle name="Normal 79 2" xfId="1007"/>
    <cellStyle name="Normal 79 2 2" xfId="1008"/>
    <cellStyle name="Normal 79 2 2 2" xfId="1009"/>
    <cellStyle name="Normal 79 2 3" xfId="1010"/>
    <cellStyle name="Normal 79 3" xfId="1011"/>
    <cellStyle name="Normal 79 3 2" xfId="1012"/>
    <cellStyle name="Normal 79 4" xfId="1013"/>
    <cellStyle name="Normal 8" xfId="1014"/>
    <cellStyle name="Normal 80" xfId="1015"/>
    <cellStyle name="Normal 80 2" xfId="1016"/>
    <cellStyle name="Normal 80 2 2" xfId="1017"/>
    <cellStyle name="Normal 80 2 2 2" xfId="1018"/>
    <cellStyle name="Normal 80 2 3" xfId="1019"/>
    <cellStyle name="Normal 80 3" xfId="1020"/>
    <cellStyle name="Normal 80 3 2" xfId="1021"/>
    <cellStyle name="Normal 80 4" xfId="1022"/>
    <cellStyle name="Normal 81" xfId="1023"/>
    <cellStyle name="Normal 81 2" xfId="1024"/>
    <cellStyle name="Normal 81 2 2" xfId="1025"/>
    <cellStyle name="Normal 81 2 2 2" xfId="1026"/>
    <cellStyle name="Normal 81 2 3" xfId="1027"/>
    <cellStyle name="Normal 81 3" xfId="1028"/>
    <cellStyle name="Normal 81 3 2" xfId="1029"/>
    <cellStyle name="Normal 81 4" xfId="1030"/>
    <cellStyle name="Normal 82" xfId="1031"/>
    <cellStyle name="Normal 82 2" xfId="1032"/>
    <cellStyle name="Normal 82 2 2" xfId="1033"/>
    <cellStyle name="Normal 82 2 2 2" xfId="1034"/>
    <cellStyle name="Normal 82 2 3" xfId="1035"/>
    <cellStyle name="Normal 82 3" xfId="1036"/>
    <cellStyle name="Normal 82 3 2" xfId="1037"/>
    <cellStyle name="Normal 82 4" xfId="1038"/>
    <cellStyle name="Normal 83" xfId="1039"/>
    <cellStyle name="Normal 83 2" xfId="1040"/>
    <cellStyle name="Normal 83 2 2" xfId="1041"/>
    <cellStyle name="Normal 83 2 2 2" xfId="1042"/>
    <cellStyle name="Normal 83 2 3" xfId="1043"/>
    <cellStyle name="Normal 83 3" xfId="1044"/>
    <cellStyle name="Normal 83 3 2" xfId="1045"/>
    <cellStyle name="Normal 83 4" xfId="1046"/>
    <cellStyle name="Normal 84" xfId="1047"/>
    <cellStyle name="Normal 84 2" xfId="1048"/>
    <cellStyle name="Normal 84 2 2" xfId="1049"/>
    <cellStyle name="Normal 84 2 2 2" xfId="1050"/>
    <cellStyle name="Normal 84 2 3" xfId="1051"/>
    <cellStyle name="Normal 84 3" xfId="1052"/>
    <cellStyle name="Normal 84 3 2" xfId="1053"/>
    <cellStyle name="Normal 84 4" xfId="1054"/>
    <cellStyle name="Normal 85" xfId="1055"/>
    <cellStyle name="Normal 85 2" xfId="1056"/>
    <cellStyle name="Normal 85 2 2" xfId="1057"/>
    <cellStyle name="Normal 85 2 2 2" xfId="1058"/>
    <cellStyle name="Normal 85 2 3" xfId="1059"/>
    <cellStyle name="Normal 85 3" xfId="1060"/>
    <cellStyle name="Normal 85 3 2" xfId="1061"/>
    <cellStyle name="Normal 85 4" xfId="1062"/>
    <cellStyle name="Normal 86" xfId="1063"/>
    <cellStyle name="Normal 86 2" xfId="1064"/>
    <cellStyle name="Normal 86 2 2" xfId="1065"/>
    <cellStyle name="Normal 86 2 2 2" xfId="1066"/>
    <cellStyle name="Normal 86 2 3" xfId="1067"/>
    <cellStyle name="Normal 86 3" xfId="1068"/>
    <cellStyle name="Normal 86 3 2" xfId="1069"/>
    <cellStyle name="Normal 86 4" xfId="1070"/>
    <cellStyle name="Normal 87" xfId="1071"/>
    <cellStyle name="Normal 87 2" xfId="1072"/>
    <cellStyle name="Normal 87 2 2" xfId="1073"/>
    <cellStyle name="Normal 87 2 2 2" xfId="1074"/>
    <cellStyle name="Normal 87 2 3" xfId="1075"/>
    <cellStyle name="Normal 87 3" xfId="1076"/>
    <cellStyle name="Normal 87 3 2" xfId="1077"/>
    <cellStyle name="Normal 87 4" xfId="1078"/>
    <cellStyle name="Normal 88" xfId="1079"/>
    <cellStyle name="Normal 88 2" xfId="1080"/>
    <cellStyle name="Normal 88 2 2" xfId="1081"/>
    <cellStyle name="Normal 88 2 2 2" xfId="1082"/>
    <cellStyle name="Normal 88 2 3" xfId="1083"/>
    <cellStyle name="Normal 88 3" xfId="1084"/>
    <cellStyle name="Normal 88 3 2" xfId="1085"/>
    <cellStyle name="Normal 88 4" xfId="1086"/>
    <cellStyle name="Normal 89" xfId="1087"/>
    <cellStyle name="Normal 89 2" xfId="1088"/>
    <cellStyle name="Normal 89 2 2" xfId="1089"/>
    <cellStyle name="Normal 89 2 2 2" xfId="1090"/>
    <cellStyle name="Normal 89 2 3" xfId="1091"/>
    <cellStyle name="Normal 89 3" xfId="1092"/>
    <cellStyle name="Normal 89 3 2" xfId="1093"/>
    <cellStyle name="Normal 89 4" xfId="1094"/>
    <cellStyle name="Normal 9" xfId="1095"/>
    <cellStyle name="Normal 90" xfId="1096"/>
    <cellStyle name="Normal 90 2" xfId="1097"/>
    <cellStyle name="Normal 90 2 2" xfId="1098"/>
    <cellStyle name="Normal 90 2 2 2" xfId="1099"/>
    <cellStyle name="Normal 90 2 3" xfId="1100"/>
    <cellStyle name="Normal 90 3" xfId="1101"/>
    <cellStyle name="Normal 90 3 2" xfId="1102"/>
    <cellStyle name="Normal 90 4" xfId="1103"/>
    <cellStyle name="Normal 91" xfId="1104"/>
    <cellStyle name="Normal 91 2" xfId="1105"/>
    <cellStyle name="Normal 91 2 2" xfId="1106"/>
    <cellStyle name="Normal 91 2 2 2" xfId="1107"/>
    <cellStyle name="Normal 91 2 3" xfId="1108"/>
    <cellStyle name="Normal 91 3" xfId="1109"/>
    <cellStyle name="Normal 91 3 2" xfId="1110"/>
    <cellStyle name="Normal 91 4" xfId="1111"/>
    <cellStyle name="Normal 92" xfId="1112"/>
    <cellStyle name="Normal 92 2" xfId="1113"/>
    <cellStyle name="Normal 92 2 2" xfId="1114"/>
    <cellStyle name="Normal 92 2 2 2" xfId="1115"/>
    <cellStyle name="Normal 92 2 3" xfId="1116"/>
    <cellStyle name="Normal 92 3" xfId="1117"/>
    <cellStyle name="Normal 92 3 2" xfId="1118"/>
    <cellStyle name="Normal 92 4" xfId="1119"/>
    <cellStyle name="Normal 93" xfId="1120"/>
    <cellStyle name="Normal 93 2" xfId="1121"/>
    <cellStyle name="Normal 93 2 2" xfId="1122"/>
    <cellStyle name="Normal 93 2 2 2" xfId="1123"/>
    <cellStyle name="Normal 93 2 3" xfId="1124"/>
    <cellStyle name="Normal 93 3" xfId="1125"/>
    <cellStyle name="Normal 93 3 2" xfId="1126"/>
    <cellStyle name="Normal 93 4" xfId="1127"/>
    <cellStyle name="Normal 94" xfId="1128"/>
    <cellStyle name="Normal 94 2" xfId="1129"/>
    <cellStyle name="Normal 94 2 2" xfId="1130"/>
    <cellStyle name="Normal 94 2 2 2" xfId="1131"/>
    <cellStyle name="Normal 94 2 3" xfId="1132"/>
    <cellStyle name="Normal 94 3" xfId="1133"/>
    <cellStyle name="Normal 94 3 2" xfId="1134"/>
    <cellStyle name="Normal 94 4" xfId="1135"/>
    <cellStyle name="Normal 95" xfId="1136"/>
    <cellStyle name="Normal 95 2" xfId="1137"/>
    <cellStyle name="Normal 95 2 2" xfId="1138"/>
    <cellStyle name="Normal 95 2 2 2" xfId="1139"/>
    <cellStyle name="Normal 95 2 3" xfId="1140"/>
    <cellStyle name="Normal 95 3" xfId="1141"/>
    <cellStyle name="Normal 95 3 2" xfId="1142"/>
    <cellStyle name="Normal 95 4" xfId="1143"/>
    <cellStyle name="Normal 96" xfId="1144"/>
    <cellStyle name="Normal 96 2" xfId="1145"/>
    <cellStyle name="Normal 96 2 2" xfId="1146"/>
    <cellStyle name="Normal 96 2 2 2" xfId="1147"/>
    <cellStyle name="Normal 96 2 3" xfId="1148"/>
    <cellStyle name="Normal 96 3" xfId="1149"/>
    <cellStyle name="Normal 96 3 2" xfId="1150"/>
    <cellStyle name="Normal 96 4" xfId="1151"/>
    <cellStyle name="Normal 97" xfId="1152"/>
    <cellStyle name="Normal 97 2" xfId="1153"/>
    <cellStyle name="Normal 97 2 2" xfId="1154"/>
    <cellStyle name="Normal 97 2 2 2" xfId="1155"/>
    <cellStyle name="Normal 97 2 3" xfId="1156"/>
    <cellStyle name="Normal 97 3" xfId="1157"/>
    <cellStyle name="Normal 97 3 2" xfId="1158"/>
    <cellStyle name="Normal 97 4" xfId="1159"/>
    <cellStyle name="Normal 98" xfId="1160"/>
    <cellStyle name="Normal 98 2" xfId="1161"/>
    <cellStyle name="Normal 98 2 2" xfId="1162"/>
    <cellStyle name="Normal 98 2 2 2" xfId="1163"/>
    <cellStyle name="Normal 98 2 3" xfId="1164"/>
    <cellStyle name="Normal 98 3" xfId="1165"/>
    <cellStyle name="Normal 98 3 2" xfId="1166"/>
    <cellStyle name="Normal 98 4" xfId="1167"/>
    <cellStyle name="Normal 99" xfId="1168"/>
    <cellStyle name="Normal 99 2" xfId="1169"/>
    <cellStyle name="Normal 99 2 2" xfId="1170"/>
    <cellStyle name="Normal 99 2 2 2" xfId="1171"/>
    <cellStyle name="Normal 99 2 3" xfId="1172"/>
    <cellStyle name="Normal 99 3" xfId="1173"/>
    <cellStyle name="Normal 99 3 2" xfId="1174"/>
    <cellStyle name="Normal 99 4" xfId="1175"/>
    <cellStyle name="Normal_Popis" xfId="1176"/>
    <cellStyle name="Normale 2" xfId="1177"/>
    <cellStyle name="Note 2" xfId="1178"/>
    <cellStyle name="Note 7" xfId="1179"/>
    <cellStyle name="Odstotek 2" xfId="1180"/>
    <cellStyle name="Odstotek 2 2" xfId="1181"/>
    <cellStyle name="Odstotek 3" xfId="1182"/>
    <cellStyle name="Opomba 2" xfId="1183"/>
    <cellStyle name="Opozorilo 2" xfId="1184"/>
    <cellStyle name="Output" xfId="1185"/>
    <cellStyle name="Percent 3 2" xfId="1186"/>
    <cellStyle name="Percent 3 3" xfId="1187"/>
    <cellStyle name="Percent 3 4" xfId="1188"/>
    <cellStyle name="Percent 5 2" xfId="1189"/>
    <cellStyle name="Pojasnjevalno besedilo 2" xfId="1190"/>
    <cellStyle name="Pomoc" xfId="1191"/>
    <cellStyle name="Poudarek1 2" xfId="1192"/>
    <cellStyle name="Poudarek2 2" xfId="1193"/>
    <cellStyle name="Poudarek3 2" xfId="1194"/>
    <cellStyle name="Poudarek4 2" xfId="1195"/>
    <cellStyle name="Poudarek5 2" xfId="1196"/>
    <cellStyle name="Poudarek6 2" xfId="1197"/>
    <cellStyle name="Povezana celica 2" xfId="1198"/>
    <cellStyle name="Preveri celico 2" xfId="1199"/>
    <cellStyle name="PRVA VRSTA Element delo 2" xfId="1200"/>
    <cellStyle name="Računanje 2" xfId="1201"/>
    <cellStyle name="Rekapitulacija" xfId="1202"/>
    <cellStyle name="S20" xfId="1203"/>
    <cellStyle name="Slabo 2" xfId="1204"/>
    <cellStyle name="Slog 1" xfId="1205"/>
    <cellStyle name="Slog 1 2" xfId="1206"/>
    <cellStyle name="Standard_Tabelle1" xfId="1207"/>
    <cellStyle name="STOLPEC_E" xfId="1208"/>
    <cellStyle name="Style 1" xfId="1209"/>
    <cellStyle name="Style 1 2" xfId="1210"/>
    <cellStyle name="Title" xfId="1211"/>
    <cellStyle name="Total" xfId="1212"/>
    <cellStyle name="Total 2" xfId="1213"/>
    <cellStyle name="Valuta (0)_344COMPU" xfId="1214"/>
    <cellStyle name="Valuta 10" xfId="1215"/>
    <cellStyle name="Valuta 10 2" xfId="1216"/>
    <cellStyle name="Valuta 10 3" xfId="1217"/>
    <cellStyle name="Valuta 11 2" xfId="1218"/>
    <cellStyle name="Valuta 11 3" xfId="1219"/>
    <cellStyle name="Valuta 12 2" xfId="1220"/>
    <cellStyle name="Valuta 12 3" xfId="1221"/>
    <cellStyle name="Valuta 13 2" xfId="1222"/>
    <cellStyle name="Valuta 13 3" xfId="1223"/>
    <cellStyle name="Valuta 15" xfId="1224"/>
    <cellStyle name="Valuta 19" xfId="1225"/>
    <cellStyle name="Valuta 2" xfId="1226"/>
    <cellStyle name="Valuta 2 2" xfId="1227"/>
    <cellStyle name="Valuta 2 3" xfId="1228"/>
    <cellStyle name="Valuta 3" xfId="1229"/>
    <cellStyle name="Valuta 3 2" xfId="1230"/>
    <cellStyle name="Valuta 3 3" xfId="1231"/>
    <cellStyle name="Valuta 3 4" xfId="1232"/>
    <cellStyle name="Valuta 3 5" xfId="1233"/>
    <cellStyle name="Valuta 3 6" xfId="1234"/>
    <cellStyle name="Valuta 3 7" xfId="1235"/>
    <cellStyle name="Valuta 3 8" xfId="1236"/>
    <cellStyle name="Valuta 4" xfId="1237"/>
    <cellStyle name="Valuta 5" xfId="1238"/>
    <cellStyle name="Vejica [0] 2" xfId="1326"/>
    <cellStyle name="Vejica [0] 3" xfId="1327"/>
    <cellStyle name="Vejica 10" xfId="1239"/>
    <cellStyle name="Vejica 10 2" xfId="1240"/>
    <cellStyle name="Vejica 10 3" xfId="1241"/>
    <cellStyle name="Vejica 11" xfId="1242"/>
    <cellStyle name="Vejica 11 2" xfId="1243"/>
    <cellStyle name="Vejica 11 3" xfId="1244"/>
    <cellStyle name="Vejica 12" xfId="1245"/>
    <cellStyle name="Vejica 12 2" xfId="1246"/>
    <cellStyle name="Vejica 12 3" xfId="1247"/>
    <cellStyle name="Vejica 13" xfId="1248"/>
    <cellStyle name="Vejica 13 2" xfId="1249"/>
    <cellStyle name="Vejica 13 3" xfId="1250"/>
    <cellStyle name="Vejica 14" xfId="1251"/>
    <cellStyle name="Vejica 15" xfId="1252"/>
    <cellStyle name="Vejica 15 2" xfId="1253"/>
    <cellStyle name="Vejica 16" xfId="1254"/>
    <cellStyle name="Vejica 17" xfId="1255"/>
    <cellStyle name="Vejica 18" xfId="1256"/>
    <cellStyle name="Vejica 19" xfId="1257"/>
    <cellStyle name="Vejica 2" xfId="1258"/>
    <cellStyle name="Vejica 2 10" xfId="1259"/>
    <cellStyle name="Vejica 2 11" xfId="1260"/>
    <cellStyle name="Vejica 2 12" xfId="1261"/>
    <cellStyle name="Vejica 2 13" xfId="1262"/>
    <cellStyle name="Vejica 2 14" xfId="1263"/>
    <cellStyle name="Vejica 2 2" xfId="1264"/>
    <cellStyle name="Vejica 2 2 2" xfId="1265"/>
    <cellStyle name="Vejica 2 2 3" xfId="1266"/>
    <cellStyle name="Vejica 2 2 3 2" xfId="1267"/>
    <cellStyle name="Vejica 2 2 3 2 2" xfId="1268"/>
    <cellStyle name="Vejica 2 2 3 2 3" xfId="1269"/>
    <cellStyle name="Vejica 2 2 3 2 4" xfId="1270"/>
    <cellStyle name="Vejica 2 2 3 3" xfId="1271"/>
    <cellStyle name="Vejica 2 2 3 4" xfId="1272"/>
    <cellStyle name="Vejica 2 2 3 5" xfId="1273"/>
    <cellStyle name="Vejica 2 2 4" xfId="1274"/>
    <cellStyle name="Vejica 2 2 5" xfId="1275"/>
    <cellStyle name="Vejica 2 3" xfId="1276"/>
    <cellStyle name="Vejica 2 3 2" xfId="1277"/>
    <cellStyle name="Vejica 2 3 3" xfId="1278"/>
    <cellStyle name="Vejica 2 3 3 2" xfId="1279"/>
    <cellStyle name="Vejica 2 3 3 3" xfId="1280"/>
    <cellStyle name="Vejica 2 3 3 4" xfId="1281"/>
    <cellStyle name="Vejica 2 3 4" xfId="1282"/>
    <cellStyle name="Vejica 2 3 5" xfId="1283"/>
    <cellStyle name="Vejica 2 3 6" xfId="1284"/>
    <cellStyle name="Vejica 2 3 7" xfId="1285"/>
    <cellStyle name="Vejica 2 4" xfId="1286"/>
    <cellStyle name="Vejica 2 5" xfId="1287"/>
    <cellStyle name="Vejica 2 6" xfId="1288"/>
    <cellStyle name="Vejica 2 7" xfId="1289"/>
    <cellStyle name="Vejica 2 8" xfId="1290"/>
    <cellStyle name="Vejica 2 9" xfId="1291"/>
    <cellStyle name="Vejica 2 9 2" xfId="1292"/>
    <cellStyle name="Vejica 2 9 3" xfId="1293"/>
    <cellStyle name="Vejica 20" xfId="1294"/>
    <cellStyle name="Vejica 21" xfId="1295"/>
    <cellStyle name="Vejica 22" xfId="1296"/>
    <cellStyle name="Vejica 23" xfId="1297"/>
    <cellStyle name="Vejica 3" xfId="1298"/>
    <cellStyle name="Vejica 3 2" xfId="1299"/>
    <cellStyle name="Vejica 3 2 2" xfId="1300"/>
    <cellStyle name="Vejica 3 3" xfId="1301"/>
    <cellStyle name="Vejica 3 4" xfId="1302"/>
    <cellStyle name="Vejica 3 5" xfId="1303"/>
    <cellStyle name="Vejica 3 6" xfId="1304"/>
    <cellStyle name="Vejica 3 7" xfId="1305"/>
    <cellStyle name="Vejica 3 8" xfId="1306"/>
    <cellStyle name="Vejica 4" xfId="1307"/>
    <cellStyle name="Vejica 4 2" xfId="1308"/>
    <cellStyle name="Vejica 4 3" xfId="1309"/>
    <cellStyle name="Vejica 4 4" xfId="1310"/>
    <cellStyle name="Vejica 4 5" xfId="1311"/>
    <cellStyle name="Vejica 4 6" xfId="1312"/>
    <cellStyle name="Vejica 4 7" xfId="1313"/>
    <cellStyle name="Vejica 4 8" xfId="1314"/>
    <cellStyle name="Vejica 5" xfId="1315"/>
    <cellStyle name="Vejica 6" xfId="1316"/>
    <cellStyle name="Vejica 7" xfId="1317"/>
    <cellStyle name="Vejica 7 2" xfId="1318"/>
    <cellStyle name="Vejica 7 3" xfId="1319"/>
    <cellStyle name="Vejica 8" xfId="1320"/>
    <cellStyle name="Vejica 8 2" xfId="1321"/>
    <cellStyle name="Vejica 8 3" xfId="1322"/>
    <cellStyle name="Vejica 9" xfId="1323"/>
    <cellStyle name="Vejica 9 2" xfId="1324"/>
    <cellStyle name="Vejica 9 3" xfId="1325"/>
    <cellStyle name="Vnos 2" xfId="1328"/>
    <cellStyle name="Vsota 2" xfId="1329"/>
    <cellStyle name="Währung [0]_Tabelle1" xfId="1331"/>
    <cellStyle name="Währung_Tabelle1" xfId="1332"/>
    <cellStyle name="Warning Text" xfId="133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D7E4BD"/>
      <rgbColor rgb="FFC00000"/>
      <rgbColor rgb="FF008000"/>
      <rgbColor rgb="FF000080"/>
      <rgbColor rgb="FFE6B9B8"/>
      <rgbColor rgb="FF800080"/>
      <rgbColor rgb="FF00B050"/>
      <rgbColor rgb="FFC0C0C0"/>
      <rgbColor rgb="FF808080"/>
      <rgbColor rgb="FF9999FF"/>
      <rgbColor rgb="FF993366"/>
      <rgbColor rgb="FFFFFFCC"/>
      <rgbColor rgb="FFCCFFFF"/>
      <rgbColor rgb="FF660066"/>
      <rgbColor rgb="FFFF8080"/>
      <rgbColor rgb="FF0066CC"/>
      <rgbColor rgb="FFCCCCFF"/>
      <rgbColor rgb="FF000080"/>
      <rgbColor rgb="FFFF00FF"/>
      <rgbColor rgb="FFC3D69B"/>
      <rgbColor rgb="FFDDD9C3"/>
      <rgbColor rgb="FF800080"/>
      <rgbColor rgb="FF800000"/>
      <rgbColor rgb="FF008080"/>
      <rgbColor rgb="FF0000FF"/>
      <rgbColor rgb="FF00B0F0"/>
      <rgbColor rgb="FFCDFFE5"/>
      <rgbColor rgb="FFCCFFCC"/>
      <rgbColor rgb="FFFFFF99"/>
      <rgbColor rgb="FF99CCFF"/>
      <rgbColor rgb="FFFF99CC"/>
      <rgbColor rgb="FFCC99FF"/>
      <rgbColor rgb="FFFFCC99"/>
      <rgbColor rgb="FFFFCCFF"/>
      <rgbColor rgb="FF33CCCC"/>
      <rgbColor rgb="FF92D050"/>
      <rgbColor rgb="FFFFCC00"/>
      <rgbColor rgb="FFFF9900"/>
      <rgbColor rgb="FFFF6600"/>
      <rgbColor rgb="FFCCC1DA"/>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MILOS\RAZVOJ\CEJ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MILOS/RAZVOJ/CEJ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brsi.sharepoint.com/IN-CORSO/J344/ESECUTIV/DOCUM/MEC/COMPUTI/COMPUTI/Carte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brsi.sharepoint.com/PROJEKTI/HISE/Dornik/PGD/Teksti/3%20Popis%20Dornik-PG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ksi"/>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HLKL_6_12"/>
      <sheetName val="CENE MATERIAL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 val="P1"/>
      <sheetName val="CEHLKL-6-12"/>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 val="CEHLKL-6-12"/>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ova tema">
  <a:themeElements>
    <a:clrScheme name="Pisarna">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B3:E31"/>
  <sheetViews>
    <sheetView showZeros="0" tabSelected="1" view="pageBreakPreview" zoomScaleNormal="100" workbookViewId="0">
      <selection activeCell="D18" sqref="D18"/>
    </sheetView>
  </sheetViews>
  <sheetFormatPr defaultColWidth="9.140625" defaultRowHeight="12.75"/>
  <cols>
    <col min="1" max="1" width="9.140625" style="1" customWidth="1"/>
    <col min="2" max="2" width="7.28515625" style="2" customWidth="1"/>
    <col min="3" max="3" width="85.7109375" style="1" customWidth="1"/>
    <col min="4" max="4" width="17.140625" style="1" customWidth="1"/>
    <col min="5" max="5" width="13.140625" style="1" customWidth="1"/>
    <col min="6" max="6" width="9.140625" style="1" customWidth="1"/>
    <col min="7" max="16384" width="9.140625" style="1"/>
  </cols>
  <sheetData>
    <row r="3" spans="2:4" s="3" customFormat="1" ht="18" customHeight="1">
      <c r="B3" s="4"/>
      <c r="C3" s="5" t="s">
        <v>0</v>
      </c>
    </row>
    <row r="4" spans="2:4" s="3" customFormat="1" ht="18" customHeight="1">
      <c r="B4" s="6"/>
      <c r="C4" s="7" t="s">
        <v>1</v>
      </c>
    </row>
    <row r="6" spans="2:4" ht="15" customHeight="1">
      <c r="B6" s="8"/>
      <c r="C6" s="9" t="s">
        <v>2</v>
      </c>
    </row>
    <row r="7" spans="2:4" ht="15" customHeight="1">
      <c r="B7" s="8"/>
      <c r="C7" s="9" t="s">
        <v>3</v>
      </c>
    </row>
    <row r="8" spans="2:4" ht="12.75" customHeight="1">
      <c r="C8" s="10" t="s">
        <v>4</v>
      </c>
    </row>
    <row r="9" spans="2:4" ht="15" customHeight="1">
      <c r="B9" s="8"/>
      <c r="C9" s="9"/>
    </row>
    <row r="10" spans="2:4" ht="12.75" customHeight="1">
      <c r="C10" s="1" t="s">
        <v>5</v>
      </c>
    </row>
    <row r="11" spans="2:4" ht="15" customHeight="1">
      <c r="B11" s="8"/>
      <c r="C11" s="9" t="s">
        <v>6</v>
      </c>
    </row>
    <row r="12" spans="2:4" ht="15" customHeight="1">
      <c r="B12" s="8"/>
      <c r="C12" s="9"/>
    </row>
    <row r="13" spans="2:4" ht="15" customHeight="1">
      <c r="B13" s="8"/>
      <c r="C13" s="9"/>
    </row>
    <row r="15" spans="2:4" s="3" customFormat="1" ht="15" customHeight="1">
      <c r="B15" s="11" t="s">
        <v>7</v>
      </c>
      <c r="C15" s="12" t="s">
        <v>8</v>
      </c>
      <c r="D15" s="10"/>
    </row>
    <row r="16" spans="2:4" s="3" customFormat="1" ht="15" customHeight="1">
      <c r="B16" s="13" t="s">
        <v>9</v>
      </c>
      <c r="C16" s="12" t="s">
        <v>10</v>
      </c>
      <c r="D16" s="250"/>
    </row>
    <row r="17" spans="2:5" s="3" customFormat="1" ht="21" customHeight="1">
      <c r="B17" s="13" t="s">
        <v>11</v>
      </c>
      <c r="C17" s="12" t="s">
        <v>12</v>
      </c>
      <c r="D17" s="250">
        <f>+'Ogrevanje in hlajenje'!G907</f>
        <v>0</v>
      </c>
      <c r="E17" s="14"/>
    </row>
    <row r="18" spans="2:5" s="3" customFormat="1" ht="21" customHeight="1">
      <c r="B18" s="13" t="s">
        <v>13</v>
      </c>
      <c r="C18" s="12" t="s">
        <v>14</v>
      </c>
      <c r="D18" s="250">
        <f>+'Vodovod in vert.kanal.'!G257</f>
        <v>0</v>
      </c>
      <c r="E18" s="14"/>
    </row>
    <row r="19" spans="2:5" s="3" customFormat="1" ht="21" customHeight="1">
      <c r="B19" s="13" t="s">
        <v>15</v>
      </c>
      <c r="C19" s="12" t="s">
        <v>16</v>
      </c>
      <c r="D19" s="250">
        <f>Prezračevanje!F105</f>
        <v>0</v>
      </c>
      <c r="E19" s="14"/>
    </row>
    <row r="20" spans="2:5" s="3" customFormat="1" ht="21" customHeight="1">
      <c r="B20" s="13" t="s">
        <v>17</v>
      </c>
      <c r="C20" s="12" t="s">
        <v>18</v>
      </c>
      <c r="D20" s="250">
        <f>Ostalo!G25</f>
        <v>0</v>
      </c>
      <c r="E20" s="14"/>
    </row>
    <row r="21" spans="2:5" s="3" customFormat="1" ht="21" customHeight="1">
      <c r="B21" s="13" t="s">
        <v>19</v>
      </c>
      <c r="C21" s="12" t="s">
        <v>20</v>
      </c>
      <c r="D21" s="250">
        <f>'Demontaža in o. montažna dela'!G138</f>
        <v>0</v>
      </c>
      <c r="E21" s="14"/>
    </row>
    <row r="22" spans="2:5" s="3" customFormat="1" ht="21" customHeight="1">
      <c r="B22" s="15"/>
      <c r="C22" s="16" t="s">
        <v>21</v>
      </c>
      <c r="D22" s="251">
        <f>SUM(D17:D21)</f>
        <v>0</v>
      </c>
      <c r="E22" s="14"/>
    </row>
    <row r="23" spans="2:5" s="3" customFormat="1" ht="12.75" customHeight="1">
      <c r="B23" s="17"/>
      <c r="C23" s="12"/>
      <c r="D23" s="12"/>
    </row>
    <row r="24" spans="2:5" s="3" customFormat="1" ht="12.75" customHeight="1">
      <c r="B24" s="17"/>
      <c r="C24" s="12"/>
      <c r="D24" s="12"/>
    </row>
    <row r="25" spans="2:5" s="3" customFormat="1" ht="12.75" customHeight="1">
      <c r="B25" s="17"/>
      <c r="C25" s="12" t="s">
        <v>22</v>
      </c>
      <c r="D25" s="12"/>
    </row>
    <row r="26" spans="2:5" s="3" customFormat="1" ht="12.75" customHeight="1">
      <c r="B26" s="17"/>
      <c r="C26" s="12"/>
      <c r="D26" s="12"/>
    </row>
    <row r="27" spans="2:5" s="3" customFormat="1" ht="12.75" customHeight="1">
      <c r="B27" s="17"/>
      <c r="C27" s="12"/>
      <c r="D27" s="12"/>
    </row>
    <row r="28" spans="2:5" s="3" customFormat="1" ht="12.75" customHeight="1">
      <c r="B28" s="17"/>
      <c r="C28" s="12"/>
      <c r="D28" s="12"/>
    </row>
    <row r="29" spans="2:5" s="3" customFormat="1" ht="38.25" customHeight="1">
      <c r="B29" s="18"/>
      <c r="C29" s="244" t="s">
        <v>23</v>
      </c>
      <c r="D29" s="245"/>
    </row>
    <row r="31" spans="2:5" ht="25.5" customHeight="1">
      <c r="C31" s="242"/>
      <c r="D31" s="243"/>
    </row>
  </sheetData>
  <sheetProtection algorithmName="SHA-512" hashValue="MaxUuSEX7+Kx5V+Tz+mir74KlaubO/3ka2I7W9qNLpDYrSsXccB7zvcE//ILyp2jfT4nkgpm3I4kMAcEC7mauQ==" saltValue="hhWdRznmVMipq4NiBJaK/g==" spinCount="100000" sheet="1" objects="1" scenarios="1"/>
  <mergeCells count="2">
    <mergeCell ref="C31:D31"/>
    <mergeCell ref="C29:D29"/>
  </mergeCells>
  <pageMargins left="0.59027777777777801" right="0.59027777777777801" top="0.98472222222222205" bottom="0.78749999999999998" header="0.78749999999999998" footer="0.39374999999999999"/>
  <pageSetup paperSize="9" scale="74" orientation="portrait" horizontalDpi="300" verticalDpi="300" r:id="rId1"/>
  <headerFooter>
    <oddHeader>&amp;L&amp;8 Načrt s področja strojništva - PZI: ESNDCL-7S0302&amp;C&amp;"Arial CE,Regular"&amp;8 IBE&amp;R&amp;8 &amp;P/&amp;N</oddHeader>
    <oddFooter>&amp;L&amp;8 Datoteka: &amp;F
Objekt: SND CELJE – I.FAZA/SKLOP A&amp;C&amp;8 &amp;A&amp;R&amp;8 Revizija: -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view="pageBreakPreview" zoomScale="85" zoomScaleNormal="100" zoomScalePageLayoutView="85" workbookViewId="0">
      <selection activeCell="B15" sqref="B15"/>
    </sheetView>
  </sheetViews>
  <sheetFormatPr defaultColWidth="8.7109375" defaultRowHeight="12.75"/>
  <cols>
    <col min="1" max="1" width="5.140625" style="20" customWidth="1"/>
    <col min="2" max="2" width="113.140625" style="20" customWidth="1"/>
  </cols>
  <sheetData>
    <row r="1" spans="1:2" ht="15">
      <c r="A1" s="246" t="s">
        <v>24</v>
      </c>
      <c r="B1" s="247"/>
    </row>
    <row r="2" spans="1:2" ht="15">
      <c r="A2" s="21"/>
      <c r="B2" s="21"/>
    </row>
    <row r="3" spans="1:2" ht="38.25">
      <c r="A3" s="22"/>
      <c r="B3" s="23" t="s">
        <v>25</v>
      </c>
    </row>
    <row r="4" spans="1:2">
      <c r="A4" s="22"/>
      <c r="B4" s="23" t="s">
        <v>26</v>
      </c>
    </row>
    <row r="5" spans="1:2" ht="38.25">
      <c r="A5" s="24"/>
      <c r="B5" s="23" t="s">
        <v>27</v>
      </c>
    </row>
    <row r="6" spans="1:2" ht="38.25">
      <c r="A6" s="24"/>
      <c r="B6" s="23" t="s">
        <v>28</v>
      </c>
    </row>
    <row r="7" spans="1:2">
      <c r="A7" s="24"/>
      <c r="B7" s="23" t="s">
        <v>29</v>
      </c>
    </row>
    <row r="8" spans="1:2" ht="51">
      <c r="A8" s="24"/>
      <c r="B8" s="23" t="s">
        <v>30</v>
      </c>
    </row>
    <row r="9" spans="1:2">
      <c r="A9" s="24"/>
      <c r="B9" s="23" t="s">
        <v>31</v>
      </c>
    </row>
    <row r="10" spans="1:2">
      <c r="A10" s="24"/>
      <c r="B10" s="23" t="s">
        <v>32</v>
      </c>
    </row>
    <row r="11" spans="1:2" ht="76.5">
      <c r="A11" s="24"/>
      <c r="B11" s="23" t="s">
        <v>33</v>
      </c>
    </row>
    <row r="12" spans="1:2" ht="25.5">
      <c r="A12" s="24"/>
      <c r="B12" s="23" t="s">
        <v>34</v>
      </c>
    </row>
    <row r="13" spans="1:2">
      <c r="A13" s="24"/>
      <c r="B13" s="23" t="s">
        <v>35</v>
      </c>
    </row>
    <row r="14" spans="1:2">
      <c r="A14" s="24"/>
      <c r="B14" s="23" t="s">
        <v>36</v>
      </c>
    </row>
    <row r="15" spans="1:2" ht="25.5">
      <c r="A15" s="24"/>
      <c r="B15" s="23" t="s">
        <v>37</v>
      </c>
    </row>
    <row r="16" spans="1:2" ht="127.5">
      <c r="A16" s="24"/>
      <c r="B16" s="25" t="s">
        <v>38</v>
      </c>
    </row>
    <row r="17" spans="2:2">
      <c r="B17" s="23" t="s">
        <v>39</v>
      </c>
    </row>
    <row r="18" spans="2:2">
      <c r="B18" s="23" t="s">
        <v>40</v>
      </c>
    </row>
    <row r="19" spans="2:2" ht="25.5">
      <c r="B19" s="23" t="s">
        <v>41</v>
      </c>
    </row>
    <row r="20" spans="2:2" ht="153">
      <c r="B20" s="25" t="s">
        <v>42</v>
      </c>
    </row>
    <row r="21" spans="2:2">
      <c r="B21" s="26" t="s">
        <v>43</v>
      </c>
    </row>
    <row r="22" spans="2:2" s="27" customFormat="1" ht="25.5">
      <c r="B22" s="28" t="s">
        <v>44</v>
      </c>
    </row>
    <row r="23" spans="2:2" s="27" customFormat="1">
      <c r="B23" s="28" t="s">
        <v>45</v>
      </c>
    </row>
    <row r="24" spans="2:2" s="27" customFormat="1">
      <c r="B24" s="28" t="s">
        <v>46</v>
      </c>
    </row>
    <row r="25" spans="2:2" s="27" customFormat="1" ht="25.5">
      <c r="B25" s="28" t="s">
        <v>47</v>
      </c>
    </row>
    <row r="26" spans="2:2" s="27" customFormat="1">
      <c r="B26" s="28" t="s">
        <v>48</v>
      </c>
    </row>
    <row r="27" spans="2:2" s="27" customFormat="1">
      <c r="B27" s="28" t="s">
        <v>49</v>
      </c>
    </row>
    <row r="28" spans="2:2" s="27" customFormat="1">
      <c r="B28" s="28" t="s">
        <v>50</v>
      </c>
    </row>
    <row r="29" spans="2:2" s="27" customFormat="1">
      <c r="B29" s="28" t="s">
        <v>51</v>
      </c>
    </row>
    <row r="30" spans="2:2" s="27" customFormat="1" ht="51">
      <c r="B30" s="28" t="s">
        <v>52</v>
      </c>
    </row>
  </sheetData>
  <sheetProtection algorithmName="SHA-512" hashValue="k5JxJRobHlAeO6GfyzkDwZ2/FsGdj7H+7zOn4egi2f/wdrEK4wO4+hqpz7WrIjo6im2Ej5VmK7XnLnx88fjtJg==" saltValue="AoiyIfmPY+fl8W2gEde6Jw==" spinCount="100000" sheet="1" objects="1" scenarios="1"/>
  <mergeCells count="1">
    <mergeCell ref="A1:B1"/>
  </mergeCells>
  <pageMargins left="0.7" right="0.7" top="0.75" bottom="0.75" header="0.3" footer="0.3"/>
  <pageSetup paperSize="9" scale="74" orientation="portrait" horizontalDpi="300" verticalDpi="300" r:id="rId1"/>
  <headerFooter>
    <oddHeader>&amp;LNačrt s področja strojništva - PZI: ESNDCL-7S0302&amp;CIBE&amp;R&amp;P/&amp;N</oddHeader>
    <oddFooter>&amp;LDatoteka: &amp;F
Objekt: SND CELJE – I.FAZA/SKLOP A&amp;C&amp;A&amp;RRevizija: -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L1008"/>
  <sheetViews>
    <sheetView view="pageBreakPreview" topLeftCell="A886" zoomScaleNormal="100" workbookViewId="0">
      <selection activeCell="C909" sqref="C909:F909"/>
    </sheetView>
  </sheetViews>
  <sheetFormatPr defaultColWidth="9.140625" defaultRowHeight="11.25"/>
  <cols>
    <col min="1" max="1" width="2" style="29" customWidth="1"/>
    <col min="2" max="2" width="6.28515625" style="30" customWidth="1"/>
    <col min="3" max="3" width="91.7109375" style="31" customWidth="1"/>
    <col min="4" max="4" width="5" style="32" customWidth="1"/>
    <col min="5" max="5" width="6.28515625" style="29" customWidth="1"/>
    <col min="6" max="6" width="13.7109375" style="33" customWidth="1"/>
    <col min="7" max="7" width="13.7109375" style="34" customWidth="1"/>
    <col min="8" max="8" width="9.140625" style="33" customWidth="1"/>
    <col min="9" max="16384" width="9.140625" style="33"/>
  </cols>
  <sheetData>
    <row r="1" spans="1:8">
      <c r="B1" s="35"/>
      <c r="C1" s="36"/>
      <c r="D1" s="37"/>
      <c r="E1" s="38"/>
      <c r="F1" s="39"/>
      <c r="G1" s="40"/>
      <c r="H1" s="39"/>
    </row>
    <row r="2" spans="1:8" s="41" customFormat="1">
      <c r="A2" s="42"/>
      <c r="B2" s="43" t="s">
        <v>53</v>
      </c>
      <c r="C2" s="44" t="s">
        <v>54</v>
      </c>
      <c r="D2" s="45" t="s">
        <v>55</v>
      </c>
      <c r="E2" s="46" t="s">
        <v>56</v>
      </c>
      <c r="F2" s="45" t="s">
        <v>57</v>
      </c>
      <c r="G2" s="45" t="s">
        <v>58</v>
      </c>
      <c r="H2" s="47"/>
    </row>
    <row r="3" spans="1:8" s="48" customFormat="1" ht="12.75">
      <c r="B3" s="49"/>
      <c r="C3" s="50"/>
      <c r="D3" s="51"/>
    </row>
    <row r="4" spans="1:8" s="48" customFormat="1" ht="15">
      <c r="B4" s="52" t="s">
        <v>13</v>
      </c>
      <c r="C4" s="12" t="s">
        <v>59</v>
      </c>
      <c r="D4" s="51"/>
    </row>
    <row r="5" spans="1:8" s="48" customFormat="1" ht="12.75">
      <c r="B5" s="49"/>
      <c r="C5" s="53"/>
      <c r="D5" s="51"/>
    </row>
    <row r="6" spans="1:8" s="48" customFormat="1" ht="12.75">
      <c r="B6" s="54"/>
      <c r="C6" s="55" t="s">
        <v>60</v>
      </c>
      <c r="D6" s="51"/>
    </row>
    <row r="7" spans="1:8" s="48" customFormat="1" ht="12.75">
      <c r="B7" s="49"/>
      <c r="C7" s="53"/>
      <c r="D7" s="51"/>
    </row>
    <row r="8" spans="1:8" s="56" customFormat="1" ht="96">
      <c r="A8" s="57">
        <v>1</v>
      </c>
      <c r="B8" s="54">
        <f>SUM(A$8:A8)</f>
        <v>1</v>
      </c>
      <c r="C8" s="53" t="s">
        <v>61</v>
      </c>
      <c r="D8" s="58"/>
      <c r="F8" s="210"/>
    </row>
    <row r="9" spans="1:8" s="56" customFormat="1" ht="12">
      <c r="A9" s="57"/>
      <c r="B9" s="54"/>
      <c r="C9" s="53" t="s">
        <v>62</v>
      </c>
      <c r="D9" s="58"/>
      <c r="F9" s="210"/>
    </row>
    <row r="10" spans="1:8" s="56" customFormat="1" ht="12">
      <c r="A10" s="57"/>
      <c r="B10" s="54"/>
      <c r="C10" s="53" t="s">
        <v>63</v>
      </c>
      <c r="D10" s="58"/>
      <c r="F10" s="210"/>
    </row>
    <row r="11" spans="1:8" s="56" customFormat="1" ht="12">
      <c r="A11" s="57"/>
      <c r="B11" s="54"/>
      <c r="C11" s="53" t="s">
        <v>64</v>
      </c>
      <c r="D11" s="58"/>
      <c r="F11" s="210"/>
    </row>
    <row r="12" spans="1:8" s="56" customFormat="1" ht="12">
      <c r="A12" s="57"/>
      <c r="B12" s="54"/>
      <c r="C12" s="53" t="s">
        <v>65</v>
      </c>
      <c r="D12" s="58"/>
      <c r="F12" s="210"/>
    </row>
    <row r="13" spans="1:8" s="56" customFormat="1" ht="24">
      <c r="A13" s="57"/>
      <c r="B13" s="54"/>
      <c r="C13" s="53" t="s">
        <v>66</v>
      </c>
      <c r="D13" s="58"/>
      <c r="F13" s="210"/>
    </row>
    <row r="14" spans="1:8" s="56" customFormat="1" ht="12">
      <c r="A14" s="57"/>
      <c r="B14" s="54"/>
      <c r="C14" s="53" t="s">
        <v>67</v>
      </c>
      <c r="D14" s="58"/>
      <c r="F14" s="210"/>
    </row>
    <row r="15" spans="1:8" s="56" customFormat="1" ht="12">
      <c r="A15" s="57"/>
      <c r="B15" s="54"/>
      <c r="C15" s="53" t="s">
        <v>68</v>
      </c>
      <c r="D15" s="58"/>
      <c r="F15" s="210"/>
    </row>
    <row r="16" spans="1:8" s="56" customFormat="1" ht="12">
      <c r="A16" s="57"/>
      <c r="B16" s="54"/>
      <c r="C16" s="53" t="s">
        <v>69</v>
      </c>
      <c r="D16" s="58"/>
      <c r="F16" s="210"/>
    </row>
    <row r="17" spans="1:6" s="56" customFormat="1" ht="24">
      <c r="A17" s="57"/>
      <c r="B17" s="54"/>
      <c r="C17" s="53" t="s">
        <v>70</v>
      </c>
      <c r="D17" s="58"/>
      <c r="F17" s="210"/>
    </row>
    <row r="18" spans="1:6" s="56" customFormat="1" ht="12">
      <c r="A18" s="57"/>
      <c r="B18" s="54"/>
      <c r="C18" s="53" t="s">
        <v>71</v>
      </c>
      <c r="D18" s="58"/>
      <c r="F18" s="210"/>
    </row>
    <row r="19" spans="1:6" s="56" customFormat="1" ht="12">
      <c r="A19" s="57"/>
      <c r="B19" s="54"/>
      <c r="C19" s="53" t="s">
        <v>72</v>
      </c>
      <c r="D19" s="58"/>
      <c r="F19" s="210"/>
    </row>
    <row r="20" spans="1:6" s="56" customFormat="1" ht="12">
      <c r="A20" s="57"/>
      <c r="B20" s="54"/>
      <c r="C20" s="53" t="s">
        <v>73</v>
      </c>
      <c r="D20" s="58"/>
      <c r="F20" s="210"/>
    </row>
    <row r="21" spans="1:6" s="56" customFormat="1" ht="12">
      <c r="A21" s="57"/>
      <c r="B21" s="54"/>
      <c r="C21" s="53" t="s">
        <v>74</v>
      </c>
      <c r="D21" s="58"/>
      <c r="F21" s="210"/>
    </row>
    <row r="22" spans="1:6" s="56" customFormat="1" ht="12">
      <c r="A22" s="57"/>
      <c r="B22" s="54"/>
      <c r="C22" s="53" t="s">
        <v>75</v>
      </c>
      <c r="D22" s="58"/>
      <c r="F22" s="210"/>
    </row>
    <row r="23" spans="1:6" s="56" customFormat="1" ht="24">
      <c r="A23" s="57"/>
      <c r="B23" s="54"/>
      <c r="C23" s="53" t="s">
        <v>76</v>
      </c>
      <c r="D23" s="58"/>
      <c r="F23" s="210"/>
    </row>
    <row r="24" spans="1:6" s="56" customFormat="1" ht="12">
      <c r="A24" s="57"/>
      <c r="B24" s="54"/>
      <c r="C24" s="53" t="s">
        <v>77</v>
      </c>
      <c r="D24" s="58"/>
      <c r="F24" s="210"/>
    </row>
    <row r="25" spans="1:6" s="56" customFormat="1" ht="12">
      <c r="A25" s="57"/>
      <c r="B25" s="54"/>
      <c r="C25" s="53" t="s">
        <v>78</v>
      </c>
      <c r="D25" s="58"/>
      <c r="F25" s="210"/>
    </row>
    <row r="26" spans="1:6" s="56" customFormat="1" ht="12">
      <c r="A26" s="57"/>
      <c r="B26" s="54"/>
      <c r="C26" s="53" t="s">
        <v>79</v>
      </c>
      <c r="D26" s="58"/>
      <c r="F26" s="210"/>
    </row>
    <row r="27" spans="1:6" s="56" customFormat="1" ht="12">
      <c r="A27" s="57"/>
      <c r="B27" s="54"/>
      <c r="C27" s="53" t="s">
        <v>80</v>
      </c>
      <c r="D27" s="58"/>
      <c r="F27" s="210"/>
    </row>
    <row r="28" spans="1:6" s="56" customFormat="1" ht="24">
      <c r="A28" s="57"/>
      <c r="B28" s="54"/>
      <c r="C28" s="53" t="s">
        <v>81</v>
      </c>
      <c r="D28" s="58"/>
      <c r="F28" s="210"/>
    </row>
    <row r="29" spans="1:6" s="56" customFormat="1" ht="12">
      <c r="A29" s="57"/>
      <c r="B29" s="54"/>
      <c r="C29" s="53" t="s">
        <v>82</v>
      </c>
      <c r="D29" s="58"/>
      <c r="F29" s="210"/>
    </row>
    <row r="30" spans="1:6" s="56" customFormat="1" ht="12">
      <c r="A30" s="57"/>
      <c r="B30" s="54"/>
      <c r="C30" s="53" t="s">
        <v>83</v>
      </c>
      <c r="D30" s="58"/>
      <c r="F30" s="210"/>
    </row>
    <row r="31" spans="1:6" s="56" customFormat="1" ht="12">
      <c r="A31" s="57"/>
      <c r="B31" s="54"/>
      <c r="C31" s="53" t="s">
        <v>84</v>
      </c>
      <c r="D31" s="58"/>
      <c r="F31" s="210"/>
    </row>
    <row r="32" spans="1:6" s="56" customFormat="1" ht="24">
      <c r="A32" s="57"/>
      <c r="B32" s="54"/>
      <c r="C32" s="53" t="s">
        <v>85</v>
      </c>
      <c r="D32" s="58"/>
      <c r="F32" s="210"/>
    </row>
    <row r="33" spans="1:9" s="59" customFormat="1" ht="12">
      <c r="A33" s="60"/>
      <c r="B33" s="61"/>
      <c r="C33" s="62" t="s">
        <v>86</v>
      </c>
      <c r="D33" s="63"/>
      <c r="E33" s="56"/>
      <c r="F33" s="211"/>
      <c r="H33" s="64"/>
      <c r="I33" s="65"/>
    </row>
    <row r="34" spans="1:9" s="59" customFormat="1" ht="12">
      <c r="A34" s="60"/>
      <c r="B34" s="61"/>
      <c r="C34" s="66" t="s">
        <v>87</v>
      </c>
      <c r="D34" s="58" t="s">
        <v>88</v>
      </c>
      <c r="E34" s="67">
        <v>1</v>
      </c>
      <c r="F34" s="213"/>
      <c r="G34" s="223">
        <f>ROUND(ROUND(F34,2)*E34,2)</f>
        <v>0</v>
      </c>
      <c r="H34" s="64"/>
      <c r="I34" s="65"/>
    </row>
    <row r="35" spans="1:9" s="59" customFormat="1" ht="12">
      <c r="A35" s="60"/>
      <c r="B35" s="61"/>
      <c r="C35" s="66"/>
      <c r="D35" s="63"/>
      <c r="E35" s="56"/>
      <c r="F35" s="214"/>
      <c r="G35" s="224"/>
      <c r="H35" s="64"/>
      <c r="I35" s="65"/>
    </row>
    <row r="36" spans="1:9" s="56" customFormat="1" ht="48">
      <c r="A36" s="57">
        <v>1</v>
      </c>
      <c r="B36" s="54">
        <f>SUM(A$8:A36)</f>
        <v>2</v>
      </c>
      <c r="C36" s="53" t="s">
        <v>89</v>
      </c>
      <c r="D36" s="58"/>
      <c r="F36" s="215"/>
      <c r="G36" s="225"/>
    </row>
    <row r="37" spans="1:9" s="56" customFormat="1" ht="12">
      <c r="A37" s="57"/>
      <c r="B37" s="54"/>
      <c r="C37" s="53" t="s">
        <v>90</v>
      </c>
      <c r="D37" s="58"/>
      <c r="F37" s="215"/>
      <c r="G37" s="225"/>
    </row>
    <row r="38" spans="1:9" s="56" customFormat="1" ht="12">
      <c r="A38" s="57"/>
      <c r="B38" s="54"/>
      <c r="C38" s="53" t="s">
        <v>91</v>
      </c>
      <c r="D38" s="58"/>
      <c r="F38" s="215"/>
      <c r="G38" s="225"/>
    </row>
    <row r="39" spans="1:9" s="59" customFormat="1" ht="12">
      <c r="A39" s="60"/>
      <c r="B39" s="61"/>
      <c r="C39" s="66" t="s">
        <v>92</v>
      </c>
      <c r="D39" s="58"/>
      <c r="E39" s="56"/>
      <c r="F39" s="214"/>
      <c r="G39" s="224"/>
      <c r="H39" s="64"/>
      <c r="I39" s="65"/>
    </row>
    <row r="40" spans="1:9" s="59" customFormat="1" ht="24">
      <c r="A40" s="60"/>
      <c r="B40" s="61"/>
      <c r="C40" s="53" t="s">
        <v>93</v>
      </c>
      <c r="D40" s="63"/>
      <c r="E40" s="56"/>
      <c r="F40" s="214"/>
      <c r="G40" s="224"/>
      <c r="H40" s="64"/>
      <c r="I40" s="65"/>
    </row>
    <row r="41" spans="1:9" s="59" customFormat="1" ht="24">
      <c r="A41" s="60"/>
      <c r="B41" s="61"/>
      <c r="C41" s="53" t="s">
        <v>94</v>
      </c>
      <c r="D41" s="63"/>
      <c r="E41" s="56"/>
      <c r="F41" s="214"/>
      <c r="G41" s="224"/>
      <c r="H41" s="64"/>
      <c r="I41" s="65"/>
    </row>
    <row r="42" spans="1:9" s="59" customFormat="1" ht="12">
      <c r="A42" s="60"/>
      <c r="B42" s="61"/>
      <c r="C42" s="53" t="s">
        <v>95</v>
      </c>
      <c r="D42" s="63"/>
      <c r="E42" s="56"/>
      <c r="F42" s="214"/>
      <c r="G42" s="224"/>
      <c r="H42" s="64"/>
      <c r="I42" s="65"/>
    </row>
    <row r="43" spans="1:9" s="59" customFormat="1" ht="12">
      <c r="A43" s="60"/>
      <c r="B43" s="61"/>
      <c r="C43" s="66" t="s">
        <v>96</v>
      </c>
      <c r="D43" s="63"/>
      <c r="E43" s="56"/>
      <c r="F43" s="214"/>
      <c r="G43" s="224"/>
      <c r="H43" s="64"/>
      <c r="I43" s="65"/>
    </row>
    <row r="44" spans="1:9" s="59" customFormat="1" ht="24">
      <c r="A44" s="60"/>
      <c r="B44" s="61"/>
      <c r="C44" s="53" t="s">
        <v>97</v>
      </c>
      <c r="D44" s="63"/>
      <c r="E44" s="56"/>
      <c r="F44" s="214"/>
      <c r="G44" s="224"/>
      <c r="H44" s="64"/>
      <c r="I44" s="65"/>
    </row>
    <row r="45" spans="1:9" s="59" customFormat="1" ht="24">
      <c r="A45" s="60"/>
      <c r="B45" s="61"/>
      <c r="C45" s="53" t="s">
        <v>98</v>
      </c>
      <c r="D45" s="63"/>
      <c r="E45" s="56"/>
      <c r="F45" s="214"/>
      <c r="G45" s="224"/>
      <c r="H45" s="64"/>
      <c r="I45" s="65"/>
    </row>
    <row r="46" spans="1:9" s="59" customFormat="1" ht="12">
      <c r="A46" s="60"/>
      <c r="B46" s="61"/>
      <c r="C46" s="53" t="s">
        <v>99</v>
      </c>
      <c r="D46" s="63"/>
      <c r="E46" s="56"/>
      <c r="F46" s="214"/>
      <c r="G46" s="224"/>
      <c r="H46" s="64"/>
      <c r="I46" s="65"/>
    </row>
    <row r="47" spans="1:9" s="59" customFormat="1" ht="12">
      <c r="A47" s="60"/>
      <c r="B47" s="61"/>
      <c r="C47" s="19" t="s">
        <v>100</v>
      </c>
      <c r="D47" s="63"/>
      <c r="E47" s="56"/>
      <c r="F47" s="214"/>
      <c r="G47" s="224"/>
      <c r="H47" s="64"/>
      <c r="I47" s="65"/>
    </row>
    <row r="48" spans="1:9" s="59" customFormat="1" ht="12">
      <c r="A48" s="60"/>
      <c r="B48" s="61"/>
      <c r="C48" s="19" t="s">
        <v>101</v>
      </c>
      <c r="D48" s="63"/>
      <c r="E48" s="56"/>
      <c r="F48" s="214"/>
      <c r="G48" s="224"/>
      <c r="H48" s="64"/>
      <c r="I48" s="65"/>
    </row>
    <row r="49" spans="1:9" s="59" customFormat="1" ht="12">
      <c r="A49" s="60"/>
      <c r="B49" s="61"/>
      <c r="C49" s="62" t="s">
        <v>102</v>
      </c>
      <c r="D49" s="63"/>
      <c r="E49" s="56"/>
      <c r="F49" s="214"/>
      <c r="G49" s="224"/>
      <c r="H49" s="64"/>
      <c r="I49" s="65"/>
    </row>
    <row r="50" spans="1:9" s="59" customFormat="1" ht="12">
      <c r="A50" s="60"/>
      <c r="B50" s="61"/>
      <c r="C50" s="66" t="s">
        <v>103</v>
      </c>
      <c r="D50" s="58" t="s">
        <v>88</v>
      </c>
      <c r="E50" s="67">
        <v>1</v>
      </c>
      <c r="F50" s="213"/>
      <c r="G50" s="223">
        <f>ROUND(ROUND(F50,2)*E50,2)</f>
        <v>0</v>
      </c>
      <c r="H50" s="64"/>
      <c r="I50" s="65"/>
    </row>
    <row r="51" spans="1:9" s="59" customFormat="1" ht="12">
      <c r="A51" s="60"/>
      <c r="B51" s="61"/>
      <c r="C51" s="66"/>
      <c r="D51" s="63"/>
      <c r="E51" s="56"/>
      <c r="F51" s="214"/>
      <c r="G51" s="224"/>
      <c r="H51" s="64"/>
      <c r="I51" s="65"/>
    </row>
    <row r="52" spans="1:9" s="56" customFormat="1" ht="60">
      <c r="A52" s="57">
        <v>1</v>
      </c>
      <c r="B52" s="54">
        <f>SUM(A$8:A52)</f>
        <v>3</v>
      </c>
      <c r="C52" s="69" t="s">
        <v>104</v>
      </c>
      <c r="D52" s="58"/>
      <c r="F52" s="215"/>
      <c r="G52" s="225"/>
    </row>
    <row r="53" spans="1:9" s="56" customFormat="1" ht="12">
      <c r="A53" s="57"/>
      <c r="B53" s="54"/>
      <c r="C53" s="70" t="s">
        <v>105</v>
      </c>
      <c r="D53" s="58"/>
      <c r="F53" s="215"/>
      <c r="G53" s="225"/>
    </row>
    <row r="54" spans="1:9" s="56" customFormat="1" ht="12">
      <c r="A54" s="57"/>
      <c r="B54" s="54"/>
      <c r="C54" s="70" t="s">
        <v>106</v>
      </c>
      <c r="D54" s="58"/>
      <c r="F54" s="215"/>
      <c r="G54" s="225"/>
    </row>
    <row r="55" spans="1:9" s="56" customFormat="1" ht="24">
      <c r="A55" s="57"/>
      <c r="B55" s="54"/>
      <c r="C55" s="71" t="s">
        <v>107</v>
      </c>
      <c r="D55" s="58"/>
      <c r="F55" s="215"/>
      <c r="G55" s="225"/>
    </row>
    <row r="56" spans="1:9" s="56" customFormat="1" ht="12">
      <c r="A56" s="57"/>
      <c r="B56" s="54"/>
      <c r="C56" s="70" t="s">
        <v>108</v>
      </c>
      <c r="D56" s="58"/>
      <c r="F56" s="215"/>
      <c r="G56" s="225"/>
    </row>
    <row r="57" spans="1:9" s="56" customFormat="1" ht="12">
      <c r="A57" s="57"/>
      <c r="B57" s="54"/>
      <c r="C57" s="70" t="s">
        <v>109</v>
      </c>
      <c r="D57" s="58"/>
      <c r="F57" s="215"/>
      <c r="G57" s="225"/>
    </row>
    <row r="58" spans="1:9" s="56" customFormat="1" ht="12">
      <c r="A58" s="57"/>
      <c r="B58" s="54"/>
      <c r="C58" s="70" t="s">
        <v>110</v>
      </c>
      <c r="D58" s="58"/>
      <c r="F58" s="215"/>
      <c r="G58" s="225"/>
    </row>
    <row r="59" spans="1:9" s="59" customFormat="1" ht="12">
      <c r="A59" s="60"/>
      <c r="B59" s="61"/>
      <c r="C59" s="66" t="s">
        <v>111</v>
      </c>
      <c r="D59" s="58" t="s">
        <v>88</v>
      </c>
      <c r="E59" s="67">
        <v>1</v>
      </c>
      <c r="F59" s="213"/>
      <c r="G59" s="223">
        <f>ROUND(ROUND(F59,2)*E59,2)</f>
        <v>0</v>
      </c>
      <c r="H59" s="64"/>
      <c r="I59" s="65"/>
    </row>
    <row r="60" spans="1:9" s="59" customFormat="1" ht="12">
      <c r="A60" s="60"/>
      <c r="B60" s="61"/>
      <c r="C60" s="66"/>
      <c r="D60" s="63"/>
      <c r="E60" s="56"/>
      <c r="F60" s="214"/>
      <c r="G60" s="224"/>
      <c r="H60" s="64"/>
      <c r="I60" s="65"/>
    </row>
    <row r="61" spans="1:9" s="56" customFormat="1" ht="36">
      <c r="A61" s="57">
        <v>1</v>
      </c>
      <c r="B61" s="54">
        <f>SUM(A$8:A61)</f>
        <v>4</v>
      </c>
      <c r="C61" s="53" t="s">
        <v>112</v>
      </c>
      <c r="D61" s="58"/>
      <c r="F61" s="215"/>
      <c r="G61" s="225"/>
    </row>
    <row r="62" spans="1:9" s="56" customFormat="1" ht="12">
      <c r="A62" s="57"/>
      <c r="B62" s="54"/>
      <c r="C62" s="70" t="s">
        <v>113</v>
      </c>
      <c r="D62" s="58"/>
      <c r="F62" s="215"/>
      <c r="G62" s="225"/>
    </row>
    <row r="63" spans="1:9" s="56" customFormat="1" ht="12">
      <c r="A63" s="57"/>
      <c r="B63" s="54"/>
      <c r="C63" s="72" t="s">
        <v>114</v>
      </c>
      <c r="D63" s="58"/>
      <c r="F63" s="215"/>
      <c r="G63" s="225"/>
    </row>
    <row r="64" spans="1:9" s="56" customFormat="1" ht="12">
      <c r="A64" s="57"/>
      <c r="B64" s="54"/>
      <c r="C64" s="73" t="s">
        <v>115</v>
      </c>
      <c r="D64" s="58"/>
      <c r="F64" s="215"/>
      <c r="G64" s="225"/>
    </row>
    <row r="65" spans="1:9" s="56" customFormat="1" ht="12">
      <c r="A65" s="57"/>
      <c r="B65" s="54"/>
      <c r="C65" s="66" t="s">
        <v>116</v>
      </c>
      <c r="D65" s="58"/>
      <c r="F65" s="215"/>
      <c r="G65" s="225"/>
    </row>
    <row r="66" spans="1:9" s="56" customFormat="1" ht="12">
      <c r="A66" s="57"/>
      <c r="B66" s="54"/>
      <c r="C66" s="66" t="s">
        <v>117</v>
      </c>
      <c r="D66" s="58"/>
      <c r="F66" s="215"/>
      <c r="G66" s="225"/>
    </row>
    <row r="67" spans="1:9" s="59" customFormat="1" ht="12">
      <c r="A67" s="60"/>
      <c r="B67" s="61"/>
      <c r="C67" s="66" t="s">
        <v>118</v>
      </c>
      <c r="D67" s="58" t="s">
        <v>88</v>
      </c>
      <c r="E67" s="67">
        <v>1</v>
      </c>
      <c r="F67" s="213"/>
      <c r="G67" s="223">
        <f>ROUND(ROUND(F67,2)*E67,2)</f>
        <v>0</v>
      </c>
      <c r="H67" s="64"/>
      <c r="I67" s="65"/>
    </row>
    <row r="68" spans="1:9" s="59" customFormat="1" ht="12">
      <c r="A68" s="60"/>
      <c r="B68" s="61"/>
      <c r="C68" s="66"/>
      <c r="D68" s="63"/>
      <c r="E68" s="56"/>
      <c r="F68" s="214"/>
      <c r="G68" s="224"/>
      <c r="H68" s="64"/>
      <c r="I68" s="65"/>
    </row>
    <row r="69" spans="1:9" s="56" customFormat="1" ht="36">
      <c r="A69" s="57">
        <v>1</v>
      </c>
      <c r="B69" s="54">
        <f>SUM(A$8:A69)</f>
        <v>5</v>
      </c>
      <c r="C69" s="53" t="s">
        <v>119</v>
      </c>
      <c r="D69" s="58"/>
      <c r="F69" s="215"/>
      <c r="G69" s="225"/>
    </row>
    <row r="70" spans="1:9" s="56" customFormat="1" ht="12">
      <c r="A70" s="57"/>
      <c r="B70" s="54"/>
      <c r="C70" s="70" t="s">
        <v>113</v>
      </c>
      <c r="D70" s="58"/>
      <c r="F70" s="215"/>
      <c r="G70" s="225"/>
    </row>
    <row r="71" spans="1:9" s="56" customFormat="1" ht="12">
      <c r="A71" s="57"/>
      <c r="B71" s="54"/>
      <c r="C71" s="70" t="s">
        <v>120</v>
      </c>
      <c r="D71" s="58"/>
      <c r="F71" s="215"/>
      <c r="G71" s="225"/>
    </row>
    <row r="72" spans="1:9" s="56" customFormat="1" ht="12">
      <c r="A72" s="57"/>
      <c r="B72" s="54"/>
      <c r="C72" s="66" t="s">
        <v>116</v>
      </c>
      <c r="D72" s="58"/>
      <c r="F72" s="215"/>
      <c r="G72" s="225"/>
    </row>
    <row r="73" spans="1:9" s="56" customFormat="1" ht="12">
      <c r="A73" s="57"/>
      <c r="B73" s="54"/>
      <c r="C73" s="66" t="s">
        <v>121</v>
      </c>
      <c r="D73" s="58"/>
      <c r="F73" s="215"/>
      <c r="G73" s="225"/>
    </row>
    <row r="74" spans="1:9" s="56" customFormat="1" ht="12">
      <c r="A74" s="57"/>
      <c r="B74" s="54"/>
      <c r="C74" s="66" t="s">
        <v>122</v>
      </c>
      <c r="D74" s="58"/>
      <c r="F74" s="215"/>
      <c r="G74" s="225"/>
    </row>
    <row r="75" spans="1:9" s="59" customFormat="1" ht="12">
      <c r="A75" s="60"/>
      <c r="B75" s="61"/>
      <c r="C75" s="66" t="s">
        <v>123</v>
      </c>
      <c r="D75" s="58" t="s">
        <v>88</v>
      </c>
      <c r="E75" s="67">
        <v>1</v>
      </c>
      <c r="F75" s="213"/>
      <c r="G75" s="223">
        <f>ROUND(ROUND(F75,2)*E75,2)</f>
        <v>0</v>
      </c>
      <c r="H75" s="64"/>
      <c r="I75" s="65"/>
    </row>
    <row r="76" spans="1:9" s="59" customFormat="1" ht="12">
      <c r="A76" s="60"/>
      <c r="B76" s="61"/>
      <c r="C76" s="66"/>
      <c r="D76" s="63"/>
      <c r="E76" s="56"/>
      <c r="F76" s="214"/>
      <c r="G76" s="224"/>
      <c r="H76" s="64"/>
      <c r="I76" s="65"/>
    </row>
    <row r="77" spans="1:9" s="56" customFormat="1" ht="24">
      <c r="A77" s="57">
        <v>1</v>
      </c>
      <c r="B77" s="54">
        <f>SUM(A$8:A77)</f>
        <v>6</v>
      </c>
      <c r="C77" s="53" t="s">
        <v>124</v>
      </c>
      <c r="D77" s="58"/>
      <c r="F77" s="215"/>
      <c r="G77" s="225"/>
    </row>
    <row r="78" spans="1:9" s="56" customFormat="1" ht="12">
      <c r="A78" s="57"/>
      <c r="B78" s="54"/>
      <c r="C78" s="70" t="s">
        <v>113</v>
      </c>
      <c r="D78" s="58"/>
      <c r="F78" s="215"/>
      <c r="G78" s="225"/>
    </row>
    <row r="79" spans="1:9" s="59" customFormat="1" ht="12">
      <c r="A79" s="60"/>
      <c r="B79" s="61"/>
      <c r="C79" s="66" t="s">
        <v>125</v>
      </c>
      <c r="D79" s="58" t="s">
        <v>126</v>
      </c>
      <c r="E79" s="67">
        <v>4</v>
      </c>
      <c r="F79" s="213"/>
      <c r="G79" s="223">
        <f>ROUND(ROUND(F79,2)*E79,2)</f>
        <v>0</v>
      </c>
      <c r="H79" s="64"/>
      <c r="I79" s="65"/>
    </row>
    <row r="80" spans="1:9" s="59" customFormat="1" ht="12">
      <c r="A80" s="60"/>
      <c r="B80" s="61"/>
      <c r="C80" s="66"/>
      <c r="D80" s="63"/>
      <c r="E80" s="56"/>
      <c r="F80" s="214"/>
      <c r="G80" s="224"/>
      <c r="H80" s="64"/>
      <c r="I80" s="65"/>
    </row>
    <row r="81" spans="1:9" s="56" customFormat="1" ht="36">
      <c r="A81" s="57">
        <v>1</v>
      </c>
      <c r="B81" s="54">
        <f>SUM(A$8:A81)</f>
        <v>7</v>
      </c>
      <c r="C81" s="70" t="s">
        <v>127</v>
      </c>
      <c r="D81" s="58"/>
      <c r="F81" s="215"/>
      <c r="G81" s="225"/>
    </row>
    <row r="82" spans="1:9" s="56" customFormat="1" ht="12">
      <c r="A82" s="57"/>
      <c r="B82" s="54"/>
      <c r="C82" s="70" t="s">
        <v>128</v>
      </c>
      <c r="D82" s="58"/>
      <c r="F82" s="215"/>
      <c r="G82" s="225"/>
    </row>
    <row r="83" spans="1:9" s="59" customFormat="1" ht="12">
      <c r="A83" s="60"/>
      <c r="B83" s="61"/>
      <c r="C83" s="74" t="s">
        <v>129</v>
      </c>
      <c r="D83" s="58" t="s">
        <v>126</v>
      </c>
      <c r="E83" s="67">
        <v>4</v>
      </c>
      <c r="F83" s="213"/>
      <c r="G83" s="223">
        <f>ROUND(ROUND(F83,2)*E83,2)</f>
        <v>0</v>
      </c>
      <c r="H83" s="64"/>
      <c r="I83" s="65"/>
    </row>
    <row r="84" spans="1:9" s="59" customFormat="1" ht="12">
      <c r="A84" s="60"/>
      <c r="B84" s="61"/>
      <c r="C84" s="66"/>
      <c r="D84" s="63"/>
      <c r="E84" s="56"/>
      <c r="F84" s="214"/>
      <c r="G84" s="224"/>
      <c r="H84" s="64"/>
      <c r="I84" s="65"/>
    </row>
    <row r="85" spans="1:9" s="56" customFormat="1" ht="24">
      <c r="A85" s="57">
        <v>1</v>
      </c>
      <c r="B85" s="54">
        <f>SUM(A$8:A85)</f>
        <v>8</v>
      </c>
      <c r="C85" s="72" t="s">
        <v>130</v>
      </c>
      <c r="D85" s="58"/>
      <c r="F85" s="215"/>
      <c r="G85" s="225"/>
    </row>
    <row r="86" spans="1:9" s="56" customFormat="1" ht="12">
      <c r="A86" s="57"/>
      <c r="B86" s="54"/>
      <c r="C86" s="70" t="s">
        <v>128</v>
      </c>
      <c r="D86" s="58"/>
      <c r="F86" s="215"/>
      <c r="G86" s="225"/>
    </row>
    <row r="87" spans="1:9" s="59" customFormat="1" ht="12">
      <c r="A87" s="60"/>
      <c r="B87" s="61"/>
      <c r="C87" s="66" t="s">
        <v>131</v>
      </c>
      <c r="D87" s="58" t="s">
        <v>126</v>
      </c>
      <c r="E87" s="67">
        <v>1</v>
      </c>
      <c r="F87" s="213"/>
      <c r="G87" s="223">
        <f>ROUND(ROUND(F87,2)*E87,2)</f>
        <v>0</v>
      </c>
      <c r="H87" s="64"/>
      <c r="I87" s="65"/>
    </row>
    <row r="88" spans="1:9" s="59" customFormat="1" ht="12">
      <c r="A88" s="60"/>
      <c r="B88" s="61"/>
      <c r="C88" s="66"/>
      <c r="D88" s="58"/>
      <c r="E88" s="67"/>
      <c r="F88" s="213"/>
      <c r="G88" s="223"/>
      <c r="H88" s="64"/>
      <c r="I88" s="65"/>
    </row>
    <row r="89" spans="1:9" s="56" customFormat="1" ht="36">
      <c r="A89" s="57">
        <v>1</v>
      </c>
      <c r="B89" s="54">
        <f>SUM(A$8:A89)</f>
        <v>9</v>
      </c>
      <c r="C89" s="70" t="s">
        <v>132</v>
      </c>
      <c r="D89" s="58"/>
      <c r="F89" s="215"/>
      <c r="G89" s="225"/>
    </row>
    <row r="90" spans="1:9" s="56" customFormat="1" ht="12">
      <c r="A90" s="57"/>
      <c r="B90" s="54"/>
      <c r="C90" s="70" t="s">
        <v>128</v>
      </c>
      <c r="D90" s="58"/>
      <c r="F90" s="215"/>
      <c r="G90" s="225"/>
    </row>
    <row r="91" spans="1:9" s="59" customFormat="1" ht="12">
      <c r="A91" s="60"/>
      <c r="B91" s="61"/>
      <c r="C91" s="75" t="s">
        <v>133</v>
      </c>
      <c r="D91" s="76" t="s">
        <v>126</v>
      </c>
      <c r="E91" s="67">
        <v>1</v>
      </c>
      <c r="F91" s="215"/>
      <c r="G91" s="225">
        <f>ROUND(ROUND(F91,2)*E91,2)</f>
        <v>0</v>
      </c>
      <c r="H91" s="64"/>
      <c r="I91" s="65"/>
    </row>
    <row r="92" spans="1:9" s="59" customFormat="1" ht="12">
      <c r="A92" s="60"/>
      <c r="B92" s="61"/>
      <c r="C92" s="75"/>
      <c r="D92" s="76"/>
      <c r="E92" s="67"/>
      <c r="F92" s="213"/>
      <c r="G92" s="223"/>
      <c r="H92" s="64"/>
      <c r="I92" s="65"/>
    </row>
    <row r="93" spans="1:9" s="56" customFormat="1" ht="24">
      <c r="A93" s="57">
        <v>1</v>
      </c>
      <c r="B93" s="54">
        <f>SUM(A$8:A93)</f>
        <v>10</v>
      </c>
      <c r="C93" s="19" t="s">
        <v>134</v>
      </c>
      <c r="D93" s="58"/>
      <c r="F93" s="215"/>
      <c r="G93" s="225"/>
    </row>
    <row r="94" spans="1:9" s="56" customFormat="1" ht="12">
      <c r="A94" s="57"/>
      <c r="B94" s="54"/>
      <c r="C94" s="70" t="s">
        <v>128</v>
      </c>
      <c r="D94" s="58"/>
      <c r="F94" s="215"/>
      <c r="G94" s="225"/>
    </row>
    <row r="95" spans="1:9" s="59" customFormat="1" ht="12">
      <c r="A95" s="60"/>
      <c r="B95" s="61"/>
      <c r="C95" s="77" t="s">
        <v>135</v>
      </c>
      <c r="D95" s="58" t="s">
        <v>126</v>
      </c>
      <c r="E95" s="67">
        <v>2</v>
      </c>
      <c r="F95" s="213"/>
      <c r="G95" s="223">
        <f>ROUND(ROUND(F95,2)*E95,2)</f>
        <v>0</v>
      </c>
      <c r="H95" s="64"/>
      <c r="I95" s="65"/>
    </row>
    <row r="96" spans="1:9" s="59" customFormat="1" ht="12">
      <c r="A96" s="60"/>
      <c r="B96" s="61"/>
      <c r="C96" s="77" t="s">
        <v>136</v>
      </c>
      <c r="D96" s="58" t="s">
        <v>126</v>
      </c>
      <c r="E96" s="67">
        <v>2</v>
      </c>
      <c r="F96" s="213"/>
      <c r="G96" s="223">
        <f>ROUND(ROUND(F96,2)*E96,2)</f>
        <v>0</v>
      </c>
      <c r="H96" s="64"/>
      <c r="I96" s="65"/>
    </row>
    <row r="97" spans="1:12" s="59" customFormat="1" ht="12">
      <c r="A97" s="60"/>
      <c r="B97" s="61"/>
      <c r="C97" s="66"/>
      <c r="D97" s="78"/>
      <c r="E97" s="56"/>
      <c r="F97" s="216"/>
      <c r="G97" s="226"/>
      <c r="H97" s="64"/>
      <c r="I97" s="65"/>
    </row>
    <row r="98" spans="1:12" s="80" customFormat="1" ht="24">
      <c r="A98" s="81">
        <v>1</v>
      </c>
      <c r="B98" s="54">
        <f>SUM(A$8:A98)</f>
        <v>11</v>
      </c>
      <c r="C98" s="72" t="s">
        <v>137</v>
      </c>
      <c r="D98" s="58" t="s">
        <v>126</v>
      </c>
      <c r="E98" s="67">
        <v>2</v>
      </c>
      <c r="F98" s="213"/>
      <c r="G98" s="223">
        <f>ROUND(ROUND(F98,2)*E98,2)</f>
        <v>0</v>
      </c>
    </row>
    <row r="99" spans="1:12" s="59" customFormat="1" ht="12">
      <c r="A99" s="60"/>
      <c r="B99" s="61"/>
      <c r="C99" s="66"/>
      <c r="D99" s="63"/>
      <c r="E99" s="56"/>
      <c r="F99" s="214"/>
      <c r="G99" s="224"/>
      <c r="H99" s="64"/>
      <c r="I99" s="65"/>
    </row>
    <row r="100" spans="1:12" s="56" customFormat="1" ht="48">
      <c r="A100" s="57">
        <v>1</v>
      </c>
      <c r="B100" s="54">
        <f>SUM(A$8:A100)</f>
        <v>12</v>
      </c>
      <c r="C100" s="82" t="s">
        <v>138</v>
      </c>
      <c r="D100" s="58"/>
      <c r="F100" s="215"/>
      <c r="G100" s="225"/>
    </row>
    <row r="101" spans="1:12" s="59" customFormat="1" ht="12">
      <c r="A101" s="60"/>
      <c r="B101" s="61"/>
      <c r="C101" s="74" t="s">
        <v>139</v>
      </c>
      <c r="D101" s="58" t="s">
        <v>140</v>
      </c>
      <c r="E101" s="67">
        <v>2</v>
      </c>
      <c r="F101" s="215"/>
      <c r="G101" s="225">
        <f t="shared" ref="G101:G110" si="0">ROUND(ROUND(F101,2)*E101,2)</f>
        <v>0</v>
      </c>
      <c r="H101" s="64"/>
      <c r="I101" s="83"/>
      <c r="J101" s="84"/>
      <c r="L101" s="85"/>
    </row>
    <row r="102" spans="1:12" s="59" customFormat="1" ht="12">
      <c r="A102" s="60"/>
      <c r="B102" s="61"/>
      <c r="C102" s="86" t="s">
        <v>141</v>
      </c>
      <c r="D102" s="58" t="s">
        <v>140</v>
      </c>
      <c r="E102" s="67">
        <v>12</v>
      </c>
      <c r="F102" s="215"/>
      <c r="G102" s="225">
        <f t="shared" si="0"/>
        <v>0</v>
      </c>
      <c r="H102" s="64"/>
      <c r="I102" s="83"/>
      <c r="J102" s="87"/>
    </row>
    <row r="103" spans="1:12" s="59" customFormat="1" ht="12">
      <c r="A103" s="60"/>
      <c r="B103" s="61"/>
      <c r="C103" s="88" t="s">
        <v>142</v>
      </c>
      <c r="D103" s="76" t="s">
        <v>126</v>
      </c>
      <c r="E103" s="67">
        <v>10</v>
      </c>
      <c r="F103" s="215"/>
      <c r="G103" s="225">
        <f t="shared" si="0"/>
        <v>0</v>
      </c>
      <c r="H103" s="64"/>
      <c r="I103" s="89"/>
      <c r="J103" s="90"/>
    </row>
    <row r="104" spans="1:12" s="59" customFormat="1" ht="12">
      <c r="A104" s="60"/>
      <c r="B104" s="61"/>
      <c r="C104" s="88" t="s">
        <v>143</v>
      </c>
      <c r="D104" s="76" t="s">
        <v>126</v>
      </c>
      <c r="E104" s="67">
        <v>8</v>
      </c>
      <c r="F104" s="215"/>
      <c r="G104" s="225">
        <f t="shared" si="0"/>
        <v>0</v>
      </c>
      <c r="H104" s="64"/>
      <c r="I104" s="89"/>
      <c r="J104" s="90"/>
    </row>
    <row r="105" spans="1:12" s="59" customFormat="1" ht="12">
      <c r="A105" s="60"/>
      <c r="B105" s="61"/>
      <c r="C105" s="88" t="s">
        <v>144</v>
      </c>
      <c r="D105" s="76" t="s">
        <v>126</v>
      </c>
      <c r="E105" s="67">
        <v>2</v>
      </c>
      <c r="F105" s="215"/>
      <c r="G105" s="225">
        <f t="shared" si="0"/>
        <v>0</v>
      </c>
      <c r="H105" s="64"/>
      <c r="I105" s="65"/>
    </row>
    <row r="106" spans="1:12" s="59" customFormat="1" ht="12">
      <c r="A106" s="60"/>
      <c r="B106" s="61"/>
      <c r="C106" s="88" t="s">
        <v>145</v>
      </c>
      <c r="D106" s="76" t="s">
        <v>126</v>
      </c>
      <c r="E106" s="67">
        <v>2</v>
      </c>
      <c r="F106" s="215"/>
      <c r="G106" s="225">
        <f t="shared" si="0"/>
        <v>0</v>
      </c>
      <c r="H106" s="64"/>
      <c r="I106" s="65"/>
    </row>
    <row r="107" spans="1:12" s="59" customFormat="1" ht="12">
      <c r="A107" s="60"/>
      <c r="B107" s="61"/>
      <c r="C107" s="88" t="s">
        <v>146</v>
      </c>
      <c r="D107" s="76" t="s">
        <v>126</v>
      </c>
      <c r="E107" s="67">
        <v>2</v>
      </c>
      <c r="F107" s="215"/>
      <c r="G107" s="225">
        <f t="shared" si="0"/>
        <v>0</v>
      </c>
      <c r="H107" s="64"/>
      <c r="I107" s="65"/>
    </row>
    <row r="108" spans="1:12" s="59" customFormat="1" ht="12">
      <c r="A108" s="60"/>
      <c r="B108" s="61"/>
      <c r="C108" s="88" t="s">
        <v>147</v>
      </c>
      <c r="D108" s="76" t="s">
        <v>126</v>
      </c>
      <c r="E108" s="67">
        <v>6</v>
      </c>
      <c r="F108" s="215"/>
      <c r="G108" s="225">
        <f t="shared" si="0"/>
        <v>0</v>
      </c>
      <c r="H108" s="64"/>
      <c r="I108" s="65"/>
    </row>
    <row r="109" spans="1:12" s="59" customFormat="1" ht="12">
      <c r="A109" s="60"/>
      <c r="B109" s="61"/>
      <c r="C109" s="88" t="s">
        <v>148</v>
      </c>
      <c r="D109" s="76" t="s">
        <v>126</v>
      </c>
      <c r="E109" s="67">
        <v>2</v>
      </c>
      <c r="F109" s="215"/>
      <c r="G109" s="225">
        <f t="shared" si="0"/>
        <v>0</v>
      </c>
      <c r="H109" s="64"/>
      <c r="I109" s="65"/>
    </row>
    <row r="110" spans="1:12" s="59" customFormat="1" ht="12">
      <c r="A110" s="60"/>
      <c r="B110" s="61"/>
      <c r="C110" s="88" t="s">
        <v>149</v>
      </c>
      <c r="D110" s="76" t="s">
        <v>126</v>
      </c>
      <c r="E110" s="67">
        <v>2</v>
      </c>
      <c r="F110" s="215"/>
      <c r="G110" s="225">
        <f t="shared" si="0"/>
        <v>0</v>
      </c>
      <c r="H110" s="64"/>
      <c r="I110" s="65"/>
    </row>
    <row r="111" spans="1:12" s="85" customFormat="1" ht="12">
      <c r="A111" s="91"/>
      <c r="B111" s="92"/>
      <c r="C111" s="93"/>
      <c r="D111" s="94"/>
      <c r="E111" s="95"/>
      <c r="F111" s="217"/>
      <c r="G111" s="227"/>
      <c r="H111" s="96"/>
      <c r="I111" s="97"/>
    </row>
    <row r="112" spans="1:12" s="56" customFormat="1" ht="48">
      <c r="A112" s="57">
        <v>1</v>
      </c>
      <c r="B112" s="54">
        <f>SUM(A$8:A112)</f>
        <v>13</v>
      </c>
      <c r="C112" s="70" t="s">
        <v>150</v>
      </c>
      <c r="D112" s="58"/>
      <c r="F112" s="215"/>
      <c r="G112" s="225"/>
    </row>
    <row r="113" spans="1:9" s="59" customFormat="1" ht="12">
      <c r="A113" s="60"/>
      <c r="B113" s="61"/>
      <c r="C113" s="66" t="s">
        <v>151</v>
      </c>
      <c r="D113" s="63"/>
      <c r="E113" s="56"/>
      <c r="F113" s="215"/>
      <c r="G113" s="224"/>
      <c r="H113" s="64"/>
      <c r="I113" s="65"/>
    </row>
    <row r="114" spans="1:9" s="59" customFormat="1" ht="12">
      <c r="A114" s="60"/>
      <c r="B114" s="61"/>
      <c r="C114" s="86" t="s">
        <v>152</v>
      </c>
      <c r="D114" s="58" t="s">
        <v>140</v>
      </c>
      <c r="E114" s="67">
        <f>E101</f>
        <v>2</v>
      </c>
      <c r="F114" s="215"/>
      <c r="G114" s="225">
        <f>+E114*F114</f>
        <v>0</v>
      </c>
      <c r="H114" s="64"/>
      <c r="I114" s="65"/>
    </row>
    <row r="115" spans="1:9" s="59" customFormat="1" ht="12">
      <c r="A115" s="60"/>
      <c r="B115" s="61"/>
      <c r="C115" s="86" t="s">
        <v>153</v>
      </c>
      <c r="D115" s="58" t="s">
        <v>140</v>
      </c>
      <c r="E115" s="67">
        <v>8</v>
      </c>
      <c r="F115" s="215"/>
      <c r="G115" s="225">
        <f>ROUND(ROUND(F115,2)*E115,2)</f>
        <v>0</v>
      </c>
      <c r="H115" s="64"/>
      <c r="I115" s="65"/>
    </row>
    <row r="116" spans="1:9" s="59" customFormat="1" ht="12">
      <c r="A116" s="60"/>
      <c r="B116" s="61"/>
      <c r="C116" s="86" t="s">
        <v>154</v>
      </c>
      <c r="D116" s="58" t="s">
        <v>140</v>
      </c>
      <c r="E116" s="67">
        <v>4</v>
      </c>
      <c r="F116" s="215"/>
      <c r="G116" s="225">
        <f>ROUND(ROUND(F116,2)*E116,2)</f>
        <v>0</v>
      </c>
      <c r="H116" s="64"/>
      <c r="I116" s="65"/>
    </row>
    <row r="117" spans="1:9" s="59" customFormat="1" ht="12">
      <c r="A117" s="60"/>
      <c r="B117" s="61"/>
      <c r="C117" s="66"/>
      <c r="D117" s="63"/>
      <c r="E117" s="56"/>
      <c r="F117" s="214"/>
      <c r="G117" s="224"/>
      <c r="H117" s="64"/>
      <c r="I117" s="65"/>
    </row>
    <row r="118" spans="1:9" s="98" customFormat="1" ht="36">
      <c r="A118" s="99">
        <v>1</v>
      </c>
      <c r="B118" s="54">
        <f>SUM(A$8:A118)</f>
        <v>14</v>
      </c>
      <c r="C118" s="82" t="s">
        <v>155</v>
      </c>
      <c r="D118" s="100"/>
      <c r="F118" s="218"/>
      <c r="G118" s="228"/>
    </row>
    <row r="119" spans="1:9" s="98" customFormat="1" ht="36">
      <c r="A119" s="101"/>
      <c r="B119" s="99"/>
      <c r="C119" s="70" t="s">
        <v>156</v>
      </c>
      <c r="D119" s="76" t="s">
        <v>88</v>
      </c>
      <c r="E119" s="67">
        <v>2</v>
      </c>
      <c r="F119" s="213"/>
      <c r="G119" s="223">
        <f>ROUND(ROUND(F119,2)*E119,2)</f>
        <v>0</v>
      </c>
    </row>
    <row r="120" spans="1:9" s="56" customFormat="1" ht="12">
      <c r="A120" s="102"/>
      <c r="B120" s="57"/>
      <c r="C120" s="88"/>
      <c r="D120" s="76"/>
      <c r="F120" s="215"/>
      <c r="G120" s="225"/>
    </row>
    <row r="121" spans="1:9" s="98" customFormat="1" ht="36">
      <c r="A121" s="99">
        <v>1</v>
      </c>
      <c r="B121" s="54">
        <f>SUM(A$8:A121)</f>
        <v>15</v>
      </c>
      <c r="C121" s="70" t="s">
        <v>157</v>
      </c>
      <c r="D121" s="100"/>
      <c r="F121" s="218"/>
      <c r="G121" s="228"/>
    </row>
    <row r="122" spans="1:9" s="98" customFormat="1" ht="12">
      <c r="A122" s="99"/>
      <c r="B122" s="54"/>
      <c r="C122" s="70" t="s">
        <v>113</v>
      </c>
      <c r="D122" s="100"/>
      <c r="F122" s="218"/>
      <c r="G122" s="228"/>
    </row>
    <row r="123" spans="1:9" s="98" customFormat="1" ht="12">
      <c r="A123" s="101"/>
      <c r="B123" s="99"/>
      <c r="C123" s="75" t="s">
        <v>158</v>
      </c>
      <c r="D123" s="76" t="s">
        <v>126</v>
      </c>
      <c r="E123" s="67">
        <v>3</v>
      </c>
      <c r="F123" s="213"/>
      <c r="G123" s="223">
        <f>ROUND(ROUND(F123,2)*E123,2)</f>
        <v>0</v>
      </c>
    </row>
    <row r="124" spans="1:9" s="56" customFormat="1" ht="12">
      <c r="A124" s="102"/>
      <c r="B124" s="57"/>
      <c r="C124" s="88"/>
      <c r="D124" s="76"/>
      <c r="F124" s="215"/>
      <c r="G124" s="225"/>
    </row>
    <row r="125" spans="1:9" s="98" customFormat="1" ht="36">
      <c r="A125" s="99">
        <v>1</v>
      </c>
      <c r="B125" s="54">
        <f>SUM(A$8:A125)</f>
        <v>16</v>
      </c>
      <c r="C125" s="103" t="s">
        <v>159</v>
      </c>
      <c r="D125" s="100"/>
      <c r="F125" s="218"/>
      <c r="G125" s="228"/>
    </row>
    <row r="126" spans="1:9" s="98" customFormat="1" ht="12">
      <c r="A126" s="99"/>
      <c r="B126" s="54"/>
      <c r="C126" s="70" t="s">
        <v>113</v>
      </c>
      <c r="D126" s="100"/>
      <c r="F126" s="218"/>
      <c r="G126" s="228"/>
    </row>
    <row r="127" spans="1:9" s="98" customFormat="1" ht="12">
      <c r="A127" s="101"/>
      <c r="B127" s="99"/>
      <c r="C127" s="104" t="s">
        <v>160</v>
      </c>
      <c r="D127" s="76" t="s">
        <v>126</v>
      </c>
      <c r="E127" s="67">
        <v>4</v>
      </c>
      <c r="F127" s="213"/>
      <c r="G127" s="223">
        <f>ROUND(ROUND(F127,2)*E127,2)</f>
        <v>0</v>
      </c>
    </row>
    <row r="128" spans="1:9" s="98" customFormat="1" ht="12">
      <c r="A128" s="101"/>
      <c r="B128" s="99"/>
      <c r="C128" s="66"/>
      <c r="D128" s="76"/>
      <c r="E128" s="67"/>
      <c r="F128" s="213"/>
      <c r="G128" s="223"/>
    </row>
    <row r="129" spans="1:8" s="56" customFormat="1" ht="36">
      <c r="A129" s="99">
        <v>1</v>
      </c>
      <c r="B129" s="54">
        <f>SUM(A$8:A129)</f>
        <v>17</v>
      </c>
      <c r="C129" s="53" t="s">
        <v>161</v>
      </c>
      <c r="D129" s="76"/>
      <c r="F129" s="215"/>
      <c r="G129" s="225"/>
    </row>
    <row r="130" spans="1:8" s="56" customFormat="1" ht="12">
      <c r="A130" s="102"/>
      <c r="B130" s="57"/>
      <c r="C130" s="70" t="s">
        <v>113</v>
      </c>
      <c r="D130" s="76"/>
      <c r="F130" s="215"/>
      <c r="G130" s="225"/>
    </row>
    <row r="131" spans="1:8" s="56" customFormat="1" ht="12">
      <c r="A131" s="102"/>
      <c r="B131" s="57"/>
      <c r="C131" s="70" t="s">
        <v>162</v>
      </c>
      <c r="D131" s="76"/>
      <c r="F131" s="215"/>
      <c r="G131" s="225"/>
    </row>
    <row r="132" spans="1:8" s="56" customFormat="1" ht="12">
      <c r="A132" s="102"/>
      <c r="B132" s="57"/>
      <c r="C132" s="74" t="s">
        <v>163</v>
      </c>
      <c r="D132" s="76"/>
      <c r="F132" s="215"/>
      <c r="G132" s="225"/>
    </row>
    <row r="133" spans="1:8" s="98" customFormat="1" ht="12">
      <c r="A133" s="101"/>
      <c r="B133" s="99"/>
      <c r="C133" s="66" t="s">
        <v>164</v>
      </c>
      <c r="D133" s="76" t="s">
        <v>126</v>
      </c>
      <c r="E133" s="67">
        <v>1</v>
      </c>
      <c r="F133" s="215"/>
      <c r="G133" s="225">
        <f>ROUND(ROUND(F133,2)*E133,2)</f>
        <v>0</v>
      </c>
    </row>
    <row r="134" spans="1:8" s="49" customFormat="1" ht="12">
      <c r="A134" s="105"/>
      <c r="B134" s="106"/>
      <c r="C134" s="107"/>
      <c r="D134" s="108"/>
      <c r="F134" s="219"/>
      <c r="G134" s="229"/>
    </row>
    <row r="135" spans="1:8" s="49" customFormat="1" ht="36">
      <c r="A135" s="106">
        <v>1</v>
      </c>
      <c r="B135" s="54">
        <f>SUM(A$8:A135)</f>
        <v>18</v>
      </c>
      <c r="C135" s="107" t="s">
        <v>165</v>
      </c>
      <c r="D135" s="108"/>
      <c r="F135" s="219"/>
      <c r="G135" s="229"/>
      <c r="H135" s="109"/>
    </row>
    <row r="136" spans="1:8" s="49" customFormat="1" ht="12">
      <c r="A136" s="106"/>
      <c r="B136" s="106"/>
      <c r="C136" s="70" t="s">
        <v>166</v>
      </c>
      <c r="D136" s="108"/>
      <c r="F136" s="219"/>
      <c r="G136" s="229"/>
    </row>
    <row r="137" spans="1:8" s="98" customFormat="1" ht="12">
      <c r="A137" s="101"/>
      <c r="B137" s="99"/>
      <c r="C137" s="107" t="s">
        <v>167</v>
      </c>
      <c r="D137" s="76" t="s">
        <v>88</v>
      </c>
      <c r="E137" s="67">
        <v>1</v>
      </c>
      <c r="F137" s="213"/>
      <c r="G137" s="223">
        <f>ROUND(ROUND(F137,2)*E137,2)</f>
        <v>0</v>
      </c>
    </row>
    <row r="138" spans="1:8" s="49" customFormat="1" ht="12">
      <c r="A138" s="106"/>
      <c r="B138" s="106"/>
      <c r="C138" s="107"/>
      <c r="D138" s="108"/>
      <c r="F138" s="219"/>
      <c r="G138" s="229"/>
    </row>
    <row r="139" spans="1:8" s="49" customFormat="1" ht="24">
      <c r="A139" s="106">
        <v>1</v>
      </c>
      <c r="B139" s="54">
        <f>SUM(A$8:A139)</f>
        <v>19</v>
      </c>
      <c r="C139" s="110" t="s">
        <v>168</v>
      </c>
      <c r="D139" s="108"/>
      <c r="F139" s="219"/>
      <c r="G139" s="229"/>
    </row>
    <row r="140" spans="1:8" s="98" customFormat="1" ht="12">
      <c r="A140" s="101"/>
      <c r="B140" s="99"/>
      <c r="C140" s="70" t="s">
        <v>166</v>
      </c>
      <c r="D140" s="76" t="s">
        <v>88</v>
      </c>
      <c r="E140" s="67">
        <v>1</v>
      </c>
      <c r="F140" s="213"/>
      <c r="G140" s="223">
        <f>ROUND(ROUND(F140,2)*E140,2)</f>
        <v>0</v>
      </c>
    </row>
    <row r="141" spans="1:8" s="49" customFormat="1" ht="12">
      <c r="A141" s="106"/>
      <c r="B141" s="106"/>
      <c r="C141" s="70"/>
      <c r="D141" s="108"/>
      <c r="F141" s="219"/>
      <c r="G141" s="229"/>
    </row>
    <row r="142" spans="1:8" s="80" customFormat="1" ht="48">
      <c r="A142" s="111">
        <v>1</v>
      </c>
      <c r="B142" s="54">
        <f>SUM(A$8:A142)</f>
        <v>20</v>
      </c>
      <c r="C142" s="53" t="s">
        <v>169</v>
      </c>
      <c r="D142" s="76"/>
      <c r="E142" s="67"/>
      <c r="F142" s="213"/>
      <c r="G142" s="223"/>
    </row>
    <row r="143" spans="1:8" s="98" customFormat="1" ht="12">
      <c r="A143" s="101"/>
      <c r="B143" s="99"/>
      <c r="C143" s="70" t="s">
        <v>166</v>
      </c>
      <c r="D143" s="76" t="s">
        <v>170</v>
      </c>
      <c r="E143" s="67">
        <v>17</v>
      </c>
      <c r="F143" s="213"/>
      <c r="G143" s="223">
        <f>ROUND(ROUND(F143,2)*E143,2)</f>
        <v>0</v>
      </c>
    </row>
    <row r="144" spans="1:8" s="98" customFormat="1" ht="12">
      <c r="A144" s="101"/>
      <c r="B144" s="99"/>
      <c r="C144" s="70"/>
      <c r="D144" s="76"/>
      <c r="E144" s="67"/>
      <c r="F144" s="213"/>
      <c r="G144" s="223"/>
    </row>
    <row r="145" spans="1:9" s="49" customFormat="1" ht="48">
      <c r="A145" s="106">
        <v>1</v>
      </c>
      <c r="B145" s="54">
        <f>SUM(A$8:A145)</f>
        <v>21</v>
      </c>
      <c r="C145" s="53" t="s">
        <v>171</v>
      </c>
      <c r="D145" s="108"/>
      <c r="F145" s="219"/>
      <c r="G145" s="229"/>
    </row>
    <row r="146" spans="1:9" s="49" customFormat="1" ht="12">
      <c r="A146" s="106"/>
      <c r="B146" s="54"/>
      <c r="C146" s="70" t="s">
        <v>166</v>
      </c>
      <c r="D146" s="108"/>
      <c r="F146" s="219"/>
      <c r="G146" s="229"/>
    </row>
    <row r="147" spans="1:9" s="49" customFormat="1" ht="12">
      <c r="A147" s="106"/>
      <c r="B147" s="54"/>
      <c r="C147" s="53" t="s">
        <v>172</v>
      </c>
      <c r="D147" s="108"/>
      <c r="F147" s="219"/>
      <c r="G147" s="229"/>
    </row>
    <row r="148" spans="1:9" s="98" customFormat="1" ht="12">
      <c r="A148" s="101"/>
      <c r="B148" s="99"/>
      <c r="C148" s="53" t="s">
        <v>173</v>
      </c>
      <c r="D148" s="76" t="s">
        <v>88</v>
      </c>
      <c r="E148" s="67">
        <v>1</v>
      </c>
      <c r="F148" s="213"/>
      <c r="G148" s="223">
        <f>ROUND(ROUND(F148,2)*E148,2)</f>
        <v>0</v>
      </c>
    </row>
    <row r="149" spans="1:9" s="49" customFormat="1" ht="12">
      <c r="A149" s="105"/>
      <c r="B149" s="106"/>
      <c r="C149" s="107"/>
      <c r="D149" s="108"/>
      <c r="F149" s="219"/>
      <c r="G149" s="229"/>
    </row>
    <row r="150" spans="1:9" s="49" customFormat="1" ht="12">
      <c r="A150" s="105"/>
      <c r="B150" s="106"/>
      <c r="C150" s="112" t="s">
        <v>174</v>
      </c>
      <c r="D150" s="108"/>
      <c r="F150" s="219"/>
      <c r="G150" s="229"/>
    </row>
    <row r="151" spans="1:9" s="49" customFormat="1" ht="12">
      <c r="A151" s="105"/>
      <c r="B151" s="106"/>
      <c r="C151" s="107"/>
      <c r="D151" s="108"/>
      <c r="F151" s="219"/>
      <c r="G151" s="229"/>
    </row>
    <row r="152" spans="1:9" s="56" customFormat="1" ht="36">
      <c r="A152" s="57">
        <v>1</v>
      </c>
      <c r="B152" s="54">
        <f>SUM(A$8:A152)</f>
        <v>22</v>
      </c>
      <c r="C152" s="19" t="s">
        <v>175</v>
      </c>
      <c r="D152" s="58"/>
      <c r="F152" s="215"/>
      <c r="G152" s="225"/>
    </row>
    <row r="153" spans="1:9" s="56" customFormat="1" ht="12">
      <c r="A153" s="57"/>
      <c r="B153" s="54"/>
      <c r="C153" s="53" t="s">
        <v>176</v>
      </c>
      <c r="D153" s="58"/>
      <c r="F153" s="215"/>
      <c r="G153" s="225"/>
    </row>
    <row r="154" spans="1:9" s="56" customFormat="1" ht="12">
      <c r="A154" s="57"/>
      <c r="B154" s="54"/>
      <c r="C154" s="19" t="s">
        <v>177</v>
      </c>
      <c r="D154" s="58"/>
      <c r="F154" s="215"/>
      <c r="G154" s="225"/>
    </row>
    <row r="155" spans="1:9" s="59" customFormat="1" ht="12">
      <c r="A155" s="60"/>
      <c r="B155" s="61"/>
      <c r="C155" s="113" t="s">
        <v>178</v>
      </c>
      <c r="D155" s="58"/>
      <c r="E155" s="56"/>
      <c r="F155" s="214"/>
      <c r="G155" s="224"/>
      <c r="H155" s="64"/>
      <c r="I155" s="65"/>
    </row>
    <row r="156" spans="1:9" s="59" customFormat="1" ht="12">
      <c r="A156" s="60"/>
      <c r="B156" s="61"/>
      <c r="C156" s="113" t="s">
        <v>179</v>
      </c>
      <c r="D156" s="63"/>
      <c r="E156" s="56"/>
      <c r="F156" s="214"/>
      <c r="G156" s="224"/>
      <c r="H156" s="64"/>
      <c r="I156" s="65"/>
    </row>
    <row r="157" spans="1:9" s="59" customFormat="1" ht="12">
      <c r="A157" s="60"/>
      <c r="B157" s="61"/>
      <c r="C157" s="113" t="s">
        <v>180</v>
      </c>
      <c r="D157" s="63"/>
      <c r="E157" s="56"/>
      <c r="F157" s="214"/>
      <c r="G157" s="224"/>
      <c r="H157" s="64"/>
      <c r="I157" s="65"/>
    </row>
    <row r="158" spans="1:9" s="59" customFormat="1" ht="12">
      <c r="A158" s="60"/>
      <c r="B158" s="61"/>
      <c r="C158" s="113" t="s">
        <v>181</v>
      </c>
      <c r="D158" s="63"/>
      <c r="E158" s="56"/>
      <c r="F158" s="214"/>
      <c r="G158" s="224"/>
      <c r="H158" s="64"/>
      <c r="I158" s="65"/>
    </row>
    <row r="159" spans="1:9" s="59" customFormat="1" ht="24">
      <c r="A159" s="60"/>
      <c r="B159" s="61"/>
      <c r="C159" s="88" t="s">
        <v>182</v>
      </c>
      <c r="D159" s="63"/>
      <c r="E159" s="56"/>
      <c r="F159" s="214"/>
      <c r="G159" s="224"/>
      <c r="H159" s="64"/>
      <c r="I159" s="65"/>
    </row>
    <row r="160" spans="1:9" s="59" customFormat="1" ht="36">
      <c r="A160" s="60"/>
      <c r="B160" s="61"/>
      <c r="C160" s="88" t="s">
        <v>183</v>
      </c>
      <c r="D160" s="63"/>
      <c r="E160" s="56"/>
      <c r="F160" s="214"/>
      <c r="G160" s="224"/>
      <c r="H160" s="64"/>
      <c r="I160" s="65"/>
    </row>
    <row r="161" spans="1:9" s="59" customFormat="1" ht="36">
      <c r="A161" s="60"/>
      <c r="B161" s="61"/>
      <c r="C161" s="114" t="s">
        <v>184</v>
      </c>
      <c r="D161" s="63"/>
      <c r="E161" s="56"/>
      <c r="F161" s="214"/>
      <c r="G161" s="224"/>
      <c r="H161" s="64"/>
      <c r="I161" s="65"/>
    </row>
    <row r="162" spans="1:9" s="59" customFormat="1" ht="12">
      <c r="A162" s="60"/>
      <c r="B162" s="61"/>
      <c r="C162" s="66" t="s">
        <v>185</v>
      </c>
      <c r="D162" s="58" t="s">
        <v>88</v>
      </c>
      <c r="E162" s="67">
        <v>1</v>
      </c>
      <c r="F162" s="213"/>
      <c r="G162" s="223">
        <f>ROUND(ROUND(F162,2)*E162,2)</f>
        <v>0</v>
      </c>
      <c r="H162" s="64"/>
      <c r="I162" s="65"/>
    </row>
    <row r="163" spans="1:9" s="59" customFormat="1" ht="12">
      <c r="A163" s="60"/>
      <c r="B163" s="61"/>
      <c r="C163" s="66"/>
      <c r="D163" s="63"/>
      <c r="E163" s="56"/>
      <c r="F163" s="214"/>
      <c r="G163" s="224"/>
      <c r="H163" s="64"/>
      <c r="I163" s="65"/>
    </row>
    <row r="164" spans="1:9" s="56" customFormat="1" ht="60">
      <c r="A164" s="57">
        <v>1</v>
      </c>
      <c r="B164" s="54">
        <f>SUM(A$8:A164)</f>
        <v>23</v>
      </c>
      <c r="C164" s="69" t="s">
        <v>104</v>
      </c>
      <c r="D164" s="58"/>
      <c r="F164" s="215"/>
      <c r="G164" s="225"/>
    </row>
    <row r="165" spans="1:9" s="56" customFormat="1" ht="12">
      <c r="A165" s="57"/>
      <c r="B165" s="54"/>
      <c r="C165" s="53" t="s">
        <v>186</v>
      </c>
      <c r="D165" s="58"/>
      <c r="F165" s="215"/>
      <c r="G165" s="225"/>
    </row>
    <row r="166" spans="1:9" s="56" customFormat="1" ht="12">
      <c r="A166" s="57"/>
      <c r="B166" s="54"/>
      <c r="C166" s="70" t="s">
        <v>187</v>
      </c>
      <c r="D166" s="58"/>
      <c r="F166" s="215"/>
      <c r="G166" s="225"/>
    </row>
    <row r="167" spans="1:9" s="56" customFormat="1" ht="24">
      <c r="A167" s="57"/>
      <c r="B167" s="54"/>
      <c r="C167" s="71" t="s">
        <v>107</v>
      </c>
      <c r="D167" s="58"/>
      <c r="F167" s="215"/>
      <c r="G167" s="225"/>
    </row>
    <row r="168" spans="1:9" s="56" customFormat="1" ht="12">
      <c r="A168" s="57"/>
      <c r="B168" s="54"/>
      <c r="C168" s="70" t="s">
        <v>188</v>
      </c>
      <c r="D168" s="58"/>
      <c r="F168" s="215"/>
      <c r="G168" s="225"/>
    </row>
    <row r="169" spans="1:9" s="56" customFormat="1" ht="12">
      <c r="A169" s="57"/>
      <c r="B169" s="54"/>
      <c r="C169" s="70" t="s">
        <v>109</v>
      </c>
      <c r="D169" s="58"/>
      <c r="F169" s="215"/>
      <c r="G169" s="225"/>
    </row>
    <row r="170" spans="1:9" s="56" customFormat="1" ht="12">
      <c r="A170" s="57"/>
      <c r="B170" s="54"/>
      <c r="C170" s="70" t="s">
        <v>110</v>
      </c>
      <c r="D170" s="58"/>
      <c r="F170" s="215"/>
      <c r="G170" s="225"/>
    </row>
    <row r="171" spans="1:9" s="59" customFormat="1" ht="12">
      <c r="A171" s="60"/>
      <c r="B171" s="61"/>
      <c r="C171" s="66" t="s">
        <v>189</v>
      </c>
      <c r="D171" s="58" t="s">
        <v>88</v>
      </c>
      <c r="E171" s="67">
        <v>1</v>
      </c>
      <c r="F171" s="213"/>
      <c r="G171" s="223">
        <f>ROUND(ROUND(F171,2)*E171,2)</f>
        <v>0</v>
      </c>
      <c r="H171" s="64"/>
      <c r="I171" s="65"/>
    </row>
    <row r="172" spans="1:9" s="59" customFormat="1" ht="12">
      <c r="A172" s="60"/>
      <c r="B172" s="61"/>
      <c r="C172" s="66"/>
      <c r="D172" s="63"/>
      <c r="E172" s="56"/>
      <c r="F172" s="214"/>
      <c r="G172" s="224"/>
      <c r="H172" s="64"/>
      <c r="I172" s="65"/>
    </row>
    <row r="173" spans="1:9" s="56" customFormat="1" ht="36">
      <c r="A173" s="57">
        <v>1</v>
      </c>
      <c r="B173" s="54">
        <f>SUM(A$8:A173)</f>
        <v>24</v>
      </c>
      <c r="C173" s="53" t="s">
        <v>190</v>
      </c>
      <c r="D173" s="58"/>
      <c r="F173" s="215"/>
      <c r="G173" s="225"/>
    </row>
    <row r="174" spans="1:9" s="56" customFormat="1" ht="12">
      <c r="A174" s="57"/>
      <c r="B174" s="54"/>
      <c r="C174" s="53" t="s">
        <v>176</v>
      </c>
      <c r="D174" s="58"/>
      <c r="F174" s="215"/>
      <c r="G174" s="225"/>
    </row>
    <row r="175" spans="1:9" s="56" customFormat="1" ht="12">
      <c r="A175" s="57"/>
      <c r="B175" s="54"/>
      <c r="C175" s="72" t="s">
        <v>191</v>
      </c>
      <c r="D175" s="58"/>
      <c r="F175" s="215"/>
      <c r="G175" s="225"/>
    </row>
    <row r="176" spans="1:9" s="56" customFormat="1" ht="12">
      <c r="A176" s="57"/>
      <c r="B176" s="54"/>
      <c r="C176" s="73" t="s">
        <v>192</v>
      </c>
      <c r="D176" s="58"/>
      <c r="F176" s="215"/>
      <c r="G176" s="225"/>
    </row>
    <row r="177" spans="1:9" s="56" customFormat="1" ht="12">
      <c r="A177" s="57"/>
      <c r="B177" s="54"/>
      <c r="C177" s="66" t="s">
        <v>116</v>
      </c>
      <c r="D177" s="58"/>
      <c r="F177" s="215"/>
      <c r="G177" s="225"/>
    </row>
    <row r="178" spans="1:9" s="56" customFormat="1" ht="12">
      <c r="A178" s="57"/>
      <c r="B178" s="54"/>
      <c r="C178" s="66" t="s">
        <v>193</v>
      </c>
      <c r="D178" s="58"/>
      <c r="F178" s="215"/>
      <c r="G178" s="225"/>
    </row>
    <row r="179" spans="1:9" s="59" customFormat="1" ht="12">
      <c r="A179" s="60"/>
      <c r="B179" s="61"/>
      <c r="C179" s="66" t="s">
        <v>194</v>
      </c>
      <c r="D179" s="58" t="s">
        <v>88</v>
      </c>
      <c r="E179" s="67">
        <v>1</v>
      </c>
      <c r="F179" s="213"/>
      <c r="G179" s="223">
        <f>ROUND(ROUND(F179,2)*E179,2)</f>
        <v>0</v>
      </c>
      <c r="H179" s="64"/>
      <c r="I179" s="65"/>
    </row>
    <row r="180" spans="1:9" s="59" customFormat="1" ht="12">
      <c r="A180" s="60"/>
      <c r="B180" s="61"/>
      <c r="C180" s="66"/>
      <c r="D180" s="63"/>
      <c r="E180" s="56"/>
      <c r="F180" s="214"/>
      <c r="G180" s="224"/>
      <c r="H180" s="64"/>
      <c r="I180" s="65"/>
    </row>
    <row r="181" spans="1:9" s="56" customFormat="1" ht="36">
      <c r="A181" s="57">
        <v>1</v>
      </c>
      <c r="B181" s="54">
        <f>SUM(A$8:A181)</f>
        <v>25</v>
      </c>
      <c r="C181" s="53" t="s">
        <v>119</v>
      </c>
      <c r="D181" s="58"/>
      <c r="F181" s="215"/>
      <c r="G181" s="225"/>
    </row>
    <row r="182" spans="1:9" s="56" customFormat="1" ht="12">
      <c r="A182" s="57"/>
      <c r="B182" s="54"/>
      <c r="C182" s="53" t="s">
        <v>176</v>
      </c>
      <c r="D182" s="58"/>
      <c r="F182" s="215"/>
      <c r="G182" s="225"/>
    </row>
    <row r="183" spans="1:9" s="56" customFormat="1" ht="12">
      <c r="A183" s="57"/>
      <c r="B183" s="54"/>
      <c r="C183" s="70" t="s">
        <v>120</v>
      </c>
      <c r="D183" s="58"/>
      <c r="F183" s="215"/>
      <c r="G183" s="225"/>
    </row>
    <row r="184" spans="1:9" s="56" customFormat="1" ht="12">
      <c r="A184" s="57"/>
      <c r="B184" s="54"/>
      <c r="C184" s="66" t="s">
        <v>195</v>
      </c>
      <c r="D184" s="58"/>
      <c r="F184" s="215"/>
      <c r="G184" s="225"/>
    </row>
    <row r="185" spans="1:9" s="56" customFormat="1" ht="12">
      <c r="A185" s="57"/>
      <c r="B185" s="54"/>
      <c r="C185" s="66" t="s">
        <v>196</v>
      </c>
      <c r="D185" s="58"/>
      <c r="F185" s="215"/>
      <c r="G185" s="225"/>
    </row>
    <row r="186" spans="1:9" s="56" customFormat="1" ht="12">
      <c r="A186" s="57"/>
      <c r="B186" s="54"/>
      <c r="C186" s="66" t="s">
        <v>197</v>
      </c>
      <c r="D186" s="58"/>
      <c r="F186" s="215"/>
      <c r="G186" s="225"/>
    </row>
    <row r="187" spans="1:9" s="59" customFormat="1" ht="12">
      <c r="A187" s="60"/>
      <c r="B187" s="61"/>
      <c r="C187" s="66" t="s">
        <v>198</v>
      </c>
      <c r="D187" s="58" t="s">
        <v>88</v>
      </c>
      <c r="E187" s="67">
        <v>1</v>
      </c>
      <c r="F187" s="213"/>
      <c r="G187" s="223">
        <f>ROUND(ROUND(F187,2)*E187,2)</f>
        <v>0</v>
      </c>
      <c r="H187" s="64"/>
      <c r="I187" s="65"/>
    </row>
    <row r="188" spans="1:9" s="59" customFormat="1" ht="12">
      <c r="A188" s="60"/>
      <c r="B188" s="61"/>
      <c r="C188" s="66"/>
      <c r="D188" s="63"/>
      <c r="E188" s="56"/>
      <c r="F188" s="214"/>
      <c r="G188" s="224"/>
      <c r="H188" s="64"/>
      <c r="I188" s="65"/>
    </row>
    <row r="189" spans="1:9" s="56" customFormat="1" ht="48">
      <c r="A189" s="57">
        <v>1</v>
      </c>
      <c r="B189" s="54">
        <f>SUM(A$8:A189)</f>
        <v>26</v>
      </c>
      <c r="C189" s="70" t="s">
        <v>199</v>
      </c>
      <c r="D189" s="58"/>
      <c r="F189" s="215"/>
      <c r="G189" s="225"/>
    </row>
    <row r="190" spans="1:9" s="56" customFormat="1" ht="12">
      <c r="A190" s="57"/>
      <c r="B190" s="54"/>
      <c r="C190" s="53" t="s">
        <v>176</v>
      </c>
      <c r="D190" s="58"/>
      <c r="F190" s="215"/>
      <c r="G190" s="225"/>
    </row>
    <row r="191" spans="1:9" s="59" customFormat="1" ht="12">
      <c r="A191" s="60"/>
      <c r="B191" s="61"/>
      <c r="C191" s="74" t="s">
        <v>200</v>
      </c>
      <c r="D191" s="58"/>
      <c r="E191" s="56"/>
      <c r="F191" s="214"/>
      <c r="G191" s="224"/>
      <c r="H191" s="64"/>
      <c r="I191" s="65"/>
    </row>
    <row r="192" spans="1:9" s="59" customFormat="1" ht="12">
      <c r="A192" s="60"/>
      <c r="B192" s="61"/>
      <c r="C192" s="66" t="s">
        <v>201</v>
      </c>
      <c r="D192" s="58" t="s">
        <v>88</v>
      </c>
      <c r="E192" s="67">
        <v>4</v>
      </c>
      <c r="F192" s="213"/>
      <c r="G192" s="223">
        <f>ROUND(ROUND(F192,2)*E192,2)</f>
        <v>0</v>
      </c>
      <c r="H192" s="64"/>
      <c r="I192" s="65"/>
    </row>
    <row r="193" spans="1:9" s="59" customFormat="1" ht="12">
      <c r="A193" s="60"/>
      <c r="B193" s="61"/>
      <c r="C193" s="66"/>
      <c r="D193" s="63"/>
      <c r="E193" s="56"/>
      <c r="F193" s="214"/>
      <c r="G193" s="224"/>
      <c r="H193" s="64"/>
      <c r="I193" s="65"/>
    </row>
    <row r="194" spans="1:9" s="56" customFormat="1" ht="24">
      <c r="A194" s="57">
        <v>1</v>
      </c>
      <c r="B194" s="54">
        <f>SUM(A$8:A194)</f>
        <v>27</v>
      </c>
      <c r="C194" s="53" t="s">
        <v>124</v>
      </c>
      <c r="D194" s="58"/>
      <c r="F194" s="215"/>
      <c r="G194" s="225"/>
    </row>
    <row r="195" spans="1:9" s="56" customFormat="1" ht="12">
      <c r="A195" s="57"/>
      <c r="B195" s="54"/>
      <c r="C195" s="53" t="s">
        <v>176</v>
      </c>
      <c r="D195" s="58"/>
      <c r="F195" s="215"/>
      <c r="G195" s="225"/>
    </row>
    <row r="196" spans="1:9" s="59" customFormat="1" ht="12">
      <c r="A196" s="60"/>
      <c r="B196" s="61"/>
      <c r="C196" s="66" t="s">
        <v>125</v>
      </c>
      <c r="D196" s="58" t="s">
        <v>126</v>
      </c>
      <c r="E196" s="67">
        <v>4</v>
      </c>
      <c r="F196" s="213"/>
      <c r="G196" s="223">
        <f>ROUND(ROUND(F196,2)*E196,2)</f>
        <v>0</v>
      </c>
      <c r="H196" s="64"/>
      <c r="I196" s="65"/>
    </row>
    <row r="197" spans="1:9" s="59" customFormat="1" ht="12">
      <c r="A197" s="60"/>
      <c r="B197" s="61"/>
      <c r="C197" s="66" t="s">
        <v>202</v>
      </c>
      <c r="D197" s="58" t="s">
        <v>126</v>
      </c>
      <c r="E197" s="67">
        <v>1</v>
      </c>
      <c r="F197" s="213"/>
      <c r="G197" s="223">
        <f>ROUND(ROUND(F197,2)*E197,2)</f>
        <v>0</v>
      </c>
      <c r="H197" s="64"/>
      <c r="I197" s="65"/>
    </row>
    <row r="198" spans="1:9" s="59" customFormat="1" ht="12">
      <c r="A198" s="60"/>
      <c r="B198" s="61"/>
      <c r="C198" s="66"/>
      <c r="D198" s="63"/>
      <c r="E198" s="56"/>
      <c r="F198" s="214"/>
      <c r="G198" s="224"/>
      <c r="H198" s="64"/>
      <c r="I198" s="65"/>
    </row>
    <row r="199" spans="1:9" s="56" customFormat="1" ht="36">
      <c r="A199" s="57">
        <v>1</v>
      </c>
      <c r="B199" s="54">
        <f>SUM(A$8:A199)</f>
        <v>28</v>
      </c>
      <c r="C199" s="70" t="s">
        <v>127</v>
      </c>
      <c r="D199" s="58"/>
      <c r="F199" s="215"/>
      <c r="G199" s="225"/>
    </row>
    <row r="200" spans="1:9" s="56" customFormat="1" ht="12">
      <c r="A200" s="57"/>
      <c r="B200" s="54"/>
      <c r="C200" s="53" t="s">
        <v>176</v>
      </c>
      <c r="D200" s="58"/>
      <c r="F200" s="215"/>
      <c r="G200" s="225"/>
    </row>
    <row r="201" spans="1:9" s="59" customFormat="1" ht="12">
      <c r="A201" s="60"/>
      <c r="B201" s="61"/>
      <c r="C201" s="74" t="s">
        <v>129</v>
      </c>
      <c r="D201" s="58" t="s">
        <v>126</v>
      </c>
      <c r="E201" s="67">
        <v>4</v>
      </c>
      <c r="F201" s="213"/>
      <c r="G201" s="223">
        <f>ROUND(ROUND(F201,2)*E201,2)</f>
        <v>0</v>
      </c>
      <c r="H201" s="64"/>
      <c r="I201" s="65"/>
    </row>
    <row r="202" spans="1:9" s="59" customFormat="1" ht="12">
      <c r="A202" s="60"/>
      <c r="B202" s="61"/>
      <c r="C202" s="66"/>
      <c r="D202" s="63"/>
      <c r="E202" s="56"/>
      <c r="F202" s="214"/>
      <c r="G202" s="224"/>
      <c r="H202" s="64"/>
      <c r="I202" s="65"/>
    </row>
    <row r="203" spans="1:9" s="56" customFormat="1" ht="36">
      <c r="A203" s="57">
        <v>1</v>
      </c>
      <c r="B203" s="54">
        <f>SUM(A$8:A203)</f>
        <v>29</v>
      </c>
      <c r="C203" s="70" t="s">
        <v>132</v>
      </c>
      <c r="D203" s="58"/>
      <c r="F203" s="215"/>
      <c r="G203" s="225"/>
    </row>
    <row r="204" spans="1:9" s="56" customFormat="1" ht="12">
      <c r="A204" s="57"/>
      <c r="B204" s="54"/>
      <c r="C204" s="53" t="s">
        <v>176</v>
      </c>
      <c r="D204" s="58"/>
      <c r="F204" s="215"/>
      <c r="G204" s="225"/>
    </row>
    <row r="205" spans="1:9" s="59" customFormat="1" ht="12">
      <c r="A205" s="60"/>
      <c r="B205" s="61"/>
      <c r="C205" s="75" t="s">
        <v>133</v>
      </c>
      <c r="D205" s="76" t="s">
        <v>126</v>
      </c>
      <c r="E205" s="67">
        <v>1</v>
      </c>
      <c r="F205" s="213"/>
      <c r="G205" s="223">
        <f>ROUND(ROUND(F205,2)*E205,2)</f>
        <v>0</v>
      </c>
      <c r="H205" s="64"/>
      <c r="I205" s="65"/>
    </row>
    <row r="206" spans="1:9" s="59" customFormat="1" ht="12">
      <c r="A206" s="60"/>
      <c r="B206" s="61"/>
      <c r="C206" s="66"/>
      <c r="D206" s="63"/>
      <c r="E206" s="56"/>
      <c r="F206" s="214"/>
      <c r="G206" s="224"/>
      <c r="H206" s="64"/>
      <c r="I206" s="65"/>
    </row>
    <row r="207" spans="1:9" s="56" customFormat="1" ht="24">
      <c r="A207" s="57">
        <v>1</v>
      </c>
      <c r="B207" s="54">
        <f>SUM(A$8:A207)</f>
        <v>30</v>
      </c>
      <c r="C207" s="72" t="s">
        <v>130</v>
      </c>
      <c r="D207" s="58"/>
      <c r="F207" s="215"/>
      <c r="G207" s="225"/>
    </row>
    <row r="208" spans="1:9" s="56" customFormat="1" ht="12">
      <c r="A208" s="57"/>
      <c r="B208" s="54"/>
      <c r="C208" s="53" t="s">
        <v>203</v>
      </c>
      <c r="D208" s="58"/>
      <c r="F208" s="215"/>
      <c r="G208" s="225"/>
    </row>
    <row r="209" spans="1:12" s="59" customFormat="1" ht="12">
      <c r="A209" s="60"/>
      <c r="B209" s="61"/>
      <c r="C209" s="66" t="s">
        <v>131</v>
      </c>
      <c r="D209" s="58" t="s">
        <v>126</v>
      </c>
      <c r="E209" s="67">
        <v>1</v>
      </c>
      <c r="F209" s="213"/>
      <c r="G209" s="223">
        <f>ROUND(ROUND(F209,2)*E209,2)</f>
        <v>0</v>
      </c>
      <c r="H209" s="64"/>
      <c r="I209" s="65"/>
    </row>
    <row r="210" spans="1:12" s="59" customFormat="1" ht="12">
      <c r="A210" s="60"/>
      <c r="B210" s="61"/>
      <c r="C210" s="66"/>
      <c r="D210" s="58"/>
      <c r="E210" s="67"/>
      <c r="F210" s="213"/>
      <c r="G210" s="223"/>
      <c r="H210" s="64"/>
      <c r="I210" s="65"/>
    </row>
    <row r="211" spans="1:12" s="56" customFormat="1" ht="24">
      <c r="A211" s="57">
        <v>1</v>
      </c>
      <c r="B211" s="54">
        <f>SUM(A$8:A211)</f>
        <v>31</v>
      </c>
      <c r="C211" s="19" t="s">
        <v>134</v>
      </c>
      <c r="D211" s="58"/>
      <c r="F211" s="215"/>
      <c r="G211" s="225"/>
    </row>
    <row r="212" spans="1:12" s="56" customFormat="1" ht="12">
      <c r="A212" s="57"/>
      <c r="B212" s="54"/>
      <c r="C212" s="53" t="s">
        <v>203</v>
      </c>
      <c r="D212" s="58"/>
      <c r="F212" s="215"/>
      <c r="G212" s="225"/>
    </row>
    <row r="213" spans="1:12" s="59" customFormat="1" ht="12">
      <c r="A213" s="60"/>
      <c r="B213" s="61"/>
      <c r="C213" s="77" t="s">
        <v>135</v>
      </c>
      <c r="D213" s="58" t="s">
        <v>126</v>
      </c>
      <c r="E213" s="67">
        <v>2</v>
      </c>
      <c r="F213" s="213"/>
      <c r="G213" s="223">
        <f>ROUND(ROUND(F213,2)*E213,2)</f>
        <v>0</v>
      </c>
      <c r="H213" s="64"/>
      <c r="I213" s="65"/>
    </row>
    <row r="214" spans="1:12" s="59" customFormat="1" ht="12">
      <c r="A214" s="60"/>
      <c r="B214" s="61"/>
      <c r="C214" s="66"/>
      <c r="D214" s="63"/>
      <c r="E214" s="56"/>
      <c r="F214" s="214"/>
      <c r="G214" s="224"/>
      <c r="H214" s="64"/>
      <c r="I214" s="65"/>
    </row>
    <row r="215" spans="1:12" s="80" customFormat="1" ht="24">
      <c r="A215" s="81">
        <v>1</v>
      </c>
      <c r="B215" s="54">
        <f>SUM(A$8:A215)</f>
        <v>32</v>
      </c>
      <c r="C215" s="72" t="s">
        <v>204</v>
      </c>
      <c r="D215" s="115"/>
      <c r="F215" s="220"/>
      <c r="G215" s="230"/>
      <c r="H215" s="98"/>
      <c r="I215" s="98"/>
      <c r="J215" s="98"/>
      <c r="K215" s="98"/>
      <c r="L215" s="98"/>
    </row>
    <row r="216" spans="1:12" s="80" customFormat="1" ht="12">
      <c r="A216" s="81"/>
      <c r="B216" s="54"/>
      <c r="C216" s="53" t="s">
        <v>176</v>
      </c>
      <c r="D216" s="115"/>
      <c r="F216" s="220"/>
      <c r="G216" s="230"/>
      <c r="H216" s="98"/>
      <c r="I216" s="98"/>
      <c r="J216" s="98"/>
      <c r="K216" s="98"/>
      <c r="L216" s="98"/>
    </row>
    <row r="217" spans="1:12" s="80" customFormat="1" ht="12">
      <c r="A217" s="81"/>
      <c r="B217" s="81"/>
      <c r="C217" s="66" t="s">
        <v>205</v>
      </c>
      <c r="D217" s="58" t="s">
        <v>126</v>
      </c>
      <c r="E217" s="67">
        <v>2</v>
      </c>
      <c r="F217" s="213"/>
      <c r="G217" s="223">
        <f>ROUND(ROUND(F217,2)*E217,2)</f>
        <v>0</v>
      </c>
      <c r="H217" s="98"/>
      <c r="I217" s="98"/>
      <c r="J217" s="98"/>
      <c r="K217" s="98"/>
      <c r="L217" s="98"/>
    </row>
    <row r="218" spans="1:12" s="59" customFormat="1" ht="12">
      <c r="A218" s="60"/>
      <c r="B218" s="61"/>
      <c r="C218" s="66"/>
      <c r="D218" s="78"/>
      <c r="E218" s="56"/>
      <c r="F218" s="216"/>
      <c r="G218" s="226"/>
      <c r="H218" s="64"/>
      <c r="I218" s="65"/>
    </row>
    <row r="219" spans="1:12" s="80" customFormat="1" ht="24">
      <c r="A219" s="81">
        <v>1</v>
      </c>
      <c r="B219" s="54">
        <f>SUM(A$8:A219)</f>
        <v>33</v>
      </c>
      <c r="C219" s="72" t="s">
        <v>137</v>
      </c>
      <c r="D219" s="58" t="s">
        <v>126</v>
      </c>
      <c r="E219" s="67">
        <v>3</v>
      </c>
      <c r="F219" s="213"/>
      <c r="G219" s="223">
        <f>ROUND(ROUND(F219,2)*E219,2)</f>
        <v>0</v>
      </c>
    </row>
    <row r="220" spans="1:12" s="59" customFormat="1" ht="12">
      <c r="A220" s="60"/>
      <c r="B220" s="61"/>
      <c r="C220" s="66"/>
      <c r="D220" s="63"/>
      <c r="E220" s="56"/>
      <c r="F220" s="214"/>
      <c r="G220" s="224"/>
      <c r="H220" s="64"/>
      <c r="I220" s="65"/>
    </row>
    <row r="221" spans="1:12" s="56" customFormat="1" ht="48">
      <c r="A221" s="57">
        <v>1</v>
      </c>
      <c r="B221" s="54">
        <f>SUM(A$8:A221)</f>
        <v>34</v>
      </c>
      <c r="C221" s="82" t="s">
        <v>138</v>
      </c>
      <c r="D221" s="58"/>
      <c r="F221" s="215"/>
      <c r="G221" s="225"/>
    </row>
    <row r="222" spans="1:12" s="59" customFormat="1" ht="12">
      <c r="A222" s="60"/>
      <c r="B222" s="61"/>
      <c r="C222" s="74" t="s">
        <v>139</v>
      </c>
      <c r="D222" s="58" t="s">
        <v>140</v>
      </c>
      <c r="E222" s="67">
        <v>2</v>
      </c>
      <c r="F222" s="215"/>
      <c r="G222" s="225">
        <f t="shared" ref="G222:G232" si="1">ROUND(ROUND(F222,2)*E222,2)</f>
        <v>0</v>
      </c>
      <c r="H222" s="64"/>
      <c r="I222" s="83"/>
      <c r="J222" s="84"/>
      <c r="L222" s="85"/>
    </row>
    <row r="223" spans="1:12" s="59" customFormat="1" ht="12">
      <c r="A223" s="60"/>
      <c r="B223" s="61"/>
      <c r="C223" s="86" t="s">
        <v>141</v>
      </c>
      <c r="D223" s="58" t="s">
        <v>140</v>
      </c>
      <c r="E223" s="67">
        <v>12</v>
      </c>
      <c r="F223" s="215"/>
      <c r="G223" s="225">
        <f t="shared" si="1"/>
        <v>0</v>
      </c>
      <c r="H223" s="64"/>
      <c r="I223" s="83"/>
      <c r="J223" s="87"/>
    </row>
    <row r="224" spans="1:12" s="59" customFormat="1" ht="12">
      <c r="A224" s="60"/>
      <c r="B224" s="61"/>
      <c r="C224" s="88" t="s">
        <v>142</v>
      </c>
      <c r="D224" s="76" t="s">
        <v>126</v>
      </c>
      <c r="E224" s="67">
        <v>12</v>
      </c>
      <c r="F224" s="215"/>
      <c r="G224" s="225">
        <f t="shared" si="1"/>
        <v>0</v>
      </c>
      <c r="H224" s="64"/>
      <c r="I224" s="89"/>
      <c r="J224" s="90"/>
    </row>
    <row r="225" spans="1:10" s="59" customFormat="1" ht="12">
      <c r="A225" s="60"/>
      <c r="B225" s="61"/>
      <c r="C225" s="88" t="s">
        <v>143</v>
      </c>
      <c r="D225" s="76" t="s">
        <v>126</v>
      </c>
      <c r="E225" s="67">
        <v>3</v>
      </c>
      <c r="F225" s="215"/>
      <c r="G225" s="225">
        <f t="shared" si="1"/>
        <v>0</v>
      </c>
      <c r="H225" s="64"/>
      <c r="I225" s="89"/>
      <c r="J225" s="90"/>
    </row>
    <row r="226" spans="1:10" s="59" customFormat="1" ht="12">
      <c r="A226" s="60"/>
      <c r="B226" s="61"/>
      <c r="C226" s="88" t="s">
        <v>206</v>
      </c>
      <c r="D226" s="76" t="s">
        <v>126</v>
      </c>
      <c r="E226" s="67">
        <v>1</v>
      </c>
      <c r="F226" s="215"/>
      <c r="G226" s="225">
        <f t="shared" si="1"/>
        <v>0</v>
      </c>
      <c r="H226" s="64"/>
      <c r="I226" s="65"/>
    </row>
    <row r="227" spans="1:10" s="59" customFormat="1" ht="12">
      <c r="A227" s="60"/>
      <c r="B227" s="61"/>
      <c r="C227" s="88" t="s">
        <v>207</v>
      </c>
      <c r="D227" s="76" t="s">
        <v>126</v>
      </c>
      <c r="E227" s="67">
        <v>4</v>
      </c>
      <c r="F227" s="215"/>
      <c r="G227" s="225">
        <f t="shared" si="1"/>
        <v>0</v>
      </c>
      <c r="H227" s="64"/>
      <c r="I227" s="65"/>
    </row>
    <row r="228" spans="1:10" s="59" customFormat="1" ht="12">
      <c r="A228" s="60"/>
      <c r="B228" s="61"/>
      <c r="C228" s="88" t="s">
        <v>145</v>
      </c>
      <c r="D228" s="76" t="s">
        <v>126</v>
      </c>
      <c r="E228" s="67">
        <v>2</v>
      </c>
      <c r="F228" s="215"/>
      <c r="G228" s="225">
        <f t="shared" si="1"/>
        <v>0</v>
      </c>
      <c r="H228" s="64"/>
      <c r="I228" s="65"/>
    </row>
    <row r="229" spans="1:10" s="59" customFormat="1" ht="12">
      <c r="A229" s="60"/>
      <c r="B229" s="61"/>
      <c r="C229" s="88" t="s">
        <v>146</v>
      </c>
      <c r="D229" s="76" t="s">
        <v>126</v>
      </c>
      <c r="E229" s="67">
        <v>2</v>
      </c>
      <c r="F229" s="215"/>
      <c r="G229" s="225">
        <f t="shared" si="1"/>
        <v>0</v>
      </c>
      <c r="H229" s="64"/>
      <c r="I229" s="65"/>
    </row>
    <row r="230" spans="1:10" s="59" customFormat="1" ht="12">
      <c r="A230" s="60"/>
      <c r="B230" s="61"/>
      <c r="C230" s="88" t="s">
        <v>147</v>
      </c>
      <c r="D230" s="76" t="s">
        <v>126</v>
      </c>
      <c r="E230" s="67">
        <v>9</v>
      </c>
      <c r="F230" s="215"/>
      <c r="G230" s="225">
        <f t="shared" si="1"/>
        <v>0</v>
      </c>
      <c r="H230" s="64"/>
      <c r="I230" s="65"/>
    </row>
    <row r="231" spans="1:10" s="59" customFormat="1" ht="12">
      <c r="A231" s="60"/>
      <c r="B231" s="61"/>
      <c r="C231" s="88" t="s">
        <v>148</v>
      </c>
      <c r="D231" s="76" t="s">
        <v>126</v>
      </c>
      <c r="E231" s="67">
        <v>2</v>
      </c>
      <c r="F231" s="215"/>
      <c r="G231" s="225">
        <f t="shared" si="1"/>
        <v>0</v>
      </c>
      <c r="H231" s="64"/>
      <c r="I231" s="65"/>
    </row>
    <row r="232" spans="1:10" s="59" customFormat="1" ht="12">
      <c r="A232" s="60"/>
      <c r="B232" s="61"/>
      <c r="C232" s="88" t="s">
        <v>149</v>
      </c>
      <c r="D232" s="76" t="s">
        <v>126</v>
      </c>
      <c r="E232" s="67">
        <v>2</v>
      </c>
      <c r="F232" s="215"/>
      <c r="G232" s="225">
        <f t="shared" si="1"/>
        <v>0</v>
      </c>
      <c r="H232" s="64"/>
      <c r="I232" s="65"/>
    </row>
    <row r="233" spans="1:10" s="85" customFormat="1" ht="12">
      <c r="A233" s="91"/>
      <c r="B233" s="92"/>
      <c r="C233" s="93"/>
      <c r="D233" s="94"/>
      <c r="E233" s="95"/>
      <c r="F233" s="217"/>
      <c r="G233" s="227"/>
      <c r="H233" s="96"/>
      <c r="I233" s="97"/>
    </row>
    <row r="234" spans="1:10" s="56" customFormat="1" ht="48">
      <c r="A234" s="57">
        <v>1</v>
      </c>
      <c r="B234" s="54">
        <f>SUM(A$8:A234)</f>
        <v>35</v>
      </c>
      <c r="C234" s="70" t="s">
        <v>208</v>
      </c>
      <c r="D234" s="58"/>
      <c r="F234" s="215"/>
      <c r="G234" s="225"/>
    </row>
    <row r="235" spans="1:10" s="59" customFormat="1" ht="12">
      <c r="A235" s="60"/>
      <c r="B235" s="61"/>
      <c r="C235" s="66" t="s">
        <v>151</v>
      </c>
      <c r="D235" s="63"/>
      <c r="E235" s="56"/>
      <c r="F235" s="214"/>
      <c r="G235" s="224"/>
      <c r="H235" s="64"/>
      <c r="I235" s="65"/>
    </row>
    <row r="236" spans="1:10" s="59" customFormat="1" ht="12">
      <c r="A236" s="60"/>
      <c r="B236" s="61"/>
      <c r="C236" s="86" t="s">
        <v>152</v>
      </c>
      <c r="D236" s="58" t="s">
        <v>140</v>
      </c>
      <c r="E236" s="67">
        <v>2</v>
      </c>
      <c r="F236" s="215"/>
      <c r="G236" s="225">
        <f>ROUND(ROUND(F236,2)*E236,2)</f>
        <v>0</v>
      </c>
      <c r="H236" s="64"/>
      <c r="I236" s="65"/>
    </row>
    <row r="237" spans="1:10" s="59" customFormat="1" ht="12">
      <c r="A237" s="60"/>
      <c r="B237" s="61"/>
      <c r="C237" s="86" t="s">
        <v>153</v>
      </c>
      <c r="D237" s="58" t="s">
        <v>140</v>
      </c>
      <c r="E237" s="67">
        <v>12</v>
      </c>
      <c r="F237" s="215"/>
      <c r="G237" s="225">
        <f>ROUND(ROUND(F237,2)*E237,2)</f>
        <v>0</v>
      </c>
      <c r="H237" s="64"/>
      <c r="I237" s="65"/>
    </row>
    <row r="238" spans="1:10" s="59" customFormat="1" ht="12">
      <c r="A238" s="60"/>
      <c r="B238" s="61"/>
      <c r="C238" s="66"/>
      <c r="D238" s="63"/>
      <c r="E238" s="56"/>
      <c r="F238" s="214"/>
      <c r="G238" s="224"/>
      <c r="H238" s="64"/>
      <c r="I238" s="65"/>
    </row>
    <row r="239" spans="1:10" s="98" customFormat="1" ht="36">
      <c r="A239" s="99">
        <v>1</v>
      </c>
      <c r="B239" s="54">
        <f>SUM(A$8:A239)</f>
        <v>36</v>
      </c>
      <c r="C239" s="70" t="s">
        <v>157</v>
      </c>
      <c r="D239" s="100"/>
      <c r="F239" s="218"/>
      <c r="G239" s="228"/>
    </row>
    <row r="240" spans="1:10" s="98" customFormat="1" ht="12">
      <c r="A240" s="99"/>
      <c r="B240" s="54"/>
      <c r="C240" s="53" t="s">
        <v>176</v>
      </c>
      <c r="D240" s="100"/>
      <c r="F240" s="218"/>
      <c r="G240" s="228"/>
    </row>
    <row r="241" spans="1:7" s="98" customFormat="1" ht="12">
      <c r="A241" s="101"/>
      <c r="B241" s="99"/>
      <c r="C241" s="75" t="s">
        <v>158</v>
      </c>
      <c r="D241" s="76" t="s">
        <v>126</v>
      </c>
      <c r="E241" s="67">
        <v>7</v>
      </c>
      <c r="F241" s="213"/>
      <c r="G241" s="223">
        <f>ROUND(ROUND(F241,2)*E241,2)</f>
        <v>0</v>
      </c>
    </row>
    <row r="242" spans="1:7" s="56" customFormat="1" ht="12">
      <c r="A242" s="102"/>
      <c r="B242" s="57"/>
      <c r="C242" s="88"/>
      <c r="D242" s="76"/>
      <c r="F242" s="215"/>
      <c r="G242" s="225"/>
    </row>
    <row r="243" spans="1:7" s="98" customFormat="1" ht="36">
      <c r="A243" s="99">
        <v>1</v>
      </c>
      <c r="B243" s="54">
        <f>SUM(A$8:A243)</f>
        <v>37</v>
      </c>
      <c r="C243" s="103" t="s">
        <v>159</v>
      </c>
      <c r="D243" s="100"/>
      <c r="F243" s="218"/>
      <c r="G243" s="228"/>
    </row>
    <row r="244" spans="1:7" s="98" customFormat="1" ht="12">
      <c r="A244" s="99"/>
      <c r="B244" s="54"/>
      <c r="C244" s="53" t="s">
        <v>176</v>
      </c>
      <c r="D244" s="100"/>
      <c r="F244" s="218"/>
      <c r="G244" s="228"/>
    </row>
    <row r="245" spans="1:7" s="98" customFormat="1" ht="12">
      <c r="A245" s="101"/>
      <c r="B245" s="99"/>
      <c r="C245" s="104" t="s">
        <v>160</v>
      </c>
      <c r="D245" s="76" t="s">
        <v>126</v>
      </c>
      <c r="E245" s="67">
        <v>4</v>
      </c>
      <c r="F245" s="213"/>
      <c r="G245" s="223">
        <f>ROUND(ROUND(F245,2)*E245,2)</f>
        <v>0</v>
      </c>
    </row>
    <row r="246" spans="1:7" s="56" customFormat="1" ht="12">
      <c r="A246" s="102"/>
      <c r="B246" s="57"/>
      <c r="C246" s="88"/>
      <c r="D246" s="76"/>
      <c r="F246" s="215"/>
      <c r="G246" s="225"/>
    </row>
    <row r="247" spans="1:7" s="98" customFormat="1" ht="36">
      <c r="A247" s="99">
        <v>1</v>
      </c>
      <c r="B247" s="54">
        <f>SUM(A$8:A247)</f>
        <v>38</v>
      </c>
      <c r="C247" s="19" t="s">
        <v>209</v>
      </c>
      <c r="D247" s="116"/>
      <c r="F247" s="218"/>
      <c r="G247" s="228"/>
    </row>
    <row r="248" spans="1:7" s="98" customFormat="1" ht="12">
      <c r="A248" s="99"/>
      <c r="B248" s="54"/>
      <c r="C248" s="53" t="s">
        <v>176</v>
      </c>
      <c r="D248" s="116"/>
      <c r="F248" s="218"/>
      <c r="G248" s="228"/>
    </row>
    <row r="249" spans="1:7" s="98" customFormat="1" ht="12">
      <c r="A249" s="99"/>
      <c r="B249" s="54"/>
      <c r="C249" s="88" t="s">
        <v>210</v>
      </c>
      <c r="D249" s="116"/>
      <c r="F249" s="218"/>
      <c r="G249" s="228"/>
    </row>
    <row r="250" spans="1:7" s="98" customFormat="1" ht="12">
      <c r="A250" s="101"/>
      <c r="B250" s="99"/>
      <c r="C250" s="66" t="s">
        <v>211</v>
      </c>
      <c r="D250" s="76" t="s">
        <v>126</v>
      </c>
      <c r="E250" s="67">
        <v>2</v>
      </c>
      <c r="F250" s="215"/>
      <c r="G250" s="225">
        <f>ROUND(ROUND(F250,2)*E250,2)</f>
        <v>0</v>
      </c>
    </row>
    <row r="251" spans="1:7" s="95" customFormat="1" ht="12">
      <c r="A251" s="117"/>
      <c r="B251" s="118"/>
      <c r="C251" s="119"/>
      <c r="D251" s="120"/>
      <c r="F251" s="221"/>
      <c r="G251" s="231"/>
    </row>
    <row r="252" spans="1:7" s="56" customFormat="1" ht="36">
      <c r="A252" s="99">
        <v>1</v>
      </c>
      <c r="B252" s="54">
        <f>SUM(A$8:A252)</f>
        <v>39</v>
      </c>
      <c r="C252" s="53" t="s">
        <v>161</v>
      </c>
      <c r="D252" s="76"/>
      <c r="F252" s="215"/>
      <c r="G252" s="225"/>
    </row>
    <row r="253" spans="1:7" s="56" customFormat="1" ht="12">
      <c r="A253" s="102"/>
      <c r="B253" s="57"/>
      <c r="C253" s="53" t="s">
        <v>176</v>
      </c>
      <c r="D253" s="76"/>
      <c r="F253" s="215"/>
      <c r="G253" s="225"/>
    </row>
    <row r="254" spans="1:7" s="56" customFormat="1" ht="12">
      <c r="A254" s="102"/>
      <c r="B254" s="57"/>
      <c r="C254" s="70" t="s">
        <v>212</v>
      </c>
      <c r="D254" s="76"/>
      <c r="F254" s="215"/>
      <c r="G254" s="225"/>
    </row>
    <row r="255" spans="1:7" s="56" customFormat="1" ht="12">
      <c r="A255" s="102"/>
      <c r="B255" s="57"/>
      <c r="C255" s="74" t="s">
        <v>163</v>
      </c>
      <c r="D255" s="76"/>
      <c r="F255" s="215"/>
      <c r="G255" s="225"/>
    </row>
    <row r="256" spans="1:7" s="98" customFormat="1" ht="12">
      <c r="A256" s="101"/>
      <c r="B256" s="99"/>
      <c r="C256" s="66" t="s">
        <v>213</v>
      </c>
      <c r="D256" s="76" t="s">
        <v>126</v>
      </c>
      <c r="E256" s="67">
        <v>1</v>
      </c>
      <c r="F256" s="215"/>
      <c r="G256" s="225">
        <f>ROUND(ROUND(F256,2)*E256,2)</f>
        <v>0</v>
      </c>
    </row>
    <row r="257" spans="1:7" s="49" customFormat="1" ht="12">
      <c r="A257" s="105"/>
      <c r="B257" s="106"/>
      <c r="C257" s="107"/>
      <c r="D257" s="108"/>
      <c r="F257" s="219"/>
      <c r="G257" s="229"/>
    </row>
    <row r="258" spans="1:7" s="49" customFormat="1" ht="36">
      <c r="A258" s="106">
        <v>1</v>
      </c>
      <c r="B258" s="54">
        <f>SUM(A$8:A258)</f>
        <v>40</v>
      </c>
      <c r="C258" s="107" t="s">
        <v>165</v>
      </c>
      <c r="D258" s="108"/>
      <c r="F258" s="219"/>
      <c r="G258" s="229"/>
    </row>
    <row r="259" spans="1:7" s="49" customFormat="1" ht="12">
      <c r="A259" s="106"/>
      <c r="B259" s="106"/>
      <c r="C259" s="53" t="s">
        <v>214</v>
      </c>
      <c r="D259" s="108"/>
      <c r="F259" s="219"/>
      <c r="G259" s="229"/>
    </row>
    <row r="260" spans="1:7" s="98" customFormat="1" ht="12">
      <c r="A260" s="101"/>
      <c r="B260" s="99"/>
      <c r="C260" s="107" t="s">
        <v>215</v>
      </c>
      <c r="D260" s="76" t="s">
        <v>88</v>
      </c>
      <c r="E260" s="67">
        <v>1</v>
      </c>
      <c r="F260" s="213"/>
      <c r="G260" s="223">
        <f>ROUND(ROUND(F260,2)*E260,2)</f>
        <v>0</v>
      </c>
    </row>
    <row r="261" spans="1:7" s="49" customFormat="1" ht="12">
      <c r="A261" s="106"/>
      <c r="B261" s="106"/>
      <c r="C261" s="107"/>
      <c r="D261" s="108"/>
      <c r="F261" s="219"/>
      <c r="G261" s="229"/>
    </row>
    <row r="262" spans="1:7" s="49" customFormat="1" ht="24">
      <c r="A262" s="106">
        <v>1</v>
      </c>
      <c r="B262" s="54">
        <f>SUM(A$8:A262)</f>
        <v>41</v>
      </c>
      <c r="C262" s="110" t="s">
        <v>168</v>
      </c>
      <c r="D262" s="108"/>
      <c r="F262" s="219"/>
      <c r="G262" s="229"/>
    </row>
    <row r="263" spans="1:7" s="98" customFormat="1" ht="12">
      <c r="A263" s="101"/>
      <c r="B263" s="99"/>
      <c r="C263" s="53" t="s">
        <v>214</v>
      </c>
      <c r="D263" s="76" t="s">
        <v>88</v>
      </c>
      <c r="E263" s="67">
        <v>1</v>
      </c>
      <c r="F263" s="213"/>
      <c r="G263" s="223">
        <f>ROUND(ROUND(F263,2)*E263,2)</f>
        <v>0</v>
      </c>
    </row>
    <row r="264" spans="1:7" s="49" customFormat="1" ht="12">
      <c r="A264" s="106"/>
      <c r="B264" s="106"/>
      <c r="C264" s="70"/>
      <c r="D264" s="108"/>
      <c r="F264" s="219"/>
      <c r="G264" s="229"/>
    </row>
    <row r="265" spans="1:7" s="80" customFormat="1" ht="48">
      <c r="A265" s="111">
        <v>1</v>
      </c>
      <c r="B265" s="54">
        <f>SUM(A$8:A265)</f>
        <v>42</v>
      </c>
      <c r="C265" s="53" t="s">
        <v>169</v>
      </c>
      <c r="D265" s="76"/>
      <c r="E265" s="67"/>
      <c r="F265" s="213"/>
      <c r="G265" s="223"/>
    </row>
    <row r="266" spans="1:7" s="98" customFormat="1" ht="12">
      <c r="A266" s="101"/>
      <c r="B266" s="99"/>
      <c r="C266" s="53" t="s">
        <v>214</v>
      </c>
      <c r="D266" s="76" t="s">
        <v>170</v>
      </c>
      <c r="E266" s="67">
        <v>5</v>
      </c>
      <c r="F266" s="213"/>
      <c r="G266" s="223">
        <f>ROUND(ROUND(F266,2)*E266,2)</f>
        <v>0</v>
      </c>
    </row>
    <row r="267" spans="1:7" s="49" customFormat="1" ht="12">
      <c r="A267" s="105"/>
      <c r="B267" s="106"/>
      <c r="C267" s="107"/>
      <c r="D267" s="108"/>
      <c r="F267" s="219"/>
      <c r="G267" s="229"/>
    </row>
    <row r="268" spans="1:7" s="49" customFormat="1" ht="12">
      <c r="A268" s="105"/>
      <c r="B268" s="106"/>
      <c r="C268" s="121" t="s">
        <v>216</v>
      </c>
      <c r="D268" s="108"/>
      <c r="F268" s="219"/>
      <c r="G268" s="229"/>
    </row>
    <row r="269" spans="1:7" s="122" customFormat="1" ht="12">
      <c r="A269" s="123"/>
      <c r="B269" s="124"/>
      <c r="C269" s="125"/>
      <c r="D269" s="126"/>
      <c r="F269" s="222"/>
      <c r="G269" s="232"/>
    </row>
    <row r="270" spans="1:7" s="56" customFormat="1" ht="36">
      <c r="A270" s="57">
        <v>1</v>
      </c>
      <c r="B270" s="54">
        <f>SUM(A$8:A270)</f>
        <v>43</v>
      </c>
      <c r="C270" s="19" t="s">
        <v>217</v>
      </c>
      <c r="D270" s="58"/>
      <c r="F270" s="215"/>
      <c r="G270" s="225"/>
    </row>
    <row r="271" spans="1:7" s="56" customFormat="1" ht="12">
      <c r="A271" s="57"/>
      <c r="B271" s="54"/>
      <c r="C271" s="53" t="s">
        <v>218</v>
      </c>
      <c r="D271" s="58"/>
      <c r="F271" s="215"/>
      <c r="G271" s="225"/>
    </row>
    <row r="272" spans="1:7" s="56" customFormat="1" ht="12">
      <c r="A272" s="57"/>
      <c r="B272" s="54"/>
      <c r="C272" s="113" t="s">
        <v>219</v>
      </c>
      <c r="D272" s="58"/>
      <c r="F272" s="215"/>
      <c r="G272" s="225"/>
    </row>
    <row r="273" spans="1:9" s="59" customFormat="1" ht="24">
      <c r="A273" s="60"/>
      <c r="B273" s="61"/>
      <c r="C273" s="77" t="s">
        <v>220</v>
      </c>
      <c r="D273" s="58"/>
      <c r="E273" s="56"/>
      <c r="F273" s="214"/>
      <c r="G273" s="224"/>
      <c r="H273" s="64"/>
      <c r="I273" s="65"/>
    </row>
    <row r="274" spans="1:9" s="59" customFormat="1" ht="24">
      <c r="A274" s="60"/>
      <c r="B274" s="61"/>
      <c r="C274" s="77" t="s">
        <v>221</v>
      </c>
      <c r="D274" s="63"/>
      <c r="E274" s="56"/>
      <c r="F274" s="214"/>
      <c r="G274" s="224"/>
      <c r="H274" s="64"/>
      <c r="I274" s="65"/>
    </row>
    <row r="275" spans="1:9" s="59" customFormat="1" ht="36">
      <c r="A275" s="60"/>
      <c r="B275" s="61"/>
      <c r="C275" s="88" t="s">
        <v>183</v>
      </c>
      <c r="D275" s="63"/>
      <c r="E275" s="56"/>
      <c r="F275" s="214"/>
      <c r="G275" s="224"/>
      <c r="H275" s="64"/>
      <c r="I275" s="65"/>
    </row>
    <row r="276" spans="1:9" s="59" customFormat="1" ht="36">
      <c r="A276" s="60"/>
      <c r="B276" s="61"/>
      <c r="C276" s="114" t="s">
        <v>184</v>
      </c>
      <c r="D276" s="63"/>
      <c r="E276" s="56"/>
      <c r="F276" s="214"/>
      <c r="G276" s="224"/>
      <c r="H276" s="64"/>
      <c r="I276" s="65"/>
    </row>
    <row r="277" spans="1:9" s="59" customFormat="1" ht="12">
      <c r="A277" s="60"/>
      <c r="B277" s="61"/>
      <c r="C277" s="66" t="s">
        <v>222</v>
      </c>
      <c r="D277" s="58" t="s">
        <v>88</v>
      </c>
      <c r="E277" s="67">
        <v>1</v>
      </c>
      <c r="F277" s="213"/>
      <c r="G277" s="223">
        <f>ROUND(ROUND(F277,2)*E277,2)</f>
        <v>0</v>
      </c>
      <c r="H277" s="64"/>
      <c r="I277" s="65"/>
    </row>
    <row r="278" spans="1:9" s="59" customFormat="1" ht="12">
      <c r="A278" s="60"/>
      <c r="B278" s="61"/>
      <c r="C278" s="66"/>
      <c r="D278" s="63"/>
      <c r="E278" s="56"/>
      <c r="F278" s="214"/>
      <c r="G278" s="224"/>
      <c r="H278" s="64"/>
      <c r="I278" s="65"/>
    </row>
    <row r="279" spans="1:9" s="56" customFormat="1" ht="60">
      <c r="A279" s="57">
        <v>1</v>
      </c>
      <c r="B279" s="54">
        <f>SUM(A$8:A279)</f>
        <v>44</v>
      </c>
      <c r="C279" s="69" t="s">
        <v>104</v>
      </c>
      <c r="D279" s="58"/>
      <c r="F279" s="215"/>
      <c r="G279" s="225"/>
    </row>
    <row r="280" spans="1:9" s="56" customFormat="1" ht="12">
      <c r="A280" s="57"/>
      <c r="B280" s="54"/>
      <c r="C280" s="53" t="s">
        <v>223</v>
      </c>
      <c r="D280" s="58"/>
      <c r="F280" s="215"/>
      <c r="G280" s="225"/>
    </row>
    <row r="281" spans="1:9" s="56" customFormat="1" ht="12">
      <c r="A281" s="57"/>
      <c r="B281" s="54"/>
      <c r="C281" s="70" t="s">
        <v>224</v>
      </c>
      <c r="D281" s="58"/>
      <c r="F281" s="215"/>
      <c r="G281" s="225"/>
    </row>
    <row r="282" spans="1:9" s="56" customFormat="1" ht="24">
      <c r="A282" s="57"/>
      <c r="B282" s="54"/>
      <c r="C282" s="71" t="s">
        <v>107</v>
      </c>
      <c r="D282" s="58"/>
      <c r="F282" s="215"/>
      <c r="G282" s="225"/>
    </row>
    <row r="283" spans="1:9" s="56" customFormat="1" ht="12">
      <c r="A283" s="57"/>
      <c r="B283" s="54"/>
      <c r="C283" s="70" t="s">
        <v>225</v>
      </c>
      <c r="D283" s="58"/>
      <c r="F283" s="215"/>
      <c r="G283" s="225"/>
    </row>
    <row r="284" spans="1:9" s="56" customFormat="1" ht="12">
      <c r="A284" s="57"/>
      <c r="B284" s="54"/>
      <c r="C284" s="70" t="s">
        <v>109</v>
      </c>
      <c r="D284" s="58"/>
      <c r="F284" s="215"/>
      <c r="G284" s="225"/>
    </row>
    <row r="285" spans="1:9" s="56" customFormat="1" ht="12">
      <c r="A285" s="57"/>
      <c r="B285" s="54"/>
      <c r="C285" s="70" t="s">
        <v>226</v>
      </c>
      <c r="D285" s="58"/>
      <c r="F285" s="215"/>
      <c r="G285" s="225"/>
    </row>
    <row r="286" spans="1:9" s="59" customFormat="1" ht="12">
      <c r="A286" s="60"/>
      <c r="B286" s="61"/>
      <c r="C286" s="66" t="s">
        <v>227</v>
      </c>
      <c r="D286" s="58" t="s">
        <v>88</v>
      </c>
      <c r="E286" s="67">
        <v>2</v>
      </c>
      <c r="F286" s="213"/>
      <c r="G286" s="223">
        <f>ROUND(ROUND(F286,2)*E286,2)</f>
        <v>0</v>
      </c>
      <c r="H286" s="64"/>
      <c r="I286" s="65"/>
    </row>
    <row r="287" spans="1:9" s="59" customFormat="1" ht="12">
      <c r="A287" s="60"/>
      <c r="B287" s="61"/>
      <c r="C287" s="66"/>
      <c r="D287" s="63"/>
      <c r="E287" s="56"/>
      <c r="F287" s="214"/>
      <c r="G287" s="224"/>
      <c r="H287" s="64"/>
      <c r="I287" s="65"/>
    </row>
    <row r="288" spans="1:9" s="56" customFormat="1" ht="36">
      <c r="A288" s="57">
        <v>1</v>
      </c>
      <c r="B288" s="54">
        <f>SUM(A$8:A288)</f>
        <v>45</v>
      </c>
      <c r="C288" s="53" t="s">
        <v>119</v>
      </c>
      <c r="D288" s="58"/>
      <c r="F288" s="215"/>
      <c r="G288" s="225"/>
    </row>
    <row r="289" spans="1:9" s="56" customFormat="1" ht="12">
      <c r="A289" s="57"/>
      <c r="B289" s="54"/>
      <c r="C289" s="53" t="s">
        <v>228</v>
      </c>
      <c r="D289" s="58"/>
      <c r="F289" s="215"/>
      <c r="G289" s="225"/>
    </row>
    <row r="290" spans="1:9" s="56" customFormat="1" ht="12">
      <c r="A290" s="57"/>
      <c r="B290" s="54"/>
      <c r="C290" s="70" t="s">
        <v>120</v>
      </c>
      <c r="D290" s="58"/>
      <c r="F290" s="215"/>
      <c r="G290" s="225"/>
    </row>
    <row r="291" spans="1:9" s="56" customFormat="1" ht="12">
      <c r="A291" s="57"/>
      <c r="B291" s="54"/>
      <c r="C291" s="66" t="s">
        <v>195</v>
      </c>
      <c r="D291" s="58"/>
      <c r="F291" s="215"/>
      <c r="G291" s="225"/>
    </row>
    <row r="292" spans="1:9" s="56" customFormat="1" ht="12">
      <c r="A292" s="57"/>
      <c r="B292" s="54"/>
      <c r="C292" s="66" t="s">
        <v>196</v>
      </c>
      <c r="D292" s="58"/>
      <c r="F292" s="215"/>
      <c r="G292" s="225"/>
    </row>
    <row r="293" spans="1:9" s="56" customFormat="1" ht="12">
      <c r="A293" s="57"/>
      <c r="B293" s="54"/>
      <c r="C293" s="66" t="s">
        <v>197</v>
      </c>
      <c r="D293" s="58"/>
      <c r="F293" s="215"/>
      <c r="G293" s="225"/>
    </row>
    <row r="294" spans="1:9" s="59" customFormat="1" ht="12">
      <c r="A294" s="60"/>
      <c r="B294" s="61"/>
      <c r="C294" s="66" t="s">
        <v>229</v>
      </c>
      <c r="D294" s="58" t="s">
        <v>88</v>
      </c>
      <c r="E294" s="67">
        <v>1</v>
      </c>
      <c r="F294" s="213"/>
      <c r="G294" s="223">
        <f>ROUND(ROUND(F294,2)*E294,2)</f>
        <v>0</v>
      </c>
      <c r="H294" s="64"/>
      <c r="I294" s="65"/>
    </row>
    <row r="295" spans="1:9" s="59" customFormat="1" ht="12">
      <c r="A295" s="60"/>
      <c r="B295" s="61"/>
      <c r="C295" s="66"/>
      <c r="D295" s="63"/>
      <c r="E295" s="56"/>
      <c r="F295" s="214"/>
      <c r="G295" s="224"/>
      <c r="H295" s="64"/>
      <c r="I295" s="65"/>
    </row>
    <row r="296" spans="1:9" s="56" customFormat="1" ht="36">
      <c r="A296" s="57">
        <v>1</v>
      </c>
      <c r="B296" s="54">
        <f>SUM(A$8:A296)</f>
        <v>46</v>
      </c>
      <c r="C296" s="72" t="s">
        <v>230</v>
      </c>
      <c r="D296" s="58"/>
      <c r="F296" s="215"/>
      <c r="G296" s="225"/>
    </row>
    <row r="297" spans="1:9" s="56" customFormat="1" ht="12">
      <c r="A297" s="57"/>
      <c r="B297" s="54"/>
      <c r="C297" s="53" t="s">
        <v>228</v>
      </c>
      <c r="D297" s="58"/>
      <c r="F297" s="215"/>
      <c r="G297" s="225"/>
    </row>
    <row r="298" spans="1:9" s="56" customFormat="1" ht="12">
      <c r="A298" s="57"/>
      <c r="B298" s="54"/>
      <c r="C298" s="53" t="s">
        <v>231</v>
      </c>
      <c r="D298" s="58"/>
      <c r="F298" s="215"/>
      <c r="G298" s="225"/>
    </row>
    <row r="299" spans="1:9" s="59" customFormat="1" ht="12">
      <c r="A299" s="60"/>
      <c r="B299" s="61"/>
      <c r="C299" s="66" t="s">
        <v>232</v>
      </c>
      <c r="D299" s="58" t="s">
        <v>88</v>
      </c>
      <c r="E299" s="67">
        <v>1</v>
      </c>
      <c r="F299" s="213"/>
      <c r="G299" s="223">
        <f>ROUND(ROUND(F299,2)*E299,2)</f>
        <v>0</v>
      </c>
      <c r="H299" s="64"/>
      <c r="I299" s="65"/>
    </row>
    <row r="300" spans="1:9" s="59" customFormat="1" ht="12">
      <c r="A300" s="60"/>
      <c r="B300" s="61"/>
      <c r="C300" s="66"/>
      <c r="D300" s="63"/>
      <c r="E300" s="56"/>
      <c r="F300" s="214"/>
      <c r="G300" s="224"/>
      <c r="H300" s="64"/>
      <c r="I300" s="65"/>
    </row>
    <row r="301" spans="1:9" s="56" customFormat="1" ht="48">
      <c r="A301" s="57">
        <v>1</v>
      </c>
      <c r="B301" s="54">
        <f>SUM(A$8:A301)</f>
        <v>47</v>
      </c>
      <c r="C301" s="70" t="s">
        <v>199</v>
      </c>
      <c r="D301" s="58"/>
      <c r="F301" s="215"/>
      <c r="G301" s="225"/>
    </row>
    <row r="302" spans="1:9" s="56" customFormat="1" ht="12">
      <c r="A302" s="57"/>
      <c r="B302" s="54"/>
      <c r="C302" s="53" t="s">
        <v>228</v>
      </c>
      <c r="D302" s="58"/>
      <c r="F302" s="215"/>
      <c r="G302" s="225"/>
    </row>
    <row r="303" spans="1:9" s="59" customFormat="1" ht="12">
      <c r="A303" s="60"/>
      <c r="B303" s="61"/>
      <c r="C303" s="74" t="s">
        <v>200</v>
      </c>
      <c r="D303" s="58"/>
      <c r="E303" s="56"/>
      <c r="F303" s="214"/>
      <c r="G303" s="224"/>
      <c r="H303" s="64"/>
      <c r="I303" s="65"/>
    </row>
    <row r="304" spans="1:9" s="59" customFormat="1" ht="12">
      <c r="A304" s="60"/>
      <c r="B304" s="61"/>
      <c r="C304" s="66" t="s">
        <v>233</v>
      </c>
      <c r="D304" s="58" t="s">
        <v>88</v>
      </c>
      <c r="E304" s="67">
        <v>2</v>
      </c>
      <c r="F304" s="213"/>
      <c r="G304" s="223">
        <f>ROUND(ROUND(F304,2)*E304,2)</f>
        <v>0</v>
      </c>
      <c r="H304" s="64"/>
      <c r="I304" s="65"/>
    </row>
    <row r="305" spans="1:9" s="59" customFormat="1" ht="12">
      <c r="A305" s="60"/>
      <c r="B305" s="61"/>
      <c r="C305" s="66"/>
      <c r="D305" s="63"/>
      <c r="E305" s="56"/>
      <c r="F305" s="214"/>
      <c r="G305" s="224"/>
      <c r="H305" s="64"/>
      <c r="I305" s="65"/>
    </row>
    <row r="306" spans="1:9" s="56" customFormat="1" ht="24">
      <c r="A306" s="57">
        <v>1</v>
      </c>
      <c r="B306" s="54">
        <f>SUM(A$8:A306)</f>
        <v>48</v>
      </c>
      <c r="C306" s="53" t="s">
        <v>124</v>
      </c>
      <c r="D306" s="58"/>
      <c r="F306" s="215"/>
      <c r="G306" s="225"/>
    </row>
    <row r="307" spans="1:9" s="56" customFormat="1" ht="12">
      <c r="A307" s="57"/>
      <c r="B307" s="54"/>
      <c r="C307" s="53" t="s">
        <v>228</v>
      </c>
      <c r="D307" s="58"/>
      <c r="F307" s="215"/>
      <c r="G307" s="225"/>
    </row>
    <row r="308" spans="1:9" s="59" customFormat="1" ht="12">
      <c r="A308" s="60"/>
      <c r="B308" s="61"/>
      <c r="C308" s="66" t="s">
        <v>125</v>
      </c>
      <c r="D308" s="58" t="s">
        <v>126</v>
      </c>
      <c r="E308" s="67">
        <v>9</v>
      </c>
      <c r="F308" s="213"/>
      <c r="G308" s="223">
        <f t="shared" ref="G308:G313" si="2">ROUND(ROUND(F308,2)*E308,2)</f>
        <v>0</v>
      </c>
      <c r="H308" s="64"/>
      <c r="I308" s="65"/>
    </row>
    <row r="309" spans="1:9" s="59" customFormat="1" ht="12">
      <c r="A309" s="60"/>
      <c r="B309" s="61"/>
      <c r="C309" s="66" t="s">
        <v>234</v>
      </c>
      <c r="D309" s="58" t="s">
        <v>126</v>
      </c>
      <c r="E309" s="67">
        <v>6</v>
      </c>
      <c r="F309" s="213"/>
      <c r="G309" s="223">
        <f t="shared" si="2"/>
        <v>0</v>
      </c>
      <c r="H309" s="64"/>
      <c r="I309" s="65"/>
    </row>
    <row r="310" spans="1:9" s="59" customFormat="1" ht="12">
      <c r="A310" s="60"/>
      <c r="B310" s="61"/>
      <c r="C310" s="66" t="s">
        <v>235</v>
      </c>
      <c r="D310" s="58" t="s">
        <v>126</v>
      </c>
      <c r="E310" s="67">
        <v>2</v>
      </c>
      <c r="F310" s="213"/>
      <c r="G310" s="223">
        <f t="shared" si="2"/>
        <v>0</v>
      </c>
      <c r="H310" s="64"/>
      <c r="I310" s="65"/>
    </row>
    <row r="311" spans="1:9" s="59" customFormat="1" ht="12">
      <c r="A311" s="60"/>
      <c r="B311" s="61"/>
      <c r="C311" s="66" t="s">
        <v>202</v>
      </c>
      <c r="D311" s="58" t="s">
        <v>126</v>
      </c>
      <c r="E311" s="67">
        <v>2</v>
      </c>
      <c r="F311" s="213"/>
      <c r="G311" s="223">
        <f t="shared" si="2"/>
        <v>0</v>
      </c>
      <c r="H311" s="64"/>
      <c r="I311" s="65"/>
    </row>
    <row r="312" spans="1:9" s="59" customFormat="1" ht="12">
      <c r="A312" s="60"/>
      <c r="B312" s="61"/>
      <c r="C312" s="66" t="s">
        <v>236</v>
      </c>
      <c r="D312" s="58" t="s">
        <v>126</v>
      </c>
      <c r="E312" s="67">
        <v>2</v>
      </c>
      <c r="F312" s="213"/>
      <c r="G312" s="223">
        <f t="shared" si="2"/>
        <v>0</v>
      </c>
      <c r="H312" s="64"/>
      <c r="I312" s="65"/>
    </row>
    <row r="313" spans="1:9" s="59" customFormat="1" ht="12">
      <c r="A313" s="60"/>
      <c r="B313" s="61"/>
      <c r="C313" s="66" t="s">
        <v>237</v>
      </c>
      <c r="D313" s="58" t="s">
        <v>126</v>
      </c>
      <c r="E313" s="67">
        <v>2</v>
      </c>
      <c r="F313" s="213"/>
      <c r="G313" s="223">
        <f t="shared" si="2"/>
        <v>0</v>
      </c>
      <c r="H313" s="64"/>
      <c r="I313" s="65"/>
    </row>
    <row r="314" spans="1:9" s="59" customFormat="1" ht="12">
      <c r="A314" s="60"/>
      <c r="B314" s="61"/>
      <c r="C314" s="66"/>
      <c r="D314" s="63"/>
      <c r="E314" s="56"/>
      <c r="F314" s="214"/>
      <c r="G314" s="224"/>
      <c r="H314" s="64"/>
      <c r="I314" s="65"/>
    </row>
    <row r="315" spans="1:9" s="56" customFormat="1" ht="36">
      <c r="A315" s="57">
        <v>1</v>
      </c>
      <c r="B315" s="54">
        <f>SUM(A$8:A315)</f>
        <v>49</v>
      </c>
      <c r="C315" s="70" t="s">
        <v>127</v>
      </c>
      <c r="D315" s="58"/>
      <c r="F315" s="215"/>
      <c r="G315" s="225"/>
    </row>
    <row r="316" spans="1:9" s="56" customFormat="1" ht="12">
      <c r="A316" s="57"/>
      <c r="B316" s="54"/>
      <c r="C316" s="53" t="s">
        <v>238</v>
      </c>
      <c r="D316" s="58"/>
      <c r="F316" s="215"/>
      <c r="G316" s="225"/>
    </row>
    <row r="317" spans="1:9" s="59" customFormat="1" ht="12">
      <c r="A317" s="60"/>
      <c r="B317" s="61"/>
      <c r="C317" s="74" t="s">
        <v>129</v>
      </c>
      <c r="D317" s="58" t="s">
        <v>126</v>
      </c>
      <c r="E317" s="67">
        <v>1</v>
      </c>
      <c r="F317" s="213"/>
      <c r="G317" s="223">
        <f>ROUND(ROUND(F317,2)*E317,2)</f>
        <v>0</v>
      </c>
      <c r="H317" s="64"/>
      <c r="I317" s="65"/>
    </row>
    <row r="318" spans="1:9" s="59" customFormat="1" ht="12">
      <c r="A318" s="60"/>
      <c r="B318" s="61"/>
      <c r="C318" s="66"/>
      <c r="D318" s="63"/>
      <c r="E318" s="56"/>
      <c r="F318" s="214"/>
      <c r="G318" s="224"/>
      <c r="H318" s="64"/>
      <c r="I318" s="65"/>
    </row>
    <row r="319" spans="1:9" s="56" customFormat="1" ht="24">
      <c r="A319" s="57">
        <v>1</v>
      </c>
      <c r="B319" s="54">
        <f>SUM(A$8:A319)</f>
        <v>50</v>
      </c>
      <c r="C319" s="53" t="s">
        <v>239</v>
      </c>
      <c r="D319" s="58"/>
      <c r="F319" s="215"/>
      <c r="G319" s="225"/>
    </row>
    <row r="320" spans="1:9" s="56" customFormat="1" ht="12">
      <c r="A320" s="57"/>
      <c r="B320" s="54"/>
      <c r="C320" s="53" t="s">
        <v>228</v>
      </c>
      <c r="D320" s="58"/>
      <c r="F320" s="215"/>
      <c r="G320" s="225"/>
    </row>
    <row r="321" spans="1:9" s="59" customFormat="1" ht="12">
      <c r="A321" s="60"/>
      <c r="B321" s="61"/>
      <c r="C321" s="66" t="s">
        <v>240</v>
      </c>
      <c r="D321" s="58" t="s">
        <v>126</v>
      </c>
      <c r="E321" s="67">
        <v>1</v>
      </c>
      <c r="F321" s="213"/>
      <c r="G321" s="223">
        <f>ROUND(ROUND(F321,2)*E321,2)</f>
        <v>0</v>
      </c>
      <c r="H321" s="64"/>
      <c r="I321" s="65"/>
    </row>
    <row r="322" spans="1:9" s="59" customFormat="1" ht="12">
      <c r="A322" s="60"/>
      <c r="B322" s="61"/>
      <c r="C322" s="66" t="s">
        <v>236</v>
      </c>
      <c r="D322" s="58" t="s">
        <v>126</v>
      </c>
      <c r="E322" s="67">
        <v>1</v>
      </c>
      <c r="F322" s="213"/>
      <c r="G322" s="223">
        <f>ROUND(ROUND(F322,2)*E322,2)</f>
        <v>0</v>
      </c>
      <c r="H322" s="64"/>
      <c r="I322" s="65"/>
    </row>
    <row r="323" spans="1:9" s="59" customFormat="1" ht="12">
      <c r="A323" s="60"/>
      <c r="B323" s="61"/>
      <c r="C323" s="66" t="s">
        <v>237</v>
      </c>
      <c r="D323" s="58" t="s">
        <v>126</v>
      </c>
      <c r="E323" s="67">
        <v>1</v>
      </c>
      <c r="F323" s="213"/>
      <c r="G323" s="223">
        <f>ROUND(ROUND(F323,2)*E323,2)</f>
        <v>0</v>
      </c>
      <c r="H323" s="64"/>
      <c r="I323" s="65"/>
    </row>
    <row r="324" spans="1:9" s="59" customFormat="1" ht="12">
      <c r="A324" s="60"/>
      <c r="B324" s="61"/>
      <c r="C324" s="66"/>
      <c r="D324" s="63"/>
      <c r="E324" s="56"/>
      <c r="F324" s="214"/>
      <c r="G324" s="224"/>
      <c r="H324" s="64"/>
      <c r="I324" s="65"/>
    </row>
    <row r="325" spans="1:9" s="56" customFormat="1" ht="36">
      <c r="A325" s="57">
        <v>1</v>
      </c>
      <c r="B325" s="54">
        <f>SUM(A$8:A325)</f>
        <v>51</v>
      </c>
      <c r="C325" s="70" t="s">
        <v>132</v>
      </c>
      <c r="D325" s="58"/>
      <c r="F325" s="215"/>
      <c r="G325" s="225"/>
    </row>
    <row r="326" spans="1:9" s="56" customFormat="1" ht="12">
      <c r="A326" s="57"/>
      <c r="B326" s="54"/>
      <c r="C326" s="53" t="s">
        <v>228</v>
      </c>
      <c r="D326" s="58"/>
      <c r="F326" s="215"/>
      <c r="G326" s="225"/>
    </row>
    <row r="327" spans="1:9" s="59" customFormat="1" ht="12">
      <c r="A327" s="60"/>
      <c r="B327" s="61"/>
      <c r="C327" s="75" t="s">
        <v>133</v>
      </c>
      <c r="D327" s="76" t="s">
        <v>126</v>
      </c>
      <c r="E327" s="67">
        <v>1</v>
      </c>
      <c r="F327" s="213"/>
      <c r="G327" s="223">
        <f>ROUND(ROUND(F327,2)*E327,2)</f>
        <v>0</v>
      </c>
      <c r="H327" s="64"/>
      <c r="I327" s="65"/>
    </row>
    <row r="328" spans="1:9" s="59" customFormat="1" ht="12">
      <c r="A328" s="60"/>
      <c r="B328" s="61"/>
      <c r="C328" s="66"/>
      <c r="D328" s="63"/>
      <c r="E328" s="56"/>
      <c r="F328" s="214"/>
      <c r="G328" s="224"/>
      <c r="H328" s="64"/>
      <c r="I328" s="65"/>
    </row>
    <row r="329" spans="1:9" s="56" customFormat="1" ht="24">
      <c r="A329" s="57">
        <v>1</v>
      </c>
      <c r="B329" s="54">
        <f>SUM(A$8:A329)</f>
        <v>52</v>
      </c>
      <c r="C329" s="19" t="s">
        <v>134</v>
      </c>
      <c r="D329" s="58"/>
      <c r="F329" s="215"/>
      <c r="G329" s="225"/>
    </row>
    <row r="330" spans="1:9" s="56" customFormat="1" ht="12">
      <c r="A330" s="57"/>
      <c r="B330" s="54"/>
      <c r="C330" s="53" t="s">
        <v>228</v>
      </c>
      <c r="D330" s="58"/>
      <c r="F330" s="215"/>
      <c r="G330" s="225"/>
    </row>
    <row r="331" spans="1:9" s="59" customFormat="1" ht="12">
      <c r="A331" s="60"/>
      <c r="B331" s="61"/>
      <c r="C331" s="77" t="s">
        <v>135</v>
      </c>
      <c r="D331" s="58" t="s">
        <v>126</v>
      </c>
      <c r="E331" s="67">
        <v>2</v>
      </c>
      <c r="F331" s="213"/>
      <c r="G331" s="223">
        <f>ROUND(ROUND(F331,2)*E331,2)</f>
        <v>0</v>
      </c>
      <c r="H331" s="64"/>
      <c r="I331" s="65"/>
    </row>
    <row r="332" spans="1:9" s="59" customFormat="1" ht="12">
      <c r="A332" s="60"/>
      <c r="B332" s="61"/>
      <c r="C332" s="66"/>
      <c r="D332" s="63"/>
      <c r="E332" s="56"/>
      <c r="F332" s="214"/>
      <c r="G332" s="224"/>
      <c r="H332" s="64"/>
      <c r="I332" s="65"/>
    </row>
    <row r="333" spans="1:9" s="56" customFormat="1" ht="24">
      <c r="A333" s="57">
        <v>1</v>
      </c>
      <c r="B333" s="54">
        <f>SUM(A$8:A333)</f>
        <v>53</v>
      </c>
      <c r="C333" s="72" t="s">
        <v>241</v>
      </c>
      <c r="D333" s="58"/>
      <c r="F333" s="215"/>
      <c r="G333" s="225"/>
    </row>
    <row r="334" spans="1:9" s="56" customFormat="1" ht="12">
      <c r="A334" s="57"/>
      <c r="B334" s="54"/>
      <c r="C334" s="53" t="s">
        <v>228</v>
      </c>
      <c r="D334" s="58"/>
      <c r="F334" s="215"/>
      <c r="G334" s="225"/>
    </row>
    <row r="335" spans="1:9" s="59" customFormat="1" ht="12">
      <c r="A335" s="60"/>
      <c r="B335" s="61"/>
      <c r="C335" s="66" t="s">
        <v>242</v>
      </c>
      <c r="D335" s="58" t="s">
        <v>126</v>
      </c>
      <c r="E335" s="67">
        <v>1</v>
      </c>
      <c r="F335" s="213"/>
      <c r="G335" s="223">
        <f>ROUND(ROUND(F335,2)*E335,2)</f>
        <v>0</v>
      </c>
      <c r="H335" s="64"/>
      <c r="I335" s="65"/>
    </row>
    <row r="336" spans="1:9" s="59" customFormat="1" ht="12">
      <c r="A336" s="60"/>
      <c r="B336" s="61"/>
      <c r="C336" s="66" t="s">
        <v>243</v>
      </c>
      <c r="D336" s="58" t="s">
        <v>126</v>
      </c>
      <c r="E336" s="67">
        <v>1</v>
      </c>
      <c r="F336" s="213"/>
      <c r="G336" s="223">
        <f>ROUND(ROUND(F336,2)*E336,2)</f>
        <v>0</v>
      </c>
      <c r="H336" s="64"/>
      <c r="I336" s="65"/>
    </row>
    <row r="337" spans="1:12" s="59" customFormat="1" ht="12">
      <c r="A337" s="60"/>
      <c r="B337" s="61"/>
      <c r="C337" s="66" t="s">
        <v>244</v>
      </c>
      <c r="D337" s="58" t="s">
        <v>126</v>
      </c>
      <c r="E337" s="67">
        <v>1</v>
      </c>
      <c r="F337" s="213"/>
      <c r="G337" s="223">
        <f>ROUND(ROUND(F337,2)*E337,2)</f>
        <v>0</v>
      </c>
      <c r="H337" s="64"/>
      <c r="I337" s="65"/>
    </row>
    <row r="338" spans="1:12" s="59" customFormat="1" ht="12">
      <c r="A338" s="60"/>
      <c r="B338" s="61"/>
      <c r="C338" s="66"/>
      <c r="D338" s="63"/>
      <c r="E338" s="56"/>
      <c r="F338" s="214"/>
      <c r="G338" s="224"/>
      <c r="H338" s="64"/>
      <c r="I338" s="65"/>
    </row>
    <row r="339" spans="1:12" s="56" customFormat="1" ht="36">
      <c r="A339" s="57">
        <v>1</v>
      </c>
      <c r="B339" s="54">
        <f>SUM(A$8:A339)</f>
        <v>54</v>
      </c>
      <c r="C339" s="72" t="s">
        <v>245</v>
      </c>
      <c r="D339" s="58"/>
      <c r="F339" s="215"/>
      <c r="G339" s="225"/>
    </row>
    <row r="340" spans="1:12" s="56" customFormat="1" ht="12">
      <c r="A340" s="57"/>
      <c r="B340" s="54"/>
      <c r="C340" s="53" t="s">
        <v>228</v>
      </c>
      <c r="D340" s="58"/>
      <c r="F340" s="215"/>
      <c r="G340" s="225"/>
    </row>
    <row r="341" spans="1:12" s="59" customFormat="1" ht="12">
      <c r="A341" s="60"/>
      <c r="B341" s="61"/>
      <c r="C341" s="74" t="s">
        <v>246</v>
      </c>
      <c r="D341" s="58" t="s">
        <v>126</v>
      </c>
      <c r="E341" s="67">
        <v>1</v>
      </c>
      <c r="F341" s="213"/>
      <c r="G341" s="223">
        <f>ROUND(ROUND(F341,2)*E341,2)</f>
        <v>0</v>
      </c>
      <c r="H341" s="64"/>
      <c r="I341" s="65"/>
    </row>
    <row r="342" spans="1:12" s="59" customFormat="1" ht="12">
      <c r="A342" s="60"/>
      <c r="B342" s="61"/>
      <c r="C342" s="66"/>
      <c r="D342" s="63"/>
      <c r="E342" s="56"/>
      <c r="F342" s="214"/>
      <c r="G342" s="224"/>
      <c r="H342" s="64"/>
      <c r="I342" s="65"/>
    </row>
    <row r="343" spans="1:12" s="56" customFormat="1" ht="36">
      <c r="A343" s="57">
        <v>1</v>
      </c>
      <c r="B343" s="54">
        <f>SUM(A$8:A343)</f>
        <v>55</v>
      </c>
      <c r="C343" s="53" t="s">
        <v>247</v>
      </c>
      <c r="D343" s="58"/>
      <c r="F343" s="215"/>
      <c r="G343" s="225"/>
    </row>
    <row r="344" spans="1:12" s="56" customFormat="1" ht="12">
      <c r="A344" s="57"/>
      <c r="B344" s="54"/>
      <c r="C344" s="53" t="s">
        <v>228</v>
      </c>
      <c r="D344" s="58"/>
      <c r="F344" s="215"/>
      <c r="G344" s="225"/>
    </row>
    <row r="345" spans="1:12" s="59" customFormat="1" ht="12">
      <c r="A345" s="60"/>
      <c r="B345" s="61"/>
      <c r="C345" s="66" t="s">
        <v>248</v>
      </c>
      <c r="D345" s="58" t="s">
        <v>126</v>
      </c>
      <c r="E345" s="67">
        <v>1</v>
      </c>
      <c r="F345" s="213"/>
      <c r="G345" s="223">
        <f>ROUND(ROUND(F345,2)*E345,2)</f>
        <v>0</v>
      </c>
      <c r="H345" s="64"/>
      <c r="I345" s="65"/>
    </row>
    <row r="346" spans="1:12" s="59" customFormat="1" ht="12">
      <c r="A346" s="60"/>
      <c r="B346" s="61"/>
      <c r="C346" s="66" t="s">
        <v>249</v>
      </c>
      <c r="D346" s="58" t="s">
        <v>126</v>
      </c>
      <c r="E346" s="67">
        <v>1</v>
      </c>
      <c r="F346" s="213"/>
      <c r="G346" s="223">
        <f>ROUND(ROUND(F346,2)*E346,2)</f>
        <v>0</v>
      </c>
      <c r="H346" s="64"/>
      <c r="I346" s="65"/>
    </row>
    <row r="347" spans="1:12" s="59" customFormat="1" ht="12">
      <c r="A347" s="60"/>
      <c r="B347" s="61"/>
      <c r="C347" s="66" t="s">
        <v>250</v>
      </c>
      <c r="D347" s="58" t="s">
        <v>126</v>
      </c>
      <c r="E347" s="67">
        <v>1</v>
      </c>
      <c r="F347" s="213"/>
      <c r="G347" s="223">
        <f>ROUND(ROUND(F347,2)*E347,2)</f>
        <v>0</v>
      </c>
      <c r="H347" s="64"/>
      <c r="I347" s="65"/>
    </row>
    <row r="348" spans="1:12" s="59" customFormat="1" ht="12">
      <c r="A348" s="60"/>
      <c r="B348" s="61"/>
      <c r="C348" s="66"/>
      <c r="D348" s="63"/>
      <c r="E348" s="56"/>
      <c r="F348" s="214"/>
      <c r="G348" s="224"/>
      <c r="H348" s="64"/>
      <c r="I348" s="65"/>
    </row>
    <row r="349" spans="1:12" s="80" customFormat="1" ht="24">
      <c r="A349" s="81">
        <v>1</v>
      </c>
      <c r="B349" s="54">
        <f>SUM(A$8:A349)</f>
        <v>56</v>
      </c>
      <c r="C349" s="72" t="s">
        <v>204</v>
      </c>
      <c r="D349" s="115"/>
      <c r="F349" s="220"/>
      <c r="G349" s="230"/>
      <c r="H349" s="98"/>
      <c r="I349" s="98"/>
      <c r="J349" s="98"/>
      <c r="K349" s="98"/>
      <c r="L349" s="98"/>
    </row>
    <row r="350" spans="1:12" s="80" customFormat="1" ht="12">
      <c r="A350" s="81"/>
      <c r="B350" s="54"/>
      <c r="C350" s="53" t="s">
        <v>228</v>
      </c>
      <c r="D350" s="115"/>
      <c r="F350" s="220"/>
      <c r="G350" s="230"/>
      <c r="H350" s="98"/>
      <c r="I350" s="98"/>
      <c r="J350" s="98"/>
      <c r="K350" s="98"/>
      <c r="L350" s="98"/>
    </row>
    <row r="351" spans="1:12" s="80" customFormat="1" ht="12">
      <c r="A351" s="81"/>
      <c r="B351" s="81"/>
      <c r="C351" s="66" t="s">
        <v>205</v>
      </c>
      <c r="D351" s="58" t="s">
        <v>126</v>
      </c>
      <c r="E351" s="67">
        <v>6</v>
      </c>
      <c r="F351" s="213"/>
      <c r="G351" s="223">
        <f>ROUND(ROUND(F351,2)*E351,2)</f>
        <v>0</v>
      </c>
      <c r="H351" s="98"/>
      <c r="I351" s="98"/>
      <c r="J351" s="98"/>
      <c r="K351" s="98"/>
      <c r="L351" s="98"/>
    </row>
    <row r="352" spans="1:12" s="59" customFormat="1" ht="12">
      <c r="A352" s="60"/>
      <c r="B352" s="61"/>
      <c r="C352" s="66"/>
      <c r="D352" s="78"/>
      <c r="E352" s="56"/>
      <c r="F352" s="216"/>
      <c r="G352" s="226"/>
      <c r="H352" s="64"/>
      <c r="I352" s="65"/>
    </row>
    <row r="353" spans="1:12" s="80" customFormat="1" ht="24">
      <c r="A353" s="81">
        <v>1</v>
      </c>
      <c r="B353" s="54">
        <f>SUM(A$8:A353)</f>
        <v>57</v>
      </c>
      <c r="C353" s="72" t="s">
        <v>137</v>
      </c>
      <c r="D353" s="58" t="s">
        <v>126</v>
      </c>
      <c r="E353" s="67">
        <v>2</v>
      </c>
      <c r="F353" s="213"/>
      <c r="G353" s="223">
        <f>ROUND(ROUND(F353,2)*E353,2)</f>
        <v>0</v>
      </c>
    </row>
    <row r="354" spans="1:12" s="85" customFormat="1" ht="12">
      <c r="A354" s="91"/>
      <c r="B354" s="92"/>
      <c r="C354" s="93"/>
      <c r="D354" s="94"/>
      <c r="E354" s="95"/>
      <c r="F354" s="217"/>
      <c r="G354" s="227"/>
      <c r="H354" s="96"/>
      <c r="I354" s="97"/>
    </row>
    <row r="355" spans="1:12" s="56" customFormat="1" ht="48">
      <c r="A355" s="57">
        <v>1</v>
      </c>
      <c r="B355" s="54">
        <f>SUM(A$8:A355)</f>
        <v>58</v>
      </c>
      <c r="C355" s="82" t="s">
        <v>138</v>
      </c>
      <c r="D355" s="58"/>
      <c r="F355" s="215"/>
      <c r="G355" s="225"/>
    </row>
    <row r="356" spans="1:12" s="59" customFormat="1" ht="12">
      <c r="A356" s="60"/>
      <c r="B356" s="61"/>
      <c r="C356" s="86" t="s">
        <v>251</v>
      </c>
      <c r="D356" s="58" t="s">
        <v>140</v>
      </c>
      <c r="E356" s="67">
        <v>6</v>
      </c>
      <c r="F356" s="215"/>
      <c r="G356" s="225">
        <f t="shared" ref="G356:G366" si="3">ROUND(ROUND(F356,2)*E356,2)</f>
        <v>0</v>
      </c>
      <c r="H356" s="64"/>
      <c r="I356" s="83"/>
      <c r="J356" s="87"/>
    </row>
    <row r="357" spans="1:12" s="59" customFormat="1" ht="12">
      <c r="A357" s="60"/>
      <c r="B357" s="61"/>
      <c r="C357" s="86" t="s">
        <v>252</v>
      </c>
      <c r="D357" s="58" t="s">
        <v>140</v>
      </c>
      <c r="E357" s="67">
        <v>6</v>
      </c>
      <c r="F357" s="215"/>
      <c r="G357" s="225">
        <f t="shared" si="3"/>
        <v>0</v>
      </c>
      <c r="H357" s="64"/>
      <c r="I357" s="83"/>
      <c r="J357" s="87"/>
    </row>
    <row r="358" spans="1:12" s="59" customFormat="1" ht="12">
      <c r="A358" s="60"/>
      <c r="B358" s="61"/>
      <c r="C358" s="86" t="s">
        <v>253</v>
      </c>
      <c r="D358" s="58" t="s">
        <v>140</v>
      </c>
      <c r="E358" s="67">
        <v>6</v>
      </c>
      <c r="F358" s="215"/>
      <c r="G358" s="225">
        <f t="shared" si="3"/>
        <v>0</v>
      </c>
      <c r="H358" s="64"/>
      <c r="I358" s="83"/>
      <c r="J358" s="87"/>
      <c r="L358" s="85"/>
    </row>
    <row r="359" spans="1:12" s="59" customFormat="1" ht="12">
      <c r="A359" s="60"/>
      <c r="B359" s="61"/>
      <c r="C359" s="86" t="s">
        <v>141</v>
      </c>
      <c r="D359" s="58" t="s">
        <v>140</v>
      </c>
      <c r="E359" s="67">
        <v>12</v>
      </c>
      <c r="F359" s="215"/>
      <c r="G359" s="225">
        <f t="shared" si="3"/>
        <v>0</v>
      </c>
      <c r="H359" s="64"/>
      <c r="I359" s="83"/>
      <c r="J359" s="87"/>
    </row>
    <row r="360" spans="1:12" s="59" customFormat="1" ht="12">
      <c r="A360" s="60"/>
      <c r="B360" s="61"/>
      <c r="C360" s="88" t="s">
        <v>142</v>
      </c>
      <c r="D360" s="76" t="s">
        <v>126</v>
      </c>
      <c r="E360" s="67">
        <v>7</v>
      </c>
      <c r="F360" s="215"/>
      <c r="G360" s="225">
        <f t="shared" si="3"/>
        <v>0</v>
      </c>
      <c r="H360" s="64"/>
      <c r="I360" s="89"/>
      <c r="J360" s="90"/>
    </row>
    <row r="361" spans="1:12" s="59" customFormat="1" ht="12">
      <c r="A361" s="60"/>
      <c r="B361" s="61"/>
      <c r="C361" s="88" t="s">
        <v>143</v>
      </c>
      <c r="D361" s="76" t="s">
        <v>126</v>
      </c>
      <c r="E361" s="67">
        <v>9</v>
      </c>
      <c r="F361" s="215"/>
      <c r="G361" s="225">
        <f t="shared" si="3"/>
        <v>0</v>
      </c>
      <c r="H361" s="64"/>
      <c r="I361" s="89"/>
      <c r="J361" s="90"/>
    </row>
    <row r="362" spans="1:12" s="59" customFormat="1" ht="12">
      <c r="A362" s="60"/>
      <c r="B362" s="61"/>
      <c r="C362" s="88" t="s">
        <v>145</v>
      </c>
      <c r="D362" s="76" t="s">
        <v>126</v>
      </c>
      <c r="E362" s="67">
        <v>2</v>
      </c>
      <c r="F362" s="215"/>
      <c r="G362" s="225">
        <f t="shared" si="3"/>
        <v>0</v>
      </c>
      <c r="H362" s="64"/>
      <c r="I362" s="65"/>
    </row>
    <row r="363" spans="1:12" s="59" customFormat="1" ht="12">
      <c r="A363" s="60"/>
      <c r="B363" s="61"/>
      <c r="C363" s="88" t="s">
        <v>147</v>
      </c>
      <c r="D363" s="76" t="s">
        <v>126</v>
      </c>
      <c r="E363" s="67">
        <v>8</v>
      </c>
      <c r="F363" s="215"/>
      <c r="G363" s="225">
        <f t="shared" si="3"/>
        <v>0</v>
      </c>
      <c r="H363" s="64"/>
      <c r="I363" s="65"/>
    </row>
    <row r="364" spans="1:12" s="59" customFormat="1" ht="12">
      <c r="A364" s="60"/>
      <c r="B364" s="61"/>
      <c r="C364" s="88" t="s">
        <v>149</v>
      </c>
      <c r="D364" s="76" t="s">
        <v>126</v>
      </c>
      <c r="E364" s="67">
        <v>4</v>
      </c>
      <c r="F364" s="215"/>
      <c r="G364" s="225">
        <f t="shared" si="3"/>
        <v>0</v>
      </c>
      <c r="H364" s="64"/>
      <c r="I364" s="65"/>
    </row>
    <row r="365" spans="1:12" s="59" customFormat="1" ht="12">
      <c r="A365" s="60"/>
      <c r="B365" s="61"/>
      <c r="C365" s="88" t="s">
        <v>254</v>
      </c>
      <c r="D365" s="76" t="s">
        <v>126</v>
      </c>
      <c r="E365" s="67">
        <v>2</v>
      </c>
      <c r="F365" s="215"/>
      <c r="G365" s="225">
        <f t="shared" si="3"/>
        <v>0</v>
      </c>
      <c r="H365" s="64"/>
      <c r="I365" s="65"/>
    </row>
    <row r="366" spans="1:12" s="59" customFormat="1" ht="12">
      <c r="A366" s="60"/>
      <c r="B366" s="61"/>
      <c r="C366" s="88" t="s">
        <v>255</v>
      </c>
      <c r="D366" s="76" t="s">
        <v>126</v>
      </c>
      <c r="E366" s="67">
        <v>2</v>
      </c>
      <c r="F366" s="215"/>
      <c r="G366" s="225">
        <f t="shared" si="3"/>
        <v>0</v>
      </c>
      <c r="H366" s="64"/>
      <c r="I366" s="65"/>
    </row>
    <row r="367" spans="1:12" s="85" customFormat="1" ht="12">
      <c r="A367" s="91"/>
      <c r="B367" s="92"/>
      <c r="C367" s="93"/>
      <c r="D367" s="94"/>
      <c r="E367" s="95"/>
      <c r="F367" s="217"/>
      <c r="G367" s="227"/>
      <c r="H367" s="96"/>
      <c r="I367" s="97"/>
    </row>
    <row r="368" spans="1:12" s="56" customFormat="1" ht="48">
      <c r="A368" s="57">
        <v>1</v>
      </c>
      <c r="B368" s="54">
        <f>SUM(A$8:A368)</f>
        <v>59</v>
      </c>
      <c r="C368" s="70" t="s">
        <v>208</v>
      </c>
      <c r="D368" s="58"/>
      <c r="F368" s="215"/>
      <c r="G368" s="225"/>
    </row>
    <row r="369" spans="1:9" s="59" customFormat="1" ht="12">
      <c r="A369" s="60"/>
      <c r="B369" s="61"/>
      <c r="C369" s="66" t="s">
        <v>151</v>
      </c>
      <c r="D369" s="63"/>
      <c r="E369" s="56"/>
      <c r="F369" s="214"/>
      <c r="G369" s="224"/>
      <c r="H369" s="64"/>
      <c r="I369" s="65"/>
    </row>
    <row r="370" spans="1:9" s="59" customFormat="1" ht="12">
      <c r="A370" s="60"/>
      <c r="B370" s="61"/>
      <c r="C370" s="86" t="s">
        <v>256</v>
      </c>
      <c r="D370" s="58" t="s">
        <v>140</v>
      </c>
      <c r="E370" s="67">
        <v>6</v>
      </c>
      <c r="F370" s="215"/>
      <c r="G370" s="225">
        <f>ROUND(ROUND(F370,2)*E370,2)</f>
        <v>0</v>
      </c>
      <c r="H370" s="64"/>
      <c r="I370" s="65"/>
    </row>
    <row r="371" spans="1:9" s="59" customFormat="1" ht="12">
      <c r="A371" s="60"/>
      <c r="B371" s="61"/>
      <c r="C371" s="86" t="s">
        <v>257</v>
      </c>
      <c r="D371" s="58" t="s">
        <v>140</v>
      </c>
      <c r="E371" s="67">
        <v>6</v>
      </c>
      <c r="F371" s="215"/>
      <c r="G371" s="225">
        <f>ROUND(ROUND(F371,2)*E371,2)</f>
        <v>0</v>
      </c>
      <c r="H371" s="64"/>
      <c r="I371" s="65"/>
    </row>
    <row r="372" spans="1:9" s="59" customFormat="1" ht="12">
      <c r="A372" s="60"/>
      <c r="B372" s="61"/>
      <c r="C372" s="86" t="s">
        <v>258</v>
      </c>
      <c r="D372" s="58" t="s">
        <v>140</v>
      </c>
      <c r="E372" s="67">
        <v>6</v>
      </c>
      <c r="F372" s="215"/>
      <c r="G372" s="225">
        <f>ROUND(ROUND(F372,2)*E372,2)</f>
        <v>0</v>
      </c>
      <c r="H372" s="64"/>
      <c r="I372" s="65"/>
    </row>
    <row r="373" spans="1:9" s="59" customFormat="1" ht="12">
      <c r="A373" s="60"/>
      <c r="B373" s="61"/>
      <c r="C373" s="86" t="s">
        <v>153</v>
      </c>
      <c r="D373" s="58" t="s">
        <v>140</v>
      </c>
      <c r="E373" s="67">
        <v>12</v>
      </c>
      <c r="F373" s="215"/>
      <c r="G373" s="225">
        <f>ROUND(ROUND(F373,2)*E373,2)</f>
        <v>0</v>
      </c>
      <c r="H373" s="64"/>
      <c r="I373" s="65"/>
    </row>
    <row r="374" spans="1:9" s="59" customFormat="1" ht="12">
      <c r="A374" s="60"/>
      <c r="B374" s="61"/>
      <c r="C374" s="66"/>
      <c r="D374" s="63"/>
      <c r="E374" s="56"/>
      <c r="F374" s="214"/>
      <c r="G374" s="224"/>
      <c r="H374" s="64"/>
      <c r="I374" s="65"/>
    </row>
    <row r="375" spans="1:9" s="98" customFormat="1" ht="36">
      <c r="A375" s="99">
        <v>1</v>
      </c>
      <c r="B375" s="54">
        <f>SUM(A$8:A375)</f>
        <v>60</v>
      </c>
      <c r="C375" s="70" t="s">
        <v>157</v>
      </c>
      <c r="D375" s="100"/>
      <c r="F375" s="218"/>
      <c r="G375" s="228"/>
    </row>
    <row r="376" spans="1:9" s="98" customFormat="1" ht="12">
      <c r="A376" s="99"/>
      <c r="B376" s="54"/>
      <c r="C376" s="53" t="s">
        <v>228</v>
      </c>
      <c r="D376" s="100"/>
      <c r="F376" s="218"/>
      <c r="G376" s="228"/>
    </row>
    <row r="377" spans="1:9" s="98" customFormat="1" ht="12">
      <c r="A377" s="101"/>
      <c r="B377" s="99"/>
      <c r="C377" s="75" t="s">
        <v>158</v>
      </c>
      <c r="D377" s="76" t="s">
        <v>126</v>
      </c>
      <c r="E377" s="67">
        <v>10</v>
      </c>
      <c r="F377" s="213"/>
      <c r="G377" s="223">
        <f>ROUND(ROUND(F377,2)*E377,2)</f>
        <v>0</v>
      </c>
    </row>
    <row r="378" spans="1:9" s="56" customFormat="1" ht="12">
      <c r="A378" s="102"/>
      <c r="B378" s="57"/>
      <c r="C378" s="88"/>
      <c r="D378" s="76"/>
      <c r="F378" s="215"/>
      <c r="G378" s="225"/>
    </row>
    <row r="379" spans="1:9" s="98" customFormat="1" ht="36">
      <c r="A379" s="99">
        <v>1</v>
      </c>
      <c r="B379" s="54">
        <f>SUM(A$8:A379)</f>
        <v>61</v>
      </c>
      <c r="C379" s="103" t="s">
        <v>159</v>
      </c>
      <c r="D379" s="100"/>
      <c r="F379" s="218"/>
      <c r="G379" s="228"/>
    </row>
    <row r="380" spans="1:9" s="98" customFormat="1" ht="12">
      <c r="A380" s="99"/>
      <c r="B380" s="54"/>
      <c r="C380" s="53" t="s">
        <v>228</v>
      </c>
      <c r="D380" s="100"/>
      <c r="F380" s="218"/>
      <c r="G380" s="228"/>
    </row>
    <row r="381" spans="1:9" s="98" customFormat="1" ht="12">
      <c r="A381" s="101"/>
      <c r="B381" s="99"/>
      <c r="C381" s="104" t="s">
        <v>160</v>
      </c>
      <c r="D381" s="76" t="s">
        <v>126</v>
      </c>
      <c r="E381" s="67">
        <v>11</v>
      </c>
      <c r="F381" s="213"/>
      <c r="G381" s="223">
        <f>ROUND(ROUND(F381,2)*E381,2)</f>
        <v>0</v>
      </c>
    </row>
    <row r="382" spans="1:9" s="56" customFormat="1" ht="12">
      <c r="A382" s="102"/>
      <c r="B382" s="57"/>
      <c r="C382" s="88"/>
      <c r="D382" s="76"/>
      <c r="F382" s="215"/>
      <c r="G382" s="225"/>
    </row>
    <row r="383" spans="1:9" s="98" customFormat="1" ht="36">
      <c r="A383" s="99">
        <v>1</v>
      </c>
      <c r="B383" s="54">
        <f>SUM(A$8:A383)</f>
        <v>62</v>
      </c>
      <c r="C383" s="19" t="s">
        <v>259</v>
      </c>
      <c r="D383" s="116"/>
      <c r="F383" s="218"/>
      <c r="G383" s="228"/>
    </row>
    <row r="384" spans="1:9" s="98" customFormat="1" ht="12">
      <c r="A384" s="99"/>
      <c r="B384" s="54"/>
      <c r="C384" s="53" t="s">
        <v>228</v>
      </c>
      <c r="D384" s="116"/>
      <c r="F384" s="218"/>
      <c r="G384" s="228"/>
    </row>
    <row r="385" spans="1:7" s="98" customFormat="1" ht="12">
      <c r="A385" s="99"/>
      <c r="B385" s="54"/>
      <c r="C385" s="88" t="s">
        <v>260</v>
      </c>
      <c r="D385" s="116"/>
      <c r="F385" s="218"/>
      <c r="G385" s="228"/>
    </row>
    <row r="386" spans="1:7" s="98" customFormat="1" ht="12">
      <c r="A386" s="101"/>
      <c r="B386" s="99"/>
      <c r="C386" s="66" t="s">
        <v>261</v>
      </c>
      <c r="D386" s="76" t="s">
        <v>126</v>
      </c>
      <c r="E386" s="67">
        <v>2</v>
      </c>
      <c r="F386" s="215"/>
      <c r="G386" s="225">
        <f>ROUND(ROUND(F386,2)*E386,2)</f>
        <v>0</v>
      </c>
    </row>
    <row r="387" spans="1:7" s="49" customFormat="1" ht="12">
      <c r="A387" s="105"/>
      <c r="B387" s="106"/>
      <c r="C387" s="107"/>
      <c r="D387" s="108"/>
      <c r="F387" s="219"/>
      <c r="G387" s="229"/>
    </row>
    <row r="388" spans="1:7" s="49" customFormat="1" ht="36">
      <c r="A388" s="106">
        <v>1</v>
      </c>
      <c r="B388" s="54">
        <f>SUM(A$8:A388)</f>
        <v>63</v>
      </c>
      <c r="C388" s="107" t="s">
        <v>165</v>
      </c>
      <c r="D388" s="108"/>
      <c r="F388" s="219"/>
      <c r="G388" s="229"/>
    </row>
    <row r="389" spans="1:7" s="49" customFormat="1" ht="12">
      <c r="A389" s="106"/>
      <c r="B389" s="106"/>
      <c r="C389" s="53" t="s">
        <v>262</v>
      </c>
      <c r="D389" s="108"/>
      <c r="F389" s="219"/>
      <c r="G389" s="229"/>
    </row>
    <row r="390" spans="1:7" s="98" customFormat="1" ht="12">
      <c r="A390" s="101"/>
      <c r="B390" s="99"/>
      <c r="C390" s="107" t="s">
        <v>167</v>
      </c>
      <c r="D390" s="76" t="s">
        <v>88</v>
      </c>
      <c r="E390" s="67">
        <v>1</v>
      </c>
      <c r="F390" s="213"/>
      <c r="G390" s="223">
        <f>ROUND(ROUND(F390,2)*E390,2)</f>
        <v>0</v>
      </c>
    </row>
    <row r="391" spans="1:7" s="49" customFormat="1" ht="12">
      <c r="A391" s="106"/>
      <c r="B391" s="106"/>
      <c r="C391" s="107"/>
      <c r="D391" s="108"/>
      <c r="F391" s="219"/>
      <c r="G391" s="229"/>
    </row>
    <row r="392" spans="1:7" s="49" customFormat="1" ht="24">
      <c r="A392" s="106">
        <v>1</v>
      </c>
      <c r="B392" s="54">
        <f>SUM(A$8:A392)</f>
        <v>64</v>
      </c>
      <c r="C392" s="110" t="s">
        <v>168</v>
      </c>
      <c r="D392" s="108"/>
      <c r="F392" s="219"/>
      <c r="G392" s="229"/>
    </row>
    <row r="393" spans="1:7" s="98" customFormat="1" ht="12">
      <c r="A393" s="101"/>
      <c r="B393" s="99"/>
      <c r="C393" s="53" t="s">
        <v>262</v>
      </c>
      <c r="D393" s="76" t="s">
        <v>88</v>
      </c>
      <c r="E393" s="67">
        <v>1</v>
      </c>
      <c r="F393" s="213"/>
      <c r="G393" s="223">
        <f>ROUND(ROUND(F393,2)*E393,2)</f>
        <v>0</v>
      </c>
    </row>
    <row r="394" spans="1:7" s="49" customFormat="1" ht="12">
      <c r="A394" s="106"/>
      <c r="B394" s="106"/>
      <c r="C394" s="70"/>
      <c r="D394" s="108"/>
      <c r="F394" s="219"/>
      <c r="G394" s="229"/>
    </row>
    <row r="395" spans="1:7" s="80" customFormat="1" ht="48">
      <c r="A395" s="111">
        <v>1</v>
      </c>
      <c r="B395" s="54">
        <f>SUM(A$8:A395)</f>
        <v>65</v>
      </c>
      <c r="C395" s="53" t="s">
        <v>169</v>
      </c>
      <c r="D395" s="76"/>
      <c r="E395" s="67"/>
      <c r="F395" s="213"/>
      <c r="G395" s="223"/>
    </row>
    <row r="396" spans="1:7" s="98" customFormat="1" ht="12">
      <c r="A396" s="101"/>
      <c r="B396" s="99"/>
      <c r="C396" s="53" t="s">
        <v>262</v>
      </c>
      <c r="D396" s="76" t="s">
        <v>170</v>
      </c>
      <c r="E396" s="67">
        <v>22</v>
      </c>
      <c r="F396" s="213"/>
      <c r="G396" s="223">
        <f>ROUND(ROUND(F396,2)*E396,2)</f>
        <v>0</v>
      </c>
    </row>
    <row r="397" spans="1:7" s="49" customFormat="1" ht="12">
      <c r="A397" s="105"/>
      <c r="B397" s="106"/>
      <c r="C397" s="107"/>
      <c r="D397" s="108"/>
      <c r="F397" s="219"/>
      <c r="G397" s="229"/>
    </row>
    <row r="398" spans="1:7" s="49" customFormat="1" ht="12">
      <c r="A398" s="105"/>
      <c r="B398" s="106"/>
      <c r="C398" s="127" t="s">
        <v>263</v>
      </c>
      <c r="D398" s="108"/>
      <c r="F398" s="219"/>
      <c r="G398" s="229"/>
    </row>
    <row r="399" spans="1:7" s="49" customFormat="1" ht="12">
      <c r="A399" s="105"/>
      <c r="B399" s="106"/>
      <c r="C399" s="107"/>
      <c r="D399" s="108"/>
      <c r="F399" s="219"/>
      <c r="G399" s="229"/>
    </row>
    <row r="400" spans="1:7" s="56" customFormat="1" ht="36">
      <c r="A400" s="57">
        <v>1</v>
      </c>
      <c r="B400" s="54">
        <f>SUM(A$8:A400)</f>
        <v>66</v>
      </c>
      <c r="C400" s="19" t="s">
        <v>264</v>
      </c>
      <c r="D400" s="58"/>
      <c r="F400" s="215"/>
      <c r="G400" s="225"/>
    </row>
    <row r="401" spans="1:9" s="56" customFormat="1" ht="12">
      <c r="A401" s="57"/>
      <c r="B401" s="54"/>
      <c r="C401" s="53" t="s">
        <v>265</v>
      </c>
      <c r="D401" s="58"/>
      <c r="F401" s="215"/>
      <c r="G401" s="225"/>
    </row>
    <row r="402" spans="1:9" s="56" customFormat="1" ht="12">
      <c r="A402" s="57"/>
      <c r="B402" s="54"/>
      <c r="C402" s="113" t="s">
        <v>266</v>
      </c>
      <c r="D402" s="58"/>
      <c r="F402" s="215"/>
      <c r="G402" s="225"/>
    </row>
    <row r="403" spans="1:9" s="59" customFormat="1" ht="12">
      <c r="A403" s="60"/>
      <c r="B403" s="61"/>
      <c r="C403" s="77" t="s">
        <v>267</v>
      </c>
      <c r="D403" s="58"/>
      <c r="E403" s="56"/>
      <c r="F403" s="214"/>
      <c r="G403" s="224"/>
      <c r="H403" s="64"/>
      <c r="I403" s="65"/>
    </row>
    <row r="404" spans="1:9" s="59" customFormat="1" ht="24">
      <c r="A404" s="60"/>
      <c r="B404" s="61"/>
      <c r="C404" s="77" t="s">
        <v>268</v>
      </c>
      <c r="D404" s="63"/>
      <c r="E404" s="56"/>
      <c r="F404" s="214"/>
      <c r="G404" s="224"/>
      <c r="H404" s="64"/>
      <c r="I404" s="65"/>
    </row>
    <row r="405" spans="1:9" s="59" customFormat="1" ht="36">
      <c r="A405" s="60"/>
      <c r="B405" s="61"/>
      <c r="C405" s="88" t="s">
        <v>183</v>
      </c>
      <c r="D405" s="63"/>
      <c r="E405" s="56"/>
      <c r="F405" s="214"/>
      <c r="G405" s="224"/>
      <c r="H405" s="64"/>
      <c r="I405" s="65"/>
    </row>
    <row r="406" spans="1:9" s="59" customFormat="1" ht="36">
      <c r="A406" s="60"/>
      <c r="B406" s="61"/>
      <c r="C406" s="114" t="s">
        <v>269</v>
      </c>
      <c r="D406" s="63"/>
      <c r="E406" s="56"/>
      <c r="F406" s="214"/>
      <c r="G406" s="224"/>
      <c r="H406" s="64"/>
      <c r="I406" s="65"/>
    </row>
    <row r="407" spans="1:9" s="59" customFormat="1" ht="12">
      <c r="A407" s="60"/>
      <c r="B407" s="61"/>
      <c r="C407" s="66" t="s">
        <v>270</v>
      </c>
      <c r="D407" s="58" t="s">
        <v>88</v>
      </c>
      <c r="E407" s="67">
        <v>1</v>
      </c>
      <c r="F407" s="213"/>
      <c r="G407" s="223">
        <f>ROUND(ROUND(F407,2)*E407,2)</f>
        <v>0</v>
      </c>
      <c r="H407" s="64"/>
      <c r="I407" s="65"/>
    </row>
    <row r="408" spans="1:9" s="59" customFormat="1" ht="12">
      <c r="A408" s="60"/>
      <c r="B408" s="61"/>
      <c r="C408" s="66"/>
      <c r="D408" s="63"/>
      <c r="E408" s="56"/>
      <c r="F408" s="214"/>
      <c r="G408" s="224"/>
      <c r="H408" s="64"/>
      <c r="I408" s="65"/>
    </row>
    <row r="409" spans="1:9" s="56" customFormat="1" ht="60">
      <c r="A409" s="57">
        <v>1</v>
      </c>
      <c r="B409" s="54">
        <f>SUM(A$8:A409)</f>
        <v>67</v>
      </c>
      <c r="C409" s="69" t="s">
        <v>104</v>
      </c>
      <c r="D409" s="58"/>
      <c r="F409" s="215"/>
      <c r="G409" s="225"/>
    </row>
    <row r="410" spans="1:9" s="56" customFormat="1" ht="12">
      <c r="A410" s="57"/>
      <c r="B410" s="54"/>
      <c r="C410" s="53" t="s">
        <v>271</v>
      </c>
      <c r="D410" s="58"/>
      <c r="F410" s="215"/>
      <c r="G410" s="225"/>
    </row>
    <row r="411" spans="1:9" s="56" customFormat="1" ht="12">
      <c r="A411" s="57"/>
      <c r="B411" s="54"/>
      <c r="C411" s="70" t="s">
        <v>272</v>
      </c>
      <c r="D411" s="58"/>
      <c r="F411" s="215"/>
      <c r="G411" s="225"/>
    </row>
    <row r="412" spans="1:9" s="56" customFormat="1" ht="24">
      <c r="A412" s="57"/>
      <c r="B412" s="54"/>
      <c r="C412" s="71" t="s">
        <v>107</v>
      </c>
      <c r="D412" s="58"/>
      <c r="F412" s="215"/>
      <c r="G412" s="225"/>
    </row>
    <row r="413" spans="1:9" s="56" customFormat="1" ht="12">
      <c r="A413" s="57"/>
      <c r="B413" s="54"/>
      <c r="C413" s="70" t="s">
        <v>273</v>
      </c>
      <c r="D413" s="58"/>
      <c r="F413" s="215"/>
      <c r="G413" s="225"/>
    </row>
    <row r="414" spans="1:9" s="56" customFormat="1" ht="12">
      <c r="A414" s="57"/>
      <c r="B414" s="54"/>
      <c r="C414" s="70" t="s">
        <v>109</v>
      </c>
      <c r="D414" s="58"/>
      <c r="F414" s="215"/>
      <c r="G414" s="225"/>
    </row>
    <row r="415" spans="1:9" s="56" customFormat="1" ht="12">
      <c r="A415" s="57"/>
      <c r="B415" s="54"/>
      <c r="C415" s="70" t="s">
        <v>110</v>
      </c>
      <c r="D415" s="58"/>
      <c r="F415" s="215"/>
      <c r="G415" s="225"/>
    </row>
    <row r="416" spans="1:9" s="59" customFormat="1" ht="12">
      <c r="A416" s="60"/>
      <c r="B416" s="61"/>
      <c r="C416" s="66" t="s">
        <v>274</v>
      </c>
      <c r="D416" s="58" t="s">
        <v>88</v>
      </c>
      <c r="E416" s="67">
        <v>1</v>
      </c>
      <c r="F416" s="213"/>
      <c r="G416" s="223">
        <f>ROUND(ROUND(F416,2)*E416,2)</f>
        <v>0</v>
      </c>
      <c r="H416" s="64"/>
      <c r="I416" s="65"/>
    </row>
    <row r="417" spans="1:9" s="59" customFormat="1" ht="12">
      <c r="A417" s="60"/>
      <c r="B417" s="61"/>
      <c r="C417" s="66"/>
      <c r="D417" s="63"/>
      <c r="E417" s="56"/>
      <c r="F417" s="214"/>
      <c r="G417" s="224"/>
      <c r="H417" s="64"/>
      <c r="I417" s="65"/>
    </row>
    <row r="418" spans="1:9" s="56" customFormat="1" ht="36">
      <c r="A418" s="57">
        <v>1</v>
      </c>
      <c r="B418" s="54">
        <f>SUM(A$8:A418)</f>
        <v>68</v>
      </c>
      <c r="C418" s="53" t="s">
        <v>119</v>
      </c>
      <c r="D418" s="58"/>
      <c r="F418" s="215"/>
      <c r="G418" s="225"/>
    </row>
    <row r="419" spans="1:9" s="56" customFormat="1" ht="12">
      <c r="A419" s="57"/>
      <c r="B419" s="54"/>
      <c r="C419" s="53" t="s">
        <v>275</v>
      </c>
      <c r="D419" s="58"/>
      <c r="F419" s="215"/>
      <c r="G419" s="225"/>
    </row>
    <row r="420" spans="1:9" s="56" customFormat="1" ht="12">
      <c r="A420" s="57"/>
      <c r="B420" s="54"/>
      <c r="C420" s="70" t="s">
        <v>120</v>
      </c>
      <c r="D420" s="58"/>
      <c r="F420" s="215"/>
      <c r="G420" s="225"/>
    </row>
    <row r="421" spans="1:9" s="56" customFormat="1" ht="12">
      <c r="A421" s="57"/>
      <c r="B421" s="54"/>
      <c r="C421" s="66" t="s">
        <v>195</v>
      </c>
      <c r="D421" s="58"/>
      <c r="F421" s="215"/>
      <c r="G421" s="225"/>
    </row>
    <row r="422" spans="1:9" s="56" customFormat="1" ht="12">
      <c r="A422" s="57"/>
      <c r="B422" s="54"/>
      <c r="C422" s="66" t="s">
        <v>196</v>
      </c>
      <c r="D422" s="58"/>
      <c r="F422" s="215"/>
      <c r="G422" s="225"/>
    </row>
    <row r="423" spans="1:9" s="56" customFormat="1" ht="12">
      <c r="A423" s="57"/>
      <c r="B423" s="54"/>
      <c r="C423" s="66" t="s">
        <v>197</v>
      </c>
      <c r="D423" s="58"/>
      <c r="F423" s="215"/>
      <c r="G423" s="225"/>
    </row>
    <row r="424" spans="1:9" s="59" customFormat="1" ht="12">
      <c r="A424" s="60"/>
      <c r="B424" s="61"/>
      <c r="C424" s="66" t="s">
        <v>276</v>
      </c>
      <c r="D424" s="58" t="s">
        <v>88</v>
      </c>
      <c r="E424" s="67">
        <v>1</v>
      </c>
      <c r="F424" s="213"/>
      <c r="G424" s="223">
        <f>ROUND(ROUND(F424,2)*E424,2)</f>
        <v>0</v>
      </c>
      <c r="H424" s="64"/>
      <c r="I424" s="65"/>
    </row>
    <row r="425" spans="1:9" s="59" customFormat="1" ht="12">
      <c r="A425" s="60"/>
      <c r="B425" s="61"/>
      <c r="C425" s="66"/>
      <c r="D425" s="63"/>
      <c r="E425" s="56"/>
      <c r="F425" s="214"/>
      <c r="G425" s="224"/>
      <c r="H425" s="64"/>
      <c r="I425" s="65"/>
    </row>
    <row r="426" spans="1:9" s="56" customFormat="1" ht="36">
      <c r="A426" s="57">
        <v>1</v>
      </c>
      <c r="B426" s="54">
        <f>SUM(A$8:A426)</f>
        <v>69</v>
      </c>
      <c r="C426" s="72" t="s">
        <v>230</v>
      </c>
      <c r="D426" s="58"/>
      <c r="F426" s="215"/>
      <c r="G426" s="225"/>
    </row>
    <row r="427" spans="1:9" s="56" customFormat="1" ht="12">
      <c r="A427" s="57"/>
      <c r="B427" s="54"/>
      <c r="C427" s="53" t="s">
        <v>275</v>
      </c>
      <c r="D427" s="58"/>
      <c r="F427" s="215"/>
      <c r="G427" s="225"/>
    </row>
    <row r="428" spans="1:9" s="56" customFormat="1" ht="12">
      <c r="A428" s="57"/>
      <c r="B428" s="54"/>
      <c r="C428" s="53" t="s">
        <v>231</v>
      </c>
      <c r="D428" s="58"/>
      <c r="F428" s="215"/>
      <c r="G428" s="225"/>
    </row>
    <row r="429" spans="1:9" s="59" customFormat="1" ht="12">
      <c r="A429" s="60"/>
      <c r="B429" s="61"/>
      <c r="C429" s="66" t="s">
        <v>277</v>
      </c>
      <c r="D429" s="58" t="s">
        <v>88</v>
      </c>
      <c r="E429" s="67">
        <v>1</v>
      </c>
      <c r="F429" s="213"/>
      <c r="G429" s="223">
        <f>ROUND(ROUND(F429,2)*E429,2)</f>
        <v>0</v>
      </c>
      <c r="H429" s="64"/>
      <c r="I429" s="65"/>
    </row>
    <row r="430" spans="1:9" s="59" customFormat="1" ht="12">
      <c r="A430" s="60"/>
      <c r="B430" s="61"/>
      <c r="C430" s="66"/>
      <c r="D430" s="63"/>
      <c r="E430" s="56"/>
      <c r="F430" s="214"/>
      <c r="G430" s="224"/>
      <c r="H430" s="64"/>
      <c r="I430" s="65"/>
    </row>
    <row r="431" spans="1:9" s="56" customFormat="1" ht="48">
      <c r="A431" s="57">
        <v>1</v>
      </c>
      <c r="B431" s="54">
        <f>SUM(A$8:A431)</f>
        <v>70</v>
      </c>
      <c r="C431" s="70" t="s">
        <v>199</v>
      </c>
      <c r="D431" s="58"/>
      <c r="F431" s="215"/>
      <c r="G431" s="225"/>
    </row>
    <row r="432" spans="1:9" s="56" customFormat="1" ht="12">
      <c r="A432" s="57"/>
      <c r="B432" s="54"/>
      <c r="C432" s="53" t="s">
        <v>275</v>
      </c>
      <c r="D432" s="58"/>
      <c r="F432" s="215"/>
      <c r="G432" s="225"/>
    </row>
    <row r="433" spans="1:9" s="59" customFormat="1" ht="12">
      <c r="A433" s="60"/>
      <c r="B433" s="61"/>
      <c r="C433" s="74" t="s">
        <v>200</v>
      </c>
      <c r="D433" s="58"/>
      <c r="E433" s="56"/>
      <c r="F433" s="214"/>
      <c r="G433" s="224"/>
      <c r="H433" s="64"/>
      <c r="I433" s="65"/>
    </row>
    <row r="434" spans="1:9" s="59" customFormat="1" ht="12">
      <c r="A434" s="60"/>
      <c r="B434" s="61"/>
      <c r="C434" s="66" t="s">
        <v>278</v>
      </c>
      <c r="D434" s="58" t="s">
        <v>88</v>
      </c>
      <c r="E434" s="67">
        <v>2</v>
      </c>
      <c r="F434" s="213"/>
      <c r="G434" s="223">
        <f>ROUND(ROUND(F434,2)*E434,2)</f>
        <v>0</v>
      </c>
      <c r="H434" s="64"/>
      <c r="I434" s="65"/>
    </row>
    <row r="435" spans="1:9" s="59" customFormat="1" ht="12">
      <c r="A435" s="60"/>
      <c r="B435" s="61"/>
      <c r="C435" s="66"/>
      <c r="D435" s="63"/>
      <c r="E435" s="56"/>
      <c r="F435" s="214"/>
      <c r="G435" s="224"/>
      <c r="H435" s="64"/>
      <c r="I435" s="65"/>
    </row>
    <row r="436" spans="1:9" s="56" customFormat="1" ht="24">
      <c r="A436" s="57">
        <v>1</v>
      </c>
      <c r="B436" s="54">
        <f>SUM(A$8:A436)</f>
        <v>71</v>
      </c>
      <c r="C436" s="53" t="s">
        <v>124</v>
      </c>
      <c r="D436" s="58"/>
      <c r="F436" s="215"/>
      <c r="G436" s="225"/>
    </row>
    <row r="437" spans="1:9" s="56" customFormat="1" ht="12">
      <c r="A437" s="57"/>
      <c r="B437" s="54"/>
      <c r="C437" s="53" t="s">
        <v>275</v>
      </c>
      <c r="D437" s="58"/>
      <c r="F437" s="215"/>
      <c r="G437" s="225"/>
    </row>
    <row r="438" spans="1:9" s="59" customFormat="1" ht="12">
      <c r="A438" s="60"/>
      <c r="B438" s="61"/>
      <c r="C438" s="66" t="s">
        <v>125</v>
      </c>
      <c r="D438" s="58" t="s">
        <v>126</v>
      </c>
      <c r="E438" s="67">
        <v>7</v>
      </c>
      <c r="F438" s="213"/>
      <c r="G438" s="223">
        <f t="shared" ref="G438:G443" si="4">ROUND(ROUND(F438,2)*E438,2)</f>
        <v>0</v>
      </c>
      <c r="H438" s="64"/>
      <c r="I438" s="65"/>
    </row>
    <row r="439" spans="1:9" s="59" customFormat="1" ht="12">
      <c r="A439" s="60"/>
      <c r="B439" s="61"/>
      <c r="C439" s="66" t="s">
        <v>234</v>
      </c>
      <c r="D439" s="58" t="s">
        <v>126</v>
      </c>
      <c r="E439" s="67">
        <v>6</v>
      </c>
      <c r="F439" s="213"/>
      <c r="G439" s="223">
        <f t="shared" si="4"/>
        <v>0</v>
      </c>
      <c r="H439" s="64"/>
      <c r="I439" s="65"/>
    </row>
    <row r="440" spans="1:9" s="59" customFormat="1" ht="12">
      <c r="A440" s="60"/>
      <c r="B440" s="61"/>
      <c r="C440" s="66" t="s">
        <v>235</v>
      </c>
      <c r="D440" s="58" t="s">
        <v>126</v>
      </c>
      <c r="E440" s="67">
        <v>1</v>
      </c>
      <c r="F440" s="213"/>
      <c r="G440" s="223">
        <f t="shared" si="4"/>
        <v>0</v>
      </c>
      <c r="H440" s="64"/>
      <c r="I440" s="65"/>
    </row>
    <row r="441" spans="1:9" s="59" customFormat="1" ht="12">
      <c r="A441" s="60"/>
      <c r="B441" s="61"/>
      <c r="C441" s="66" t="s">
        <v>202</v>
      </c>
      <c r="D441" s="58" t="s">
        <v>126</v>
      </c>
      <c r="E441" s="67">
        <v>2</v>
      </c>
      <c r="F441" s="213"/>
      <c r="G441" s="223">
        <f t="shared" si="4"/>
        <v>0</v>
      </c>
      <c r="H441" s="64"/>
      <c r="I441" s="65"/>
    </row>
    <row r="442" spans="1:9" s="59" customFormat="1" ht="12">
      <c r="A442" s="60"/>
      <c r="B442" s="61"/>
      <c r="C442" s="66" t="s">
        <v>236</v>
      </c>
      <c r="D442" s="58" t="s">
        <v>126</v>
      </c>
      <c r="E442" s="67">
        <v>4</v>
      </c>
      <c r="F442" s="213"/>
      <c r="G442" s="223">
        <f t="shared" si="4"/>
        <v>0</v>
      </c>
      <c r="H442" s="64"/>
      <c r="I442" s="65"/>
    </row>
    <row r="443" spans="1:9" s="59" customFormat="1" ht="12">
      <c r="A443" s="60"/>
      <c r="B443" s="61"/>
      <c r="C443" s="66" t="s">
        <v>237</v>
      </c>
      <c r="D443" s="58" t="s">
        <v>126</v>
      </c>
      <c r="E443" s="67">
        <v>2</v>
      </c>
      <c r="F443" s="213"/>
      <c r="G443" s="223">
        <f t="shared" si="4"/>
        <v>0</v>
      </c>
      <c r="H443" s="64"/>
      <c r="I443" s="65"/>
    </row>
    <row r="444" spans="1:9" s="59" customFormat="1" ht="12">
      <c r="A444" s="60"/>
      <c r="B444" s="61"/>
      <c r="C444" s="66"/>
      <c r="D444" s="63"/>
      <c r="E444" s="56"/>
      <c r="F444" s="214"/>
      <c r="G444" s="224"/>
      <c r="H444" s="64"/>
      <c r="I444" s="65"/>
    </row>
    <row r="445" spans="1:9" s="56" customFormat="1" ht="36">
      <c r="A445" s="57">
        <v>1</v>
      </c>
      <c r="B445" s="54">
        <f>SUM(A$8:A445)</f>
        <v>72</v>
      </c>
      <c r="C445" s="70" t="s">
        <v>127</v>
      </c>
      <c r="D445" s="58"/>
      <c r="F445" s="215"/>
      <c r="G445" s="225"/>
    </row>
    <row r="446" spans="1:9" s="56" customFormat="1" ht="12">
      <c r="A446" s="57"/>
      <c r="B446" s="54"/>
      <c r="C446" s="53" t="s">
        <v>275</v>
      </c>
      <c r="D446" s="58"/>
      <c r="F446" s="215"/>
      <c r="G446" s="225"/>
    </row>
    <row r="447" spans="1:9" s="59" customFormat="1" ht="12">
      <c r="A447" s="60"/>
      <c r="B447" s="61"/>
      <c r="C447" s="74" t="s">
        <v>129</v>
      </c>
      <c r="D447" s="58" t="s">
        <v>126</v>
      </c>
      <c r="E447" s="67">
        <v>2</v>
      </c>
      <c r="F447" s="213"/>
      <c r="G447" s="223">
        <f>ROUND(ROUND(F447,2)*E447,2)</f>
        <v>0</v>
      </c>
      <c r="H447" s="64"/>
      <c r="I447" s="65"/>
    </row>
    <row r="448" spans="1:9" s="59" customFormat="1" ht="12">
      <c r="A448" s="60"/>
      <c r="B448" s="61"/>
      <c r="C448" s="66"/>
      <c r="D448" s="63"/>
      <c r="E448" s="56"/>
      <c r="F448" s="214"/>
      <c r="G448" s="224"/>
      <c r="H448" s="64"/>
      <c r="I448" s="65"/>
    </row>
    <row r="449" spans="1:9" s="56" customFormat="1" ht="24">
      <c r="A449" s="57">
        <v>1</v>
      </c>
      <c r="B449" s="54">
        <f>SUM(A$8:A449)</f>
        <v>73</v>
      </c>
      <c r="C449" s="53" t="s">
        <v>239</v>
      </c>
      <c r="D449" s="58"/>
      <c r="F449" s="215"/>
      <c r="G449" s="225"/>
    </row>
    <row r="450" spans="1:9" s="56" customFormat="1" ht="12">
      <c r="A450" s="57"/>
      <c r="B450" s="54"/>
      <c r="C450" s="53" t="s">
        <v>275</v>
      </c>
      <c r="D450" s="58"/>
      <c r="F450" s="215"/>
      <c r="G450" s="225"/>
    </row>
    <row r="451" spans="1:9" s="59" customFormat="1" ht="12">
      <c r="A451" s="60"/>
      <c r="B451" s="61"/>
      <c r="C451" s="66" t="s">
        <v>236</v>
      </c>
      <c r="D451" s="58" t="s">
        <v>126</v>
      </c>
      <c r="E451" s="67">
        <v>2</v>
      </c>
      <c r="F451" s="213"/>
      <c r="G451" s="223">
        <f>ROUND(ROUND(F451,2)*E451,2)</f>
        <v>0</v>
      </c>
      <c r="H451" s="64"/>
      <c r="I451" s="65"/>
    </row>
    <row r="452" spans="1:9" s="59" customFormat="1" ht="12">
      <c r="A452" s="60"/>
      <c r="B452" s="61"/>
      <c r="C452" s="66" t="s">
        <v>237</v>
      </c>
      <c r="D452" s="58" t="s">
        <v>126</v>
      </c>
      <c r="E452" s="67">
        <v>1</v>
      </c>
      <c r="F452" s="213"/>
      <c r="G452" s="223">
        <f>ROUND(ROUND(F452,2)*E452,2)</f>
        <v>0</v>
      </c>
      <c r="H452" s="64"/>
      <c r="I452" s="65"/>
    </row>
    <row r="453" spans="1:9" s="59" customFormat="1" ht="12">
      <c r="A453" s="60"/>
      <c r="B453" s="61"/>
      <c r="C453" s="66"/>
      <c r="D453" s="63"/>
      <c r="E453" s="56"/>
      <c r="F453" s="214"/>
      <c r="G453" s="224"/>
      <c r="H453" s="64"/>
      <c r="I453" s="65"/>
    </row>
    <row r="454" spans="1:9" s="56" customFormat="1" ht="36">
      <c r="A454" s="57">
        <v>1</v>
      </c>
      <c r="B454" s="54">
        <f>SUM(A$8:A454)</f>
        <v>74</v>
      </c>
      <c r="C454" s="70" t="s">
        <v>132</v>
      </c>
      <c r="D454" s="58"/>
      <c r="F454" s="215"/>
      <c r="G454" s="225"/>
    </row>
    <row r="455" spans="1:9" s="56" customFormat="1" ht="12">
      <c r="A455" s="57"/>
      <c r="B455" s="54"/>
      <c r="C455" s="53" t="s">
        <v>275</v>
      </c>
      <c r="D455" s="58"/>
      <c r="F455" s="215"/>
      <c r="G455" s="225"/>
    </row>
    <row r="456" spans="1:9" s="59" customFormat="1" ht="12">
      <c r="A456" s="60"/>
      <c r="B456" s="61"/>
      <c r="C456" s="75" t="s">
        <v>133</v>
      </c>
      <c r="D456" s="76" t="s">
        <v>126</v>
      </c>
      <c r="E456" s="67">
        <v>1</v>
      </c>
      <c r="F456" s="213"/>
      <c r="G456" s="223">
        <f>ROUND(ROUND(F456,2)*E456,2)</f>
        <v>0</v>
      </c>
      <c r="H456" s="64"/>
      <c r="I456" s="65"/>
    </row>
    <row r="457" spans="1:9" s="59" customFormat="1" ht="12">
      <c r="A457" s="60"/>
      <c r="B457" s="61"/>
      <c r="C457" s="66"/>
      <c r="D457" s="63"/>
      <c r="E457" s="56"/>
      <c r="F457" s="214"/>
      <c r="G457" s="224"/>
      <c r="H457" s="64"/>
      <c r="I457" s="65"/>
    </row>
    <row r="458" spans="1:9" s="56" customFormat="1" ht="24">
      <c r="A458" s="57">
        <v>1</v>
      </c>
      <c r="B458" s="54">
        <f>SUM(A$8:A458)</f>
        <v>75</v>
      </c>
      <c r="C458" s="19" t="s">
        <v>134</v>
      </c>
      <c r="D458" s="58"/>
      <c r="F458" s="215"/>
      <c r="G458" s="225"/>
    </row>
    <row r="459" spans="1:9" s="56" customFormat="1" ht="12">
      <c r="A459" s="57"/>
      <c r="B459" s="54"/>
      <c r="C459" s="53" t="s">
        <v>275</v>
      </c>
      <c r="D459" s="58"/>
      <c r="F459" s="215"/>
      <c r="G459" s="225"/>
    </row>
    <row r="460" spans="1:9" s="59" customFormat="1" ht="12">
      <c r="A460" s="60"/>
      <c r="B460" s="61"/>
      <c r="C460" s="77" t="s">
        <v>135</v>
      </c>
      <c r="D460" s="58" t="s">
        <v>126</v>
      </c>
      <c r="E460" s="67">
        <v>2</v>
      </c>
      <c r="F460" s="213"/>
      <c r="G460" s="223">
        <f>ROUND(ROUND(F460,2)*E460,2)</f>
        <v>0</v>
      </c>
      <c r="H460" s="64"/>
      <c r="I460" s="65"/>
    </row>
    <row r="461" spans="1:9" s="59" customFormat="1" ht="12">
      <c r="A461" s="60"/>
      <c r="B461" s="61"/>
      <c r="C461" s="66"/>
      <c r="D461" s="63"/>
      <c r="E461" s="56"/>
      <c r="F461" s="214"/>
      <c r="G461" s="224"/>
      <c r="H461" s="64"/>
      <c r="I461" s="65"/>
    </row>
    <row r="462" spans="1:9" s="56" customFormat="1" ht="24">
      <c r="A462" s="57">
        <v>1</v>
      </c>
      <c r="B462" s="54">
        <f>SUM(A$8:A462)</f>
        <v>76</v>
      </c>
      <c r="C462" s="72" t="s">
        <v>279</v>
      </c>
      <c r="D462" s="58"/>
      <c r="F462" s="215"/>
      <c r="G462" s="225"/>
    </row>
    <row r="463" spans="1:9" s="56" customFormat="1" ht="12">
      <c r="A463" s="57"/>
      <c r="B463" s="54"/>
      <c r="C463" s="53" t="s">
        <v>275</v>
      </c>
      <c r="D463" s="58"/>
      <c r="F463" s="215"/>
      <c r="G463" s="225"/>
    </row>
    <row r="464" spans="1:9" s="59" customFormat="1" ht="12">
      <c r="A464" s="60"/>
      <c r="B464" s="61"/>
      <c r="C464" s="66" t="s">
        <v>243</v>
      </c>
      <c r="D464" s="58" t="s">
        <v>126</v>
      </c>
      <c r="E464" s="67">
        <v>2</v>
      </c>
      <c r="F464" s="213"/>
      <c r="G464" s="223">
        <f>ROUND(ROUND(F464,2)*E464,2)</f>
        <v>0</v>
      </c>
      <c r="H464" s="64"/>
      <c r="I464" s="65"/>
    </row>
    <row r="465" spans="1:12" s="59" customFormat="1" ht="12">
      <c r="A465" s="60"/>
      <c r="B465" s="61"/>
      <c r="C465" s="66" t="s">
        <v>244</v>
      </c>
      <c r="D465" s="58" t="s">
        <v>126</v>
      </c>
      <c r="E465" s="67">
        <v>1</v>
      </c>
      <c r="F465" s="213"/>
      <c r="G465" s="223">
        <f>ROUND(ROUND(F465,2)*E465,2)</f>
        <v>0</v>
      </c>
      <c r="H465" s="64"/>
      <c r="I465" s="65"/>
    </row>
    <row r="466" spans="1:12" s="59" customFormat="1" ht="12">
      <c r="A466" s="60"/>
      <c r="B466" s="61"/>
      <c r="C466" s="66"/>
      <c r="D466" s="63"/>
      <c r="E466" s="56"/>
      <c r="F466" s="214"/>
      <c r="G466" s="224"/>
      <c r="H466" s="64"/>
      <c r="I466" s="65"/>
    </row>
    <row r="467" spans="1:12" s="56" customFormat="1" ht="36">
      <c r="A467" s="57">
        <v>1</v>
      </c>
      <c r="B467" s="54">
        <f>SUM(A$8:A467)</f>
        <v>77</v>
      </c>
      <c r="C467" s="72" t="s">
        <v>280</v>
      </c>
      <c r="D467" s="58"/>
      <c r="F467" s="215"/>
      <c r="G467" s="225"/>
    </row>
    <row r="468" spans="1:12" s="56" customFormat="1" ht="12">
      <c r="A468" s="57"/>
      <c r="B468" s="54"/>
      <c r="C468" s="53" t="s">
        <v>275</v>
      </c>
      <c r="D468" s="58"/>
      <c r="F468" s="215"/>
      <c r="G468" s="225"/>
    </row>
    <row r="469" spans="1:12" s="59" customFormat="1" ht="12">
      <c r="A469" s="60"/>
      <c r="B469" s="61"/>
      <c r="C469" s="66" t="s">
        <v>246</v>
      </c>
      <c r="D469" s="58" t="s">
        <v>126</v>
      </c>
      <c r="E469" s="67">
        <v>1</v>
      </c>
      <c r="F469" s="213"/>
      <c r="G469" s="223">
        <f>ROUND(ROUND(F469,2)*E469,2)</f>
        <v>0</v>
      </c>
      <c r="H469" s="64"/>
      <c r="I469" s="65"/>
    </row>
    <row r="470" spans="1:12" s="59" customFormat="1" ht="12">
      <c r="A470" s="60"/>
      <c r="B470" s="61"/>
      <c r="C470" s="66"/>
      <c r="D470" s="63"/>
      <c r="E470" s="56"/>
      <c r="F470" s="214"/>
      <c r="G470" s="224"/>
      <c r="H470" s="64"/>
      <c r="I470" s="65"/>
    </row>
    <row r="471" spans="1:12" s="56" customFormat="1" ht="36">
      <c r="A471" s="57">
        <v>1</v>
      </c>
      <c r="B471" s="54">
        <f>SUM(A$8:A471)</f>
        <v>78</v>
      </c>
      <c r="C471" s="72" t="s">
        <v>247</v>
      </c>
      <c r="D471" s="58"/>
      <c r="F471" s="215"/>
      <c r="G471" s="225"/>
    </row>
    <row r="472" spans="1:12" s="56" customFormat="1" ht="12">
      <c r="A472" s="57"/>
      <c r="B472" s="54"/>
      <c r="C472" s="53" t="s">
        <v>275</v>
      </c>
      <c r="D472" s="58"/>
      <c r="F472" s="215"/>
      <c r="G472" s="225"/>
    </row>
    <row r="473" spans="1:12" s="59" customFormat="1" ht="12">
      <c r="A473" s="60"/>
      <c r="B473" s="61"/>
      <c r="C473" s="66" t="s">
        <v>249</v>
      </c>
      <c r="D473" s="58" t="s">
        <v>126</v>
      </c>
      <c r="E473" s="67">
        <v>2</v>
      </c>
      <c r="F473" s="213"/>
      <c r="G473" s="223">
        <f>ROUND(ROUND(F473,2)*E473,2)</f>
        <v>0</v>
      </c>
      <c r="H473" s="64"/>
      <c r="I473" s="65"/>
    </row>
    <row r="474" spans="1:12" s="59" customFormat="1" ht="12">
      <c r="A474" s="60"/>
      <c r="B474" s="61"/>
      <c r="C474" s="66" t="s">
        <v>250</v>
      </c>
      <c r="D474" s="58" t="s">
        <v>126</v>
      </c>
      <c r="E474" s="67">
        <v>1</v>
      </c>
      <c r="F474" s="213"/>
      <c r="G474" s="223">
        <f>ROUND(ROUND(F474,2)*E474,2)</f>
        <v>0</v>
      </c>
      <c r="H474" s="64"/>
      <c r="I474" s="65"/>
    </row>
    <row r="475" spans="1:12" s="59" customFormat="1" ht="12">
      <c r="A475" s="60"/>
      <c r="B475" s="61"/>
      <c r="C475" s="66"/>
      <c r="D475" s="63"/>
      <c r="E475" s="56"/>
      <c r="F475" s="214"/>
      <c r="G475" s="224"/>
      <c r="H475" s="64"/>
      <c r="I475" s="65"/>
    </row>
    <row r="476" spans="1:12" s="80" customFormat="1" ht="24">
      <c r="A476" s="81">
        <v>1</v>
      </c>
      <c r="B476" s="54">
        <f>SUM(A$8:A476)</f>
        <v>79</v>
      </c>
      <c r="C476" s="72" t="s">
        <v>204</v>
      </c>
      <c r="D476" s="115"/>
      <c r="F476" s="220"/>
      <c r="G476" s="230"/>
      <c r="H476" s="98"/>
      <c r="I476" s="98"/>
      <c r="J476" s="98"/>
      <c r="K476" s="98"/>
      <c r="L476" s="98"/>
    </row>
    <row r="477" spans="1:12" s="80" customFormat="1" ht="12">
      <c r="A477" s="81"/>
      <c r="B477" s="54"/>
      <c r="C477" s="53" t="s">
        <v>275</v>
      </c>
      <c r="D477" s="115"/>
      <c r="F477" s="220"/>
      <c r="G477" s="230"/>
      <c r="H477" s="98"/>
      <c r="I477" s="98"/>
      <c r="J477" s="98"/>
      <c r="K477" s="98"/>
      <c r="L477" s="98"/>
    </row>
    <row r="478" spans="1:12" s="80" customFormat="1" ht="12">
      <c r="A478" s="81"/>
      <c r="B478" s="81"/>
      <c r="C478" s="66" t="s">
        <v>205</v>
      </c>
      <c r="D478" s="58" t="s">
        <v>126</v>
      </c>
      <c r="E478" s="67">
        <v>6</v>
      </c>
      <c r="F478" s="213"/>
      <c r="G478" s="223">
        <f>ROUND(ROUND(F478,2)*E478,2)</f>
        <v>0</v>
      </c>
      <c r="H478" s="98"/>
      <c r="I478" s="98"/>
      <c r="J478" s="98"/>
      <c r="K478" s="98"/>
      <c r="L478" s="98"/>
    </row>
    <row r="479" spans="1:12" s="59" customFormat="1" ht="12">
      <c r="A479" s="60"/>
      <c r="B479" s="61"/>
      <c r="C479" s="66"/>
      <c r="D479" s="78"/>
      <c r="E479" s="56"/>
      <c r="F479" s="216"/>
      <c r="G479" s="226"/>
      <c r="H479" s="64"/>
      <c r="I479" s="65"/>
    </row>
    <row r="480" spans="1:12" s="80" customFormat="1" ht="24">
      <c r="A480" s="81">
        <v>1</v>
      </c>
      <c r="B480" s="54">
        <f>SUM(A$8:A480)</f>
        <v>80</v>
      </c>
      <c r="C480" s="72" t="s">
        <v>137</v>
      </c>
      <c r="D480" s="58" t="s">
        <v>126</v>
      </c>
      <c r="E480" s="67">
        <v>2</v>
      </c>
      <c r="F480" s="213"/>
      <c r="G480" s="223">
        <f>ROUND(ROUND(F480,2)*E480,2)</f>
        <v>0</v>
      </c>
    </row>
    <row r="481" spans="1:12" s="59" customFormat="1" ht="12">
      <c r="A481" s="60"/>
      <c r="B481" s="61"/>
      <c r="C481" s="66"/>
      <c r="D481" s="63"/>
      <c r="E481" s="56"/>
      <c r="F481" s="214"/>
      <c r="G481" s="224"/>
      <c r="H481" s="64"/>
      <c r="I481" s="65"/>
    </row>
    <row r="482" spans="1:12" s="56" customFormat="1" ht="48">
      <c r="A482" s="57">
        <v>1</v>
      </c>
      <c r="B482" s="54">
        <f>SUM(A$8:A482)</f>
        <v>81</v>
      </c>
      <c r="C482" s="82" t="s">
        <v>138</v>
      </c>
      <c r="D482" s="58"/>
      <c r="F482" s="215"/>
      <c r="G482" s="225"/>
    </row>
    <row r="483" spans="1:12" s="59" customFormat="1" ht="12">
      <c r="A483" s="60"/>
      <c r="B483" s="61"/>
      <c r="C483" s="86" t="s">
        <v>252</v>
      </c>
      <c r="D483" s="58" t="s">
        <v>140</v>
      </c>
      <c r="E483" s="67">
        <v>12</v>
      </c>
      <c r="F483" s="215"/>
      <c r="G483" s="225">
        <f t="shared" ref="G483:G491" si="5">ROUND(ROUND(F483,2)*E483,2)</f>
        <v>0</v>
      </c>
      <c r="H483" s="64"/>
      <c r="I483" s="83"/>
      <c r="J483" s="87"/>
      <c r="L483" s="85"/>
    </row>
    <row r="484" spans="1:12" s="59" customFormat="1" ht="12">
      <c r="A484" s="60"/>
      <c r="B484" s="61"/>
      <c r="C484" s="86" t="s">
        <v>253</v>
      </c>
      <c r="D484" s="58" t="s">
        <v>140</v>
      </c>
      <c r="E484" s="67">
        <v>6</v>
      </c>
      <c r="F484" s="215"/>
      <c r="G484" s="225">
        <f t="shared" si="5"/>
        <v>0</v>
      </c>
      <c r="H484" s="64"/>
      <c r="I484" s="83"/>
      <c r="J484" s="87"/>
    </row>
    <row r="485" spans="1:12" s="59" customFormat="1" ht="12">
      <c r="A485" s="60"/>
      <c r="B485" s="61"/>
      <c r="C485" s="86" t="s">
        <v>141</v>
      </c>
      <c r="D485" s="58" t="s">
        <v>140</v>
      </c>
      <c r="E485" s="67">
        <v>12</v>
      </c>
      <c r="F485" s="215"/>
      <c r="G485" s="225">
        <f t="shared" si="5"/>
        <v>0</v>
      </c>
      <c r="H485" s="64"/>
      <c r="I485" s="83"/>
      <c r="J485" s="87"/>
    </row>
    <row r="486" spans="1:12" s="59" customFormat="1" ht="12">
      <c r="A486" s="60"/>
      <c r="B486" s="61"/>
      <c r="C486" s="88" t="s">
        <v>142</v>
      </c>
      <c r="D486" s="76" t="s">
        <v>126</v>
      </c>
      <c r="E486" s="67">
        <v>8</v>
      </c>
      <c r="F486" s="215"/>
      <c r="G486" s="225">
        <f t="shared" si="5"/>
        <v>0</v>
      </c>
      <c r="H486" s="64"/>
      <c r="I486" s="89"/>
      <c r="J486" s="90"/>
    </row>
    <row r="487" spans="1:12" s="59" customFormat="1" ht="12">
      <c r="A487" s="60"/>
      <c r="B487" s="61"/>
      <c r="C487" s="88" t="s">
        <v>143</v>
      </c>
      <c r="D487" s="76" t="s">
        <v>126</v>
      </c>
      <c r="E487" s="67">
        <v>9</v>
      </c>
      <c r="F487" s="215"/>
      <c r="G487" s="225">
        <f t="shared" si="5"/>
        <v>0</v>
      </c>
      <c r="H487" s="64"/>
      <c r="I487" s="89"/>
      <c r="J487" s="90"/>
    </row>
    <row r="488" spans="1:12" s="59" customFormat="1" ht="12">
      <c r="A488" s="60"/>
      <c r="B488" s="61"/>
      <c r="C488" s="88" t="s">
        <v>145</v>
      </c>
      <c r="D488" s="76" t="s">
        <v>126</v>
      </c>
      <c r="E488" s="67">
        <v>2</v>
      </c>
      <c r="F488" s="215"/>
      <c r="G488" s="225">
        <f t="shared" si="5"/>
        <v>0</v>
      </c>
      <c r="H488" s="64"/>
      <c r="I488" s="65"/>
    </row>
    <row r="489" spans="1:12" s="59" customFormat="1" ht="12">
      <c r="A489" s="60"/>
      <c r="B489" s="61"/>
      <c r="C489" s="88" t="s">
        <v>147</v>
      </c>
      <c r="D489" s="76" t="s">
        <v>126</v>
      </c>
      <c r="E489" s="67">
        <v>8</v>
      </c>
      <c r="F489" s="215"/>
      <c r="G489" s="225">
        <f t="shared" si="5"/>
        <v>0</v>
      </c>
      <c r="H489" s="64"/>
      <c r="I489" s="65"/>
    </row>
    <row r="490" spans="1:12" s="59" customFormat="1" ht="12">
      <c r="A490" s="60"/>
      <c r="B490" s="61"/>
      <c r="C490" s="88" t="s">
        <v>149</v>
      </c>
      <c r="D490" s="76" t="s">
        <v>126</v>
      </c>
      <c r="E490" s="67">
        <v>4</v>
      </c>
      <c r="F490" s="215"/>
      <c r="G490" s="225">
        <f t="shared" si="5"/>
        <v>0</v>
      </c>
      <c r="H490" s="64"/>
      <c r="I490" s="65"/>
    </row>
    <row r="491" spans="1:12" s="59" customFormat="1" ht="12">
      <c r="A491" s="60"/>
      <c r="B491" s="61"/>
      <c r="C491" s="88" t="s">
        <v>254</v>
      </c>
      <c r="D491" s="76" t="s">
        <v>126</v>
      </c>
      <c r="E491" s="67">
        <v>4</v>
      </c>
      <c r="F491" s="215"/>
      <c r="G491" s="225">
        <f t="shared" si="5"/>
        <v>0</v>
      </c>
      <c r="H491" s="64"/>
      <c r="I491" s="65"/>
    </row>
    <row r="492" spans="1:12" s="85" customFormat="1" ht="12">
      <c r="A492" s="91"/>
      <c r="B492" s="92"/>
      <c r="C492" s="93"/>
      <c r="D492" s="94"/>
      <c r="E492" s="95"/>
      <c r="F492" s="217"/>
      <c r="G492" s="227"/>
      <c r="H492" s="96"/>
      <c r="I492" s="97"/>
    </row>
    <row r="493" spans="1:12" s="56" customFormat="1" ht="48">
      <c r="A493" s="57">
        <v>1</v>
      </c>
      <c r="B493" s="54">
        <f>SUM(A$8:A493)</f>
        <v>82</v>
      </c>
      <c r="C493" s="70" t="s">
        <v>208</v>
      </c>
      <c r="D493" s="58"/>
      <c r="F493" s="215"/>
      <c r="G493" s="225"/>
    </row>
    <row r="494" spans="1:12" s="59" customFormat="1" ht="12">
      <c r="A494" s="60"/>
      <c r="B494" s="61"/>
      <c r="C494" s="66" t="s">
        <v>151</v>
      </c>
      <c r="D494" s="63"/>
      <c r="E494" s="56"/>
      <c r="F494" s="214"/>
      <c r="G494" s="224"/>
      <c r="H494" s="64"/>
      <c r="I494" s="65"/>
    </row>
    <row r="495" spans="1:12" s="59" customFormat="1" ht="12">
      <c r="A495" s="60"/>
      <c r="B495" s="61"/>
      <c r="C495" s="86" t="s">
        <v>257</v>
      </c>
      <c r="D495" s="58" t="s">
        <v>140</v>
      </c>
      <c r="E495" s="67">
        <v>12</v>
      </c>
      <c r="F495" s="215"/>
      <c r="G495" s="225">
        <f>ROUND(ROUND(F495,2)*E495,2)</f>
        <v>0</v>
      </c>
      <c r="H495" s="64"/>
      <c r="I495" s="65"/>
    </row>
    <row r="496" spans="1:12" s="59" customFormat="1" ht="12">
      <c r="A496" s="60"/>
      <c r="B496" s="61"/>
      <c r="C496" s="86" t="s">
        <v>258</v>
      </c>
      <c r="D496" s="58" t="s">
        <v>140</v>
      </c>
      <c r="E496" s="67">
        <v>6</v>
      </c>
      <c r="F496" s="215"/>
      <c r="G496" s="225">
        <f>ROUND(ROUND(F496,2)*E496,2)</f>
        <v>0</v>
      </c>
      <c r="H496" s="64"/>
      <c r="I496" s="65"/>
    </row>
    <row r="497" spans="1:9" s="59" customFormat="1" ht="12">
      <c r="A497" s="60"/>
      <c r="B497" s="61"/>
      <c r="C497" s="86" t="s">
        <v>153</v>
      </c>
      <c r="D497" s="58" t="s">
        <v>140</v>
      </c>
      <c r="E497" s="67">
        <v>12</v>
      </c>
      <c r="F497" s="215"/>
      <c r="G497" s="225">
        <f>ROUND(ROUND(F497,2)*E497,2)</f>
        <v>0</v>
      </c>
      <c r="H497" s="64"/>
      <c r="I497" s="65"/>
    </row>
    <row r="498" spans="1:9" s="59" customFormat="1" ht="12">
      <c r="A498" s="60"/>
      <c r="B498" s="61"/>
      <c r="C498" s="66"/>
      <c r="D498" s="63"/>
      <c r="E498" s="56"/>
      <c r="F498" s="214"/>
      <c r="G498" s="224"/>
      <c r="H498" s="64"/>
      <c r="I498" s="65"/>
    </row>
    <row r="499" spans="1:9" s="98" customFormat="1" ht="36">
      <c r="A499" s="99">
        <v>1</v>
      </c>
      <c r="B499" s="54">
        <f>SUM(A$8:A499)</f>
        <v>83</v>
      </c>
      <c r="C499" s="70" t="s">
        <v>157</v>
      </c>
      <c r="D499" s="100"/>
      <c r="F499" s="218"/>
      <c r="G499" s="228"/>
    </row>
    <row r="500" spans="1:9" s="98" customFormat="1" ht="12">
      <c r="A500" s="99"/>
      <c r="B500" s="54"/>
      <c r="C500" s="53" t="s">
        <v>275</v>
      </c>
      <c r="D500" s="100"/>
      <c r="F500" s="218"/>
      <c r="G500" s="228"/>
    </row>
    <row r="501" spans="1:9" s="98" customFormat="1" ht="12">
      <c r="A501" s="101"/>
      <c r="B501" s="99"/>
      <c r="C501" s="75" t="s">
        <v>281</v>
      </c>
      <c r="D501" s="76" t="s">
        <v>126</v>
      </c>
      <c r="E501" s="67">
        <v>10</v>
      </c>
      <c r="F501" s="213"/>
      <c r="G501" s="223">
        <f>ROUND(ROUND(F501,2)*E501,2)</f>
        <v>0</v>
      </c>
    </row>
    <row r="502" spans="1:9" s="56" customFormat="1" ht="12">
      <c r="A502" s="102"/>
      <c r="B502" s="57"/>
      <c r="C502" s="88"/>
      <c r="D502" s="76"/>
      <c r="F502" s="215"/>
      <c r="G502" s="225"/>
    </row>
    <row r="503" spans="1:9" s="98" customFormat="1" ht="36">
      <c r="A503" s="99">
        <v>1</v>
      </c>
      <c r="B503" s="54">
        <f>SUM(A$8:A503)</f>
        <v>84</v>
      </c>
      <c r="C503" s="103" t="s">
        <v>159</v>
      </c>
      <c r="D503" s="100"/>
      <c r="F503" s="218"/>
      <c r="G503" s="228"/>
    </row>
    <row r="504" spans="1:9" s="98" customFormat="1" ht="12">
      <c r="A504" s="99"/>
      <c r="B504" s="54"/>
      <c r="C504" s="53" t="s">
        <v>275</v>
      </c>
      <c r="D504" s="100"/>
      <c r="F504" s="218"/>
      <c r="G504" s="228"/>
    </row>
    <row r="505" spans="1:9" s="98" customFormat="1" ht="12">
      <c r="A505" s="101"/>
      <c r="B505" s="99"/>
      <c r="C505" s="104" t="s">
        <v>160</v>
      </c>
      <c r="D505" s="76" t="s">
        <v>126</v>
      </c>
      <c r="E505" s="67">
        <v>10</v>
      </c>
      <c r="F505" s="213"/>
      <c r="G505" s="223">
        <f>ROUND(ROUND(F505,2)*E505,2)</f>
        <v>0</v>
      </c>
    </row>
    <row r="506" spans="1:9" s="56" customFormat="1" ht="12">
      <c r="A506" s="102"/>
      <c r="B506" s="57"/>
      <c r="C506" s="88"/>
      <c r="D506" s="76"/>
      <c r="F506" s="215"/>
      <c r="G506" s="225"/>
    </row>
    <row r="507" spans="1:9" s="98" customFormat="1" ht="36">
      <c r="A507" s="99">
        <v>1</v>
      </c>
      <c r="B507" s="54">
        <f>SUM(A$8:A507)</f>
        <v>85</v>
      </c>
      <c r="C507" s="19" t="s">
        <v>282</v>
      </c>
      <c r="D507" s="116"/>
      <c r="F507" s="218"/>
      <c r="G507" s="228"/>
    </row>
    <row r="508" spans="1:9" s="98" customFormat="1" ht="12">
      <c r="A508" s="99"/>
      <c r="B508" s="54"/>
      <c r="C508" s="53" t="s">
        <v>275</v>
      </c>
      <c r="D508" s="116"/>
      <c r="F508" s="218"/>
      <c r="G508" s="228"/>
    </row>
    <row r="509" spans="1:9" s="98" customFormat="1" ht="12">
      <c r="A509" s="99"/>
      <c r="B509" s="54"/>
      <c r="C509" s="88" t="s">
        <v>283</v>
      </c>
      <c r="D509" s="116"/>
      <c r="F509" s="218"/>
      <c r="G509" s="228"/>
    </row>
    <row r="510" spans="1:9" s="98" customFormat="1" ht="12">
      <c r="A510" s="101"/>
      <c r="B510" s="99"/>
      <c r="C510" s="66" t="s">
        <v>284</v>
      </c>
      <c r="D510" s="76" t="s">
        <v>126</v>
      </c>
      <c r="E510" s="67">
        <v>2</v>
      </c>
      <c r="F510" s="215"/>
      <c r="G510" s="225">
        <f>ROUND(ROUND(F510,2)*E510,2)</f>
        <v>0</v>
      </c>
    </row>
    <row r="511" spans="1:9" s="49" customFormat="1" ht="12">
      <c r="A511" s="105"/>
      <c r="B511" s="106"/>
      <c r="C511" s="107"/>
      <c r="D511" s="108"/>
      <c r="F511" s="219"/>
      <c r="G511" s="229"/>
    </row>
    <row r="512" spans="1:9" s="49" customFormat="1" ht="36">
      <c r="A512" s="106">
        <v>1</v>
      </c>
      <c r="B512" s="54">
        <f>SUM(A$8:A512)</f>
        <v>86</v>
      </c>
      <c r="C512" s="107" t="s">
        <v>165</v>
      </c>
      <c r="D512" s="108"/>
      <c r="F512" s="219"/>
      <c r="G512" s="229"/>
    </row>
    <row r="513" spans="1:9" s="49" customFormat="1" ht="12">
      <c r="A513" s="106"/>
      <c r="B513" s="106"/>
      <c r="C513" s="53" t="s">
        <v>285</v>
      </c>
      <c r="D513" s="108"/>
      <c r="F513" s="219"/>
      <c r="G513" s="229"/>
    </row>
    <row r="514" spans="1:9" s="98" customFormat="1" ht="12">
      <c r="A514" s="101"/>
      <c r="B514" s="99"/>
      <c r="C514" s="107" t="s">
        <v>167</v>
      </c>
      <c r="D514" s="76" t="s">
        <v>88</v>
      </c>
      <c r="E514" s="67">
        <v>1</v>
      </c>
      <c r="F514" s="213"/>
      <c r="G514" s="223">
        <f>ROUND(ROUND(F514,2)*E514,2)</f>
        <v>0</v>
      </c>
    </row>
    <row r="515" spans="1:9" s="49" customFormat="1" ht="12">
      <c r="A515" s="106"/>
      <c r="B515" s="106"/>
      <c r="C515" s="107"/>
      <c r="D515" s="108"/>
      <c r="F515" s="219"/>
      <c r="G515" s="229"/>
    </row>
    <row r="516" spans="1:9" s="49" customFormat="1" ht="24">
      <c r="A516" s="106">
        <v>1</v>
      </c>
      <c r="B516" s="54">
        <f>SUM(A$8:A516)</f>
        <v>87</v>
      </c>
      <c r="C516" s="110" t="s">
        <v>168</v>
      </c>
      <c r="D516" s="108"/>
      <c r="F516" s="219"/>
      <c r="G516" s="229"/>
    </row>
    <row r="517" spans="1:9" s="98" customFormat="1" ht="12">
      <c r="A517" s="101"/>
      <c r="B517" s="99"/>
      <c r="C517" s="53" t="s">
        <v>285</v>
      </c>
      <c r="D517" s="76" t="s">
        <v>88</v>
      </c>
      <c r="E517" s="67">
        <v>1</v>
      </c>
      <c r="F517" s="213"/>
      <c r="G517" s="223">
        <f>ROUND(ROUND(F517,2)*E517,2)</f>
        <v>0</v>
      </c>
    </row>
    <row r="518" spans="1:9" s="49" customFormat="1" ht="12">
      <c r="A518" s="106"/>
      <c r="B518" s="106"/>
      <c r="C518" s="70"/>
      <c r="D518" s="108"/>
      <c r="F518" s="219"/>
      <c r="G518" s="229"/>
    </row>
    <row r="519" spans="1:9" s="80" customFormat="1" ht="48">
      <c r="A519" s="111">
        <v>1</v>
      </c>
      <c r="B519" s="54">
        <f>SUM(A$8:A519)</f>
        <v>88</v>
      </c>
      <c r="C519" s="53" t="s">
        <v>169</v>
      </c>
      <c r="D519" s="76"/>
      <c r="E519" s="67"/>
      <c r="F519" s="213"/>
      <c r="G519" s="223"/>
    </row>
    <row r="520" spans="1:9" s="98" customFormat="1" ht="12">
      <c r="A520" s="101"/>
      <c r="B520" s="99"/>
      <c r="C520" s="53" t="s">
        <v>285</v>
      </c>
      <c r="D520" s="76" t="s">
        <v>170</v>
      </c>
      <c r="E520" s="67">
        <v>20</v>
      </c>
      <c r="F520" s="213"/>
      <c r="G520" s="223">
        <f>ROUND(ROUND(F520,2)*E520,2)</f>
        <v>0</v>
      </c>
    </row>
    <row r="521" spans="1:9" s="49" customFormat="1" ht="12">
      <c r="A521" s="105"/>
      <c r="B521" s="106"/>
      <c r="C521" s="107"/>
      <c r="D521" s="108"/>
      <c r="F521" s="219"/>
      <c r="G521" s="229"/>
    </row>
    <row r="522" spans="1:9" s="49" customFormat="1" ht="12">
      <c r="A522" s="105"/>
      <c r="B522" s="106"/>
      <c r="C522" s="121" t="s">
        <v>286</v>
      </c>
      <c r="D522" s="108"/>
      <c r="F522" s="219"/>
      <c r="G522" s="229"/>
    </row>
    <row r="523" spans="1:9" s="49" customFormat="1" ht="12">
      <c r="A523" s="105"/>
      <c r="B523" s="106"/>
      <c r="C523" s="107"/>
      <c r="D523" s="108"/>
      <c r="F523" s="219"/>
      <c r="G523" s="229"/>
    </row>
    <row r="524" spans="1:9" s="56" customFormat="1" ht="72">
      <c r="A524" s="57">
        <v>1</v>
      </c>
      <c r="B524" s="54">
        <f>SUM(A$8:A524)</f>
        <v>89</v>
      </c>
      <c r="C524" s="53" t="s">
        <v>287</v>
      </c>
      <c r="D524" s="58"/>
      <c r="F524" s="215"/>
      <c r="G524" s="225"/>
    </row>
    <row r="525" spans="1:9" s="59" customFormat="1" ht="12">
      <c r="A525" s="60"/>
      <c r="B525" s="61"/>
      <c r="C525" s="53" t="s">
        <v>288</v>
      </c>
      <c r="D525" s="58"/>
      <c r="E525" s="67"/>
      <c r="F525" s="213"/>
      <c r="G525" s="223"/>
      <c r="H525" s="64"/>
      <c r="I525" s="65"/>
    </row>
    <row r="526" spans="1:9" s="59" customFormat="1" ht="12">
      <c r="A526" s="60"/>
      <c r="B526" s="61"/>
      <c r="C526" s="66" t="s">
        <v>289</v>
      </c>
      <c r="D526" s="58" t="s">
        <v>126</v>
      </c>
      <c r="E526" s="67">
        <v>1</v>
      </c>
      <c r="F526" s="213"/>
      <c r="G526" s="223">
        <f t="shared" ref="G526:G551" si="6">ROUND(ROUND(F526,2)*E526,2)</f>
        <v>0</v>
      </c>
      <c r="H526" s="64"/>
      <c r="I526" s="65"/>
    </row>
    <row r="527" spans="1:9" s="59" customFormat="1" ht="12">
      <c r="A527" s="60"/>
      <c r="B527" s="61"/>
      <c r="C527" s="66" t="s">
        <v>290</v>
      </c>
      <c r="D527" s="58" t="s">
        <v>126</v>
      </c>
      <c r="E527" s="67">
        <v>1</v>
      </c>
      <c r="F527" s="213"/>
      <c r="G527" s="223">
        <f t="shared" si="6"/>
        <v>0</v>
      </c>
      <c r="H527" s="64"/>
      <c r="I527" s="65"/>
    </row>
    <row r="528" spans="1:9" s="59" customFormat="1" ht="12">
      <c r="A528" s="60"/>
      <c r="B528" s="61"/>
      <c r="C528" s="66" t="s">
        <v>291</v>
      </c>
      <c r="D528" s="58" t="s">
        <v>126</v>
      </c>
      <c r="E528" s="67">
        <v>4</v>
      </c>
      <c r="F528" s="213"/>
      <c r="G528" s="223">
        <f t="shared" si="6"/>
        <v>0</v>
      </c>
      <c r="H528" s="64"/>
      <c r="I528" s="65"/>
    </row>
    <row r="529" spans="1:9" s="59" customFormat="1" ht="12">
      <c r="A529" s="60"/>
      <c r="B529" s="61"/>
      <c r="C529" s="66" t="s">
        <v>292</v>
      </c>
      <c r="D529" s="58" t="s">
        <v>126</v>
      </c>
      <c r="E529" s="67">
        <v>2</v>
      </c>
      <c r="F529" s="213"/>
      <c r="G529" s="223">
        <f t="shared" si="6"/>
        <v>0</v>
      </c>
      <c r="H529" s="64"/>
      <c r="I529" s="65"/>
    </row>
    <row r="530" spans="1:9" s="59" customFormat="1" ht="12">
      <c r="A530" s="60"/>
      <c r="B530" s="61"/>
      <c r="C530" s="66" t="s">
        <v>293</v>
      </c>
      <c r="D530" s="58" t="s">
        <v>126</v>
      </c>
      <c r="E530" s="67">
        <v>1</v>
      </c>
      <c r="F530" s="213"/>
      <c r="G530" s="223">
        <f t="shared" si="6"/>
        <v>0</v>
      </c>
      <c r="H530" s="64"/>
      <c r="I530" s="65"/>
    </row>
    <row r="531" spans="1:9" s="59" customFormat="1" ht="12">
      <c r="A531" s="60"/>
      <c r="B531" s="61"/>
      <c r="C531" s="66" t="s">
        <v>294</v>
      </c>
      <c r="D531" s="58" t="s">
        <v>126</v>
      </c>
      <c r="E531" s="67">
        <v>1</v>
      </c>
      <c r="F531" s="213"/>
      <c r="G531" s="223">
        <f t="shared" si="6"/>
        <v>0</v>
      </c>
      <c r="H531" s="64"/>
      <c r="I531" s="65"/>
    </row>
    <row r="532" spans="1:9" s="59" customFormat="1" ht="12">
      <c r="A532" s="60"/>
      <c r="B532" s="61"/>
      <c r="C532" s="66" t="s">
        <v>295</v>
      </c>
      <c r="D532" s="58" t="s">
        <v>126</v>
      </c>
      <c r="E532" s="67">
        <v>1</v>
      </c>
      <c r="F532" s="213"/>
      <c r="G532" s="223">
        <f t="shared" si="6"/>
        <v>0</v>
      </c>
      <c r="H532" s="64"/>
      <c r="I532" s="65"/>
    </row>
    <row r="533" spans="1:9" s="59" customFormat="1" ht="12">
      <c r="A533" s="60"/>
      <c r="B533" s="61"/>
      <c r="C533" s="66" t="s">
        <v>296</v>
      </c>
      <c r="D533" s="58" t="s">
        <v>126</v>
      </c>
      <c r="E533" s="67">
        <v>1</v>
      </c>
      <c r="F533" s="213"/>
      <c r="G533" s="223">
        <f t="shared" si="6"/>
        <v>0</v>
      </c>
      <c r="H533" s="64"/>
      <c r="I533" s="65"/>
    </row>
    <row r="534" spans="1:9" s="59" customFormat="1" ht="12">
      <c r="A534" s="60"/>
      <c r="B534" s="61"/>
      <c r="C534" s="66" t="s">
        <v>297</v>
      </c>
      <c r="D534" s="58" t="s">
        <v>126</v>
      </c>
      <c r="E534" s="67">
        <v>1</v>
      </c>
      <c r="F534" s="213"/>
      <c r="G534" s="223">
        <f t="shared" si="6"/>
        <v>0</v>
      </c>
      <c r="H534" s="64"/>
      <c r="I534" s="65"/>
    </row>
    <row r="535" spans="1:9" s="59" customFormat="1" ht="12">
      <c r="A535" s="60"/>
      <c r="B535" s="61"/>
      <c r="C535" s="66" t="s">
        <v>298</v>
      </c>
      <c r="D535" s="58" t="s">
        <v>126</v>
      </c>
      <c r="E535" s="67">
        <v>2</v>
      </c>
      <c r="F535" s="213"/>
      <c r="G535" s="223">
        <f t="shared" si="6"/>
        <v>0</v>
      </c>
      <c r="H535" s="64"/>
      <c r="I535" s="65"/>
    </row>
    <row r="536" spans="1:9" s="59" customFormat="1" ht="12">
      <c r="A536" s="60"/>
      <c r="B536" s="61"/>
      <c r="C536" s="66" t="s">
        <v>299</v>
      </c>
      <c r="D536" s="58" t="s">
        <v>126</v>
      </c>
      <c r="E536" s="67">
        <v>1</v>
      </c>
      <c r="F536" s="213"/>
      <c r="G536" s="223">
        <f t="shared" si="6"/>
        <v>0</v>
      </c>
      <c r="H536" s="64"/>
      <c r="I536" s="65"/>
    </row>
    <row r="537" spans="1:9" s="59" customFormat="1" ht="12">
      <c r="A537" s="60"/>
      <c r="B537" s="61"/>
      <c r="C537" s="66" t="s">
        <v>300</v>
      </c>
      <c r="D537" s="58" t="s">
        <v>126</v>
      </c>
      <c r="E537" s="67">
        <v>1</v>
      </c>
      <c r="F537" s="213"/>
      <c r="G537" s="223">
        <f t="shared" si="6"/>
        <v>0</v>
      </c>
      <c r="H537" s="64"/>
      <c r="I537" s="65"/>
    </row>
    <row r="538" spans="1:9" s="59" customFormat="1" ht="12">
      <c r="A538" s="60"/>
      <c r="B538" s="61"/>
      <c r="C538" s="66" t="s">
        <v>301</v>
      </c>
      <c r="D538" s="58" t="s">
        <v>126</v>
      </c>
      <c r="E538" s="67">
        <v>1</v>
      </c>
      <c r="F538" s="213"/>
      <c r="G538" s="223">
        <f t="shared" si="6"/>
        <v>0</v>
      </c>
      <c r="H538" s="64"/>
      <c r="I538" s="65"/>
    </row>
    <row r="539" spans="1:9" s="59" customFormat="1" ht="12">
      <c r="A539" s="60"/>
      <c r="B539" s="61"/>
      <c r="C539" s="66" t="s">
        <v>302</v>
      </c>
      <c r="D539" s="58" t="s">
        <v>126</v>
      </c>
      <c r="E539" s="67">
        <v>1</v>
      </c>
      <c r="F539" s="213"/>
      <c r="G539" s="223">
        <f t="shared" si="6"/>
        <v>0</v>
      </c>
      <c r="H539" s="64"/>
      <c r="I539" s="65"/>
    </row>
    <row r="540" spans="1:9" s="59" customFormat="1" ht="12">
      <c r="A540" s="60"/>
      <c r="B540" s="61"/>
      <c r="C540" s="66" t="s">
        <v>303</v>
      </c>
      <c r="D540" s="58" t="s">
        <v>126</v>
      </c>
      <c r="E540" s="67">
        <v>1</v>
      </c>
      <c r="F540" s="213"/>
      <c r="G540" s="223">
        <f t="shared" si="6"/>
        <v>0</v>
      </c>
      <c r="H540" s="64"/>
      <c r="I540" s="65"/>
    </row>
    <row r="541" spans="1:9" s="59" customFormat="1" ht="12">
      <c r="A541" s="60"/>
      <c r="B541" s="61"/>
      <c r="C541" s="66" t="s">
        <v>304</v>
      </c>
      <c r="D541" s="58" t="s">
        <v>126</v>
      </c>
      <c r="E541" s="67">
        <v>1</v>
      </c>
      <c r="F541" s="213"/>
      <c r="G541" s="223">
        <f t="shared" si="6"/>
        <v>0</v>
      </c>
      <c r="H541" s="64"/>
      <c r="I541" s="65"/>
    </row>
    <row r="542" spans="1:9" s="59" customFormat="1" ht="12">
      <c r="A542" s="60"/>
      <c r="B542" s="61"/>
      <c r="C542" s="66" t="s">
        <v>305</v>
      </c>
      <c r="D542" s="58" t="s">
        <v>126</v>
      </c>
      <c r="E542" s="67">
        <v>3</v>
      </c>
      <c r="F542" s="213"/>
      <c r="G542" s="223">
        <f t="shared" si="6"/>
        <v>0</v>
      </c>
      <c r="H542" s="64"/>
      <c r="I542" s="65"/>
    </row>
    <row r="543" spans="1:9" s="59" customFormat="1" ht="12">
      <c r="A543" s="60"/>
      <c r="B543" s="61"/>
      <c r="C543" s="66" t="s">
        <v>306</v>
      </c>
      <c r="D543" s="58" t="s">
        <v>126</v>
      </c>
      <c r="E543" s="67">
        <v>2</v>
      </c>
      <c r="F543" s="213"/>
      <c r="G543" s="223">
        <f t="shared" si="6"/>
        <v>0</v>
      </c>
      <c r="H543" s="64"/>
      <c r="I543" s="65"/>
    </row>
    <row r="544" spans="1:9" s="59" customFormat="1" ht="12">
      <c r="A544" s="60"/>
      <c r="B544" s="61"/>
      <c r="C544" s="66" t="s">
        <v>307</v>
      </c>
      <c r="D544" s="58" t="s">
        <v>126</v>
      </c>
      <c r="E544" s="67">
        <v>1</v>
      </c>
      <c r="F544" s="213"/>
      <c r="G544" s="223">
        <f t="shared" si="6"/>
        <v>0</v>
      </c>
      <c r="H544" s="64"/>
      <c r="I544" s="65"/>
    </row>
    <row r="545" spans="1:9" s="59" customFormat="1" ht="12">
      <c r="A545" s="60"/>
      <c r="B545" s="61"/>
      <c r="C545" s="66" t="s">
        <v>308</v>
      </c>
      <c r="D545" s="58" t="s">
        <v>126</v>
      </c>
      <c r="E545" s="67">
        <v>1</v>
      </c>
      <c r="F545" s="213"/>
      <c r="G545" s="223">
        <f t="shared" si="6"/>
        <v>0</v>
      </c>
      <c r="H545" s="64"/>
      <c r="I545" s="65"/>
    </row>
    <row r="546" spans="1:9" s="59" customFormat="1" ht="12">
      <c r="A546" s="60"/>
      <c r="B546" s="61"/>
      <c r="C546" s="66" t="s">
        <v>309</v>
      </c>
      <c r="D546" s="58" t="s">
        <v>126</v>
      </c>
      <c r="E546" s="67">
        <v>1</v>
      </c>
      <c r="F546" s="213"/>
      <c r="G546" s="223">
        <f t="shared" si="6"/>
        <v>0</v>
      </c>
      <c r="H546" s="64"/>
      <c r="I546" s="65"/>
    </row>
    <row r="547" spans="1:9" s="59" customFormat="1" ht="12">
      <c r="A547" s="60"/>
      <c r="B547" s="61"/>
      <c r="C547" s="66" t="s">
        <v>310</v>
      </c>
      <c r="D547" s="58" t="s">
        <v>126</v>
      </c>
      <c r="E547" s="67">
        <v>3</v>
      </c>
      <c r="F547" s="213"/>
      <c r="G547" s="223">
        <f t="shared" si="6"/>
        <v>0</v>
      </c>
      <c r="H547" s="64"/>
      <c r="I547" s="65"/>
    </row>
    <row r="548" spans="1:9" s="59" customFormat="1" ht="12">
      <c r="A548" s="60"/>
      <c r="B548" s="61"/>
      <c r="C548" s="66" t="s">
        <v>311</v>
      </c>
      <c r="D548" s="58" t="s">
        <v>126</v>
      </c>
      <c r="E548" s="67">
        <v>1</v>
      </c>
      <c r="F548" s="213"/>
      <c r="G548" s="223">
        <f t="shared" si="6"/>
        <v>0</v>
      </c>
      <c r="H548" s="64"/>
      <c r="I548" s="65"/>
    </row>
    <row r="549" spans="1:9" s="59" customFormat="1" ht="12">
      <c r="A549" s="60"/>
      <c r="B549" s="61"/>
      <c r="C549" s="66" t="s">
        <v>312</v>
      </c>
      <c r="D549" s="58" t="s">
        <v>126</v>
      </c>
      <c r="E549" s="67">
        <v>1</v>
      </c>
      <c r="F549" s="213"/>
      <c r="G549" s="223">
        <f t="shared" si="6"/>
        <v>0</v>
      </c>
      <c r="H549" s="64"/>
      <c r="I549" s="65"/>
    </row>
    <row r="550" spans="1:9" s="59" customFormat="1" ht="12">
      <c r="A550" s="60"/>
      <c r="B550" s="61"/>
      <c r="C550" s="66" t="s">
        <v>313</v>
      </c>
      <c r="D550" s="58" t="s">
        <v>126</v>
      </c>
      <c r="E550" s="67">
        <v>1</v>
      </c>
      <c r="F550" s="213"/>
      <c r="G550" s="223">
        <f t="shared" si="6"/>
        <v>0</v>
      </c>
      <c r="H550" s="64"/>
      <c r="I550" s="65"/>
    </row>
    <row r="551" spans="1:9" s="59" customFormat="1" ht="12">
      <c r="A551" s="60"/>
      <c r="B551" s="61"/>
      <c r="C551" s="66" t="s">
        <v>314</v>
      </c>
      <c r="D551" s="58" t="s">
        <v>126</v>
      </c>
      <c r="E551" s="67">
        <v>1</v>
      </c>
      <c r="F551" s="213"/>
      <c r="G551" s="223">
        <f t="shared" si="6"/>
        <v>0</v>
      </c>
      <c r="H551" s="64"/>
      <c r="I551" s="65"/>
    </row>
    <row r="552" spans="1:9" s="49" customFormat="1" ht="12">
      <c r="A552" s="105"/>
      <c r="B552" s="106"/>
      <c r="C552" s="107"/>
      <c r="D552" s="108"/>
      <c r="F552" s="219"/>
      <c r="G552" s="229"/>
    </row>
    <row r="553" spans="1:9" s="56" customFormat="1" ht="72">
      <c r="A553" s="57">
        <v>1</v>
      </c>
      <c r="B553" s="54">
        <f>SUM(A$8:A553)</f>
        <v>90</v>
      </c>
      <c r="C553" s="53" t="s">
        <v>315</v>
      </c>
      <c r="D553" s="58"/>
      <c r="F553" s="215"/>
      <c r="G553" s="225"/>
    </row>
    <row r="554" spans="1:9" s="59" customFormat="1" ht="12">
      <c r="A554" s="60"/>
      <c r="B554" s="61"/>
      <c r="C554" s="53" t="s">
        <v>316</v>
      </c>
      <c r="D554" s="58"/>
      <c r="E554" s="67"/>
      <c r="F554" s="213"/>
      <c r="G554" s="223"/>
      <c r="H554" s="64"/>
      <c r="I554" s="65"/>
    </row>
    <row r="555" spans="1:9" s="59" customFormat="1" ht="12">
      <c r="A555" s="60"/>
      <c r="B555" s="61"/>
      <c r="C555" s="66" t="s">
        <v>317</v>
      </c>
      <c r="D555" s="58" t="s">
        <v>126</v>
      </c>
      <c r="E555" s="67">
        <v>2</v>
      </c>
      <c r="F555" s="213"/>
      <c r="G555" s="223">
        <f>ROUND(ROUND(F555,2)*E555,2)</f>
        <v>0</v>
      </c>
      <c r="H555" s="64"/>
      <c r="I555" s="65"/>
    </row>
    <row r="556" spans="1:9" s="49" customFormat="1" ht="12">
      <c r="A556" s="105"/>
      <c r="B556" s="106"/>
      <c r="C556" s="53"/>
      <c r="D556" s="108"/>
      <c r="F556" s="219"/>
      <c r="G556" s="229"/>
    </row>
    <row r="557" spans="1:9" s="56" customFormat="1" ht="24">
      <c r="A557" s="57">
        <v>1</v>
      </c>
      <c r="B557" s="54">
        <f>SUM(A$8:A557)</f>
        <v>91</v>
      </c>
      <c r="C557" s="53" t="s">
        <v>318</v>
      </c>
      <c r="D557" s="58"/>
      <c r="F557" s="215"/>
      <c r="G557" s="225"/>
    </row>
    <row r="558" spans="1:9" s="59" customFormat="1" ht="12">
      <c r="A558" s="60"/>
      <c r="B558" s="61"/>
      <c r="C558" s="66" t="s">
        <v>319</v>
      </c>
      <c r="D558" s="58" t="s">
        <v>126</v>
      </c>
      <c r="E558" s="67">
        <v>38</v>
      </c>
      <c r="F558" s="213"/>
      <c r="G558" s="223">
        <f>ROUND(ROUND(F558,2)*E558,2)</f>
        <v>0</v>
      </c>
      <c r="H558" s="64"/>
      <c r="I558" s="65"/>
    </row>
    <row r="559" spans="1:9" s="49" customFormat="1" ht="12">
      <c r="A559" s="105"/>
      <c r="B559" s="106"/>
      <c r="C559" s="107"/>
      <c r="D559" s="108"/>
      <c r="F559" s="219"/>
      <c r="G559" s="229"/>
    </row>
    <row r="560" spans="1:9" s="80" customFormat="1" ht="48">
      <c r="A560" s="111">
        <v>1</v>
      </c>
      <c r="B560" s="54">
        <f>SUM(A$8:A560)</f>
        <v>92</v>
      </c>
      <c r="C560" s="128" t="s">
        <v>320</v>
      </c>
      <c r="D560" s="76"/>
      <c r="E560" s="67"/>
      <c r="F560" s="213"/>
      <c r="G560" s="223"/>
    </row>
    <row r="561" spans="1:7" s="80" customFormat="1" ht="24">
      <c r="A561" s="111"/>
      <c r="B561" s="54"/>
      <c r="C561" s="128" t="s">
        <v>321</v>
      </c>
      <c r="D561" s="76"/>
      <c r="E561" s="67"/>
      <c r="F561" s="213"/>
      <c r="G561" s="223"/>
    </row>
    <row r="562" spans="1:7" s="49" customFormat="1" ht="12">
      <c r="A562" s="105"/>
      <c r="B562" s="106"/>
      <c r="C562" s="53" t="s">
        <v>322</v>
      </c>
      <c r="D562" s="108"/>
      <c r="F562" s="219"/>
      <c r="G562" s="229"/>
    </row>
    <row r="563" spans="1:7" s="49" customFormat="1" ht="12">
      <c r="A563" s="105"/>
      <c r="B563" s="106"/>
      <c r="C563" s="128" t="s">
        <v>323</v>
      </c>
      <c r="D563" s="58" t="s">
        <v>88</v>
      </c>
      <c r="E563" s="67">
        <v>3</v>
      </c>
      <c r="F563" s="213"/>
      <c r="G563" s="223">
        <f>ROUND(ROUND(F563,2)*E563,2)</f>
        <v>0</v>
      </c>
    </row>
    <row r="564" spans="1:7" s="49" customFormat="1" ht="12">
      <c r="A564" s="105"/>
      <c r="B564" s="106"/>
      <c r="C564" s="107"/>
      <c r="D564" s="108"/>
      <c r="F564" s="219"/>
      <c r="G564" s="229"/>
    </row>
    <row r="565" spans="1:7" s="80" customFormat="1" ht="120">
      <c r="A565" s="111">
        <v>1</v>
      </c>
      <c r="B565" s="54">
        <f>SUM(A$8:A565)</f>
        <v>93</v>
      </c>
      <c r="C565" s="128" t="s">
        <v>324</v>
      </c>
      <c r="D565" s="76"/>
      <c r="E565" s="67"/>
      <c r="F565" s="213"/>
      <c r="G565" s="223"/>
    </row>
    <row r="566" spans="1:7" s="80" customFormat="1" ht="12">
      <c r="A566" s="111"/>
      <c r="B566" s="54"/>
      <c r="C566" s="128" t="s">
        <v>325</v>
      </c>
      <c r="D566" s="76"/>
      <c r="E566" s="67"/>
      <c r="F566" s="213"/>
      <c r="G566" s="223"/>
    </row>
    <row r="567" spans="1:7" s="80" customFormat="1" ht="12">
      <c r="A567" s="111"/>
      <c r="B567" s="54"/>
      <c r="C567" s="128" t="s">
        <v>326</v>
      </c>
      <c r="D567" s="76"/>
      <c r="E567" s="67"/>
      <c r="F567" s="213"/>
      <c r="G567" s="223"/>
    </row>
    <row r="568" spans="1:7" s="49" customFormat="1" ht="48">
      <c r="A568" s="105"/>
      <c r="B568" s="106"/>
      <c r="C568" s="128" t="s">
        <v>327</v>
      </c>
      <c r="D568" s="58" t="s">
        <v>88</v>
      </c>
      <c r="E568" s="67">
        <v>3</v>
      </c>
      <c r="F568" s="213"/>
      <c r="G568" s="223">
        <f>ROUND(ROUND(F568,2)*E568,2)</f>
        <v>0</v>
      </c>
    </row>
    <row r="569" spans="1:7" s="49" customFormat="1" ht="12">
      <c r="A569" s="105"/>
      <c r="B569" s="106"/>
      <c r="C569" s="107"/>
      <c r="D569" s="108"/>
      <c r="F569" s="219"/>
      <c r="G569" s="229"/>
    </row>
    <row r="570" spans="1:7" s="80" customFormat="1" ht="48">
      <c r="A570" s="111">
        <v>1</v>
      </c>
      <c r="B570" s="54">
        <f>SUM(A$8:A570)</f>
        <v>94</v>
      </c>
      <c r="C570" s="128" t="s">
        <v>320</v>
      </c>
      <c r="D570" s="76"/>
      <c r="E570" s="67"/>
      <c r="F570" s="213"/>
      <c r="G570" s="223"/>
    </row>
    <row r="571" spans="1:7" s="80" customFormat="1" ht="24">
      <c r="A571" s="111"/>
      <c r="B571" s="54"/>
      <c r="C571" s="128" t="s">
        <v>328</v>
      </c>
      <c r="D571" s="76"/>
      <c r="E571" s="67"/>
      <c r="F571" s="213"/>
      <c r="G571" s="223"/>
    </row>
    <row r="572" spans="1:7" s="49" customFormat="1" ht="12">
      <c r="A572" s="105"/>
      <c r="B572" s="106"/>
      <c r="C572" s="53" t="s">
        <v>329</v>
      </c>
      <c r="D572" s="108"/>
      <c r="F572" s="219"/>
      <c r="G572" s="229"/>
    </row>
    <row r="573" spans="1:7" s="49" customFormat="1" ht="12">
      <c r="A573" s="105"/>
      <c r="B573" s="106"/>
      <c r="C573" s="128" t="s">
        <v>323</v>
      </c>
      <c r="D573" s="58" t="s">
        <v>88</v>
      </c>
      <c r="E573" s="67">
        <v>1</v>
      </c>
      <c r="F573" s="213"/>
      <c r="G573" s="223">
        <f>ROUND(ROUND(F573,2)*E573,2)</f>
        <v>0</v>
      </c>
    </row>
    <row r="574" spans="1:7" s="49" customFormat="1" ht="12">
      <c r="A574" s="105"/>
      <c r="B574" s="106"/>
      <c r="C574" s="107"/>
      <c r="D574" s="108"/>
      <c r="F574" s="219"/>
      <c r="G574" s="229"/>
    </row>
    <row r="575" spans="1:7" s="80" customFormat="1" ht="120">
      <c r="A575" s="111">
        <v>1</v>
      </c>
      <c r="B575" s="54">
        <f>SUM(A$8:A575)</f>
        <v>95</v>
      </c>
      <c r="C575" s="128" t="s">
        <v>324</v>
      </c>
      <c r="D575" s="76"/>
      <c r="E575" s="67"/>
      <c r="F575" s="213"/>
      <c r="G575" s="223"/>
    </row>
    <row r="576" spans="1:7" s="80" customFormat="1" ht="12">
      <c r="A576" s="111"/>
      <c r="B576" s="54"/>
      <c r="C576" s="128" t="s">
        <v>330</v>
      </c>
      <c r="D576" s="76"/>
      <c r="E576" s="67"/>
      <c r="F576" s="213"/>
      <c r="G576" s="223"/>
    </row>
    <row r="577" spans="1:12" s="80" customFormat="1" ht="12">
      <c r="A577" s="111"/>
      <c r="B577" s="54"/>
      <c r="C577" s="128" t="s">
        <v>326</v>
      </c>
      <c r="D577" s="76"/>
      <c r="E577" s="67"/>
      <c r="F577" s="213"/>
      <c r="G577" s="223"/>
    </row>
    <row r="578" spans="1:12" s="49" customFormat="1" ht="36">
      <c r="A578" s="105"/>
      <c r="B578" s="106"/>
      <c r="C578" s="128" t="s">
        <v>331</v>
      </c>
      <c r="D578" s="58" t="s">
        <v>88</v>
      </c>
      <c r="E578" s="67">
        <v>1</v>
      </c>
      <c r="F578" s="213"/>
      <c r="G578" s="223">
        <f>ROUND(ROUND(F578,2)*E578,2)</f>
        <v>0</v>
      </c>
    </row>
    <row r="579" spans="1:12" s="49" customFormat="1" ht="12">
      <c r="A579" s="105"/>
      <c r="B579" s="106"/>
      <c r="C579" s="107"/>
      <c r="D579" s="108"/>
      <c r="F579" s="219"/>
      <c r="G579" s="229"/>
    </row>
    <row r="580" spans="1:12" s="80" customFormat="1" ht="48">
      <c r="A580" s="111">
        <v>1</v>
      </c>
      <c r="B580" s="54">
        <f>SUM(A$8:A580)</f>
        <v>96</v>
      </c>
      <c r="C580" s="128" t="s">
        <v>320</v>
      </c>
      <c r="D580" s="76"/>
      <c r="E580" s="67"/>
      <c r="F580" s="213"/>
      <c r="G580" s="223"/>
    </row>
    <row r="581" spans="1:12" s="80" customFormat="1" ht="24">
      <c r="A581" s="111"/>
      <c r="B581" s="54"/>
      <c r="C581" s="128" t="s">
        <v>332</v>
      </c>
      <c r="D581" s="76"/>
      <c r="E581" s="67"/>
      <c r="F581" s="213"/>
      <c r="G581" s="223"/>
    </row>
    <row r="582" spans="1:12" s="49" customFormat="1" ht="12">
      <c r="A582" s="105"/>
      <c r="B582" s="106"/>
      <c r="C582" s="53" t="s">
        <v>333</v>
      </c>
      <c r="D582" s="108"/>
      <c r="F582" s="219"/>
      <c r="G582" s="229"/>
    </row>
    <row r="583" spans="1:12" s="49" customFormat="1" ht="12">
      <c r="A583" s="105"/>
      <c r="B583" s="106"/>
      <c r="C583" s="128" t="s">
        <v>323</v>
      </c>
      <c r="D583" s="58" t="s">
        <v>88</v>
      </c>
      <c r="E583" s="67">
        <v>1</v>
      </c>
      <c r="F583" s="213"/>
      <c r="G583" s="223">
        <f>ROUND(ROUND(F583,2)*E583,2)</f>
        <v>0</v>
      </c>
    </row>
    <row r="584" spans="1:12" s="49" customFormat="1" ht="12">
      <c r="A584" s="105"/>
      <c r="B584" s="106"/>
      <c r="C584" s="107"/>
      <c r="D584" s="108"/>
      <c r="F584" s="219"/>
      <c r="G584" s="229"/>
    </row>
    <row r="585" spans="1:12" s="80" customFormat="1" ht="120">
      <c r="A585" s="111">
        <v>1</v>
      </c>
      <c r="B585" s="54">
        <f>SUM(A$8:A585)</f>
        <v>97</v>
      </c>
      <c r="C585" s="128" t="s">
        <v>324</v>
      </c>
      <c r="D585" s="76"/>
      <c r="E585" s="67"/>
      <c r="F585" s="213"/>
      <c r="G585" s="223"/>
    </row>
    <row r="586" spans="1:12" s="80" customFormat="1" ht="12">
      <c r="A586" s="111"/>
      <c r="B586" s="54"/>
      <c r="C586" s="128" t="s">
        <v>334</v>
      </c>
      <c r="D586" s="76"/>
      <c r="E586" s="67"/>
      <c r="F586" s="213"/>
      <c r="G586" s="223"/>
    </row>
    <row r="587" spans="1:12" s="80" customFormat="1" ht="12">
      <c r="A587" s="111"/>
      <c r="B587" s="54"/>
      <c r="C587" s="128" t="s">
        <v>326</v>
      </c>
      <c r="D587" s="76"/>
      <c r="E587" s="67"/>
      <c r="F587" s="213"/>
      <c r="G587" s="223"/>
    </row>
    <row r="588" spans="1:12" s="49" customFormat="1" ht="36">
      <c r="A588" s="105"/>
      <c r="B588" s="106"/>
      <c r="C588" s="128" t="s">
        <v>335</v>
      </c>
      <c r="D588" s="58" t="s">
        <v>88</v>
      </c>
      <c r="E588" s="67">
        <v>1</v>
      </c>
      <c r="F588" s="213"/>
      <c r="G588" s="223">
        <f>ROUND(ROUND(F588,2)*E588,2)</f>
        <v>0</v>
      </c>
    </row>
    <row r="589" spans="1:12" s="49" customFormat="1" ht="12">
      <c r="A589" s="105"/>
      <c r="B589" s="106"/>
      <c r="C589" s="128"/>
      <c r="D589" s="58"/>
      <c r="E589" s="67"/>
      <c r="F589" s="213"/>
      <c r="G589" s="223"/>
    </row>
    <row r="590" spans="1:12" s="80" customFormat="1" ht="24">
      <c r="A590" s="81">
        <v>1</v>
      </c>
      <c r="B590" s="54">
        <f>SUM(A$8:A590)</f>
        <v>98</v>
      </c>
      <c r="C590" s="72" t="s">
        <v>204</v>
      </c>
      <c r="D590" s="115"/>
      <c r="F590" s="220"/>
      <c r="G590" s="230"/>
      <c r="H590" s="98"/>
      <c r="I590" s="98"/>
      <c r="J590" s="98"/>
      <c r="K590" s="98"/>
      <c r="L590" s="98"/>
    </row>
    <row r="591" spans="1:12" s="80" customFormat="1" ht="12">
      <c r="A591" s="81"/>
      <c r="B591" s="54"/>
      <c r="C591" s="53" t="s">
        <v>336</v>
      </c>
      <c r="D591" s="115"/>
      <c r="F591" s="220"/>
      <c r="G591" s="230"/>
      <c r="H591" s="98"/>
      <c r="I591" s="98"/>
      <c r="J591" s="98"/>
      <c r="K591" s="98"/>
      <c r="L591" s="98"/>
    </row>
    <row r="592" spans="1:12" s="80" customFormat="1" ht="12">
      <c r="A592" s="81"/>
      <c r="B592" s="81"/>
      <c r="C592" s="66" t="s">
        <v>205</v>
      </c>
      <c r="D592" s="58" t="s">
        <v>126</v>
      </c>
      <c r="E592" s="67">
        <v>10</v>
      </c>
      <c r="F592" s="215"/>
      <c r="G592" s="225">
        <f>ROUND(ROUND(F592,2)*E592,2)</f>
        <v>0</v>
      </c>
      <c r="H592" s="98"/>
      <c r="I592" s="98"/>
      <c r="J592" s="98"/>
      <c r="K592" s="98"/>
      <c r="L592" s="98"/>
    </row>
    <row r="593" spans="1:10" s="59" customFormat="1" ht="12">
      <c r="A593" s="60"/>
      <c r="B593" s="61"/>
      <c r="C593" s="66"/>
      <c r="D593" s="63"/>
      <c r="E593" s="56"/>
      <c r="F593" s="214"/>
      <c r="G593" s="224"/>
      <c r="H593" s="64"/>
      <c r="I593" s="65"/>
    </row>
    <row r="594" spans="1:10" s="56" customFormat="1" ht="72">
      <c r="A594" s="57">
        <v>1</v>
      </c>
      <c r="B594" s="54">
        <f>SUM(A$8:A594)</f>
        <v>99</v>
      </c>
      <c r="C594" s="19" t="s">
        <v>337</v>
      </c>
      <c r="D594" s="58"/>
      <c r="F594" s="215"/>
      <c r="G594" s="225"/>
    </row>
    <row r="595" spans="1:10" s="59" customFormat="1" ht="12">
      <c r="A595" s="60"/>
      <c r="B595" s="61"/>
      <c r="C595" s="74" t="s">
        <v>338</v>
      </c>
      <c r="D595" s="58" t="s">
        <v>140</v>
      </c>
      <c r="E595" s="67">
        <v>45</v>
      </c>
      <c r="F595" s="213"/>
      <c r="G595" s="223">
        <f>ROUND(ROUND(F595,2)*E595,2)</f>
        <v>0</v>
      </c>
      <c r="H595" s="64"/>
      <c r="I595" s="129"/>
      <c r="J595" s="80"/>
    </row>
    <row r="596" spans="1:10" s="59" customFormat="1" ht="12">
      <c r="A596" s="60"/>
      <c r="B596" s="61"/>
      <c r="C596" s="74" t="s">
        <v>339</v>
      </c>
      <c r="D596" s="58" t="s">
        <v>140</v>
      </c>
      <c r="E596" s="67">
        <v>29</v>
      </c>
      <c r="F596" s="213"/>
      <c r="G596" s="223">
        <f>ROUND(ROUND(F596,2)*E596,2)</f>
        <v>0</v>
      </c>
      <c r="H596" s="64"/>
      <c r="I596" s="129"/>
      <c r="J596" s="130"/>
    </row>
    <row r="597" spans="1:10" s="59" customFormat="1" ht="12">
      <c r="A597" s="60"/>
      <c r="B597" s="61"/>
      <c r="C597" s="74" t="s">
        <v>340</v>
      </c>
      <c r="D597" s="58" t="s">
        <v>140</v>
      </c>
      <c r="E597" s="67">
        <v>50</v>
      </c>
      <c r="F597" s="213"/>
      <c r="G597" s="223">
        <f>ROUND(ROUND(F597,2)*E597,2)</f>
        <v>0</v>
      </c>
      <c r="H597" s="64"/>
      <c r="I597" s="129"/>
      <c r="J597" s="130"/>
    </row>
    <row r="598" spans="1:10" s="59" customFormat="1" ht="12">
      <c r="A598" s="60"/>
      <c r="B598" s="61"/>
      <c r="C598" s="66"/>
      <c r="D598" s="63"/>
      <c r="E598" s="56"/>
      <c r="F598" s="214"/>
      <c r="G598" s="224"/>
      <c r="H598" s="64"/>
      <c r="I598" s="65"/>
    </row>
    <row r="599" spans="1:10" s="56" customFormat="1" ht="108">
      <c r="A599" s="57">
        <v>1</v>
      </c>
      <c r="B599" s="54">
        <f>SUM(A$8:A599)</f>
        <v>100</v>
      </c>
      <c r="C599" s="19" t="s">
        <v>341</v>
      </c>
      <c r="D599" s="58"/>
      <c r="F599" s="215"/>
      <c r="G599" s="225"/>
    </row>
    <row r="600" spans="1:10" s="59" customFormat="1" ht="12">
      <c r="A600" s="60"/>
      <c r="B600" s="61"/>
      <c r="C600" s="131" t="s">
        <v>342</v>
      </c>
      <c r="D600" s="58" t="s">
        <v>140</v>
      </c>
      <c r="E600" s="67">
        <v>710</v>
      </c>
      <c r="F600" s="213"/>
      <c r="G600" s="223">
        <f>ROUND(ROUND(F600,2)*E600,2)</f>
        <v>0</v>
      </c>
      <c r="H600" s="64"/>
      <c r="I600" s="65"/>
    </row>
    <row r="601" spans="1:10" s="59" customFormat="1" ht="12">
      <c r="A601" s="60"/>
      <c r="B601" s="61"/>
      <c r="C601" s="131" t="s">
        <v>343</v>
      </c>
      <c r="D601" s="58" t="s">
        <v>140</v>
      </c>
      <c r="E601" s="67">
        <v>64</v>
      </c>
      <c r="F601" s="215"/>
      <c r="G601" s="225">
        <f>ROUND(ROUND(F601,2)*E601,2)</f>
        <v>0</v>
      </c>
      <c r="H601" s="64"/>
      <c r="I601" s="65"/>
    </row>
    <row r="602" spans="1:10" s="59" customFormat="1" ht="12">
      <c r="A602" s="60"/>
      <c r="B602" s="61"/>
      <c r="C602" s="131"/>
      <c r="D602" s="58"/>
      <c r="E602" s="67"/>
      <c r="F602" s="215"/>
      <c r="G602" s="225"/>
      <c r="H602" s="64"/>
      <c r="I602" s="65"/>
    </row>
    <row r="603" spans="1:10" s="56" customFormat="1" ht="96">
      <c r="A603" s="57">
        <v>1</v>
      </c>
      <c r="B603" s="54">
        <f>SUM(A$8:A603)</f>
        <v>101</v>
      </c>
      <c r="C603" s="19" t="s">
        <v>344</v>
      </c>
      <c r="D603" s="58"/>
      <c r="F603" s="215"/>
      <c r="G603" s="225"/>
    </row>
    <row r="604" spans="1:10" s="59" customFormat="1" ht="12">
      <c r="A604" s="60"/>
      <c r="B604" s="61"/>
      <c r="C604" s="131" t="s">
        <v>345</v>
      </c>
      <c r="D604" s="58" t="s">
        <v>140</v>
      </c>
      <c r="E604" s="67">
        <v>15</v>
      </c>
      <c r="F604" s="215"/>
      <c r="G604" s="225">
        <f>ROUND(ROUND(F604,2)*E604,2)</f>
        <v>0</v>
      </c>
      <c r="H604" s="64"/>
      <c r="I604" s="65"/>
    </row>
    <row r="605" spans="1:10" s="59" customFormat="1" ht="12">
      <c r="A605" s="60"/>
      <c r="B605" s="61"/>
      <c r="C605" s="131"/>
      <c r="D605" s="58"/>
      <c r="E605" s="67"/>
      <c r="F605" s="215"/>
      <c r="G605" s="225"/>
      <c r="H605" s="64"/>
      <c r="I605" s="65"/>
    </row>
    <row r="606" spans="1:10" s="56" customFormat="1" ht="48">
      <c r="A606" s="57">
        <v>1</v>
      </c>
      <c r="B606" s="54">
        <f>SUM(A$8:A606)</f>
        <v>102</v>
      </c>
      <c r="C606" s="70" t="s">
        <v>208</v>
      </c>
      <c r="D606" s="58"/>
      <c r="F606" s="215"/>
      <c r="G606" s="225"/>
    </row>
    <row r="607" spans="1:10" s="59" customFormat="1" ht="12">
      <c r="A607" s="60"/>
      <c r="B607" s="61"/>
      <c r="C607" s="66" t="s">
        <v>151</v>
      </c>
      <c r="D607" s="63"/>
      <c r="E607" s="56"/>
      <c r="F607" s="214"/>
      <c r="G607" s="224"/>
      <c r="H607" s="64"/>
      <c r="I607" s="65"/>
    </row>
    <row r="608" spans="1:10" s="59" customFormat="1" ht="12">
      <c r="A608" s="60"/>
      <c r="B608" s="61"/>
      <c r="C608" s="86" t="s">
        <v>346</v>
      </c>
      <c r="D608" s="58" t="s">
        <v>140</v>
      </c>
      <c r="E608" s="67">
        <v>50</v>
      </c>
      <c r="F608" s="213"/>
      <c r="G608" s="223">
        <f>ROUND(ROUND(F608,2)*E608,2)</f>
        <v>0</v>
      </c>
      <c r="H608" s="64"/>
      <c r="I608" s="65"/>
    </row>
    <row r="609" spans="1:9" s="59" customFormat="1" ht="12">
      <c r="A609" s="60"/>
      <c r="B609" s="61"/>
      <c r="C609" s="86" t="s">
        <v>347</v>
      </c>
      <c r="D609" s="58" t="s">
        <v>140</v>
      </c>
      <c r="E609" s="67">
        <v>32</v>
      </c>
      <c r="F609" s="213"/>
      <c r="G609" s="223">
        <f>ROUND(ROUND(F609,2)*E609,2)</f>
        <v>0</v>
      </c>
      <c r="H609" s="64"/>
      <c r="I609" s="65"/>
    </row>
    <row r="610" spans="1:9" s="59" customFormat="1" ht="12">
      <c r="A610" s="60"/>
      <c r="B610" s="61"/>
      <c r="C610" s="86" t="s">
        <v>348</v>
      </c>
      <c r="D610" s="58" t="s">
        <v>140</v>
      </c>
      <c r="E610" s="67">
        <v>55</v>
      </c>
      <c r="F610" s="213"/>
      <c r="G610" s="223">
        <f>ROUND(ROUND(F610,2)*E610,2)</f>
        <v>0</v>
      </c>
      <c r="H610" s="64"/>
      <c r="I610" s="65"/>
    </row>
    <row r="611" spans="1:9" s="49" customFormat="1" ht="12">
      <c r="A611" s="105"/>
      <c r="B611" s="106"/>
      <c r="C611" s="107"/>
      <c r="D611" s="108"/>
      <c r="F611" s="219"/>
      <c r="G611" s="229"/>
    </row>
    <row r="612" spans="1:9" s="49" customFormat="1" ht="36">
      <c r="A612" s="106">
        <v>1</v>
      </c>
      <c r="B612" s="54">
        <f>SUM(A$8:A612)</f>
        <v>103</v>
      </c>
      <c r="C612" s="107" t="s">
        <v>165</v>
      </c>
      <c r="D612" s="108"/>
      <c r="F612" s="219"/>
      <c r="G612" s="229"/>
    </row>
    <row r="613" spans="1:9" s="49" customFormat="1" ht="12">
      <c r="A613" s="106"/>
      <c r="B613" s="106"/>
      <c r="C613" s="53" t="s">
        <v>349</v>
      </c>
      <c r="D613" s="108"/>
      <c r="F613" s="219"/>
      <c r="G613" s="229"/>
    </row>
    <row r="614" spans="1:9" s="98" customFormat="1" ht="12">
      <c r="A614" s="101"/>
      <c r="B614" s="99"/>
      <c r="C614" s="107" t="s">
        <v>167</v>
      </c>
      <c r="D614" s="76" t="s">
        <v>88</v>
      </c>
      <c r="E614" s="67">
        <v>1</v>
      </c>
      <c r="F614" s="213"/>
      <c r="G614" s="223">
        <f>ROUND(ROUND(F614,2)*E614,2)</f>
        <v>0</v>
      </c>
    </row>
    <row r="615" spans="1:9" s="49" customFormat="1" ht="12">
      <c r="A615" s="106"/>
      <c r="B615" s="106"/>
      <c r="C615" s="107"/>
      <c r="D615" s="108"/>
      <c r="F615" s="219"/>
      <c r="G615" s="229"/>
    </row>
    <row r="616" spans="1:9" s="49" customFormat="1" ht="24">
      <c r="A616" s="106">
        <v>1</v>
      </c>
      <c r="B616" s="54">
        <f>SUM(A$8:A616)</f>
        <v>104</v>
      </c>
      <c r="C616" s="110" t="s">
        <v>168</v>
      </c>
      <c r="D616" s="108"/>
      <c r="F616" s="219"/>
      <c r="G616" s="229"/>
    </row>
    <row r="617" spans="1:9" s="98" customFormat="1" ht="12">
      <c r="A617" s="101"/>
      <c r="B617" s="99"/>
      <c r="C617" s="53" t="s">
        <v>349</v>
      </c>
      <c r="D617" s="76" t="s">
        <v>88</v>
      </c>
      <c r="E617" s="67">
        <v>1</v>
      </c>
      <c r="F617" s="213"/>
      <c r="G617" s="223">
        <f>ROUND(ROUND(F617,2)*E617,2)</f>
        <v>0</v>
      </c>
    </row>
    <row r="618" spans="1:9" s="98" customFormat="1" ht="12">
      <c r="A618" s="101"/>
      <c r="B618" s="99"/>
      <c r="C618" s="53"/>
      <c r="D618" s="76"/>
      <c r="E618" s="67"/>
      <c r="F618" s="213"/>
      <c r="G618" s="223"/>
    </row>
    <row r="619" spans="1:9" s="80" customFormat="1" ht="48">
      <c r="A619" s="111">
        <v>1</v>
      </c>
      <c r="B619" s="54">
        <f>SUM(A$8:A619)</f>
        <v>105</v>
      </c>
      <c r="C619" s="53" t="s">
        <v>169</v>
      </c>
      <c r="D619" s="76"/>
      <c r="E619" s="67"/>
      <c r="F619" s="213"/>
      <c r="G619" s="223"/>
    </row>
    <row r="620" spans="1:9" s="98" customFormat="1" ht="12">
      <c r="A620" s="101"/>
      <c r="B620" s="99"/>
      <c r="C620" s="53" t="s">
        <v>349</v>
      </c>
      <c r="D620" s="76" t="s">
        <v>170</v>
      </c>
      <c r="E620" s="67">
        <v>36</v>
      </c>
      <c r="F620" s="213"/>
      <c r="G620" s="223">
        <f>ROUND(ROUND(F620,2)*E620,2)</f>
        <v>0</v>
      </c>
    </row>
    <row r="621" spans="1:9" s="49" customFormat="1" ht="12">
      <c r="A621" s="105"/>
      <c r="B621" s="106"/>
      <c r="C621" s="107"/>
      <c r="D621" s="108"/>
      <c r="F621" s="219"/>
      <c r="G621" s="229"/>
    </row>
    <row r="622" spans="1:9" s="49" customFormat="1" ht="12">
      <c r="A622" s="105"/>
      <c r="B622" s="106"/>
      <c r="C622" s="127" t="s">
        <v>350</v>
      </c>
      <c r="D622" s="108"/>
      <c r="F622" s="219"/>
      <c r="G622" s="229"/>
    </row>
    <row r="623" spans="1:9" s="49" customFormat="1" ht="12">
      <c r="A623" s="105"/>
      <c r="B623" s="106"/>
      <c r="C623" s="107"/>
      <c r="D623" s="108"/>
      <c r="F623" s="219"/>
      <c r="G623" s="229"/>
    </row>
    <row r="624" spans="1:9" s="80" customFormat="1" ht="72">
      <c r="A624" s="111">
        <v>1</v>
      </c>
      <c r="B624" s="54">
        <f>SUM(A$8:A624)</f>
        <v>106</v>
      </c>
      <c r="C624" s="53" t="s">
        <v>351</v>
      </c>
      <c r="D624" s="76"/>
      <c r="E624" s="67"/>
      <c r="F624" s="213"/>
      <c r="G624" s="223"/>
    </row>
    <row r="625" spans="1:7" s="49" customFormat="1" ht="12">
      <c r="A625" s="105"/>
      <c r="B625" s="106"/>
      <c r="C625" s="53" t="s">
        <v>352</v>
      </c>
      <c r="D625" s="108"/>
      <c r="F625" s="219"/>
      <c r="G625" s="229"/>
    </row>
    <row r="626" spans="1:7" s="49" customFormat="1" ht="12">
      <c r="A626" s="105"/>
      <c r="B626" s="106"/>
      <c r="C626" s="53" t="s">
        <v>353</v>
      </c>
      <c r="D626" s="108"/>
      <c r="F626" s="219"/>
      <c r="G626" s="229"/>
    </row>
    <row r="627" spans="1:7" s="49" customFormat="1" ht="12">
      <c r="A627" s="105"/>
      <c r="B627" s="106"/>
      <c r="C627" s="53" t="s">
        <v>354</v>
      </c>
      <c r="D627" s="108"/>
      <c r="F627" s="219"/>
      <c r="G627" s="229"/>
    </row>
    <row r="628" spans="1:7" s="49" customFormat="1" ht="12">
      <c r="A628" s="105"/>
      <c r="B628" s="106"/>
      <c r="C628" s="53" t="s">
        <v>355</v>
      </c>
      <c r="D628" s="108"/>
      <c r="F628" s="219"/>
      <c r="G628" s="229"/>
    </row>
    <row r="629" spans="1:7" s="49" customFormat="1" ht="12">
      <c r="A629" s="105"/>
      <c r="B629" s="106"/>
      <c r="C629" s="53" t="s">
        <v>356</v>
      </c>
      <c r="D629" s="108"/>
      <c r="F629" s="219"/>
      <c r="G629" s="229"/>
    </row>
    <row r="630" spans="1:7" s="49" customFormat="1" ht="12">
      <c r="A630" s="105"/>
      <c r="B630" s="106"/>
      <c r="C630" s="66" t="s">
        <v>357</v>
      </c>
      <c r="D630" s="108"/>
      <c r="F630" s="219"/>
      <c r="G630" s="229"/>
    </row>
    <row r="631" spans="1:7" s="49" customFormat="1" ht="12">
      <c r="A631" s="105"/>
      <c r="B631" s="106"/>
      <c r="C631" s="53" t="s">
        <v>358</v>
      </c>
      <c r="D631" s="108"/>
      <c r="F631" s="219"/>
      <c r="G631" s="229"/>
    </row>
    <row r="632" spans="1:7" s="49" customFormat="1" ht="36">
      <c r="A632" s="105"/>
      <c r="B632" s="106"/>
      <c r="C632" s="53" t="s">
        <v>359</v>
      </c>
      <c r="D632" s="108"/>
      <c r="F632" s="219"/>
      <c r="G632" s="229"/>
    </row>
    <row r="633" spans="1:7" s="49" customFormat="1" ht="12">
      <c r="A633" s="105"/>
      <c r="B633" s="106"/>
      <c r="C633" s="53" t="s">
        <v>360</v>
      </c>
      <c r="D633" s="58" t="s">
        <v>88</v>
      </c>
      <c r="E633" s="67">
        <v>1</v>
      </c>
      <c r="F633" s="213"/>
      <c r="G633" s="223">
        <f>ROUND(ROUND(F633,2)*E633,2)</f>
        <v>0</v>
      </c>
    </row>
    <row r="634" spans="1:7" s="49" customFormat="1" ht="12">
      <c r="A634" s="105"/>
      <c r="B634" s="106"/>
      <c r="C634" s="107"/>
      <c r="D634" s="108"/>
      <c r="F634" s="219"/>
      <c r="G634" s="229"/>
    </row>
    <row r="635" spans="1:7" s="80" customFormat="1" ht="72">
      <c r="A635" s="111">
        <v>1</v>
      </c>
      <c r="B635" s="54">
        <f>SUM(A$8:A635)</f>
        <v>107</v>
      </c>
      <c r="C635" s="53" t="s">
        <v>351</v>
      </c>
      <c r="D635" s="76"/>
      <c r="E635" s="67"/>
      <c r="F635" s="213"/>
      <c r="G635" s="223"/>
    </row>
    <row r="636" spans="1:7" s="49" customFormat="1" ht="12">
      <c r="A636" s="105"/>
      <c r="B636" s="106"/>
      <c r="C636" s="53" t="s">
        <v>361</v>
      </c>
      <c r="D636" s="108"/>
      <c r="F636" s="219"/>
      <c r="G636" s="229"/>
    </row>
    <row r="637" spans="1:7" s="49" customFormat="1" ht="12">
      <c r="A637" s="105"/>
      <c r="B637" s="106"/>
      <c r="C637" s="53" t="s">
        <v>353</v>
      </c>
      <c r="D637" s="108"/>
      <c r="F637" s="219"/>
      <c r="G637" s="229"/>
    </row>
    <row r="638" spans="1:7" s="49" customFormat="1" ht="12">
      <c r="A638" s="105"/>
      <c r="B638" s="106"/>
      <c r="C638" s="53" t="s">
        <v>354</v>
      </c>
      <c r="D638" s="108"/>
      <c r="F638" s="219"/>
      <c r="G638" s="229"/>
    </row>
    <row r="639" spans="1:7" s="49" customFormat="1" ht="12">
      <c r="A639" s="105"/>
      <c r="B639" s="106"/>
      <c r="C639" s="53" t="s">
        <v>355</v>
      </c>
      <c r="D639" s="108"/>
      <c r="F639" s="219"/>
      <c r="G639" s="229"/>
    </row>
    <row r="640" spans="1:7" s="49" customFormat="1" ht="12">
      <c r="A640" s="105"/>
      <c r="B640" s="106"/>
      <c r="C640" s="53" t="s">
        <v>362</v>
      </c>
      <c r="D640" s="108"/>
      <c r="F640" s="219"/>
      <c r="G640" s="229"/>
    </row>
    <row r="641" spans="1:7" s="49" customFormat="1" ht="12">
      <c r="A641" s="105"/>
      <c r="B641" s="106"/>
      <c r="C641" s="66" t="s">
        <v>363</v>
      </c>
      <c r="D641" s="108"/>
      <c r="F641" s="219"/>
      <c r="G641" s="229"/>
    </row>
    <row r="642" spans="1:7" s="49" customFormat="1" ht="12">
      <c r="A642" s="105"/>
      <c r="B642" s="106"/>
      <c r="C642" s="53" t="s">
        <v>358</v>
      </c>
      <c r="D642" s="108"/>
      <c r="F642" s="219"/>
      <c r="G642" s="229"/>
    </row>
    <row r="643" spans="1:7" s="49" customFormat="1" ht="36">
      <c r="A643" s="105"/>
      <c r="B643" s="106"/>
      <c r="C643" s="53" t="s">
        <v>364</v>
      </c>
      <c r="D643" s="108"/>
      <c r="F643" s="219"/>
      <c r="G643" s="229"/>
    </row>
    <row r="644" spans="1:7" s="49" customFormat="1" ht="12">
      <c r="A644" s="105"/>
      <c r="B644" s="106"/>
      <c r="C644" s="53" t="s">
        <v>360</v>
      </c>
      <c r="D644" s="58" t="s">
        <v>88</v>
      </c>
      <c r="E644" s="67">
        <v>4</v>
      </c>
      <c r="F644" s="213"/>
      <c r="G644" s="223">
        <f>ROUND(ROUND(F644,2)*E644,2)</f>
        <v>0</v>
      </c>
    </row>
    <row r="645" spans="1:7" s="49" customFormat="1" ht="12">
      <c r="A645" s="105"/>
      <c r="B645" s="106"/>
      <c r="C645" s="107"/>
      <c r="D645" s="108"/>
      <c r="F645" s="219"/>
      <c r="G645" s="229"/>
    </row>
    <row r="646" spans="1:7" s="80" customFormat="1" ht="72">
      <c r="A646" s="111">
        <v>1</v>
      </c>
      <c r="B646" s="54">
        <f>SUM(A$8:A646)</f>
        <v>108</v>
      </c>
      <c r="C646" s="53" t="s">
        <v>351</v>
      </c>
      <c r="D646" s="76"/>
      <c r="E646" s="67"/>
      <c r="F646" s="213"/>
      <c r="G646" s="223"/>
    </row>
    <row r="647" spans="1:7" s="49" customFormat="1" ht="12">
      <c r="A647" s="105"/>
      <c r="B647" s="106"/>
      <c r="C647" s="53" t="s">
        <v>365</v>
      </c>
      <c r="D647" s="108"/>
      <c r="F647" s="219"/>
      <c r="G647" s="229"/>
    </row>
    <row r="648" spans="1:7" s="49" customFormat="1" ht="12">
      <c r="A648" s="105"/>
      <c r="B648" s="106"/>
      <c r="C648" s="53" t="s">
        <v>353</v>
      </c>
      <c r="D648" s="108"/>
      <c r="F648" s="219"/>
      <c r="G648" s="229"/>
    </row>
    <row r="649" spans="1:7" s="49" customFormat="1" ht="12">
      <c r="A649" s="105"/>
      <c r="B649" s="106"/>
      <c r="C649" s="53" t="s">
        <v>354</v>
      </c>
      <c r="D649" s="108"/>
      <c r="F649" s="219"/>
      <c r="G649" s="229"/>
    </row>
    <row r="650" spans="1:7" s="49" customFormat="1" ht="12">
      <c r="A650" s="105"/>
      <c r="B650" s="106"/>
      <c r="C650" s="53" t="s">
        <v>366</v>
      </c>
      <c r="D650" s="108"/>
      <c r="F650" s="219"/>
      <c r="G650" s="229"/>
    </row>
    <row r="651" spans="1:7" s="49" customFormat="1" ht="12">
      <c r="A651" s="105"/>
      <c r="B651" s="106"/>
      <c r="C651" s="53" t="s">
        <v>367</v>
      </c>
      <c r="D651" s="108"/>
      <c r="F651" s="219"/>
      <c r="G651" s="229"/>
    </row>
    <row r="652" spans="1:7" s="49" customFormat="1" ht="12">
      <c r="A652" s="105"/>
      <c r="B652" s="106"/>
      <c r="C652" s="66" t="s">
        <v>368</v>
      </c>
      <c r="D652" s="108"/>
      <c r="F652" s="219"/>
      <c r="G652" s="229"/>
    </row>
    <row r="653" spans="1:7" s="49" customFormat="1" ht="12">
      <c r="A653" s="105"/>
      <c r="B653" s="106"/>
      <c r="C653" s="53" t="s">
        <v>358</v>
      </c>
      <c r="D653" s="108"/>
      <c r="F653" s="219"/>
      <c r="G653" s="229"/>
    </row>
    <row r="654" spans="1:7" s="49" customFormat="1" ht="36">
      <c r="A654" s="105"/>
      <c r="B654" s="106"/>
      <c r="C654" s="53" t="s">
        <v>369</v>
      </c>
      <c r="D654" s="108"/>
      <c r="F654" s="219"/>
      <c r="G654" s="229"/>
    </row>
    <row r="655" spans="1:7" s="49" customFormat="1" ht="12">
      <c r="A655" s="105"/>
      <c r="B655" s="106"/>
      <c r="C655" s="53" t="s">
        <v>360</v>
      </c>
      <c r="D655" s="58" t="s">
        <v>88</v>
      </c>
      <c r="E655" s="67">
        <v>6</v>
      </c>
      <c r="F655" s="213"/>
      <c r="G655" s="223">
        <f>ROUND(ROUND(F655,2)*E655,2)</f>
        <v>0</v>
      </c>
    </row>
    <row r="656" spans="1:7" s="49" customFormat="1" ht="12">
      <c r="A656" s="105"/>
      <c r="B656" s="106"/>
      <c r="C656" s="107"/>
      <c r="D656" s="108"/>
      <c r="F656" s="219"/>
      <c r="G656" s="229"/>
    </row>
    <row r="657" spans="1:7" s="49" customFormat="1" ht="12">
      <c r="A657" s="105"/>
      <c r="B657" s="106"/>
      <c r="C657" s="107"/>
      <c r="D657" s="108"/>
      <c r="F657" s="219"/>
      <c r="G657" s="229"/>
    </row>
    <row r="658" spans="1:7" s="80" customFormat="1" ht="72">
      <c r="A658" s="111">
        <v>1</v>
      </c>
      <c r="B658" s="54">
        <f>SUM(A$8:A658)</f>
        <v>109</v>
      </c>
      <c r="C658" s="53" t="s">
        <v>351</v>
      </c>
      <c r="D658" s="76"/>
      <c r="E658" s="67"/>
      <c r="F658" s="213"/>
      <c r="G658" s="223"/>
    </row>
    <row r="659" spans="1:7" s="49" customFormat="1" ht="12">
      <c r="A659" s="105"/>
      <c r="B659" s="106"/>
      <c r="C659" s="53" t="s">
        <v>370</v>
      </c>
      <c r="D659" s="108"/>
      <c r="F659" s="219"/>
      <c r="G659" s="229"/>
    </row>
    <row r="660" spans="1:7" s="49" customFormat="1" ht="12">
      <c r="A660" s="105"/>
      <c r="B660" s="106"/>
      <c r="C660" s="53" t="s">
        <v>371</v>
      </c>
      <c r="D660" s="108"/>
      <c r="F660" s="219"/>
      <c r="G660" s="229"/>
    </row>
    <row r="661" spans="1:7" s="49" customFormat="1" ht="12">
      <c r="A661" s="105"/>
      <c r="B661" s="106"/>
      <c r="C661" s="53" t="s">
        <v>354</v>
      </c>
      <c r="D661" s="108"/>
      <c r="F661" s="219"/>
      <c r="G661" s="229"/>
    </row>
    <row r="662" spans="1:7" s="49" customFormat="1" ht="12">
      <c r="A662" s="105"/>
      <c r="B662" s="106"/>
      <c r="C662" s="53" t="s">
        <v>372</v>
      </c>
      <c r="D662" s="108"/>
      <c r="F662" s="219"/>
      <c r="G662" s="229"/>
    </row>
    <row r="663" spans="1:7" s="49" customFormat="1" ht="12">
      <c r="A663" s="105"/>
      <c r="B663" s="106"/>
      <c r="C663" s="53" t="s">
        <v>373</v>
      </c>
      <c r="D663" s="108"/>
      <c r="F663" s="219"/>
      <c r="G663" s="229"/>
    </row>
    <row r="664" spans="1:7" s="49" customFormat="1" ht="12">
      <c r="A664" s="105"/>
      <c r="B664" s="106"/>
      <c r="C664" s="66" t="s">
        <v>374</v>
      </c>
      <c r="D664" s="108"/>
      <c r="F664" s="219"/>
      <c r="G664" s="229"/>
    </row>
    <row r="665" spans="1:7" s="49" customFormat="1" ht="12">
      <c r="A665" s="105"/>
      <c r="B665" s="106"/>
      <c r="C665" s="53" t="s">
        <v>375</v>
      </c>
      <c r="D665" s="108"/>
      <c r="F665" s="219"/>
      <c r="G665" s="229"/>
    </row>
    <row r="666" spans="1:7" s="49" customFormat="1" ht="36">
      <c r="A666" s="105"/>
      <c r="B666" s="106"/>
      <c r="C666" s="53" t="s">
        <v>376</v>
      </c>
      <c r="D666" s="108"/>
      <c r="F666" s="219"/>
      <c r="G666" s="229"/>
    </row>
    <row r="667" spans="1:7" s="49" customFormat="1" ht="12">
      <c r="A667" s="105"/>
      <c r="B667" s="106"/>
      <c r="C667" s="53" t="s">
        <v>377</v>
      </c>
      <c r="D667" s="58" t="s">
        <v>88</v>
      </c>
      <c r="E667" s="67">
        <v>3</v>
      </c>
      <c r="F667" s="213"/>
      <c r="G667" s="223">
        <f>ROUND(ROUND(F667,2)*E667,2)</f>
        <v>0</v>
      </c>
    </row>
    <row r="668" spans="1:7" s="49" customFormat="1" ht="12">
      <c r="A668" s="105"/>
      <c r="B668" s="106"/>
      <c r="C668" s="53"/>
      <c r="D668" s="58"/>
      <c r="E668" s="67"/>
      <c r="F668" s="213"/>
      <c r="G668" s="223"/>
    </row>
    <row r="669" spans="1:7" s="80" customFormat="1" ht="96">
      <c r="A669" s="111">
        <v>1</v>
      </c>
      <c r="B669" s="54">
        <f>SUM(A$8:A669)</f>
        <v>110</v>
      </c>
      <c r="C669" s="53" t="s">
        <v>378</v>
      </c>
      <c r="D669" s="76"/>
      <c r="E669" s="67"/>
      <c r="F669" s="213"/>
      <c r="G669" s="223"/>
    </row>
    <row r="670" spans="1:7" s="49" customFormat="1" ht="12">
      <c r="A670" s="105"/>
      <c r="B670" s="106"/>
      <c r="C670" s="53" t="s">
        <v>379</v>
      </c>
      <c r="D670" s="108"/>
      <c r="F670" s="219"/>
      <c r="G670" s="229"/>
    </row>
    <row r="671" spans="1:7" s="49" customFormat="1" ht="12">
      <c r="A671" s="105"/>
      <c r="B671" s="106"/>
      <c r="C671" s="53" t="s">
        <v>380</v>
      </c>
      <c r="D671" s="108"/>
      <c r="F671" s="219"/>
      <c r="G671" s="229"/>
    </row>
    <row r="672" spans="1:7" s="49" customFormat="1" ht="12">
      <c r="A672" s="105"/>
      <c r="B672" s="106"/>
      <c r="C672" s="53" t="s">
        <v>381</v>
      </c>
      <c r="D672" s="108"/>
      <c r="F672" s="219"/>
      <c r="G672" s="229"/>
    </row>
    <row r="673" spans="1:7" s="49" customFormat="1" ht="12">
      <c r="A673" s="105"/>
      <c r="B673" s="106"/>
      <c r="C673" s="53" t="s">
        <v>382</v>
      </c>
      <c r="D673" s="108"/>
      <c r="F673" s="219"/>
      <c r="G673" s="229"/>
    </row>
    <row r="674" spans="1:7" s="49" customFormat="1" ht="12">
      <c r="A674" s="105"/>
      <c r="B674" s="106"/>
      <c r="C674" s="53" t="s">
        <v>383</v>
      </c>
      <c r="D674" s="108"/>
      <c r="F674" s="219"/>
      <c r="G674" s="229"/>
    </row>
    <row r="675" spans="1:7" s="49" customFormat="1" ht="12">
      <c r="A675" s="105"/>
      <c r="B675" s="106"/>
      <c r="C675" s="53" t="s">
        <v>384</v>
      </c>
      <c r="D675" s="108"/>
      <c r="F675" s="219"/>
      <c r="G675" s="229"/>
    </row>
    <row r="676" spans="1:7" s="49" customFormat="1" ht="12">
      <c r="A676" s="105"/>
      <c r="B676" s="106"/>
      <c r="C676" s="66" t="s">
        <v>385</v>
      </c>
      <c r="D676" s="108"/>
      <c r="F676" s="219"/>
      <c r="G676" s="229"/>
    </row>
    <row r="677" spans="1:7" s="49" customFormat="1" ht="12">
      <c r="A677" s="105"/>
      <c r="B677" s="106"/>
      <c r="C677" s="53" t="s">
        <v>375</v>
      </c>
      <c r="D677" s="108"/>
      <c r="F677" s="219"/>
      <c r="G677" s="229"/>
    </row>
    <row r="678" spans="1:7" s="49" customFormat="1" ht="36">
      <c r="A678" s="105"/>
      <c r="B678" s="106"/>
      <c r="C678" s="53" t="s">
        <v>386</v>
      </c>
      <c r="D678" s="108"/>
      <c r="F678" s="219"/>
      <c r="G678" s="229"/>
    </row>
    <row r="679" spans="1:7" s="49" customFormat="1" ht="12">
      <c r="A679" s="105"/>
      <c r="B679" s="106"/>
      <c r="C679" s="53" t="s">
        <v>387</v>
      </c>
      <c r="D679" s="58" t="s">
        <v>88</v>
      </c>
      <c r="E679" s="67">
        <v>2</v>
      </c>
      <c r="F679" s="213"/>
      <c r="G679" s="223">
        <f>ROUND(ROUND(F679,2)*E679,2)</f>
        <v>0</v>
      </c>
    </row>
    <row r="680" spans="1:7" s="49" customFormat="1" ht="12">
      <c r="A680" s="105"/>
      <c r="B680" s="106"/>
      <c r="C680" s="53"/>
      <c r="D680" s="108"/>
      <c r="F680" s="219"/>
      <c r="G680" s="229"/>
    </row>
    <row r="681" spans="1:7" s="80" customFormat="1" ht="96">
      <c r="A681" s="111">
        <v>1</v>
      </c>
      <c r="B681" s="54">
        <f>SUM(A$8:A681)</f>
        <v>111</v>
      </c>
      <c r="C681" s="53" t="s">
        <v>378</v>
      </c>
      <c r="D681" s="76"/>
      <c r="E681" s="67"/>
      <c r="F681" s="213"/>
      <c r="G681" s="223"/>
    </row>
    <row r="682" spans="1:7" s="49" customFormat="1" ht="12">
      <c r="A682" s="105"/>
      <c r="B682" s="106"/>
      <c r="C682" s="53" t="s">
        <v>388</v>
      </c>
      <c r="D682" s="108"/>
      <c r="F682" s="219"/>
      <c r="G682" s="229"/>
    </row>
    <row r="683" spans="1:7" s="49" customFormat="1" ht="12">
      <c r="A683" s="105"/>
      <c r="B683" s="106"/>
      <c r="C683" s="53" t="s">
        <v>389</v>
      </c>
      <c r="D683" s="108"/>
      <c r="F683" s="219"/>
      <c r="G683" s="229"/>
    </row>
    <row r="684" spans="1:7" s="49" customFormat="1" ht="12">
      <c r="A684" s="105"/>
      <c r="B684" s="106"/>
      <c r="C684" s="53" t="s">
        <v>381</v>
      </c>
      <c r="D684" s="108"/>
      <c r="F684" s="219"/>
      <c r="G684" s="229"/>
    </row>
    <row r="685" spans="1:7" s="49" customFormat="1" ht="12">
      <c r="A685" s="105"/>
      <c r="B685" s="106"/>
      <c r="C685" s="53" t="s">
        <v>382</v>
      </c>
      <c r="D685" s="108"/>
      <c r="F685" s="219"/>
      <c r="G685" s="229"/>
    </row>
    <row r="686" spans="1:7" s="49" customFormat="1" ht="12">
      <c r="A686" s="105"/>
      <c r="B686" s="106"/>
      <c r="C686" s="53" t="s">
        <v>383</v>
      </c>
      <c r="D686" s="108"/>
      <c r="F686" s="219"/>
      <c r="G686" s="229"/>
    </row>
    <row r="687" spans="1:7" s="49" customFormat="1" ht="12">
      <c r="A687" s="105"/>
      <c r="B687" s="106"/>
      <c r="C687" s="53" t="s">
        <v>384</v>
      </c>
      <c r="D687" s="108"/>
      <c r="F687" s="219"/>
      <c r="G687" s="229"/>
    </row>
    <row r="688" spans="1:7" s="49" customFormat="1" ht="12">
      <c r="A688" s="105"/>
      <c r="B688" s="106"/>
      <c r="C688" s="66" t="s">
        <v>385</v>
      </c>
      <c r="D688" s="108"/>
      <c r="F688" s="219"/>
      <c r="G688" s="229"/>
    </row>
    <row r="689" spans="1:12" s="49" customFormat="1" ht="12">
      <c r="A689" s="105"/>
      <c r="B689" s="106"/>
      <c r="C689" s="53" t="s">
        <v>375</v>
      </c>
      <c r="D689" s="108"/>
      <c r="F689" s="219"/>
      <c r="G689" s="229"/>
    </row>
    <row r="690" spans="1:12" s="49" customFormat="1" ht="36">
      <c r="A690" s="105"/>
      <c r="B690" s="106"/>
      <c r="C690" s="53" t="s">
        <v>386</v>
      </c>
      <c r="D690" s="108"/>
      <c r="F690" s="219"/>
      <c r="G690" s="229"/>
    </row>
    <row r="691" spans="1:12" s="49" customFormat="1" ht="12">
      <c r="A691" s="105"/>
      <c r="B691" s="106"/>
      <c r="C691" s="53" t="s">
        <v>387</v>
      </c>
      <c r="D691" s="58" t="s">
        <v>88</v>
      </c>
      <c r="E691" s="67">
        <v>1</v>
      </c>
      <c r="F691" s="213"/>
      <c r="G691" s="223">
        <f>ROUND(ROUND(F691,2)*E691,2)</f>
        <v>0</v>
      </c>
    </row>
    <row r="692" spans="1:12" s="49" customFormat="1" ht="12">
      <c r="A692" s="105"/>
      <c r="B692" s="106"/>
      <c r="C692" s="53"/>
      <c r="D692" s="108"/>
      <c r="F692" s="219"/>
      <c r="G692" s="229"/>
    </row>
    <row r="693" spans="1:12" s="80" customFormat="1" ht="48">
      <c r="A693" s="111">
        <v>1</v>
      </c>
      <c r="B693" s="54">
        <f>SUM(A$8:A693)</f>
        <v>112</v>
      </c>
      <c r="C693" s="132" t="s">
        <v>390</v>
      </c>
      <c r="D693" s="76"/>
      <c r="E693" s="67"/>
      <c r="F693" s="213"/>
      <c r="G693" s="223"/>
    </row>
    <row r="694" spans="1:12" s="49" customFormat="1" ht="24">
      <c r="A694" s="105"/>
      <c r="B694" s="106"/>
      <c r="C694" s="132" t="s">
        <v>391</v>
      </c>
      <c r="D694" s="108"/>
      <c r="F694" s="219"/>
      <c r="G694" s="229"/>
    </row>
    <row r="695" spans="1:12" s="49" customFormat="1" ht="24">
      <c r="A695" s="105"/>
      <c r="B695" s="106"/>
      <c r="C695" s="132" t="s">
        <v>392</v>
      </c>
      <c r="D695" s="58" t="s">
        <v>88</v>
      </c>
      <c r="E695" s="67">
        <v>17</v>
      </c>
      <c r="F695" s="213"/>
      <c r="G695" s="223">
        <f>ROUND(ROUND(F695,2)*E695,2)</f>
        <v>0</v>
      </c>
    </row>
    <row r="696" spans="1:12" s="49" customFormat="1" ht="12">
      <c r="A696" s="105"/>
      <c r="B696" s="106"/>
      <c r="C696" s="107"/>
      <c r="D696" s="108"/>
      <c r="F696" s="219"/>
      <c r="G696" s="229"/>
    </row>
    <row r="697" spans="1:12" s="80" customFormat="1" ht="24">
      <c r="A697" s="81">
        <v>1</v>
      </c>
      <c r="B697" s="54">
        <f>SUM(A$8:A697)</f>
        <v>113</v>
      </c>
      <c r="C697" s="72" t="s">
        <v>204</v>
      </c>
      <c r="D697" s="115"/>
      <c r="F697" s="220"/>
      <c r="G697" s="230"/>
      <c r="H697" s="98"/>
      <c r="I697" s="98"/>
      <c r="J697" s="98"/>
      <c r="K697" s="98"/>
      <c r="L697" s="98"/>
    </row>
    <row r="698" spans="1:12" s="80" customFormat="1" ht="12">
      <c r="A698" s="81"/>
      <c r="B698" s="54"/>
      <c r="C698" s="53" t="s">
        <v>275</v>
      </c>
      <c r="D698" s="115"/>
      <c r="F698" s="220"/>
      <c r="G698" s="230"/>
      <c r="H698" s="98"/>
      <c r="I698" s="98"/>
      <c r="J698" s="98"/>
      <c r="K698" s="98"/>
      <c r="L698" s="98"/>
    </row>
    <row r="699" spans="1:12" s="80" customFormat="1" ht="12">
      <c r="A699" s="81"/>
      <c r="B699" s="81"/>
      <c r="C699" s="66" t="s">
        <v>205</v>
      </c>
      <c r="D699" s="58" t="s">
        <v>126</v>
      </c>
      <c r="E699" s="67">
        <v>8</v>
      </c>
      <c r="F699" s="213"/>
      <c r="G699" s="223">
        <f>ROUND(ROUND(F699,2)*E699,2)</f>
        <v>0</v>
      </c>
      <c r="H699" s="98"/>
      <c r="I699" s="98"/>
      <c r="J699" s="98"/>
      <c r="K699" s="98"/>
      <c r="L699" s="98"/>
    </row>
    <row r="700" spans="1:12" s="59" customFormat="1" ht="12">
      <c r="A700" s="60"/>
      <c r="B700" s="61"/>
      <c r="C700" s="66"/>
      <c r="D700" s="63"/>
      <c r="E700" s="56"/>
      <c r="F700" s="214"/>
      <c r="G700" s="224"/>
      <c r="H700" s="64"/>
      <c r="I700" s="65"/>
    </row>
    <row r="701" spans="1:12" s="56" customFormat="1" ht="72">
      <c r="A701" s="57">
        <v>1</v>
      </c>
      <c r="B701" s="54">
        <f>SUM(A$8:A701)</f>
        <v>114</v>
      </c>
      <c r="C701" s="19" t="s">
        <v>393</v>
      </c>
      <c r="D701" s="58"/>
      <c r="F701" s="215"/>
      <c r="G701" s="225"/>
    </row>
    <row r="702" spans="1:12" s="59" customFormat="1" ht="12">
      <c r="A702" s="60"/>
      <c r="B702" s="61"/>
      <c r="C702" s="74" t="s">
        <v>394</v>
      </c>
      <c r="D702" s="58" t="s">
        <v>140</v>
      </c>
      <c r="E702" s="67">
        <v>87</v>
      </c>
      <c r="F702" s="215"/>
      <c r="G702" s="225">
        <f>ROUND(ROUND(F702,2)*E702,2)</f>
        <v>0</v>
      </c>
      <c r="H702" s="64"/>
      <c r="I702" s="129"/>
      <c r="J702" s="80"/>
    </row>
    <row r="703" spans="1:12" s="59" customFormat="1" ht="12">
      <c r="A703" s="60"/>
      <c r="B703" s="61"/>
      <c r="C703" s="74" t="s">
        <v>340</v>
      </c>
      <c r="D703" s="58" t="s">
        <v>140</v>
      </c>
      <c r="E703" s="67">
        <v>179</v>
      </c>
      <c r="F703" s="215"/>
      <c r="G703" s="225">
        <f>ROUND(ROUND(F703,2)*E703,2)</f>
        <v>0</v>
      </c>
      <c r="H703" s="64"/>
      <c r="I703" s="129"/>
      <c r="J703" s="130"/>
    </row>
    <row r="704" spans="1:12" s="59" customFormat="1" ht="12">
      <c r="A704" s="60"/>
      <c r="B704" s="61"/>
      <c r="C704" s="74" t="s">
        <v>395</v>
      </c>
      <c r="D704" s="58" t="s">
        <v>140</v>
      </c>
      <c r="E704" s="67">
        <v>22</v>
      </c>
      <c r="F704" s="215"/>
      <c r="G704" s="225">
        <f>ROUND(ROUND(F704,2)*E704,2)</f>
        <v>0</v>
      </c>
      <c r="H704" s="64"/>
      <c r="I704" s="129"/>
      <c r="J704" s="130"/>
    </row>
    <row r="705" spans="1:9" s="59" customFormat="1" ht="12">
      <c r="A705" s="60"/>
      <c r="B705" s="61"/>
      <c r="C705" s="66"/>
      <c r="D705" s="63"/>
      <c r="E705" s="56"/>
      <c r="F705" s="214"/>
      <c r="G705" s="224"/>
      <c r="H705" s="64"/>
      <c r="I705" s="65"/>
    </row>
    <row r="706" spans="1:9" s="56" customFormat="1" ht="48">
      <c r="A706" s="57">
        <v>1</v>
      </c>
      <c r="B706" s="54">
        <f>SUM(A$8:A706)</f>
        <v>115</v>
      </c>
      <c r="C706" s="70" t="s">
        <v>208</v>
      </c>
      <c r="D706" s="58"/>
      <c r="F706" s="215"/>
      <c r="G706" s="225"/>
    </row>
    <row r="707" spans="1:9" s="59" customFormat="1" ht="12">
      <c r="A707" s="60"/>
      <c r="B707" s="61"/>
      <c r="C707" s="66" t="s">
        <v>151</v>
      </c>
      <c r="D707" s="63"/>
      <c r="E707" s="56"/>
      <c r="F707" s="214"/>
      <c r="G707" s="224"/>
      <c r="H707" s="64"/>
      <c r="I707" s="65"/>
    </row>
    <row r="708" spans="1:9" s="59" customFormat="1" ht="12">
      <c r="A708" s="60"/>
      <c r="B708" s="61"/>
      <c r="C708" s="86" t="s">
        <v>396</v>
      </c>
      <c r="D708" s="58" t="s">
        <v>140</v>
      </c>
      <c r="E708" s="67">
        <f>E702</f>
        <v>87</v>
      </c>
      <c r="F708" s="215"/>
      <c r="G708" s="225">
        <f>+E708*F708</f>
        <v>0</v>
      </c>
      <c r="H708" s="64"/>
      <c r="I708" s="65"/>
    </row>
    <row r="709" spans="1:9" s="59" customFormat="1" ht="12">
      <c r="A709" s="60"/>
      <c r="B709" s="61"/>
      <c r="C709" s="86" t="s">
        <v>348</v>
      </c>
      <c r="D709" s="58" t="s">
        <v>140</v>
      </c>
      <c r="E709" s="67">
        <f>E703</f>
        <v>179</v>
      </c>
      <c r="F709" s="215"/>
      <c r="G709" s="225">
        <f>+E709*F709</f>
        <v>0</v>
      </c>
      <c r="H709" s="64"/>
      <c r="I709" s="65"/>
    </row>
    <row r="710" spans="1:9" s="59" customFormat="1" ht="12">
      <c r="A710" s="60"/>
      <c r="B710" s="61"/>
      <c r="C710" s="86" t="s">
        <v>397</v>
      </c>
      <c r="D710" s="58" t="s">
        <v>140</v>
      </c>
      <c r="E710" s="67">
        <f>E704</f>
        <v>22</v>
      </c>
      <c r="F710" s="215"/>
      <c r="G710" s="225">
        <f>+E710*F710</f>
        <v>0</v>
      </c>
      <c r="H710" s="64"/>
      <c r="I710" s="65"/>
    </row>
    <row r="711" spans="1:9" s="49" customFormat="1" ht="12">
      <c r="A711" s="105"/>
      <c r="B711" s="133"/>
      <c r="C711" s="134"/>
      <c r="D711" s="135"/>
      <c r="E711" s="109"/>
      <c r="F711" s="219"/>
      <c r="G711" s="229"/>
    </row>
    <row r="712" spans="1:9" s="56" customFormat="1" ht="108">
      <c r="A712" s="57">
        <v>1</v>
      </c>
      <c r="B712" s="54">
        <f>SUM(A$8:A712)</f>
        <v>116</v>
      </c>
      <c r="C712" s="19" t="s">
        <v>398</v>
      </c>
      <c r="D712" s="58"/>
      <c r="F712" s="215"/>
      <c r="G712" s="225"/>
    </row>
    <row r="713" spans="1:9" s="59" customFormat="1" ht="12">
      <c r="A713" s="60"/>
      <c r="B713" s="61"/>
      <c r="C713" s="131" t="s">
        <v>343</v>
      </c>
      <c r="D713" s="58" t="s">
        <v>140</v>
      </c>
      <c r="E713" s="67">
        <v>64</v>
      </c>
      <c r="F713" s="215"/>
      <c r="G713" s="225">
        <f>ROUND(ROUND(F713,2)*E713,2)</f>
        <v>0</v>
      </c>
      <c r="H713" s="64"/>
      <c r="I713" s="65"/>
    </row>
    <row r="714" spans="1:9" s="59" customFormat="1" ht="12">
      <c r="A714" s="60"/>
      <c r="B714" s="61"/>
      <c r="C714" s="131"/>
      <c r="D714" s="58"/>
      <c r="E714" s="67"/>
      <c r="F714" s="215"/>
      <c r="G714" s="225"/>
      <c r="H714" s="64"/>
      <c r="I714" s="65"/>
    </row>
    <row r="715" spans="1:9" s="56" customFormat="1" ht="96">
      <c r="A715" s="57">
        <v>1</v>
      </c>
      <c r="B715" s="54">
        <f>SUM(A$8:A715)</f>
        <v>117</v>
      </c>
      <c r="C715" s="19" t="s">
        <v>399</v>
      </c>
      <c r="D715" s="58"/>
      <c r="F715" s="215"/>
      <c r="G715" s="225"/>
    </row>
    <row r="716" spans="1:9" s="59" customFormat="1" ht="12">
      <c r="A716" s="60"/>
      <c r="B716" s="61"/>
      <c r="C716" s="131" t="s">
        <v>345</v>
      </c>
      <c r="D716" s="58" t="s">
        <v>140</v>
      </c>
      <c r="E716" s="67">
        <v>15</v>
      </c>
      <c r="F716" s="215"/>
      <c r="G716" s="225">
        <f>ROUND(ROUND(F716,2)*E716,2)</f>
        <v>0</v>
      </c>
      <c r="H716" s="64"/>
      <c r="I716" s="65"/>
    </row>
    <row r="717" spans="1:9" s="59" customFormat="1" ht="12">
      <c r="A717" s="60"/>
      <c r="B717" s="61"/>
      <c r="C717" s="131"/>
      <c r="D717" s="58"/>
      <c r="E717" s="67"/>
      <c r="F717" s="213"/>
      <c r="G717" s="223"/>
      <c r="H717" s="64"/>
      <c r="I717" s="65"/>
    </row>
    <row r="718" spans="1:9" s="49" customFormat="1" ht="36">
      <c r="A718" s="106">
        <v>1</v>
      </c>
      <c r="B718" s="54">
        <f>SUM(A$8:A718)</f>
        <v>118</v>
      </c>
      <c r="C718" s="107" t="s">
        <v>165</v>
      </c>
      <c r="D718" s="108"/>
      <c r="F718" s="219"/>
      <c r="G718" s="229"/>
    </row>
    <row r="719" spans="1:9" s="49" customFormat="1" ht="12">
      <c r="A719" s="106"/>
      <c r="B719" s="106"/>
      <c r="C719" s="53" t="s">
        <v>400</v>
      </c>
      <c r="D719" s="108"/>
      <c r="F719" s="219"/>
      <c r="G719" s="229"/>
    </row>
    <row r="720" spans="1:9" s="98" customFormat="1" ht="12">
      <c r="A720" s="101"/>
      <c r="B720" s="99"/>
      <c r="C720" s="107" t="s">
        <v>401</v>
      </c>
      <c r="D720" s="76" t="s">
        <v>88</v>
      </c>
      <c r="E720" s="67">
        <v>1</v>
      </c>
      <c r="F720" s="215"/>
      <c r="G720" s="225">
        <f>ROUND(ROUND(F720,2)*E720,2)</f>
        <v>0</v>
      </c>
    </row>
    <row r="721" spans="1:9" s="49" customFormat="1" ht="12">
      <c r="A721" s="106"/>
      <c r="B721" s="133"/>
      <c r="C721" s="134"/>
      <c r="D721" s="135"/>
      <c r="E721" s="109"/>
      <c r="F721" s="219"/>
      <c r="G721" s="229"/>
    </row>
    <row r="722" spans="1:9" s="49" customFormat="1" ht="24">
      <c r="A722" s="106">
        <v>1</v>
      </c>
      <c r="B722" s="54">
        <f>SUM(A$8:A722)</f>
        <v>119</v>
      </c>
      <c r="C722" s="110" t="s">
        <v>168</v>
      </c>
      <c r="D722" s="108"/>
      <c r="F722" s="219"/>
      <c r="G722" s="229"/>
    </row>
    <row r="723" spans="1:9" s="98" customFormat="1" ht="12">
      <c r="A723" s="101"/>
      <c r="B723" s="99"/>
      <c r="C723" s="53" t="s">
        <v>400</v>
      </c>
      <c r="D723" s="76" t="s">
        <v>88</v>
      </c>
      <c r="E723" s="67">
        <v>1</v>
      </c>
      <c r="F723" s="215"/>
      <c r="G723" s="225">
        <f>ROUND(ROUND(F723,2)*E723,2)</f>
        <v>0</v>
      </c>
    </row>
    <row r="724" spans="1:9" s="49" customFormat="1" ht="12">
      <c r="A724" s="105"/>
      <c r="B724" s="106"/>
      <c r="C724" s="107"/>
      <c r="D724" s="108"/>
      <c r="F724" s="219"/>
      <c r="G724" s="229"/>
    </row>
    <row r="725" spans="1:9" s="49" customFormat="1" ht="12">
      <c r="A725" s="105"/>
      <c r="B725" s="106"/>
      <c r="C725" s="112" t="s">
        <v>402</v>
      </c>
      <c r="D725" s="108"/>
      <c r="F725" s="219"/>
      <c r="G725" s="229"/>
    </row>
    <row r="726" spans="1:9" s="49" customFormat="1" ht="12">
      <c r="A726" s="105"/>
      <c r="B726" s="106"/>
      <c r="C726" s="107"/>
      <c r="D726" s="108"/>
      <c r="F726" s="219"/>
      <c r="G726" s="229"/>
    </row>
    <row r="727" spans="1:9" s="56" customFormat="1" ht="48">
      <c r="A727" s="57">
        <v>1</v>
      </c>
      <c r="B727" s="54">
        <f>SUM(A$8:A727)</f>
        <v>120</v>
      </c>
      <c r="C727" s="53" t="s">
        <v>403</v>
      </c>
      <c r="D727" s="58"/>
      <c r="F727" s="215"/>
      <c r="G727" s="225"/>
    </row>
    <row r="728" spans="1:9" s="56" customFormat="1" ht="12">
      <c r="A728" s="57"/>
      <c r="B728" s="54"/>
      <c r="C728" s="53" t="s">
        <v>404</v>
      </c>
      <c r="D728" s="58"/>
      <c r="F728" s="215"/>
      <c r="G728" s="225"/>
    </row>
    <row r="729" spans="1:9" s="56" customFormat="1" ht="12">
      <c r="A729" s="57"/>
      <c r="B729" s="54"/>
      <c r="C729" s="53" t="s">
        <v>91</v>
      </c>
      <c r="D729" s="58"/>
      <c r="F729" s="215"/>
      <c r="G729" s="225"/>
    </row>
    <row r="730" spans="1:9" s="59" customFormat="1" ht="12">
      <c r="A730" s="60"/>
      <c r="B730" s="61"/>
      <c r="C730" s="66" t="s">
        <v>405</v>
      </c>
      <c r="D730" s="58"/>
      <c r="E730" s="56"/>
      <c r="F730" s="214"/>
      <c r="G730" s="224"/>
      <c r="H730" s="64"/>
      <c r="I730" s="65"/>
    </row>
    <row r="731" spans="1:9" s="59" customFormat="1" ht="24">
      <c r="A731" s="60"/>
      <c r="B731" s="61"/>
      <c r="C731" s="53" t="s">
        <v>406</v>
      </c>
      <c r="D731" s="63"/>
      <c r="E731" s="56"/>
      <c r="F731" s="214"/>
      <c r="G731" s="224"/>
      <c r="H731" s="64"/>
      <c r="I731" s="65"/>
    </row>
    <row r="732" spans="1:9" s="59" customFormat="1" ht="24">
      <c r="A732" s="60"/>
      <c r="B732" s="61"/>
      <c r="C732" s="53" t="s">
        <v>407</v>
      </c>
      <c r="D732" s="63"/>
      <c r="E732" s="56"/>
      <c r="F732" s="214"/>
      <c r="G732" s="224"/>
      <c r="H732" s="64"/>
      <c r="I732" s="65"/>
    </row>
    <row r="733" spans="1:9" s="59" customFormat="1" ht="12">
      <c r="A733" s="60"/>
      <c r="B733" s="61"/>
      <c r="C733" s="53" t="s">
        <v>408</v>
      </c>
      <c r="D733" s="63"/>
      <c r="E733" s="56"/>
      <c r="F733" s="214"/>
      <c r="G733" s="224"/>
      <c r="H733" s="64"/>
      <c r="I733" s="65"/>
    </row>
    <row r="734" spans="1:9" s="59" customFormat="1" ht="12">
      <c r="A734" s="60"/>
      <c r="B734" s="61"/>
      <c r="C734" s="19" t="s">
        <v>100</v>
      </c>
      <c r="D734" s="63"/>
      <c r="E734" s="56"/>
      <c r="F734" s="214"/>
      <c r="G734" s="224"/>
      <c r="H734" s="64"/>
      <c r="I734" s="65"/>
    </row>
    <row r="735" spans="1:9" s="59" customFormat="1" ht="12">
      <c r="A735" s="60"/>
      <c r="B735" s="61"/>
      <c r="C735" s="19" t="s">
        <v>409</v>
      </c>
      <c r="D735" s="63"/>
      <c r="E735" s="56"/>
      <c r="F735" s="214"/>
      <c r="G735" s="224"/>
      <c r="H735" s="64"/>
      <c r="I735" s="65"/>
    </row>
    <row r="736" spans="1:9" s="59" customFormat="1" ht="12">
      <c r="A736" s="60"/>
      <c r="B736" s="61"/>
      <c r="C736" s="62" t="s">
        <v>410</v>
      </c>
      <c r="D736" s="63"/>
      <c r="E736" s="56"/>
      <c r="F736" s="214"/>
      <c r="G736" s="224"/>
      <c r="H736" s="64"/>
      <c r="I736" s="65"/>
    </row>
    <row r="737" spans="1:9" s="59" customFormat="1" ht="12">
      <c r="A737" s="60"/>
      <c r="B737" s="61"/>
      <c r="C737" s="66" t="s">
        <v>411</v>
      </c>
      <c r="D737" s="58" t="s">
        <v>88</v>
      </c>
      <c r="E737" s="67">
        <v>1</v>
      </c>
      <c r="F737" s="213"/>
      <c r="G737" s="223">
        <f>ROUND(ROUND(F737,2)*E737,2)</f>
        <v>0</v>
      </c>
      <c r="H737" s="64"/>
      <c r="I737" s="65"/>
    </row>
    <row r="738" spans="1:9" s="59" customFormat="1" ht="12">
      <c r="A738" s="60"/>
      <c r="B738" s="61"/>
      <c r="C738" s="66"/>
      <c r="D738" s="58"/>
      <c r="E738" s="67"/>
      <c r="F738" s="213"/>
      <c r="G738" s="223"/>
      <c r="H738" s="64"/>
      <c r="I738" s="65"/>
    </row>
    <row r="739" spans="1:9" s="56" customFormat="1" ht="60">
      <c r="A739" s="57">
        <v>1</v>
      </c>
      <c r="B739" s="54">
        <f>SUM(A$8:A739)</f>
        <v>121</v>
      </c>
      <c r="C739" s="69" t="s">
        <v>104</v>
      </c>
      <c r="D739" s="58"/>
      <c r="F739" s="215"/>
      <c r="G739" s="225"/>
    </row>
    <row r="740" spans="1:9" s="56" customFormat="1" ht="12">
      <c r="A740" s="57"/>
      <c r="B740" s="54"/>
      <c r="C740" s="70" t="s">
        <v>412</v>
      </c>
      <c r="D740" s="58"/>
      <c r="F740" s="215"/>
      <c r="G740" s="225"/>
    </row>
    <row r="741" spans="1:9" s="56" customFormat="1" ht="12">
      <c r="A741" s="57"/>
      <c r="B741" s="54"/>
      <c r="C741" s="70" t="s">
        <v>413</v>
      </c>
      <c r="D741" s="58"/>
      <c r="F741" s="215"/>
      <c r="G741" s="225"/>
    </row>
    <row r="742" spans="1:9" s="56" customFormat="1" ht="24">
      <c r="A742" s="57"/>
      <c r="B742" s="54"/>
      <c r="C742" s="71" t="s">
        <v>107</v>
      </c>
      <c r="D742" s="58"/>
      <c r="F742" s="215"/>
      <c r="G742" s="225"/>
    </row>
    <row r="743" spans="1:9" s="56" customFormat="1" ht="12">
      <c r="A743" s="57"/>
      <c r="B743" s="54"/>
      <c r="C743" s="70" t="s">
        <v>414</v>
      </c>
      <c r="D743" s="58"/>
      <c r="F743" s="215"/>
      <c r="G743" s="225"/>
    </row>
    <row r="744" spans="1:9" s="56" customFormat="1" ht="12">
      <c r="A744" s="57"/>
      <c r="B744" s="54"/>
      <c r="C744" s="70" t="s">
        <v>109</v>
      </c>
      <c r="D744" s="58"/>
      <c r="F744" s="215"/>
      <c r="G744" s="225"/>
    </row>
    <row r="745" spans="1:9" s="56" customFormat="1" ht="12">
      <c r="A745" s="57"/>
      <c r="B745" s="54"/>
      <c r="C745" s="70" t="s">
        <v>415</v>
      </c>
      <c r="D745" s="58"/>
      <c r="F745" s="215"/>
      <c r="G745" s="225"/>
    </row>
    <row r="746" spans="1:9" s="59" customFormat="1" ht="12">
      <c r="A746" s="60"/>
      <c r="B746" s="61"/>
      <c r="C746" s="66" t="s">
        <v>416</v>
      </c>
      <c r="D746" s="58" t="s">
        <v>88</v>
      </c>
      <c r="E746" s="67">
        <v>1</v>
      </c>
      <c r="F746" s="213"/>
      <c r="G746" s="223">
        <f>ROUND(ROUND(F746,2)*E746,2)</f>
        <v>0</v>
      </c>
      <c r="H746" s="64"/>
      <c r="I746" s="65"/>
    </row>
    <row r="747" spans="1:9" s="59" customFormat="1" ht="12">
      <c r="A747" s="60"/>
      <c r="B747" s="61"/>
      <c r="C747" s="66"/>
      <c r="D747" s="58"/>
      <c r="E747" s="67"/>
      <c r="F747" s="213"/>
      <c r="G747" s="223"/>
      <c r="H747" s="64"/>
      <c r="I747" s="65"/>
    </row>
    <row r="748" spans="1:9" s="56" customFormat="1" ht="36">
      <c r="A748" s="57">
        <v>1</v>
      </c>
      <c r="B748" s="54">
        <f>SUM(A$8:A748)</f>
        <v>122</v>
      </c>
      <c r="C748" s="53" t="s">
        <v>112</v>
      </c>
      <c r="D748" s="58"/>
      <c r="F748" s="215"/>
      <c r="G748" s="225"/>
    </row>
    <row r="749" spans="1:9" s="56" customFormat="1" ht="12">
      <c r="A749" s="57"/>
      <c r="B749" s="54"/>
      <c r="C749" s="70" t="s">
        <v>417</v>
      </c>
      <c r="D749" s="58"/>
      <c r="F749" s="215"/>
      <c r="G749" s="225"/>
    </row>
    <row r="750" spans="1:9" s="56" customFormat="1" ht="12">
      <c r="A750" s="57"/>
      <c r="B750" s="54"/>
      <c r="C750" s="72" t="s">
        <v>418</v>
      </c>
      <c r="D750" s="58"/>
      <c r="F750" s="215"/>
      <c r="G750" s="225"/>
    </row>
    <row r="751" spans="1:9" s="56" customFormat="1" ht="12">
      <c r="A751" s="57"/>
      <c r="B751" s="54"/>
      <c r="C751" s="73" t="s">
        <v>419</v>
      </c>
      <c r="D751" s="58"/>
      <c r="F751" s="215"/>
      <c r="G751" s="225"/>
    </row>
    <row r="752" spans="1:9" s="56" customFormat="1" ht="12">
      <c r="A752" s="57"/>
      <c r="B752" s="54"/>
      <c r="C752" s="66" t="s">
        <v>420</v>
      </c>
      <c r="D752" s="58"/>
      <c r="F752" s="215"/>
      <c r="G752" s="225"/>
    </row>
    <row r="753" spans="1:9" s="56" customFormat="1" ht="12">
      <c r="A753" s="57"/>
      <c r="B753" s="54"/>
      <c r="C753" s="66" t="s">
        <v>421</v>
      </c>
      <c r="D753" s="58"/>
      <c r="F753" s="215"/>
      <c r="G753" s="225"/>
    </row>
    <row r="754" spans="1:9" s="59" customFormat="1" ht="12">
      <c r="A754" s="60"/>
      <c r="B754" s="61"/>
      <c r="C754" s="66" t="s">
        <v>422</v>
      </c>
      <c r="D754" s="58" t="s">
        <v>88</v>
      </c>
      <c r="E754" s="67">
        <v>1</v>
      </c>
      <c r="F754" s="213"/>
      <c r="G754" s="223">
        <f>ROUND(ROUND(F754,2)*E754,2)</f>
        <v>0</v>
      </c>
      <c r="H754" s="64"/>
      <c r="I754" s="65"/>
    </row>
    <row r="755" spans="1:9" s="59" customFormat="1" ht="12">
      <c r="A755" s="60"/>
      <c r="B755" s="61"/>
      <c r="C755" s="66"/>
      <c r="D755" s="58"/>
      <c r="E755" s="67"/>
      <c r="F755" s="213"/>
      <c r="G755" s="223"/>
      <c r="H755" s="64"/>
      <c r="I755" s="65"/>
    </row>
    <row r="756" spans="1:9" s="56" customFormat="1" ht="36">
      <c r="A756" s="57">
        <v>1</v>
      </c>
      <c r="B756" s="54">
        <f>SUM(A$8:A756)</f>
        <v>123</v>
      </c>
      <c r="C756" s="53" t="s">
        <v>119</v>
      </c>
      <c r="D756" s="58"/>
      <c r="F756" s="215"/>
      <c r="G756" s="225"/>
    </row>
    <row r="757" spans="1:9" s="56" customFormat="1" ht="12">
      <c r="A757" s="57"/>
      <c r="B757" s="54"/>
      <c r="C757" s="70" t="s">
        <v>417</v>
      </c>
      <c r="D757" s="58"/>
      <c r="F757" s="215"/>
      <c r="G757" s="225"/>
    </row>
    <row r="758" spans="1:9" s="56" customFormat="1" ht="12">
      <c r="A758" s="57"/>
      <c r="B758" s="54"/>
      <c r="C758" s="70" t="s">
        <v>120</v>
      </c>
      <c r="D758" s="58"/>
      <c r="F758" s="215"/>
      <c r="G758" s="225"/>
    </row>
    <row r="759" spans="1:9" s="56" customFormat="1" ht="12">
      <c r="A759" s="57"/>
      <c r="B759" s="54"/>
      <c r="C759" s="66" t="s">
        <v>423</v>
      </c>
      <c r="D759" s="58"/>
      <c r="F759" s="215"/>
      <c r="G759" s="225"/>
    </row>
    <row r="760" spans="1:9" s="56" customFormat="1" ht="12">
      <c r="A760" s="57"/>
      <c r="B760" s="54"/>
      <c r="C760" s="66" t="s">
        <v>424</v>
      </c>
      <c r="D760" s="58"/>
      <c r="F760" s="215"/>
      <c r="G760" s="225"/>
    </row>
    <row r="761" spans="1:9" s="59" customFormat="1" ht="12">
      <c r="A761" s="60"/>
      <c r="B761" s="61"/>
      <c r="C761" s="66" t="s">
        <v>425</v>
      </c>
      <c r="D761" s="58" t="s">
        <v>88</v>
      </c>
      <c r="E761" s="67">
        <v>1</v>
      </c>
      <c r="F761" s="213"/>
      <c r="G761" s="223">
        <f>ROUND(ROUND(F761,2)*E761,2)</f>
        <v>0</v>
      </c>
      <c r="H761" s="64"/>
      <c r="I761" s="65"/>
    </row>
    <row r="762" spans="1:9" s="59" customFormat="1" ht="12">
      <c r="A762" s="60"/>
      <c r="B762" s="61"/>
      <c r="C762" s="66"/>
      <c r="D762" s="58"/>
      <c r="E762" s="67"/>
      <c r="F762" s="213"/>
      <c r="G762" s="223"/>
      <c r="H762" s="64"/>
      <c r="I762" s="65"/>
    </row>
    <row r="763" spans="1:9" s="56" customFormat="1" ht="24">
      <c r="A763" s="57">
        <v>1</v>
      </c>
      <c r="B763" s="54">
        <f>SUM(A$8:A763)</f>
        <v>124</v>
      </c>
      <c r="C763" s="53" t="s">
        <v>124</v>
      </c>
      <c r="D763" s="58"/>
      <c r="F763" s="215"/>
      <c r="G763" s="225"/>
    </row>
    <row r="764" spans="1:9" s="56" customFormat="1" ht="12">
      <c r="A764" s="57"/>
      <c r="B764" s="54"/>
      <c r="C764" s="70" t="s">
        <v>417</v>
      </c>
      <c r="D764" s="58"/>
      <c r="F764" s="215"/>
      <c r="G764" s="225"/>
    </row>
    <row r="765" spans="1:9" s="59" customFormat="1" ht="12">
      <c r="A765" s="60"/>
      <c r="B765" s="61"/>
      <c r="C765" s="66" t="s">
        <v>125</v>
      </c>
      <c r="D765" s="58" t="s">
        <v>126</v>
      </c>
      <c r="E765" s="67">
        <v>3</v>
      </c>
      <c r="F765" s="213"/>
      <c r="G765" s="223">
        <f>ROUND(ROUND(F765,2)*E765,2)</f>
        <v>0</v>
      </c>
      <c r="H765" s="64"/>
      <c r="I765" s="65"/>
    </row>
    <row r="766" spans="1:9" s="59" customFormat="1" ht="12">
      <c r="A766" s="60"/>
      <c r="B766" s="61"/>
      <c r="C766" s="66" t="s">
        <v>426</v>
      </c>
      <c r="D766" s="58" t="s">
        <v>126</v>
      </c>
      <c r="E766" s="67">
        <v>2</v>
      </c>
      <c r="F766" s="213"/>
      <c r="G766" s="223">
        <f>ROUND(ROUND(F766,2)*E766,2)</f>
        <v>0</v>
      </c>
      <c r="H766" s="64"/>
      <c r="I766" s="65"/>
    </row>
    <row r="767" spans="1:9" s="59" customFormat="1" ht="12">
      <c r="A767" s="60"/>
      <c r="B767" s="61"/>
      <c r="C767" s="66"/>
      <c r="D767" s="63"/>
      <c r="E767" s="56"/>
      <c r="F767" s="214"/>
      <c r="G767" s="224"/>
      <c r="H767" s="64"/>
      <c r="I767" s="65"/>
    </row>
    <row r="768" spans="1:9" s="56" customFormat="1" ht="24">
      <c r="A768" s="57">
        <v>1</v>
      </c>
      <c r="B768" s="54">
        <f>SUM(A$8:A768)</f>
        <v>125</v>
      </c>
      <c r="C768" s="53" t="s">
        <v>239</v>
      </c>
      <c r="D768" s="58"/>
      <c r="F768" s="215"/>
      <c r="G768" s="225"/>
    </row>
    <row r="769" spans="1:12" s="56" customFormat="1" ht="12">
      <c r="A769" s="57"/>
      <c r="B769" s="54"/>
      <c r="C769" s="70" t="s">
        <v>417</v>
      </c>
      <c r="D769" s="58"/>
      <c r="F769" s="215"/>
      <c r="G769" s="225"/>
    </row>
    <row r="770" spans="1:12" s="59" customFormat="1" ht="12">
      <c r="A770" s="60"/>
      <c r="B770" s="61"/>
      <c r="C770" s="66" t="s">
        <v>427</v>
      </c>
      <c r="D770" s="58" t="s">
        <v>126</v>
      </c>
      <c r="E770" s="67">
        <v>1</v>
      </c>
      <c r="F770" s="213"/>
      <c r="G770" s="223">
        <f>ROUND(ROUND(F770,2)*E770,2)</f>
        <v>0</v>
      </c>
      <c r="H770" s="64"/>
      <c r="I770" s="65"/>
    </row>
    <row r="771" spans="1:12" s="59" customFormat="1" ht="12">
      <c r="A771" s="60"/>
      <c r="B771" s="61"/>
      <c r="C771" s="66"/>
      <c r="D771" s="63"/>
      <c r="E771" s="56"/>
      <c r="F771" s="214"/>
      <c r="G771" s="224"/>
      <c r="H771" s="64"/>
      <c r="I771" s="65"/>
    </row>
    <row r="772" spans="1:12" s="56" customFormat="1" ht="24">
      <c r="A772" s="57">
        <v>1</v>
      </c>
      <c r="B772" s="54">
        <f>SUM(A$8:A772)</f>
        <v>126</v>
      </c>
      <c r="C772" s="72" t="s">
        <v>241</v>
      </c>
      <c r="D772" s="58"/>
      <c r="F772" s="215"/>
      <c r="G772" s="225"/>
    </row>
    <row r="773" spans="1:12" s="56" customFormat="1" ht="12">
      <c r="A773" s="57"/>
      <c r="B773" s="54"/>
      <c r="C773" s="70" t="s">
        <v>417</v>
      </c>
      <c r="D773" s="58"/>
      <c r="F773" s="215"/>
      <c r="G773" s="225"/>
    </row>
    <row r="774" spans="1:12" s="59" customFormat="1" ht="12">
      <c r="A774" s="60"/>
      <c r="B774" s="61"/>
      <c r="C774" s="66" t="s">
        <v>428</v>
      </c>
      <c r="D774" s="58" t="s">
        <v>126</v>
      </c>
      <c r="E774" s="67">
        <v>1</v>
      </c>
      <c r="F774" s="213"/>
      <c r="G774" s="223">
        <f>ROUND(ROUND(F774,2)*E774,2)</f>
        <v>0</v>
      </c>
      <c r="H774" s="64"/>
      <c r="I774" s="65"/>
    </row>
    <row r="775" spans="1:12" s="59" customFormat="1" ht="12">
      <c r="A775" s="60"/>
      <c r="B775" s="61"/>
      <c r="C775" s="66"/>
      <c r="D775" s="63"/>
      <c r="E775" s="56"/>
      <c r="F775" s="214"/>
      <c r="G775" s="224"/>
      <c r="H775" s="64"/>
      <c r="I775" s="65"/>
    </row>
    <row r="776" spans="1:12" s="80" customFormat="1" ht="24">
      <c r="A776" s="81">
        <v>1</v>
      </c>
      <c r="B776" s="54">
        <f>SUM(A$8:A776)</f>
        <v>127</v>
      </c>
      <c r="C776" s="72" t="s">
        <v>204</v>
      </c>
      <c r="D776" s="115"/>
      <c r="F776" s="220"/>
      <c r="G776" s="230"/>
      <c r="H776" s="98"/>
      <c r="I776" s="98"/>
      <c r="J776" s="98"/>
      <c r="K776" s="98"/>
      <c r="L776" s="98"/>
    </row>
    <row r="777" spans="1:12" s="56" customFormat="1" ht="12">
      <c r="A777" s="57"/>
      <c r="B777" s="54"/>
      <c r="C777" s="70" t="s">
        <v>417</v>
      </c>
      <c r="D777" s="58"/>
      <c r="F777" s="215"/>
      <c r="G777" s="225"/>
    </row>
    <row r="778" spans="1:12" s="80" customFormat="1" ht="12">
      <c r="A778" s="81"/>
      <c r="B778" s="81"/>
      <c r="C778" s="66" t="s">
        <v>205</v>
      </c>
      <c r="D778" s="58" t="s">
        <v>126</v>
      </c>
      <c r="E778" s="67">
        <v>2</v>
      </c>
      <c r="F778" s="213"/>
      <c r="G778" s="223">
        <f>ROUND(ROUND(F778,2)*E778,2)</f>
        <v>0</v>
      </c>
      <c r="H778" s="98"/>
      <c r="I778" s="98"/>
      <c r="J778" s="98"/>
      <c r="K778" s="98"/>
      <c r="L778" s="98"/>
    </row>
    <row r="779" spans="1:12" s="59" customFormat="1" ht="12">
      <c r="A779" s="60"/>
      <c r="B779" s="61"/>
      <c r="C779" s="66"/>
      <c r="D779" s="78"/>
      <c r="E779" s="56"/>
      <c r="F779" s="216"/>
      <c r="G779" s="226"/>
      <c r="H779" s="64"/>
      <c r="I779" s="65"/>
    </row>
    <row r="780" spans="1:12" s="56" customFormat="1" ht="24">
      <c r="A780" s="57">
        <v>1</v>
      </c>
      <c r="B780" s="54">
        <f>SUM(A$8:A780)</f>
        <v>128</v>
      </c>
      <c r="C780" s="19" t="s">
        <v>429</v>
      </c>
      <c r="D780" s="58"/>
      <c r="F780" s="215"/>
      <c r="G780" s="225"/>
    </row>
    <row r="781" spans="1:12" s="56" customFormat="1" ht="12">
      <c r="A781" s="57"/>
      <c r="B781" s="54"/>
      <c r="C781" s="70" t="s">
        <v>417</v>
      </c>
      <c r="D781" s="58"/>
      <c r="F781" s="215"/>
      <c r="G781" s="225"/>
    </row>
    <row r="782" spans="1:12" s="59" customFormat="1" ht="12">
      <c r="A782" s="60"/>
      <c r="B782" s="61"/>
      <c r="C782" s="77" t="s">
        <v>430</v>
      </c>
      <c r="D782" s="58" t="s">
        <v>126</v>
      </c>
      <c r="E782" s="67">
        <v>2</v>
      </c>
      <c r="F782" s="213"/>
      <c r="G782" s="223">
        <f>ROUND(ROUND(F782,2)*E782,2)</f>
        <v>0</v>
      </c>
      <c r="H782" s="64"/>
      <c r="I782" s="65"/>
    </row>
    <row r="783" spans="1:12" s="59" customFormat="1" ht="12">
      <c r="A783" s="60"/>
      <c r="B783" s="61"/>
      <c r="C783" s="77"/>
      <c r="D783" s="58"/>
      <c r="E783" s="67"/>
      <c r="F783" s="213"/>
      <c r="G783" s="223"/>
      <c r="H783" s="64"/>
      <c r="I783" s="65"/>
    </row>
    <row r="784" spans="1:12" s="56" customFormat="1" ht="72">
      <c r="A784" s="57">
        <v>1</v>
      </c>
      <c r="B784" s="54">
        <f>SUM(A$8:A784)</f>
        <v>129</v>
      </c>
      <c r="C784" s="19" t="s">
        <v>337</v>
      </c>
      <c r="D784" s="58"/>
      <c r="F784" s="215"/>
      <c r="G784" s="225"/>
    </row>
    <row r="785" spans="1:10" s="59" customFormat="1" ht="12">
      <c r="A785" s="60"/>
      <c r="B785" s="61"/>
      <c r="C785" s="74" t="s">
        <v>338</v>
      </c>
      <c r="D785" s="58" t="s">
        <v>140</v>
      </c>
      <c r="E785" s="67">
        <v>55</v>
      </c>
      <c r="F785" s="215"/>
      <c r="G785" s="225">
        <f>ROUND(ROUND(F785,2)*E785,2)</f>
        <v>0</v>
      </c>
      <c r="H785" s="64"/>
      <c r="I785" s="129"/>
      <c r="J785" s="80"/>
    </row>
    <row r="786" spans="1:10" s="59" customFormat="1" ht="12">
      <c r="A786" s="60"/>
      <c r="B786" s="61"/>
      <c r="C786" s="66"/>
      <c r="D786" s="63"/>
      <c r="E786" s="56"/>
      <c r="F786" s="214"/>
      <c r="G786" s="224"/>
      <c r="H786" s="64"/>
      <c r="I786" s="65"/>
    </row>
    <row r="787" spans="1:10" s="56" customFormat="1" ht="48">
      <c r="A787" s="57">
        <v>1</v>
      </c>
      <c r="B787" s="54">
        <f>SUM(A$8:A787)</f>
        <v>130</v>
      </c>
      <c r="C787" s="70" t="s">
        <v>208</v>
      </c>
      <c r="D787" s="58"/>
      <c r="F787" s="215"/>
      <c r="G787" s="225"/>
    </row>
    <row r="788" spans="1:10" s="59" customFormat="1" ht="12">
      <c r="A788" s="60"/>
      <c r="B788" s="61"/>
      <c r="C788" s="66" t="s">
        <v>151</v>
      </c>
      <c r="D788" s="63"/>
      <c r="E788" s="56"/>
      <c r="F788" s="214"/>
      <c r="G788" s="224"/>
      <c r="H788" s="64"/>
      <c r="I788" s="65"/>
    </row>
    <row r="789" spans="1:10" s="59" customFormat="1" ht="12">
      <c r="A789" s="60"/>
      <c r="B789" s="61"/>
      <c r="C789" s="86" t="s">
        <v>346</v>
      </c>
      <c r="D789" s="58" t="s">
        <v>140</v>
      </c>
      <c r="E789" s="67">
        <v>55</v>
      </c>
      <c r="F789" s="215"/>
      <c r="G789" s="225">
        <f>ROUND(ROUND(F789,2)*E789,2)</f>
        <v>0</v>
      </c>
      <c r="H789" s="64"/>
      <c r="I789" s="65"/>
    </row>
    <row r="790" spans="1:10" s="59" customFormat="1" ht="12">
      <c r="A790" s="60"/>
      <c r="B790" s="61"/>
      <c r="C790" s="66"/>
      <c r="D790" s="63"/>
      <c r="E790" s="56"/>
      <c r="F790" s="214"/>
      <c r="G790" s="224"/>
      <c r="H790" s="64"/>
      <c r="I790" s="65"/>
    </row>
    <row r="791" spans="1:10" s="98" customFormat="1" ht="36">
      <c r="A791" s="99">
        <v>1</v>
      </c>
      <c r="B791" s="54">
        <f>SUM(A$8:A791)</f>
        <v>131</v>
      </c>
      <c r="C791" s="70" t="s">
        <v>157</v>
      </c>
      <c r="D791" s="100"/>
      <c r="F791" s="218"/>
      <c r="G791" s="228"/>
    </row>
    <row r="792" spans="1:10" s="56" customFormat="1" ht="12">
      <c r="A792" s="57"/>
      <c r="B792" s="54"/>
      <c r="C792" s="70" t="s">
        <v>417</v>
      </c>
      <c r="D792" s="58"/>
      <c r="F792" s="215"/>
      <c r="G792" s="225"/>
    </row>
    <row r="793" spans="1:10" s="98" customFormat="1" ht="12">
      <c r="A793" s="101"/>
      <c r="B793" s="99"/>
      <c r="C793" s="75" t="s">
        <v>158</v>
      </c>
      <c r="D793" s="76" t="s">
        <v>126</v>
      </c>
      <c r="E793" s="67">
        <v>3</v>
      </c>
      <c r="F793" s="213"/>
      <c r="G793" s="223">
        <f>ROUND(ROUND(F793,2)*E793,2)</f>
        <v>0</v>
      </c>
    </row>
    <row r="794" spans="1:10" s="56" customFormat="1" ht="12">
      <c r="A794" s="102"/>
      <c r="B794" s="57"/>
      <c r="C794" s="88"/>
      <c r="D794" s="76"/>
      <c r="F794" s="215"/>
      <c r="G794" s="225"/>
    </row>
    <row r="795" spans="1:10" s="98" customFormat="1" ht="36">
      <c r="A795" s="99">
        <v>1</v>
      </c>
      <c r="B795" s="54">
        <f>SUM(A$8:A795)</f>
        <v>132</v>
      </c>
      <c r="C795" s="103" t="s">
        <v>159</v>
      </c>
      <c r="D795" s="100"/>
      <c r="F795" s="218"/>
      <c r="G795" s="228"/>
    </row>
    <row r="796" spans="1:10" s="56" customFormat="1" ht="12">
      <c r="A796" s="57"/>
      <c r="B796" s="54"/>
      <c r="C796" s="70" t="s">
        <v>417</v>
      </c>
      <c r="D796" s="58"/>
      <c r="F796" s="215"/>
      <c r="G796" s="225"/>
    </row>
    <row r="797" spans="1:10" s="98" customFormat="1" ht="12">
      <c r="A797" s="101"/>
      <c r="B797" s="99"/>
      <c r="C797" s="104" t="s">
        <v>160</v>
      </c>
      <c r="D797" s="76" t="s">
        <v>126</v>
      </c>
      <c r="E797" s="67">
        <v>3</v>
      </c>
      <c r="F797" s="213"/>
      <c r="G797" s="223">
        <f>ROUND(ROUND(F797,2)*E797,2)</f>
        <v>0</v>
      </c>
    </row>
    <row r="798" spans="1:10" s="49" customFormat="1" ht="12">
      <c r="A798" s="105"/>
      <c r="B798" s="106"/>
      <c r="C798" s="107"/>
      <c r="D798" s="108"/>
      <c r="F798" s="219"/>
      <c r="G798" s="229"/>
    </row>
    <row r="799" spans="1:10" s="49" customFormat="1" ht="36">
      <c r="A799" s="106">
        <v>1</v>
      </c>
      <c r="B799" s="54">
        <f>SUM(A$8:A799)</f>
        <v>133</v>
      </c>
      <c r="C799" s="107" t="s">
        <v>165</v>
      </c>
      <c r="D799" s="108"/>
      <c r="F799" s="219"/>
      <c r="G799" s="229"/>
    </row>
    <row r="800" spans="1:10" s="56" customFormat="1" ht="12">
      <c r="A800" s="57"/>
      <c r="B800" s="54"/>
      <c r="C800" s="70" t="s">
        <v>417</v>
      </c>
      <c r="D800" s="58"/>
      <c r="F800" s="215"/>
      <c r="G800" s="225"/>
    </row>
    <row r="801" spans="1:7" s="136" customFormat="1" ht="12">
      <c r="A801" s="137"/>
      <c r="B801" s="138"/>
      <c r="C801" s="107" t="s">
        <v>215</v>
      </c>
      <c r="D801" s="76" t="s">
        <v>88</v>
      </c>
      <c r="E801" s="67">
        <v>1</v>
      </c>
      <c r="F801" s="215"/>
      <c r="G801" s="225">
        <f>ROUND(ROUND(F801,2)*E801,2)</f>
        <v>0</v>
      </c>
    </row>
    <row r="802" spans="1:7" s="49" customFormat="1" ht="12">
      <c r="A802" s="106"/>
      <c r="B802" s="106"/>
      <c r="C802" s="107"/>
      <c r="D802" s="108"/>
      <c r="F802" s="219"/>
      <c r="G802" s="229"/>
    </row>
    <row r="803" spans="1:7" s="49" customFormat="1" ht="24">
      <c r="A803" s="106">
        <v>1</v>
      </c>
      <c r="B803" s="54">
        <f>SUM(A$8:A803)</f>
        <v>134</v>
      </c>
      <c r="C803" s="110" t="s">
        <v>168</v>
      </c>
      <c r="D803" s="108"/>
      <c r="F803" s="219"/>
      <c r="G803" s="229"/>
    </row>
    <row r="804" spans="1:7" s="98" customFormat="1" ht="12">
      <c r="A804" s="101"/>
      <c r="B804" s="99"/>
      <c r="C804" s="70" t="s">
        <v>417</v>
      </c>
      <c r="D804" s="76" t="s">
        <v>88</v>
      </c>
      <c r="E804" s="67">
        <v>1</v>
      </c>
      <c r="F804" s="213"/>
      <c r="G804" s="223">
        <f>ROUND(ROUND(F804,2)*E804,2)</f>
        <v>0</v>
      </c>
    </row>
    <row r="805" spans="1:7" s="49" customFormat="1" ht="12">
      <c r="A805" s="106"/>
      <c r="B805" s="106"/>
      <c r="C805" s="70"/>
      <c r="D805" s="108"/>
      <c r="F805" s="219"/>
      <c r="G805" s="229"/>
    </row>
    <row r="806" spans="1:7" s="80" customFormat="1" ht="48">
      <c r="A806" s="111">
        <v>1</v>
      </c>
      <c r="B806" s="54">
        <f>SUM(A$8:A806)</f>
        <v>135</v>
      </c>
      <c r="C806" s="53" t="s">
        <v>169</v>
      </c>
      <c r="D806" s="76"/>
      <c r="E806" s="67"/>
      <c r="F806" s="213"/>
      <c r="G806" s="223"/>
    </row>
    <row r="807" spans="1:7" s="98" customFormat="1" ht="12">
      <c r="A807" s="101"/>
      <c r="B807" s="99"/>
      <c r="C807" s="70" t="s">
        <v>417</v>
      </c>
      <c r="D807" s="76" t="s">
        <v>170</v>
      </c>
      <c r="E807" s="67">
        <v>20</v>
      </c>
      <c r="F807" s="213"/>
      <c r="G807" s="223">
        <f>ROUND(ROUND(F807,2)*E807,2)</f>
        <v>0</v>
      </c>
    </row>
    <row r="808" spans="1:7" s="98" customFormat="1" ht="12">
      <c r="A808" s="101"/>
      <c r="B808" s="99"/>
      <c r="C808" s="70"/>
      <c r="D808" s="76"/>
      <c r="E808" s="67"/>
      <c r="F808" s="213"/>
      <c r="G808" s="223"/>
    </row>
    <row r="809" spans="1:7" s="49" customFormat="1" ht="36">
      <c r="A809" s="106">
        <v>1</v>
      </c>
      <c r="B809" s="54">
        <f>SUM(A$8:A809)</f>
        <v>136</v>
      </c>
      <c r="C809" s="53" t="s">
        <v>431</v>
      </c>
      <c r="D809" s="108"/>
      <c r="F809" s="219"/>
      <c r="G809" s="229"/>
    </row>
    <row r="810" spans="1:7" s="49" customFormat="1" ht="12">
      <c r="A810" s="106"/>
      <c r="B810" s="54"/>
      <c r="C810" s="70" t="s">
        <v>432</v>
      </c>
      <c r="D810" s="108"/>
      <c r="F810" s="219"/>
      <c r="G810" s="229"/>
    </row>
    <row r="811" spans="1:7" s="98" customFormat="1" ht="12">
      <c r="A811" s="101"/>
      <c r="B811" s="99"/>
      <c r="C811" s="53" t="s">
        <v>433</v>
      </c>
      <c r="D811" s="76" t="s">
        <v>88</v>
      </c>
      <c r="E811" s="67">
        <v>1</v>
      </c>
      <c r="F811" s="213"/>
      <c r="G811" s="223">
        <f>ROUND(ROUND(F811,2)*E811,2)</f>
        <v>0</v>
      </c>
    </row>
    <row r="812" spans="1:7" s="49" customFormat="1" ht="12">
      <c r="A812" s="105"/>
      <c r="B812" s="106"/>
      <c r="C812" s="107"/>
      <c r="D812" s="108"/>
      <c r="F812" s="219"/>
      <c r="G812" s="229"/>
    </row>
    <row r="813" spans="1:7" s="49" customFormat="1" ht="12">
      <c r="A813" s="105"/>
      <c r="B813" s="106"/>
      <c r="C813" s="139" t="s">
        <v>434</v>
      </c>
      <c r="D813" s="108"/>
      <c r="F813" s="219"/>
      <c r="G813" s="229"/>
    </row>
    <row r="814" spans="1:7" s="49" customFormat="1" ht="12">
      <c r="A814" s="105"/>
      <c r="B814" s="106"/>
      <c r="C814" s="107"/>
      <c r="D814" s="108"/>
      <c r="F814" s="219"/>
      <c r="G814" s="229"/>
    </row>
    <row r="815" spans="1:7" s="49" customFormat="1" ht="12">
      <c r="A815" s="105"/>
      <c r="B815" s="106"/>
      <c r="C815" s="107"/>
      <c r="D815" s="108"/>
      <c r="F815" s="219"/>
      <c r="G815" s="229"/>
    </row>
    <row r="816" spans="1:7" s="80" customFormat="1" ht="108">
      <c r="A816" s="111">
        <v>1</v>
      </c>
      <c r="B816" s="54">
        <f>SUM(A$8:A816)</f>
        <v>137</v>
      </c>
      <c r="C816" s="53" t="s">
        <v>435</v>
      </c>
      <c r="D816" s="76"/>
      <c r="E816" s="67"/>
      <c r="F816" s="213"/>
      <c r="G816" s="223"/>
    </row>
    <row r="817" spans="1:7" s="49" customFormat="1" ht="12">
      <c r="A817" s="105"/>
      <c r="B817" s="106"/>
      <c r="C817" s="53" t="s">
        <v>436</v>
      </c>
      <c r="D817" s="108"/>
      <c r="F817" s="219"/>
      <c r="G817" s="229"/>
    </row>
    <row r="818" spans="1:7" s="49" customFormat="1" ht="12">
      <c r="A818" s="105"/>
      <c r="B818" s="106"/>
      <c r="C818" s="53" t="s">
        <v>437</v>
      </c>
      <c r="D818" s="108"/>
      <c r="F818" s="219"/>
      <c r="G818" s="229"/>
    </row>
    <row r="819" spans="1:7" s="80" customFormat="1" ht="12">
      <c r="A819" s="111"/>
      <c r="B819" s="54"/>
      <c r="C819" s="53" t="s">
        <v>438</v>
      </c>
      <c r="D819" s="76"/>
      <c r="E819" s="67"/>
      <c r="F819" s="213"/>
      <c r="G819" s="223"/>
    </row>
    <row r="820" spans="1:7" s="80" customFormat="1" ht="12">
      <c r="A820" s="111"/>
      <c r="B820" s="54"/>
      <c r="C820" s="53" t="s">
        <v>63</v>
      </c>
      <c r="D820" s="76"/>
      <c r="E820" s="67"/>
      <c r="F820" s="213"/>
      <c r="G820" s="223"/>
    </row>
    <row r="821" spans="1:7" s="80" customFormat="1" ht="48">
      <c r="A821" s="111"/>
      <c r="B821" s="54"/>
      <c r="C821" s="53" t="s">
        <v>439</v>
      </c>
      <c r="D821" s="76"/>
      <c r="E821" s="67"/>
      <c r="F821" s="213"/>
      <c r="G821" s="223"/>
    </row>
    <row r="822" spans="1:7" s="49" customFormat="1" ht="12">
      <c r="A822" s="105"/>
      <c r="B822" s="106"/>
      <c r="C822" s="53" t="s">
        <v>380</v>
      </c>
      <c r="D822" s="108"/>
      <c r="F822" s="219"/>
      <c r="G822" s="229"/>
    </row>
    <row r="823" spans="1:7" s="49" customFormat="1" ht="12">
      <c r="A823" s="105"/>
      <c r="B823" s="106"/>
      <c r="C823" s="53" t="s">
        <v>440</v>
      </c>
      <c r="D823" s="108"/>
      <c r="F823" s="219"/>
      <c r="G823" s="229"/>
    </row>
    <row r="824" spans="1:7" s="80" customFormat="1" ht="12">
      <c r="A824" s="111"/>
      <c r="B824" s="54"/>
      <c r="C824" s="53" t="s">
        <v>441</v>
      </c>
      <c r="D824" s="76"/>
      <c r="E824" s="67"/>
      <c r="F824" s="213"/>
      <c r="G824" s="223"/>
    </row>
    <row r="825" spans="1:7" s="80" customFormat="1" ht="48">
      <c r="A825" s="111"/>
      <c r="B825" s="54"/>
      <c r="C825" s="53" t="s">
        <v>442</v>
      </c>
      <c r="D825" s="76"/>
      <c r="E825" s="67"/>
      <c r="F825" s="213"/>
      <c r="G825" s="223"/>
    </row>
    <row r="826" spans="1:7" s="49" customFormat="1" ht="12">
      <c r="A826" s="105"/>
      <c r="B826" s="106"/>
      <c r="C826" s="53" t="s">
        <v>389</v>
      </c>
      <c r="D826" s="108"/>
      <c r="F826" s="219"/>
      <c r="G826" s="229"/>
    </row>
    <row r="827" spans="1:7" s="49" customFormat="1" ht="12">
      <c r="A827" s="105"/>
      <c r="B827" s="106"/>
      <c r="C827" s="53" t="s">
        <v>354</v>
      </c>
      <c r="D827" s="108"/>
      <c r="F827" s="219"/>
      <c r="G827" s="229"/>
    </row>
    <row r="828" spans="1:7" s="49" customFormat="1" ht="12">
      <c r="A828" s="105"/>
      <c r="B828" s="106"/>
      <c r="C828" s="53" t="s">
        <v>382</v>
      </c>
      <c r="D828" s="108"/>
      <c r="F828" s="219"/>
      <c r="G828" s="229"/>
    </row>
    <row r="829" spans="1:7" s="49" customFormat="1" ht="12">
      <c r="A829" s="105"/>
      <c r="B829" s="106"/>
      <c r="C829" s="53" t="s">
        <v>443</v>
      </c>
      <c r="D829" s="108"/>
      <c r="F829" s="219"/>
      <c r="G829" s="229"/>
    </row>
    <row r="830" spans="1:7" s="49" customFormat="1" ht="12">
      <c r="A830" s="105"/>
      <c r="B830" s="106"/>
      <c r="C830" s="53" t="s">
        <v>441</v>
      </c>
      <c r="D830" s="108"/>
      <c r="F830" s="219"/>
      <c r="G830" s="229"/>
    </row>
    <row r="831" spans="1:7" s="49" customFormat="1" ht="36">
      <c r="A831" s="105"/>
      <c r="B831" s="106"/>
      <c r="C831" s="53" t="s">
        <v>444</v>
      </c>
      <c r="D831" s="108"/>
      <c r="F831" s="219"/>
      <c r="G831" s="229"/>
    </row>
    <row r="832" spans="1:7" s="49" customFormat="1" ht="12">
      <c r="A832" s="105"/>
      <c r="B832" s="106"/>
      <c r="C832" s="53" t="s">
        <v>445</v>
      </c>
      <c r="D832" s="108"/>
      <c r="F832" s="219"/>
      <c r="G832" s="229"/>
    </row>
    <row r="833" spans="1:10" s="49" customFormat="1" ht="12">
      <c r="A833" s="105"/>
      <c r="B833" s="106"/>
      <c r="C833" s="53" t="s">
        <v>446</v>
      </c>
      <c r="D833" s="108"/>
      <c r="F833" s="219"/>
      <c r="G833" s="229"/>
    </row>
    <row r="834" spans="1:10" s="49" customFormat="1" ht="48">
      <c r="A834" s="105"/>
      <c r="B834" s="106"/>
      <c r="C834" s="53" t="s">
        <v>447</v>
      </c>
      <c r="D834" s="108"/>
      <c r="F834" s="219"/>
      <c r="G834" s="229"/>
    </row>
    <row r="835" spans="1:10" s="49" customFormat="1" ht="12">
      <c r="A835" s="105"/>
      <c r="B835" s="106"/>
      <c r="C835" s="53" t="s">
        <v>448</v>
      </c>
      <c r="D835" s="108"/>
      <c r="F835" s="219"/>
      <c r="G835" s="229"/>
    </row>
    <row r="836" spans="1:10" s="49" customFormat="1" ht="24">
      <c r="A836" s="105"/>
      <c r="B836" s="106"/>
      <c r="C836" s="128" t="s">
        <v>449</v>
      </c>
      <c r="D836" s="108"/>
      <c r="F836" s="219"/>
      <c r="G836" s="229"/>
    </row>
    <row r="837" spans="1:10" s="49" customFormat="1" ht="24">
      <c r="A837" s="105"/>
      <c r="B837" s="106"/>
      <c r="C837" s="128" t="s">
        <v>450</v>
      </c>
      <c r="D837" s="108"/>
      <c r="F837" s="219"/>
      <c r="G837" s="229"/>
    </row>
    <row r="838" spans="1:10" s="49" customFormat="1" ht="24">
      <c r="A838" s="105"/>
      <c r="B838" s="106"/>
      <c r="C838" s="128" t="s">
        <v>451</v>
      </c>
      <c r="D838" s="108"/>
      <c r="F838" s="219"/>
      <c r="G838" s="229"/>
    </row>
    <row r="839" spans="1:10" s="49" customFormat="1" ht="12">
      <c r="A839" s="105"/>
      <c r="B839" s="106"/>
      <c r="C839" s="128" t="s">
        <v>452</v>
      </c>
      <c r="D839" s="108"/>
      <c r="F839" s="219"/>
      <c r="G839" s="229"/>
    </row>
    <row r="840" spans="1:10" s="49" customFormat="1" ht="12">
      <c r="A840" s="105"/>
      <c r="B840" s="106"/>
      <c r="C840" s="53" t="s">
        <v>453</v>
      </c>
      <c r="D840" s="108"/>
      <c r="F840" s="219"/>
      <c r="G840" s="229"/>
    </row>
    <row r="841" spans="1:10" s="49" customFormat="1" ht="24">
      <c r="A841" s="105"/>
      <c r="B841" s="106"/>
      <c r="C841" s="53" t="s">
        <v>454</v>
      </c>
      <c r="D841" s="108"/>
      <c r="F841" s="219"/>
      <c r="G841" s="229"/>
    </row>
    <row r="842" spans="1:10" s="49" customFormat="1" ht="24">
      <c r="A842" s="105"/>
      <c r="B842" s="106"/>
      <c r="C842" s="53" t="s">
        <v>455</v>
      </c>
      <c r="D842" s="108"/>
      <c r="F842" s="219"/>
      <c r="G842" s="229"/>
    </row>
    <row r="843" spans="1:10" s="49" customFormat="1" ht="12">
      <c r="A843" s="105"/>
      <c r="B843" s="106"/>
      <c r="C843" s="53" t="s">
        <v>456</v>
      </c>
      <c r="D843" s="108"/>
      <c r="F843" s="219"/>
      <c r="G843" s="229"/>
    </row>
    <row r="844" spans="1:10" s="49" customFormat="1" ht="12">
      <c r="A844" s="105"/>
      <c r="B844" s="106"/>
      <c r="C844" s="66" t="s">
        <v>457</v>
      </c>
      <c r="D844" s="58"/>
      <c r="E844" s="67"/>
      <c r="F844" s="213"/>
      <c r="G844" s="223"/>
    </row>
    <row r="845" spans="1:10" s="49" customFormat="1" ht="12">
      <c r="A845" s="105"/>
      <c r="B845" s="106"/>
      <c r="C845" s="66" t="s">
        <v>458</v>
      </c>
      <c r="D845" s="58" t="s">
        <v>88</v>
      </c>
      <c r="E845" s="67">
        <v>1</v>
      </c>
      <c r="F845" s="213"/>
      <c r="G845" s="223">
        <f>ROUND(ROUND(F845,2)*E845,2)</f>
        <v>0</v>
      </c>
    </row>
    <row r="846" spans="1:10" s="59" customFormat="1" ht="12">
      <c r="A846" s="60"/>
      <c r="B846" s="61"/>
      <c r="C846" s="70"/>
      <c r="D846" s="58"/>
      <c r="E846" s="67"/>
      <c r="F846" s="213"/>
      <c r="G846" s="223"/>
      <c r="H846" s="64"/>
      <c r="I846" s="129"/>
      <c r="J846" s="80"/>
    </row>
    <row r="847" spans="1:10" s="49" customFormat="1" ht="12">
      <c r="A847" s="105"/>
      <c r="B847" s="106"/>
      <c r="C847" s="107"/>
      <c r="D847" s="108"/>
      <c r="F847" s="219"/>
      <c r="G847" s="229"/>
    </row>
    <row r="848" spans="1:10" s="49" customFormat="1" ht="12">
      <c r="A848" s="105"/>
      <c r="B848" s="106"/>
      <c r="C848" s="140" t="s">
        <v>459</v>
      </c>
      <c r="D848" s="108"/>
      <c r="F848" s="219"/>
      <c r="G848" s="229"/>
    </row>
    <row r="849" spans="1:10" s="49" customFormat="1" ht="12">
      <c r="A849" s="105"/>
      <c r="B849" s="106"/>
      <c r="C849" s="107"/>
      <c r="D849" s="108"/>
      <c r="F849" s="219"/>
      <c r="G849" s="229"/>
    </row>
    <row r="850" spans="1:10" s="56" customFormat="1" ht="72">
      <c r="A850" s="57">
        <v>1</v>
      </c>
      <c r="B850" s="54">
        <f>SUM(A$8:A850)</f>
        <v>138</v>
      </c>
      <c r="C850" s="19" t="s">
        <v>460</v>
      </c>
      <c r="D850" s="58"/>
      <c r="F850" s="215"/>
      <c r="G850" s="225"/>
    </row>
    <row r="851" spans="1:10" s="59" customFormat="1" ht="12">
      <c r="A851" s="60"/>
      <c r="B851" s="61"/>
      <c r="C851" s="74" t="s">
        <v>338</v>
      </c>
      <c r="D851" s="58" t="s">
        <v>140</v>
      </c>
      <c r="E851" s="67">
        <v>90</v>
      </c>
      <c r="F851" s="213"/>
      <c r="G851" s="223">
        <f>ROUND(ROUND(F851,2)*E851,2)</f>
        <v>0</v>
      </c>
      <c r="H851" s="64"/>
      <c r="I851" s="129"/>
      <c r="J851" s="80"/>
    </row>
    <row r="852" spans="1:10" s="59" customFormat="1" ht="12">
      <c r="A852" s="60"/>
      <c r="B852" s="61"/>
      <c r="C852" s="74" t="s">
        <v>339</v>
      </c>
      <c r="D852" s="58" t="s">
        <v>140</v>
      </c>
      <c r="E852" s="67">
        <v>60</v>
      </c>
      <c r="F852" s="213"/>
      <c r="G852" s="223">
        <f>ROUND(ROUND(F852,2)*E852,2)</f>
        <v>0</v>
      </c>
      <c r="H852" s="64"/>
      <c r="I852" s="129"/>
      <c r="J852" s="130"/>
    </row>
    <row r="853" spans="1:10" s="59" customFormat="1" ht="12">
      <c r="A853" s="60"/>
      <c r="B853" s="61"/>
      <c r="C853" s="74" t="s">
        <v>340</v>
      </c>
      <c r="D853" s="58" t="s">
        <v>140</v>
      </c>
      <c r="E853" s="67">
        <v>78</v>
      </c>
      <c r="F853" s="213"/>
      <c r="G853" s="223">
        <f>ROUND(ROUND(F853,2)*E853,2)</f>
        <v>0</v>
      </c>
      <c r="H853" s="64"/>
      <c r="I853" s="129"/>
      <c r="J853" s="130"/>
    </row>
    <row r="854" spans="1:10" s="59" customFormat="1" ht="12">
      <c r="A854" s="60"/>
      <c r="B854" s="61"/>
      <c r="C854" s="74"/>
      <c r="D854" s="63"/>
      <c r="E854" s="56"/>
      <c r="F854" s="214"/>
      <c r="G854" s="224"/>
      <c r="H854" s="64"/>
      <c r="I854" s="65"/>
    </row>
    <row r="855" spans="1:10" s="56" customFormat="1" ht="48">
      <c r="A855" s="57">
        <v>1</v>
      </c>
      <c r="B855" s="54">
        <f>SUM(A$8:A855)</f>
        <v>139</v>
      </c>
      <c r="C855" s="70" t="s">
        <v>208</v>
      </c>
      <c r="D855" s="58"/>
      <c r="F855" s="215"/>
      <c r="G855" s="225"/>
    </row>
    <row r="856" spans="1:10" s="59" customFormat="1" ht="12">
      <c r="A856" s="60"/>
      <c r="B856" s="61"/>
      <c r="C856" s="66" t="s">
        <v>151</v>
      </c>
      <c r="D856" s="63"/>
      <c r="E856" s="56"/>
      <c r="F856" s="214"/>
      <c r="G856" s="224"/>
      <c r="H856" s="64"/>
      <c r="I856" s="65"/>
    </row>
    <row r="857" spans="1:10" s="59" customFormat="1" ht="12">
      <c r="A857" s="60"/>
      <c r="B857" s="61"/>
      <c r="C857" s="86" t="s">
        <v>461</v>
      </c>
      <c r="D857" s="58" t="s">
        <v>140</v>
      </c>
      <c r="E857" s="67">
        <v>108</v>
      </c>
      <c r="F857" s="213"/>
      <c r="G857" s="223">
        <f>ROUND(ROUND(F857,2)*E857,2)</f>
        <v>0</v>
      </c>
      <c r="H857" s="64"/>
      <c r="I857" s="65"/>
    </row>
    <row r="858" spans="1:10" s="59" customFormat="1" ht="12">
      <c r="A858" s="60"/>
      <c r="B858" s="61"/>
      <c r="C858" s="86" t="s">
        <v>462</v>
      </c>
      <c r="D858" s="58" t="s">
        <v>140</v>
      </c>
      <c r="E858" s="67">
        <v>72</v>
      </c>
      <c r="F858" s="213"/>
      <c r="G858" s="223">
        <f>ROUND(ROUND(F858,2)*E858,2)</f>
        <v>0</v>
      </c>
      <c r="H858" s="64"/>
      <c r="I858" s="65"/>
    </row>
    <row r="859" spans="1:10" s="59" customFormat="1" ht="12">
      <c r="A859" s="60"/>
      <c r="B859" s="61"/>
      <c r="C859" s="86" t="s">
        <v>463</v>
      </c>
      <c r="D859" s="58" t="s">
        <v>140</v>
      </c>
      <c r="E859" s="67">
        <v>94</v>
      </c>
      <c r="F859" s="213"/>
      <c r="G859" s="223">
        <f>ROUND(ROUND(F859,2)*E859,2)</f>
        <v>0</v>
      </c>
      <c r="H859" s="64"/>
      <c r="I859" s="65"/>
    </row>
    <row r="860" spans="1:10" s="49" customFormat="1" ht="12">
      <c r="A860" s="105"/>
      <c r="B860" s="106"/>
      <c r="C860" s="107"/>
      <c r="D860" s="108"/>
      <c r="F860" s="219"/>
      <c r="G860" s="229"/>
    </row>
    <row r="861" spans="1:10" s="49" customFormat="1" ht="36">
      <c r="A861" s="106">
        <v>1</v>
      </c>
      <c r="B861" s="54">
        <f>SUM(A$8:A861)</f>
        <v>140</v>
      </c>
      <c r="C861" s="107" t="s">
        <v>464</v>
      </c>
      <c r="D861" s="108"/>
      <c r="F861" s="219"/>
      <c r="G861" s="229"/>
    </row>
    <row r="862" spans="1:10" s="98" customFormat="1" ht="12">
      <c r="A862" s="101"/>
      <c r="B862" s="99"/>
      <c r="C862" s="107" t="s">
        <v>465</v>
      </c>
      <c r="D862" s="76" t="s">
        <v>88</v>
      </c>
      <c r="E862" s="67">
        <v>1</v>
      </c>
      <c r="F862" s="213"/>
      <c r="G862" s="223">
        <f>ROUND(ROUND(F862,2)*E862,2)</f>
        <v>0</v>
      </c>
    </row>
    <row r="863" spans="1:10" s="98" customFormat="1" ht="12">
      <c r="A863" s="101"/>
      <c r="B863" s="99"/>
      <c r="C863" s="107"/>
      <c r="D863" s="76"/>
      <c r="E863" s="67"/>
      <c r="F863" s="213"/>
      <c r="G863" s="223"/>
    </row>
    <row r="864" spans="1:10" s="56" customFormat="1" ht="48">
      <c r="A864" s="57">
        <v>1</v>
      </c>
      <c r="B864" s="54">
        <f>SUM(A$8:A864)</f>
        <v>141</v>
      </c>
      <c r="C864" s="72" t="s">
        <v>466</v>
      </c>
      <c r="D864" s="58"/>
      <c r="F864" s="215"/>
      <c r="G864" s="225"/>
    </row>
    <row r="865" spans="1:9" s="59" customFormat="1" ht="12">
      <c r="A865" s="60"/>
      <c r="B865" s="61"/>
      <c r="C865" s="141" t="s">
        <v>467</v>
      </c>
      <c r="D865" s="76" t="s">
        <v>126</v>
      </c>
      <c r="E865" s="67">
        <v>11</v>
      </c>
      <c r="F865" s="213"/>
      <c r="G865" s="223">
        <f>ROUND(ROUND(F865,2)*E865,2)</f>
        <v>0</v>
      </c>
      <c r="H865" s="64"/>
      <c r="I865" s="65"/>
    </row>
    <row r="866" spans="1:9" s="49" customFormat="1" ht="12">
      <c r="A866" s="106"/>
      <c r="B866" s="106"/>
      <c r="C866" s="107"/>
      <c r="D866" s="108"/>
      <c r="F866" s="219"/>
      <c r="G866" s="229"/>
    </row>
    <row r="867" spans="1:9" s="49" customFormat="1" ht="24">
      <c r="A867" s="106">
        <v>1</v>
      </c>
      <c r="B867" s="54">
        <f>SUM(A$8:A867)</f>
        <v>142</v>
      </c>
      <c r="C867" s="110" t="s">
        <v>468</v>
      </c>
      <c r="D867" s="108"/>
      <c r="F867" s="219"/>
      <c r="G867" s="229"/>
    </row>
    <row r="868" spans="1:9" s="98" customFormat="1" ht="12">
      <c r="A868" s="101"/>
      <c r="B868" s="99"/>
      <c r="C868" s="53" t="s">
        <v>469</v>
      </c>
      <c r="D868" s="76" t="s">
        <v>88</v>
      </c>
      <c r="E868" s="67">
        <v>1</v>
      </c>
      <c r="F868" s="213"/>
      <c r="G868" s="223">
        <f>ROUND(ROUND(F868,2)*E868,2)</f>
        <v>0</v>
      </c>
    </row>
    <row r="869" spans="1:9" s="49" customFormat="1" ht="12">
      <c r="A869" s="105"/>
      <c r="B869" s="106"/>
      <c r="C869" s="107"/>
      <c r="D869" s="108"/>
      <c r="F869" s="219"/>
      <c r="G869" s="229"/>
    </row>
    <row r="870" spans="1:9" s="49" customFormat="1" ht="12">
      <c r="A870" s="105"/>
      <c r="B870" s="106"/>
      <c r="C870" s="112" t="s">
        <v>470</v>
      </c>
      <c r="D870" s="108"/>
      <c r="F870" s="219"/>
      <c r="G870" s="229"/>
    </row>
    <row r="871" spans="1:9" s="49" customFormat="1" ht="12">
      <c r="A871" s="105"/>
      <c r="B871" s="106"/>
      <c r="C871" s="107"/>
      <c r="D871" s="108"/>
      <c r="F871" s="219"/>
      <c r="G871" s="229"/>
    </row>
    <row r="872" spans="1:9" s="80" customFormat="1" ht="12">
      <c r="A872" s="111">
        <v>1</v>
      </c>
      <c r="B872" s="54">
        <f>SUM(A$8:A872)</f>
        <v>143</v>
      </c>
      <c r="C872" s="19" t="s">
        <v>471</v>
      </c>
      <c r="D872" s="142"/>
      <c r="F872" s="220"/>
      <c r="G872" s="230"/>
    </row>
    <row r="873" spans="1:9" s="80" customFormat="1" ht="12">
      <c r="A873" s="111"/>
      <c r="B873" s="111"/>
      <c r="C873" s="19" t="s">
        <v>472</v>
      </c>
      <c r="D873" s="142"/>
      <c r="F873" s="220"/>
      <c r="G873" s="230"/>
    </row>
    <row r="874" spans="1:9" s="80" customFormat="1" ht="12">
      <c r="A874" s="111"/>
      <c r="B874" s="111"/>
      <c r="C874" s="19" t="s">
        <v>473</v>
      </c>
      <c r="D874" s="142"/>
      <c r="F874" s="220"/>
      <c r="G874" s="230"/>
    </row>
    <row r="875" spans="1:9" s="80" customFormat="1" ht="12">
      <c r="A875" s="111"/>
      <c r="B875" s="111"/>
      <c r="C875" s="19" t="s">
        <v>474</v>
      </c>
      <c r="D875" s="142"/>
      <c r="F875" s="220"/>
      <c r="G875" s="230"/>
    </row>
    <row r="876" spans="1:9" s="80" customFormat="1" ht="12">
      <c r="A876" s="111"/>
      <c r="B876" s="111"/>
      <c r="C876" s="19" t="s">
        <v>475</v>
      </c>
      <c r="D876" s="76" t="s">
        <v>88</v>
      </c>
      <c r="E876" s="67">
        <v>1</v>
      </c>
      <c r="F876" s="213"/>
      <c r="G876" s="223">
        <f>ROUND(ROUND(F876,2)*E876,2)</f>
        <v>0</v>
      </c>
    </row>
    <row r="877" spans="1:9" s="49" customFormat="1" ht="12">
      <c r="A877" s="105"/>
      <c r="B877" s="106"/>
      <c r="C877" s="107"/>
      <c r="D877" s="108"/>
      <c r="F877" s="219"/>
      <c r="G877" s="229"/>
    </row>
    <row r="878" spans="1:9" s="80" customFormat="1" ht="36">
      <c r="A878" s="111">
        <v>1</v>
      </c>
      <c r="B878" s="54">
        <f>SUM(A$8:A878)</f>
        <v>144</v>
      </c>
      <c r="C878" s="53" t="s">
        <v>476</v>
      </c>
      <c r="D878" s="76"/>
      <c r="E878" s="67"/>
      <c r="F878" s="213"/>
      <c r="G878" s="223"/>
    </row>
    <row r="879" spans="1:9" s="98" customFormat="1" ht="12">
      <c r="A879" s="101"/>
      <c r="B879" s="99"/>
      <c r="C879" s="70" t="s">
        <v>477</v>
      </c>
      <c r="D879" s="76" t="s">
        <v>88</v>
      </c>
      <c r="E879" s="67">
        <v>2</v>
      </c>
      <c r="F879" s="213"/>
      <c r="G879" s="223">
        <f>ROUND(ROUND(F879,2)*E879,2)</f>
        <v>0</v>
      </c>
    </row>
    <row r="880" spans="1:9" s="49" customFormat="1" ht="12">
      <c r="A880" s="105"/>
      <c r="B880" s="106"/>
      <c r="C880" s="107"/>
      <c r="D880" s="108"/>
      <c r="F880" s="219"/>
      <c r="G880" s="229"/>
    </row>
    <row r="881" spans="1:7" s="80" customFormat="1" ht="12">
      <c r="A881" s="111">
        <v>1</v>
      </c>
      <c r="B881" s="54">
        <f>SUM(A$8:A881)</f>
        <v>145</v>
      </c>
      <c r="C881" s="143" t="s">
        <v>478</v>
      </c>
      <c r="D881" s="142"/>
      <c r="F881" s="220"/>
      <c r="G881" s="230"/>
    </row>
    <row r="882" spans="1:7" s="80" customFormat="1" ht="12">
      <c r="A882" s="111"/>
      <c r="B882" s="111"/>
      <c r="C882" s="143" t="s">
        <v>479</v>
      </c>
      <c r="D882" s="142"/>
      <c r="F882" s="220"/>
      <c r="G882" s="230"/>
    </row>
    <row r="883" spans="1:7" s="80" customFormat="1" ht="12">
      <c r="A883" s="111"/>
      <c r="B883" s="111"/>
      <c r="C883" s="143" t="s">
        <v>480</v>
      </c>
      <c r="D883" s="142"/>
      <c r="F883" s="220"/>
      <c r="G883" s="230"/>
    </row>
    <row r="884" spans="1:7" s="80" customFormat="1" ht="12">
      <c r="A884" s="111"/>
      <c r="B884" s="111"/>
      <c r="C884" s="143" t="s">
        <v>481</v>
      </c>
      <c r="D884" s="142"/>
      <c r="F884" s="220"/>
      <c r="G884" s="230"/>
    </row>
    <row r="885" spans="1:7" s="80" customFormat="1" ht="12">
      <c r="A885" s="111"/>
      <c r="B885" s="111"/>
      <c r="C885" s="143" t="s">
        <v>482</v>
      </c>
      <c r="D885" s="142"/>
      <c r="F885" s="220"/>
      <c r="G885" s="230"/>
    </row>
    <row r="886" spans="1:7" s="80" customFormat="1" ht="12">
      <c r="A886" s="111"/>
      <c r="B886" s="111"/>
      <c r="C886" s="143" t="s">
        <v>483</v>
      </c>
      <c r="D886" s="76" t="s">
        <v>88</v>
      </c>
      <c r="E886" s="67">
        <v>1</v>
      </c>
      <c r="F886" s="213"/>
      <c r="G886" s="223">
        <f>ROUND(ROUND(F886,2)*E886,2)</f>
        <v>0</v>
      </c>
    </row>
    <row r="887" spans="1:7" s="49" customFormat="1" ht="12">
      <c r="A887" s="105"/>
      <c r="B887" s="106"/>
      <c r="C887" s="107"/>
      <c r="D887" s="108"/>
      <c r="F887" s="219"/>
      <c r="G887" s="229"/>
    </row>
    <row r="888" spans="1:7" s="80" customFormat="1" ht="12">
      <c r="A888" s="111">
        <v>1</v>
      </c>
      <c r="B888" s="54">
        <f>SUM(A$8:A888)</f>
        <v>146</v>
      </c>
      <c r="C888" s="143" t="s">
        <v>484</v>
      </c>
      <c r="D888" s="142"/>
      <c r="F888" s="220"/>
      <c r="G888" s="230"/>
    </row>
    <row r="889" spans="1:7" s="80" customFormat="1" ht="12">
      <c r="A889" s="111"/>
      <c r="B889" s="111"/>
      <c r="C889" s="143" t="s">
        <v>479</v>
      </c>
      <c r="D889" s="142"/>
      <c r="F889" s="220"/>
      <c r="G889" s="230"/>
    </row>
    <row r="890" spans="1:7" s="80" customFormat="1" ht="12">
      <c r="A890" s="111"/>
      <c r="B890" s="111"/>
      <c r="C890" s="143" t="s">
        <v>480</v>
      </c>
      <c r="D890" s="142"/>
      <c r="F890" s="220"/>
      <c r="G890" s="230"/>
    </row>
    <row r="891" spans="1:7" s="80" customFormat="1" ht="12">
      <c r="A891" s="111"/>
      <c r="B891" s="111"/>
      <c r="C891" s="143" t="s">
        <v>485</v>
      </c>
      <c r="D891" s="142"/>
      <c r="F891" s="220"/>
      <c r="G891" s="230"/>
    </row>
    <row r="892" spans="1:7" s="80" customFormat="1" ht="12">
      <c r="A892" s="111"/>
      <c r="B892" s="111"/>
      <c r="C892" s="143" t="s">
        <v>486</v>
      </c>
      <c r="D892" s="142"/>
      <c r="F892" s="220"/>
      <c r="G892" s="230"/>
    </row>
    <row r="893" spans="1:7" s="80" customFormat="1" ht="12">
      <c r="A893" s="111"/>
      <c r="B893" s="111"/>
      <c r="C893" s="143" t="s">
        <v>483</v>
      </c>
      <c r="D893" s="76" t="s">
        <v>88</v>
      </c>
      <c r="E893" s="67">
        <v>1</v>
      </c>
      <c r="F893" s="213"/>
      <c r="G893" s="223">
        <f>ROUND(ROUND(F893,2)*E893,2)</f>
        <v>0</v>
      </c>
    </row>
    <row r="894" spans="1:7" s="49" customFormat="1" ht="12">
      <c r="A894" s="105"/>
      <c r="B894" s="106"/>
      <c r="C894" s="107"/>
      <c r="D894" s="108"/>
      <c r="F894" s="219"/>
      <c r="G894" s="229"/>
    </row>
    <row r="895" spans="1:7" s="80" customFormat="1" ht="24">
      <c r="A895" s="111">
        <v>1</v>
      </c>
      <c r="B895" s="54">
        <f>SUM(A$8:A895)</f>
        <v>147</v>
      </c>
      <c r="C895" s="19" t="s">
        <v>487</v>
      </c>
      <c r="D895" s="76" t="s">
        <v>88</v>
      </c>
      <c r="E895" s="67">
        <v>1</v>
      </c>
      <c r="F895" s="213"/>
      <c r="G895" s="223">
        <f>ROUND(ROUND(F895,2)*E895,2)</f>
        <v>0</v>
      </c>
    </row>
    <row r="896" spans="1:7" s="80" customFormat="1" ht="12">
      <c r="A896" s="144"/>
      <c r="B896" s="111"/>
      <c r="C896" s="145"/>
      <c r="D896" s="142"/>
      <c r="F896" s="220"/>
      <c r="G896" s="230"/>
    </row>
    <row r="897" spans="1:7" s="80" customFormat="1" ht="12">
      <c r="A897" s="111">
        <v>1</v>
      </c>
      <c r="B897" s="54">
        <f>SUM(A$8:A897)</f>
        <v>148</v>
      </c>
      <c r="C897" s="19" t="s">
        <v>488</v>
      </c>
      <c r="D897" s="76" t="s">
        <v>88</v>
      </c>
      <c r="E897" s="67">
        <v>1</v>
      </c>
      <c r="F897" s="213"/>
      <c r="G897" s="223">
        <f>ROUND(ROUND(F897,2)*E897,2)</f>
        <v>0</v>
      </c>
    </row>
    <row r="898" spans="1:7" s="49" customFormat="1" ht="12">
      <c r="A898" s="105"/>
      <c r="B898" s="106"/>
      <c r="C898" s="107"/>
      <c r="D898" s="108"/>
      <c r="F898" s="219"/>
      <c r="G898" s="229"/>
    </row>
    <row r="899" spans="1:7" s="49" customFormat="1" ht="24">
      <c r="A899" s="106">
        <v>1</v>
      </c>
      <c r="B899" s="54">
        <f>SUM(A$8:A899)</f>
        <v>149</v>
      </c>
      <c r="C899" s="53" t="s">
        <v>489</v>
      </c>
      <c r="D899" s="76" t="s">
        <v>88</v>
      </c>
      <c r="E899" s="67">
        <v>1</v>
      </c>
      <c r="F899" s="213"/>
      <c r="G899" s="223">
        <f>ROUND(ROUND(F899,2)*E899,2)</f>
        <v>0</v>
      </c>
    </row>
    <row r="900" spans="1:7" s="49" customFormat="1" ht="12">
      <c r="A900" s="105"/>
      <c r="B900" s="106"/>
      <c r="C900" s="107"/>
      <c r="D900" s="108"/>
      <c r="F900" s="219"/>
      <c r="G900" s="229"/>
    </row>
    <row r="901" spans="1:7" s="80" customFormat="1" ht="24">
      <c r="A901" s="111">
        <v>1</v>
      </c>
      <c r="B901" s="54">
        <f>SUM(A$8:A901)</f>
        <v>150</v>
      </c>
      <c r="C901" s="53" t="s">
        <v>490</v>
      </c>
      <c r="D901" s="76" t="s">
        <v>88</v>
      </c>
      <c r="E901" s="67">
        <v>1</v>
      </c>
      <c r="F901" s="213"/>
      <c r="G901" s="223">
        <f>ROUND(ROUND(F901,2)*E901,2)</f>
        <v>0</v>
      </c>
    </row>
    <row r="902" spans="1:7" s="49" customFormat="1" ht="12">
      <c r="A902" s="105"/>
      <c r="B902" s="106"/>
      <c r="C902" s="107"/>
      <c r="D902" s="108"/>
      <c r="F902" s="219"/>
      <c r="G902" s="229"/>
    </row>
    <row r="903" spans="1:7" s="80" customFormat="1" ht="24">
      <c r="A903" s="111">
        <v>1</v>
      </c>
      <c r="B903" s="54">
        <f>SUM(A$8:A903)</f>
        <v>151</v>
      </c>
      <c r="C903" s="53" t="s">
        <v>491</v>
      </c>
      <c r="D903" s="76" t="s">
        <v>88</v>
      </c>
      <c r="E903" s="67">
        <v>1</v>
      </c>
      <c r="F903" s="213"/>
      <c r="G903" s="223">
        <f>ROUND(ROUND(F903,2)*E903,2)</f>
        <v>0</v>
      </c>
    </row>
    <row r="904" spans="1:7" s="80" customFormat="1" ht="12">
      <c r="A904" s="144"/>
      <c r="B904" s="111"/>
      <c r="C904" s="145"/>
      <c r="D904" s="142"/>
      <c r="F904" s="220"/>
      <c r="G904" s="230"/>
    </row>
    <row r="905" spans="1:7" s="80" customFormat="1" ht="24">
      <c r="A905" s="111">
        <v>1</v>
      </c>
      <c r="B905" s="54">
        <f>SUM(A$8:A905)</f>
        <v>152</v>
      </c>
      <c r="C905" s="53" t="s">
        <v>492</v>
      </c>
      <c r="D905" s="76" t="s">
        <v>88</v>
      </c>
      <c r="E905" s="67">
        <v>1</v>
      </c>
      <c r="F905" s="213"/>
      <c r="G905" s="223">
        <f>ROUND(ROUND(F905,2)*E905,2)</f>
        <v>0</v>
      </c>
    </row>
    <row r="906" spans="1:7" s="49" customFormat="1" ht="12">
      <c r="A906" s="105"/>
      <c r="B906" s="106"/>
      <c r="C906" s="146"/>
      <c r="D906" s="108"/>
      <c r="F906" s="219"/>
      <c r="G906" s="229"/>
    </row>
    <row r="907" spans="1:7" s="49" customFormat="1" ht="12">
      <c r="A907" s="105"/>
      <c r="B907" s="147" t="str">
        <f>+B4</f>
        <v>2.3</v>
      </c>
      <c r="C907" s="148" t="s">
        <v>21</v>
      </c>
      <c r="D907" s="108"/>
      <c r="F907" s="219"/>
      <c r="G907" s="252">
        <f>SUM(G8:G906)</f>
        <v>0</v>
      </c>
    </row>
    <row r="908" spans="1:7" s="49" customFormat="1" ht="12">
      <c r="A908" s="105"/>
      <c r="B908" s="147"/>
      <c r="C908" s="148"/>
      <c r="D908" s="108"/>
      <c r="G908" s="149"/>
    </row>
    <row r="909" spans="1:7" s="49" customFormat="1" ht="12">
      <c r="A909" s="105"/>
      <c r="B909" s="147"/>
      <c r="C909" s="248" t="s">
        <v>493</v>
      </c>
      <c r="D909" s="249"/>
      <c r="E909" s="249"/>
      <c r="F909" s="249"/>
      <c r="G909" s="149"/>
    </row>
    <row r="910" spans="1:7" s="49" customFormat="1" ht="12">
      <c r="A910" s="105"/>
      <c r="B910" s="147"/>
      <c r="C910" s="248" t="s">
        <v>494</v>
      </c>
      <c r="D910" s="249"/>
      <c r="E910" s="249"/>
      <c r="F910" s="249"/>
      <c r="G910" s="149"/>
    </row>
    <row r="911" spans="1:7" s="49" customFormat="1" ht="12">
      <c r="A911" s="105"/>
      <c r="B911" s="147"/>
      <c r="C911" s="248" t="s">
        <v>495</v>
      </c>
      <c r="D911" s="249"/>
      <c r="E911" s="249"/>
      <c r="F911" s="249"/>
      <c r="G911" s="149"/>
    </row>
    <row r="912" spans="1:7" s="59" customFormat="1" ht="12">
      <c r="A912" s="60"/>
      <c r="B912" s="61"/>
      <c r="C912" s="150"/>
      <c r="D912" s="79"/>
      <c r="E912" s="60"/>
      <c r="G912" s="151"/>
    </row>
    <row r="913" spans="1:7" s="59" customFormat="1" ht="12">
      <c r="A913" s="60"/>
      <c r="B913" s="61"/>
      <c r="C913" s="65"/>
      <c r="D913" s="79"/>
      <c r="E913" s="60"/>
      <c r="G913" s="151"/>
    </row>
    <row r="914" spans="1:7" s="59" customFormat="1" ht="12">
      <c r="A914" s="60"/>
      <c r="B914" s="61"/>
      <c r="C914" s="65"/>
      <c r="D914" s="79"/>
      <c r="E914" s="60"/>
      <c r="G914" s="151"/>
    </row>
    <row r="915" spans="1:7" s="59" customFormat="1" ht="12">
      <c r="A915" s="60"/>
      <c r="B915" s="61"/>
      <c r="C915" s="65"/>
      <c r="D915" s="79"/>
      <c r="E915" s="60"/>
      <c r="G915" s="151"/>
    </row>
    <row r="916" spans="1:7" s="59" customFormat="1" ht="12">
      <c r="A916" s="60"/>
      <c r="B916" s="61"/>
      <c r="C916" s="65"/>
      <c r="D916" s="79"/>
      <c r="E916" s="60"/>
      <c r="G916" s="151"/>
    </row>
    <row r="917" spans="1:7" s="59" customFormat="1" ht="12">
      <c r="A917" s="60"/>
      <c r="B917" s="61"/>
      <c r="C917" s="65"/>
      <c r="D917" s="79"/>
      <c r="E917" s="60"/>
      <c r="G917" s="151"/>
    </row>
    <row r="918" spans="1:7" s="59" customFormat="1" ht="12">
      <c r="A918" s="60"/>
      <c r="B918" s="61"/>
      <c r="C918" s="65"/>
      <c r="D918" s="79"/>
      <c r="E918" s="60"/>
      <c r="G918" s="151"/>
    </row>
    <row r="919" spans="1:7" s="59" customFormat="1" ht="12">
      <c r="A919" s="60"/>
      <c r="B919" s="61"/>
      <c r="C919" s="65"/>
      <c r="D919" s="79"/>
      <c r="E919" s="60"/>
      <c r="G919" s="151"/>
    </row>
    <row r="920" spans="1:7" s="59" customFormat="1" ht="12">
      <c r="A920" s="60"/>
      <c r="B920" s="61"/>
      <c r="C920" s="65"/>
      <c r="D920" s="79"/>
      <c r="E920" s="60"/>
      <c r="G920" s="151"/>
    </row>
    <row r="921" spans="1:7" s="59" customFormat="1" ht="12">
      <c r="A921" s="60"/>
      <c r="B921" s="61"/>
      <c r="C921" s="65"/>
      <c r="D921" s="79"/>
      <c r="E921" s="60"/>
      <c r="G921" s="151"/>
    </row>
    <row r="922" spans="1:7" s="59" customFormat="1" ht="12">
      <c r="A922" s="60"/>
      <c r="B922" s="61"/>
      <c r="C922" s="65"/>
      <c r="D922" s="79"/>
      <c r="E922" s="60"/>
      <c r="G922" s="151"/>
    </row>
    <row r="923" spans="1:7" s="59" customFormat="1" ht="12">
      <c r="A923" s="60"/>
      <c r="B923" s="61"/>
      <c r="C923" s="65"/>
      <c r="D923" s="79"/>
      <c r="E923" s="60"/>
      <c r="G923" s="151"/>
    </row>
    <row r="924" spans="1:7" s="59" customFormat="1" ht="12">
      <c r="A924" s="60"/>
      <c r="B924" s="61"/>
      <c r="C924" s="65"/>
      <c r="D924" s="79"/>
      <c r="E924" s="60"/>
      <c r="G924" s="151"/>
    </row>
    <row r="925" spans="1:7" s="59" customFormat="1" ht="12">
      <c r="A925" s="60"/>
      <c r="B925" s="61"/>
      <c r="C925" s="65"/>
      <c r="D925" s="79"/>
      <c r="E925" s="60"/>
      <c r="G925" s="151"/>
    </row>
    <row r="926" spans="1:7" s="59" customFormat="1" ht="12">
      <c r="A926" s="60"/>
      <c r="B926" s="61"/>
      <c r="C926" s="65"/>
      <c r="D926" s="79"/>
      <c r="E926" s="60"/>
      <c r="G926" s="151"/>
    </row>
    <row r="927" spans="1:7" s="59" customFormat="1" ht="12">
      <c r="A927" s="60"/>
      <c r="B927" s="61"/>
      <c r="C927" s="65"/>
      <c r="D927" s="79"/>
      <c r="E927" s="60"/>
      <c r="G927" s="151"/>
    </row>
    <row r="928" spans="1:7" s="59" customFormat="1" ht="12">
      <c r="A928" s="60"/>
      <c r="B928" s="61"/>
      <c r="C928" s="65"/>
      <c r="D928" s="79"/>
      <c r="E928" s="60"/>
      <c r="G928" s="151"/>
    </row>
    <row r="929" spans="1:7" s="59" customFormat="1" ht="12">
      <c r="A929" s="60"/>
      <c r="B929" s="61"/>
      <c r="C929" s="65"/>
      <c r="D929" s="79"/>
      <c r="E929" s="60"/>
      <c r="G929" s="151"/>
    </row>
    <row r="930" spans="1:7" s="59" customFormat="1" ht="12">
      <c r="A930" s="60"/>
      <c r="B930" s="61"/>
      <c r="C930" s="65"/>
      <c r="D930" s="79"/>
      <c r="E930" s="60"/>
      <c r="G930" s="151"/>
    </row>
    <row r="931" spans="1:7" s="59" customFormat="1" ht="12">
      <c r="A931" s="60"/>
      <c r="B931" s="61"/>
      <c r="C931" s="65"/>
      <c r="D931" s="79"/>
      <c r="E931" s="60"/>
      <c r="G931" s="151"/>
    </row>
    <row r="932" spans="1:7" s="59" customFormat="1" ht="12">
      <c r="A932" s="60"/>
      <c r="B932" s="61"/>
      <c r="C932" s="65"/>
      <c r="D932" s="79"/>
      <c r="E932" s="60"/>
      <c r="G932" s="151"/>
    </row>
    <row r="933" spans="1:7" s="59" customFormat="1" ht="12">
      <c r="A933" s="60"/>
      <c r="B933" s="61"/>
      <c r="C933" s="65"/>
      <c r="D933" s="79"/>
      <c r="E933" s="60"/>
      <c r="G933" s="151"/>
    </row>
    <row r="934" spans="1:7" s="59" customFormat="1" ht="12">
      <c r="A934" s="60"/>
      <c r="B934" s="61"/>
      <c r="C934" s="65"/>
      <c r="D934" s="79"/>
      <c r="E934" s="60"/>
      <c r="G934" s="151"/>
    </row>
    <row r="935" spans="1:7" s="59" customFormat="1" ht="12">
      <c r="A935" s="60"/>
      <c r="B935" s="61"/>
      <c r="C935" s="65"/>
      <c r="D935" s="79"/>
      <c r="E935" s="60"/>
      <c r="G935" s="151"/>
    </row>
    <row r="936" spans="1:7" s="59" customFormat="1" ht="12">
      <c r="A936" s="60"/>
      <c r="B936" s="61"/>
      <c r="C936" s="65"/>
      <c r="D936" s="79"/>
      <c r="E936" s="60"/>
      <c r="G936" s="151"/>
    </row>
    <row r="937" spans="1:7" s="59" customFormat="1" ht="12">
      <c r="A937" s="60"/>
      <c r="B937" s="61"/>
      <c r="C937" s="65"/>
      <c r="D937" s="79"/>
      <c r="E937" s="60"/>
      <c r="G937" s="151"/>
    </row>
    <row r="938" spans="1:7" s="59" customFormat="1" ht="12">
      <c r="A938" s="60"/>
      <c r="B938" s="61"/>
      <c r="C938" s="65"/>
      <c r="D938" s="79"/>
      <c r="E938" s="60"/>
      <c r="G938" s="151"/>
    </row>
    <row r="939" spans="1:7" s="59" customFormat="1" ht="12">
      <c r="A939" s="60"/>
      <c r="B939" s="61"/>
      <c r="C939" s="65"/>
      <c r="D939" s="79"/>
      <c r="E939" s="60"/>
      <c r="G939" s="151"/>
    </row>
    <row r="940" spans="1:7" s="59" customFormat="1" ht="12">
      <c r="A940" s="60"/>
      <c r="B940" s="61"/>
      <c r="C940" s="65"/>
      <c r="D940" s="79"/>
      <c r="E940" s="60"/>
      <c r="G940" s="151"/>
    </row>
    <row r="941" spans="1:7" s="59" customFormat="1" ht="12">
      <c r="A941" s="60"/>
      <c r="B941" s="61"/>
      <c r="C941" s="65"/>
      <c r="D941" s="79"/>
      <c r="E941" s="60"/>
      <c r="G941" s="151"/>
    </row>
    <row r="942" spans="1:7" s="59" customFormat="1" ht="12">
      <c r="A942" s="60"/>
      <c r="B942" s="61"/>
      <c r="C942" s="65"/>
      <c r="D942" s="79"/>
      <c r="E942" s="60"/>
      <c r="G942" s="151"/>
    </row>
    <row r="943" spans="1:7" s="59" customFormat="1" ht="12">
      <c r="A943" s="60"/>
      <c r="B943" s="61"/>
      <c r="C943" s="65"/>
      <c r="D943" s="79"/>
      <c r="E943" s="60"/>
      <c r="G943" s="151"/>
    </row>
    <row r="944" spans="1:7" s="59" customFormat="1" ht="12">
      <c r="A944" s="60"/>
      <c r="B944" s="61"/>
      <c r="C944" s="65"/>
      <c r="D944" s="79"/>
      <c r="E944" s="60"/>
      <c r="G944" s="151"/>
    </row>
    <row r="945" spans="1:7" s="59" customFormat="1" ht="12">
      <c r="A945" s="60"/>
      <c r="B945" s="61"/>
      <c r="C945" s="65"/>
      <c r="D945" s="79"/>
      <c r="E945" s="60"/>
      <c r="G945" s="151"/>
    </row>
    <row r="946" spans="1:7" s="59" customFormat="1" ht="12">
      <c r="A946" s="60"/>
      <c r="B946" s="61"/>
      <c r="C946" s="65"/>
      <c r="D946" s="79"/>
      <c r="E946" s="60"/>
      <c r="G946" s="151"/>
    </row>
    <row r="947" spans="1:7" s="59" customFormat="1" ht="12">
      <c r="A947" s="60"/>
      <c r="B947" s="61"/>
      <c r="C947" s="65"/>
      <c r="D947" s="79"/>
      <c r="E947" s="60"/>
      <c r="G947" s="151"/>
    </row>
    <row r="948" spans="1:7" s="59" customFormat="1" ht="12">
      <c r="A948" s="60"/>
      <c r="B948" s="61"/>
      <c r="C948" s="65"/>
      <c r="D948" s="79"/>
      <c r="E948" s="60"/>
      <c r="G948" s="151"/>
    </row>
    <row r="949" spans="1:7" s="59" customFormat="1" ht="12">
      <c r="A949" s="60"/>
      <c r="B949" s="61"/>
      <c r="C949" s="65"/>
      <c r="D949" s="79"/>
      <c r="E949" s="60"/>
      <c r="G949" s="151"/>
    </row>
    <row r="950" spans="1:7" s="59" customFormat="1" ht="12">
      <c r="A950" s="60"/>
      <c r="B950" s="61"/>
      <c r="C950" s="65"/>
      <c r="D950" s="79"/>
      <c r="E950" s="60"/>
      <c r="G950" s="151"/>
    </row>
    <row r="951" spans="1:7" s="59" customFormat="1" ht="12">
      <c r="A951" s="60"/>
      <c r="B951" s="61"/>
      <c r="C951" s="65"/>
      <c r="D951" s="79"/>
      <c r="E951" s="60"/>
      <c r="G951" s="151"/>
    </row>
    <row r="952" spans="1:7" s="59" customFormat="1" ht="12">
      <c r="A952" s="60"/>
      <c r="B952" s="61"/>
      <c r="C952" s="65"/>
      <c r="D952" s="79"/>
      <c r="E952" s="60"/>
      <c r="G952" s="151"/>
    </row>
    <row r="953" spans="1:7" s="59" customFormat="1" ht="12">
      <c r="A953" s="60"/>
      <c r="B953" s="61"/>
      <c r="C953" s="65"/>
      <c r="D953" s="79"/>
      <c r="E953" s="60"/>
      <c r="G953" s="151"/>
    </row>
    <row r="954" spans="1:7" s="59" customFormat="1" ht="12">
      <c r="A954" s="60"/>
      <c r="B954" s="61"/>
      <c r="C954" s="65"/>
      <c r="D954" s="79"/>
      <c r="E954" s="60"/>
      <c r="G954" s="151"/>
    </row>
    <row r="955" spans="1:7" s="59" customFormat="1" ht="12">
      <c r="A955" s="60"/>
      <c r="B955" s="61"/>
      <c r="C955" s="65"/>
      <c r="D955" s="79"/>
      <c r="E955" s="60"/>
      <c r="G955" s="151"/>
    </row>
    <row r="956" spans="1:7" s="59" customFormat="1" ht="12">
      <c r="A956" s="60"/>
      <c r="B956" s="61"/>
      <c r="C956" s="65"/>
      <c r="D956" s="79"/>
      <c r="E956" s="60"/>
      <c r="G956" s="151"/>
    </row>
    <row r="957" spans="1:7" s="59" customFormat="1" ht="12">
      <c r="A957" s="60"/>
      <c r="B957" s="61"/>
      <c r="C957" s="65"/>
      <c r="D957" s="79"/>
      <c r="E957" s="60"/>
      <c r="G957" s="151"/>
    </row>
    <row r="958" spans="1:7" s="59" customFormat="1" ht="12">
      <c r="A958" s="60"/>
      <c r="B958" s="61"/>
      <c r="C958" s="65"/>
      <c r="D958" s="79"/>
      <c r="E958" s="60"/>
      <c r="G958" s="151"/>
    </row>
    <row r="959" spans="1:7" s="59" customFormat="1" ht="12">
      <c r="A959" s="60"/>
      <c r="B959" s="61"/>
      <c r="C959" s="65"/>
      <c r="D959" s="79"/>
      <c r="E959" s="60"/>
      <c r="G959" s="151"/>
    </row>
    <row r="960" spans="1:7" s="59" customFormat="1" ht="12">
      <c r="A960" s="60"/>
      <c r="B960" s="61"/>
      <c r="C960" s="65"/>
      <c r="D960" s="79"/>
      <c r="E960" s="60"/>
      <c r="G960" s="151"/>
    </row>
    <row r="961" spans="1:7" s="59" customFormat="1" ht="12">
      <c r="A961" s="60"/>
      <c r="B961" s="61"/>
      <c r="C961" s="65"/>
      <c r="D961" s="79"/>
      <c r="E961" s="60"/>
      <c r="G961" s="151"/>
    </row>
    <row r="962" spans="1:7" s="59" customFormat="1" ht="12">
      <c r="A962" s="60"/>
      <c r="B962" s="61"/>
      <c r="C962" s="65"/>
      <c r="D962" s="79"/>
      <c r="E962" s="60"/>
      <c r="G962" s="151"/>
    </row>
    <row r="963" spans="1:7" s="59" customFormat="1" ht="12">
      <c r="A963" s="60"/>
      <c r="B963" s="61"/>
      <c r="C963" s="65"/>
      <c r="D963" s="79"/>
      <c r="E963" s="60"/>
      <c r="G963" s="151"/>
    </row>
    <row r="964" spans="1:7" s="59" customFormat="1" ht="12">
      <c r="A964" s="60"/>
      <c r="B964" s="61"/>
      <c r="C964" s="65"/>
      <c r="D964" s="79"/>
      <c r="E964" s="60"/>
      <c r="G964" s="151"/>
    </row>
    <row r="965" spans="1:7" s="59" customFormat="1" ht="12">
      <c r="A965" s="60"/>
      <c r="B965" s="61"/>
      <c r="C965" s="65"/>
      <c r="D965" s="79"/>
      <c r="E965" s="60"/>
      <c r="G965" s="151"/>
    </row>
    <row r="966" spans="1:7" s="59" customFormat="1" ht="12">
      <c r="A966" s="60"/>
      <c r="B966" s="61"/>
      <c r="C966" s="65"/>
      <c r="D966" s="79"/>
      <c r="E966" s="60"/>
      <c r="G966" s="151"/>
    </row>
    <row r="967" spans="1:7" s="59" customFormat="1" ht="12">
      <c r="A967" s="60"/>
      <c r="B967" s="61"/>
      <c r="C967" s="65"/>
      <c r="D967" s="79"/>
      <c r="E967" s="60"/>
      <c r="G967" s="151"/>
    </row>
    <row r="968" spans="1:7" s="59" customFormat="1" ht="12">
      <c r="A968" s="60"/>
      <c r="B968" s="61"/>
      <c r="C968" s="65"/>
      <c r="D968" s="79"/>
      <c r="E968" s="60"/>
      <c r="G968" s="151"/>
    </row>
    <row r="969" spans="1:7" s="59" customFormat="1" ht="12">
      <c r="A969" s="60"/>
      <c r="B969" s="61"/>
      <c r="C969" s="65"/>
      <c r="D969" s="79"/>
      <c r="E969" s="60"/>
      <c r="G969" s="151"/>
    </row>
    <row r="970" spans="1:7" s="59" customFormat="1" ht="12">
      <c r="A970" s="60"/>
      <c r="B970" s="61"/>
      <c r="C970" s="65"/>
      <c r="D970" s="79"/>
      <c r="E970" s="60"/>
      <c r="G970" s="151"/>
    </row>
    <row r="971" spans="1:7" s="59" customFormat="1" ht="12">
      <c r="A971" s="60"/>
      <c r="B971" s="61"/>
      <c r="C971" s="65"/>
      <c r="D971" s="79"/>
      <c r="E971" s="60"/>
      <c r="G971" s="151"/>
    </row>
    <row r="972" spans="1:7" s="59" customFormat="1" ht="12">
      <c r="A972" s="60"/>
      <c r="B972" s="61"/>
      <c r="C972" s="65"/>
      <c r="D972" s="79"/>
      <c r="E972" s="60"/>
      <c r="G972" s="151"/>
    </row>
    <row r="973" spans="1:7" s="59" customFormat="1" ht="12">
      <c r="A973" s="60"/>
      <c r="B973" s="61"/>
      <c r="C973" s="65"/>
      <c r="D973" s="79"/>
      <c r="E973" s="60"/>
      <c r="G973" s="151"/>
    </row>
    <row r="974" spans="1:7" s="59" customFormat="1" ht="12">
      <c r="A974" s="60"/>
      <c r="B974" s="61"/>
      <c r="C974" s="65"/>
      <c r="D974" s="79"/>
      <c r="E974" s="60"/>
      <c r="G974" s="151"/>
    </row>
    <row r="975" spans="1:7" s="59" customFormat="1" ht="12">
      <c r="A975" s="60"/>
      <c r="B975" s="61"/>
      <c r="C975" s="65"/>
      <c r="D975" s="79"/>
      <c r="E975" s="60"/>
      <c r="G975" s="151"/>
    </row>
    <row r="976" spans="1:7" s="59" customFormat="1" ht="12">
      <c r="A976" s="60"/>
      <c r="B976" s="61"/>
      <c r="C976" s="65"/>
      <c r="D976" s="79"/>
      <c r="E976" s="60"/>
      <c r="G976" s="151"/>
    </row>
    <row r="977" spans="1:7" s="59" customFormat="1" ht="12">
      <c r="A977" s="60"/>
      <c r="B977" s="61"/>
      <c r="C977" s="65"/>
      <c r="D977" s="79"/>
      <c r="E977" s="60"/>
      <c r="G977" s="151"/>
    </row>
    <row r="978" spans="1:7" s="59" customFormat="1" ht="12">
      <c r="A978" s="60"/>
      <c r="B978" s="61"/>
      <c r="C978" s="65"/>
      <c r="D978" s="79"/>
      <c r="E978" s="60"/>
      <c r="G978" s="151"/>
    </row>
    <row r="979" spans="1:7" s="59" customFormat="1" ht="12">
      <c r="A979" s="60"/>
      <c r="B979" s="61"/>
      <c r="C979" s="65"/>
      <c r="D979" s="79"/>
      <c r="E979" s="60"/>
      <c r="G979" s="151"/>
    </row>
    <row r="980" spans="1:7" s="59" customFormat="1" ht="12">
      <c r="A980" s="60"/>
      <c r="B980" s="61"/>
      <c r="C980" s="65"/>
      <c r="D980" s="79"/>
      <c r="E980" s="60"/>
      <c r="G980" s="151"/>
    </row>
    <row r="981" spans="1:7" s="59" customFormat="1" ht="12">
      <c r="A981" s="60"/>
      <c r="B981" s="61"/>
      <c r="C981" s="65"/>
      <c r="D981" s="79"/>
      <c r="E981" s="60"/>
      <c r="G981" s="151"/>
    </row>
    <row r="982" spans="1:7" s="59" customFormat="1" ht="12">
      <c r="A982" s="60"/>
      <c r="B982" s="61"/>
      <c r="C982" s="65"/>
      <c r="D982" s="79"/>
      <c r="E982" s="60"/>
      <c r="G982" s="151"/>
    </row>
    <row r="983" spans="1:7" s="59" customFormat="1" ht="12">
      <c r="A983" s="60"/>
      <c r="B983" s="61"/>
      <c r="C983" s="65"/>
      <c r="D983" s="79"/>
      <c r="E983" s="60"/>
      <c r="G983" s="151"/>
    </row>
    <row r="984" spans="1:7" s="59" customFormat="1" ht="12">
      <c r="A984" s="60"/>
      <c r="B984" s="61"/>
      <c r="C984" s="65"/>
      <c r="D984" s="79"/>
      <c r="E984" s="60"/>
      <c r="G984" s="151"/>
    </row>
    <row r="985" spans="1:7" s="59" customFormat="1" ht="12">
      <c r="A985" s="60"/>
      <c r="B985" s="61"/>
      <c r="C985" s="65"/>
      <c r="D985" s="79"/>
      <c r="E985" s="60"/>
      <c r="G985" s="151"/>
    </row>
    <row r="986" spans="1:7" s="59" customFormat="1" ht="12">
      <c r="A986" s="60"/>
      <c r="B986" s="61"/>
      <c r="C986" s="65"/>
      <c r="D986" s="79"/>
      <c r="E986" s="60"/>
      <c r="G986" s="151"/>
    </row>
    <row r="987" spans="1:7" s="59" customFormat="1" ht="12">
      <c r="A987" s="60"/>
      <c r="B987" s="61"/>
      <c r="C987" s="65"/>
      <c r="D987" s="79"/>
      <c r="E987" s="60"/>
      <c r="G987" s="151"/>
    </row>
    <row r="988" spans="1:7" s="59" customFormat="1" ht="12">
      <c r="A988" s="60"/>
      <c r="B988" s="61"/>
      <c r="C988" s="65"/>
      <c r="D988" s="79"/>
      <c r="E988" s="60"/>
      <c r="G988" s="151"/>
    </row>
    <row r="989" spans="1:7" s="59" customFormat="1" ht="12">
      <c r="A989" s="60"/>
      <c r="B989" s="61"/>
      <c r="C989" s="65"/>
      <c r="D989" s="79"/>
      <c r="E989" s="60"/>
      <c r="G989" s="151"/>
    </row>
    <row r="990" spans="1:7" s="59" customFormat="1" ht="12">
      <c r="A990" s="60"/>
      <c r="B990" s="61"/>
      <c r="C990" s="65"/>
      <c r="D990" s="79"/>
      <c r="E990" s="60"/>
      <c r="G990" s="151"/>
    </row>
    <row r="991" spans="1:7" s="59" customFormat="1" ht="12">
      <c r="A991" s="60"/>
      <c r="B991" s="61"/>
      <c r="C991" s="65"/>
      <c r="D991" s="79"/>
      <c r="E991" s="60"/>
      <c r="G991" s="151"/>
    </row>
    <row r="992" spans="1:7" s="59" customFormat="1" ht="12">
      <c r="A992" s="60"/>
      <c r="B992" s="61"/>
      <c r="C992" s="65"/>
      <c r="D992" s="79"/>
      <c r="E992" s="60"/>
      <c r="G992" s="151"/>
    </row>
    <row r="993" spans="1:12" s="59" customFormat="1" ht="12">
      <c r="A993" s="60"/>
      <c r="B993" s="61"/>
      <c r="C993" s="65"/>
      <c r="D993" s="79"/>
      <c r="E993" s="60"/>
      <c r="G993" s="151"/>
    </row>
    <row r="994" spans="1:12" s="59" customFormat="1" ht="12">
      <c r="A994" s="60"/>
      <c r="B994" s="61"/>
      <c r="C994" s="65"/>
      <c r="D994" s="79"/>
      <c r="E994" s="60"/>
      <c r="G994" s="151"/>
    </row>
    <row r="995" spans="1:12" s="59" customFormat="1" ht="12">
      <c r="A995" s="60"/>
      <c r="B995" s="61"/>
      <c r="C995" s="65"/>
      <c r="D995" s="79"/>
      <c r="E995" s="60"/>
      <c r="G995" s="151"/>
    </row>
    <row r="996" spans="1:12" s="59" customFormat="1" ht="12">
      <c r="A996" s="60"/>
      <c r="B996" s="61"/>
      <c r="C996" s="65"/>
      <c r="D996" s="79"/>
      <c r="E996" s="60"/>
      <c r="G996" s="151"/>
    </row>
    <row r="997" spans="1:12" s="59" customFormat="1" ht="12">
      <c r="A997" s="60"/>
      <c r="B997" s="61"/>
      <c r="C997" s="65"/>
      <c r="D997" s="79"/>
      <c r="E997" s="60"/>
      <c r="G997" s="151"/>
    </row>
    <row r="998" spans="1:12" s="59" customFormat="1" ht="12">
      <c r="A998" s="60"/>
      <c r="B998" s="61"/>
      <c r="C998" s="65"/>
      <c r="D998" s="79"/>
      <c r="E998" s="60"/>
      <c r="G998" s="151"/>
    </row>
    <row r="999" spans="1:12" s="59" customFormat="1" ht="12">
      <c r="A999" s="60"/>
      <c r="B999" s="61"/>
      <c r="C999" s="65"/>
      <c r="D999" s="79"/>
      <c r="E999" s="60"/>
      <c r="G999" s="151"/>
    </row>
    <row r="1000" spans="1:12" s="59" customFormat="1" ht="12">
      <c r="A1000" s="60"/>
      <c r="B1000" s="61"/>
      <c r="C1000" s="65"/>
      <c r="D1000" s="79"/>
      <c r="E1000" s="60"/>
      <c r="G1000" s="151"/>
    </row>
    <row r="1001" spans="1:12" s="59" customFormat="1" ht="12">
      <c r="A1001" s="60"/>
      <c r="B1001" s="61"/>
      <c r="C1001" s="65"/>
      <c r="D1001" s="79"/>
      <c r="E1001" s="60"/>
      <c r="G1001" s="151"/>
    </row>
    <row r="1002" spans="1:12" s="59" customFormat="1" ht="12">
      <c r="A1002" s="60"/>
      <c r="B1002" s="61"/>
      <c r="C1002" s="65"/>
      <c r="D1002" s="79"/>
      <c r="E1002" s="60"/>
      <c r="G1002" s="151"/>
    </row>
    <row r="1003" spans="1:12" s="59" customFormat="1" ht="12">
      <c r="A1003" s="60"/>
      <c r="B1003" s="61"/>
      <c r="C1003" s="65"/>
      <c r="D1003" s="79"/>
      <c r="E1003" s="60"/>
      <c r="G1003" s="151"/>
    </row>
    <row r="1004" spans="1:12" s="59" customFormat="1" ht="12">
      <c r="A1004" s="60"/>
      <c r="B1004" s="61"/>
      <c r="C1004" s="65"/>
      <c r="D1004" s="79"/>
      <c r="E1004" s="60"/>
      <c r="G1004" s="151"/>
      <c r="K1004" s="33"/>
      <c r="L1004" s="33"/>
    </row>
    <row r="1005" spans="1:12" s="59" customFormat="1" ht="12">
      <c r="A1005" s="60"/>
      <c r="B1005" s="61"/>
      <c r="C1005" s="65"/>
      <c r="D1005" s="79"/>
      <c r="E1005" s="60"/>
      <c r="G1005" s="151"/>
      <c r="K1005" s="33"/>
      <c r="L1005" s="33"/>
    </row>
    <row r="1006" spans="1:12" s="59" customFormat="1" ht="12">
      <c r="A1006" s="60"/>
      <c r="B1006" s="61"/>
      <c r="C1006" s="65"/>
      <c r="D1006" s="79"/>
      <c r="E1006" s="60"/>
      <c r="G1006" s="151"/>
      <c r="K1006" s="33"/>
      <c r="L1006" s="33"/>
    </row>
    <row r="1007" spans="1:12" s="59" customFormat="1" ht="12">
      <c r="A1007" s="60"/>
      <c r="B1007" s="61"/>
      <c r="C1007" s="65"/>
      <c r="D1007" s="79"/>
      <c r="E1007" s="60"/>
      <c r="G1007" s="151"/>
      <c r="H1007" s="33"/>
      <c r="I1007" s="33"/>
      <c r="J1007" s="33"/>
      <c r="K1007" s="33"/>
      <c r="L1007" s="33"/>
    </row>
    <row r="1008" spans="1:12" s="59" customFormat="1" ht="12">
      <c r="A1008" s="60"/>
      <c r="B1008" s="61"/>
      <c r="C1008" s="65"/>
      <c r="D1008" s="79"/>
      <c r="E1008" s="60"/>
      <c r="G1008" s="151"/>
      <c r="H1008" s="33"/>
      <c r="I1008" s="33"/>
      <c r="J1008" s="33"/>
      <c r="K1008" s="33"/>
      <c r="L1008" s="33"/>
    </row>
  </sheetData>
  <sheetProtection algorithmName="SHA-512" hashValue="mY2DeMXIR7fUUu9YQPV3fG8kR7uFNwvmw/4lzAzYbVzJXZnJg5l3mqayJG+C1zmCErM8qHEgV+qHy0mfNkNeFw==" saltValue="SlyhcqDS9sjmse/Wdig7AA==" spinCount="100000" sheet="1" objects="1" scenarios="1"/>
  <mergeCells count="3">
    <mergeCell ref="C909:F909"/>
    <mergeCell ref="C911:F911"/>
    <mergeCell ref="C910:F910"/>
  </mergeCells>
  <dataValidations count="1">
    <dataValidation type="custom" allowBlank="1" showErrorMessage="1" errorTitle="Napaka - preveč decimalk" error="Vrednost mora biti zaokrožena na največ 2 decimalni mesti." sqref="F34:F905">
      <formula1>MOD(F34*100,1)=0</formula1>
      <formula2>0</formula2>
    </dataValidation>
  </dataValidations>
  <pageMargins left="0.59027777777777801" right="0.59027777777777801" top="0.98472222222222205" bottom="0.78749999999999998" header="0.78749999999999998" footer="0.39374999999999999"/>
  <pageSetup paperSize="9" scale="97" orientation="landscape" horizontalDpi="300" verticalDpi="300" r:id="rId1"/>
  <headerFooter>
    <oddHeader>&amp;L&amp;8 Načrt s področja strojništva - PZI: ESNDCL-7S0302&amp;C&amp;"Arial CE,Regular"&amp;8 IBE&amp;R&amp;8 &amp;P/&amp;N</oddHeader>
    <oddFooter>&amp;L&amp;8 Datoteka: &amp;F
Objekt:SND CELJE – I.FAZA/SKLOP A&amp;C&amp;8 &amp;A&amp;R&amp;8 Revizija: -
Datum: Maj 2023</oddFooter>
  </headerFooter>
  <rowBreaks count="8" manualBreakCount="8">
    <brk id="240" min="1" max="6" man="1"/>
    <brk id="267" max="16383" man="1"/>
    <brk id="287" max="16383" man="1"/>
    <brk id="332" max="16383" man="1"/>
    <brk id="521" max="16383" man="1"/>
    <brk id="556" max="16383" man="1"/>
    <brk id="621" max="16383" man="1"/>
    <brk id="86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K358"/>
  <sheetViews>
    <sheetView view="pageBreakPreview" topLeftCell="A238" zoomScaleNormal="100" workbookViewId="0">
      <selection activeCell="C261" sqref="C261:F261"/>
    </sheetView>
  </sheetViews>
  <sheetFormatPr defaultColWidth="9.140625" defaultRowHeight="11.25"/>
  <cols>
    <col min="1" max="1" width="2" style="29" customWidth="1"/>
    <col min="2" max="2" width="6.28515625" style="30" customWidth="1"/>
    <col min="3" max="3" width="91.7109375" style="31" customWidth="1"/>
    <col min="4" max="4" width="5" style="32" customWidth="1"/>
    <col min="5" max="5" width="6.28515625" style="29" customWidth="1"/>
    <col min="6" max="6" width="13.7109375" style="33" customWidth="1"/>
    <col min="7" max="7" width="13.7109375" style="34" customWidth="1"/>
    <col min="8" max="8" width="9.140625" style="33" customWidth="1"/>
    <col min="9" max="16384" width="9.140625" style="33"/>
  </cols>
  <sheetData>
    <row r="1" spans="1:8">
      <c r="B1" s="35"/>
      <c r="C1" s="36"/>
      <c r="D1" s="37"/>
      <c r="E1" s="38"/>
      <c r="F1" s="39"/>
      <c r="G1" s="40"/>
      <c r="H1" s="39"/>
    </row>
    <row r="2" spans="1:8" s="41" customFormat="1">
      <c r="A2" s="42"/>
      <c r="B2" s="43" t="s">
        <v>53</v>
      </c>
      <c r="C2" s="44" t="s">
        <v>54</v>
      </c>
      <c r="D2" s="45" t="s">
        <v>55</v>
      </c>
      <c r="E2" s="46" t="s">
        <v>56</v>
      </c>
      <c r="F2" s="45" t="s">
        <v>57</v>
      </c>
      <c r="G2" s="45" t="s">
        <v>58</v>
      </c>
      <c r="H2" s="152"/>
    </row>
    <row r="3" spans="1:8" s="48" customFormat="1" ht="12.75">
      <c r="B3" s="49"/>
      <c r="C3" s="50"/>
      <c r="D3" s="51"/>
    </row>
    <row r="4" spans="1:8" s="48" customFormat="1" ht="15">
      <c r="B4" s="52" t="s">
        <v>13</v>
      </c>
      <c r="C4" s="12" t="s">
        <v>496</v>
      </c>
      <c r="D4" s="51"/>
    </row>
    <row r="5" spans="1:8" s="48" customFormat="1" ht="12.75">
      <c r="B5" s="49"/>
      <c r="C5" s="53"/>
      <c r="D5" s="51"/>
    </row>
    <row r="6" spans="1:8" s="48" customFormat="1" ht="12.75">
      <c r="B6" s="54"/>
      <c r="C6" s="153" t="s">
        <v>497</v>
      </c>
      <c r="D6" s="51"/>
    </row>
    <row r="7" spans="1:8" s="48" customFormat="1" ht="12.75">
      <c r="B7" s="49"/>
      <c r="C7" s="53"/>
      <c r="D7" s="51"/>
    </row>
    <row r="8" spans="1:8" s="56" customFormat="1" ht="48">
      <c r="A8" s="57">
        <v>1</v>
      </c>
      <c r="B8" s="54">
        <f>SUM(A$8:A8)</f>
        <v>1</v>
      </c>
      <c r="C8" s="53" t="s">
        <v>498</v>
      </c>
      <c r="D8" s="58"/>
      <c r="F8" s="215"/>
      <c r="G8" s="225"/>
    </row>
    <row r="9" spans="1:8" s="56" customFormat="1" ht="12">
      <c r="A9" s="57"/>
      <c r="B9" s="54"/>
      <c r="C9" s="53" t="s">
        <v>499</v>
      </c>
      <c r="D9" s="58" t="s">
        <v>140</v>
      </c>
      <c r="E9" s="67">
        <v>20</v>
      </c>
      <c r="F9" s="213"/>
      <c r="G9" s="223">
        <f>ROUND(ROUND(F9,2)*E9,2)</f>
        <v>0</v>
      </c>
    </row>
    <row r="10" spans="1:8" s="56" customFormat="1" ht="12">
      <c r="A10" s="57"/>
      <c r="B10" s="54"/>
      <c r="C10" s="53" t="s">
        <v>500</v>
      </c>
      <c r="D10" s="58" t="s">
        <v>140</v>
      </c>
      <c r="E10" s="67">
        <v>26</v>
      </c>
      <c r="F10" s="213"/>
      <c r="G10" s="223">
        <f>ROUND(ROUND(F10,2)*E10,2)</f>
        <v>0</v>
      </c>
    </row>
    <row r="11" spans="1:8" s="56" customFormat="1" ht="12">
      <c r="A11" s="57"/>
      <c r="B11" s="54"/>
      <c r="C11" s="53" t="s">
        <v>501</v>
      </c>
      <c r="D11" s="58" t="s">
        <v>88</v>
      </c>
      <c r="E11" s="67">
        <v>1</v>
      </c>
      <c r="F11" s="213"/>
      <c r="G11" s="223">
        <f>ROUND(ROUND(F11,2)*E11,2)</f>
        <v>0</v>
      </c>
    </row>
    <row r="12" spans="1:8" s="56" customFormat="1" ht="12">
      <c r="A12" s="57"/>
      <c r="B12" s="54"/>
      <c r="C12" s="53" t="s">
        <v>502</v>
      </c>
      <c r="D12" s="58" t="s">
        <v>88</v>
      </c>
      <c r="E12" s="67">
        <v>1</v>
      </c>
      <c r="F12" s="213"/>
      <c r="G12" s="223">
        <f>ROUND(ROUND(F12,2)*E12,2)</f>
        <v>0</v>
      </c>
    </row>
    <row r="13" spans="1:8" s="56" customFormat="1" ht="12">
      <c r="A13" s="57"/>
      <c r="B13" s="54"/>
      <c r="C13" s="53"/>
      <c r="D13" s="58"/>
      <c r="F13" s="215"/>
      <c r="G13" s="225"/>
    </row>
    <row r="14" spans="1:8" s="98" customFormat="1" ht="36">
      <c r="A14" s="99">
        <v>1</v>
      </c>
      <c r="B14" s="54">
        <f>SUM(A$8:A14)</f>
        <v>2</v>
      </c>
      <c r="C14" s="19" t="s">
        <v>503</v>
      </c>
      <c r="D14" s="100"/>
      <c r="F14" s="218"/>
      <c r="G14" s="228"/>
    </row>
    <row r="15" spans="1:8" s="98" customFormat="1" ht="36">
      <c r="A15" s="101"/>
      <c r="B15" s="99"/>
      <c r="C15" s="70" t="s">
        <v>504</v>
      </c>
      <c r="D15" s="76" t="s">
        <v>88</v>
      </c>
      <c r="E15" s="67">
        <v>1</v>
      </c>
      <c r="F15" s="213"/>
      <c r="G15" s="223">
        <f>ROUND(ROUND(F15,2)*E15,2)</f>
        <v>0</v>
      </c>
    </row>
    <row r="16" spans="1:8" s="98" customFormat="1" ht="36">
      <c r="A16" s="101"/>
      <c r="B16" s="99"/>
      <c r="C16" s="70" t="s">
        <v>505</v>
      </c>
      <c r="D16" s="76" t="s">
        <v>88</v>
      </c>
      <c r="E16" s="67">
        <v>1</v>
      </c>
      <c r="F16" s="213"/>
      <c r="G16" s="223">
        <f>ROUND(ROUND(F16,2)*E16,2)</f>
        <v>0</v>
      </c>
    </row>
    <row r="17" spans="1:9" s="98" customFormat="1" ht="12">
      <c r="A17" s="99"/>
      <c r="B17" s="54"/>
      <c r="C17" s="19"/>
      <c r="D17" s="100"/>
      <c r="F17" s="218"/>
      <c r="G17" s="228"/>
    </row>
    <row r="18" spans="1:9" s="98" customFormat="1" ht="48">
      <c r="A18" s="99">
        <v>1</v>
      </c>
      <c r="B18" s="54">
        <f>SUM(A$8:A18)</f>
        <v>3</v>
      </c>
      <c r="C18" s="19" t="s">
        <v>506</v>
      </c>
      <c r="D18" s="100"/>
      <c r="F18" s="218"/>
      <c r="G18" s="228"/>
    </row>
    <row r="19" spans="1:9" s="98" customFormat="1" ht="12">
      <c r="A19" s="99"/>
      <c r="B19" s="54"/>
      <c r="C19" s="88" t="s">
        <v>507</v>
      </c>
      <c r="D19" s="76" t="s">
        <v>88</v>
      </c>
      <c r="E19" s="67">
        <v>3</v>
      </c>
      <c r="F19" s="213"/>
      <c r="G19" s="223">
        <f>ROUND(ROUND(F19,2)*E19,2)</f>
        <v>0</v>
      </c>
    </row>
    <row r="20" spans="1:9" s="98" customFormat="1" ht="12">
      <c r="A20" s="99"/>
      <c r="B20" s="54"/>
      <c r="C20" s="19"/>
      <c r="D20" s="100"/>
      <c r="F20" s="218"/>
      <c r="G20" s="228"/>
    </row>
    <row r="21" spans="1:9" s="98" customFormat="1" ht="36">
      <c r="A21" s="99">
        <v>1</v>
      </c>
      <c r="B21" s="54">
        <f>SUM(A$8:A21)</f>
        <v>4</v>
      </c>
      <c r="C21" s="19" t="s">
        <v>508</v>
      </c>
      <c r="D21" s="100"/>
      <c r="F21" s="218"/>
      <c r="G21" s="228"/>
    </row>
    <row r="22" spans="1:9" s="98" customFormat="1" ht="12">
      <c r="A22" s="99"/>
      <c r="B22" s="54"/>
      <c r="C22" s="88" t="s">
        <v>509</v>
      </c>
      <c r="D22" s="76" t="s">
        <v>88</v>
      </c>
      <c r="E22" s="67">
        <v>3</v>
      </c>
      <c r="F22" s="213"/>
      <c r="G22" s="223">
        <f>ROUND(ROUND(F22,2)*E22,2)</f>
        <v>0</v>
      </c>
    </row>
    <row r="23" spans="1:9" s="56" customFormat="1" ht="12">
      <c r="A23" s="57"/>
      <c r="B23" s="54"/>
      <c r="C23" s="53"/>
      <c r="D23" s="58"/>
      <c r="F23" s="215"/>
      <c r="G23" s="225"/>
    </row>
    <row r="24" spans="1:9" s="98" customFormat="1" ht="24">
      <c r="A24" s="99">
        <v>1</v>
      </c>
      <c r="B24" s="54">
        <f>SUM(A$8:A24)</f>
        <v>5</v>
      </c>
      <c r="C24" s="19" t="s">
        <v>510</v>
      </c>
      <c r="D24" s="100"/>
      <c r="F24" s="218"/>
      <c r="G24" s="228"/>
      <c r="H24" s="98" t="str">
        <f>IF(OR(E24="",E24=0),"",F24+G24)</f>
        <v/>
      </c>
      <c r="I24" s="98" t="str">
        <f>IF(OR(E24="",E24=0),"",E24*H24)</f>
        <v/>
      </c>
    </row>
    <row r="25" spans="1:9" s="98" customFormat="1" ht="12">
      <c r="A25" s="99"/>
      <c r="B25" s="54"/>
      <c r="C25" s="88" t="s">
        <v>511</v>
      </c>
      <c r="D25" s="76" t="s">
        <v>88</v>
      </c>
      <c r="E25" s="67">
        <v>1</v>
      </c>
      <c r="F25" s="213"/>
      <c r="G25" s="223">
        <f>ROUND(ROUND(F25,2)*E25,2)</f>
        <v>0</v>
      </c>
    </row>
    <row r="26" spans="1:9" s="98" customFormat="1" ht="12">
      <c r="A26" s="99"/>
      <c r="B26" s="54"/>
      <c r="C26" s="88" t="s">
        <v>512</v>
      </c>
      <c r="D26" s="76" t="s">
        <v>88</v>
      </c>
      <c r="E26" s="67">
        <v>1</v>
      </c>
      <c r="F26" s="213"/>
      <c r="G26" s="223">
        <f>ROUND(ROUND(F26,2)*E26,2)</f>
        <v>0</v>
      </c>
    </row>
    <row r="27" spans="1:9" s="56" customFormat="1" ht="12">
      <c r="A27" s="57"/>
      <c r="B27" s="54"/>
      <c r="C27" s="53"/>
      <c r="D27" s="58"/>
      <c r="F27" s="215"/>
      <c r="G27" s="225"/>
    </row>
    <row r="28" spans="1:9" s="56" customFormat="1" ht="72">
      <c r="A28" s="57">
        <v>1</v>
      </c>
      <c r="B28" s="54">
        <f>SUM(A$8:A28)</f>
        <v>6</v>
      </c>
      <c r="C28" s="53" t="s">
        <v>513</v>
      </c>
      <c r="D28" s="58"/>
      <c r="F28" s="215"/>
      <c r="G28" s="225"/>
    </row>
    <row r="29" spans="1:9" s="56" customFormat="1" ht="12">
      <c r="A29" s="57"/>
      <c r="B29" s="54"/>
      <c r="C29" s="154" t="s">
        <v>514</v>
      </c>
      <c r="D29" s="58"/>
      <c r="F29" s="215"/>
      <c r="G29" s="225"/>
    </row>
    <row r="30" spans="1:9" s="56" customFormat="1" ht="12">
      <c r="A30" s="57"/>
      <c r="B30" s="54"/>
      <c r="C30" s="154" t="s">
        <v>515</v>
      </c>
      <c r="D30" s="58"/>
      <c r="F30" s="215"/>
      <c r="G30" s="225"/>
    </row>
    <row r="31" spans="1:9" s="56" customFormat="1" ht="12">
      <c r="A31" s="57"/>
      <c r="B31" s="54"/>
      <c r="C31" s="154" t="s">
        <v>516</v>
      </c>
      <c r="D31" s="58"/>
      <c r="F31" s="215"/>
      <c r="G31" s="225"/>
    </row>
    <row r="32" spans="1:9" s="56" customFormat="1" ht="12">
      <c r="A32" s="57"/>
      <c r="B32" s="54"/>
      <c r="C32" s="154" t="s">
        <v>517</v>
      </c>
      <c r="D32" s="58"/>
      <c r="F32" s="215"/>
      <c r="G32" s="225"/>
    </row>
    <row r="33" spans="1:9" s="56" customFormat="1" ht="12">
      <c r="A33" s="57"/>
      <c r="B33" s="54"/>
      <c r="C33" s="154" t="s">
        <v>518</v>
      </c>
      <c r="D33" s="58"/>
      <c r="F33" s="215"/>
      <c r="G33" s="225"/>
    </row>
    <row r="34" spans="1:9" s="56" customFormat="1" ht="12">
      <c r="A34" s="57"/>
      <c r="B34" s="54"/>
      <c r="C34" s="154" t="s">
        <v>519</v>
      </c>
      <c r="D34" s="58"/>
      <c r="F34" s="215"/>
      <c r="G34" s="225"/>
    </row>
    <row r="35" spans="1:9" s="56" customFormat="1" ht="12">
      <c r="A35" s="57"/>
      <c r="B35" s="54"/>
      <c r="C35" s="154" t="s">
        <v>520</v>
      </c>
      <c r="D35" s="58"/>
      <c r="F35" s="215"/>
      <c r="G35" s="225"/>
    </row>
    <row r="36" spans="1:9" s="56" customFormat="1" ht="12">
      <c r="A36" s="57"/>
      <c r="B36" s="54"/>
      <c r="C36" s="154" t="s">
        <v>521</v>
      </c>
      <c r="D36" s="58"/>
      <c r="F36" s="215"/>
      <c r="G36" s="225"/>
    </row>
    <row r="37" spans="1:9" s="56" customFormat="1" ht="12">
      <c r="A37" s="57"/>
      <c r="B37" s="54"/>
      <c r="C37" s="154" t="s">
        <v>522</v>
      </c>
      <c r="D37" s="58"/>
      <c r="F37" s="215"/>
      <c r="G37" s="225"/>
    </row>
    <row r="38" spans="1:9" s="56" customFormat="1" ht="12">
      <c r="A38" s="57"/>
      <c r="B38" s="54"/>
      <c r="C38" s="154" t="s">
        <v>523</v>
      </c>
      <c r="D38" s="58"/>
      <c r="F38" s="215"/>
      <c r="G38" s="225"/>
    </row>
    <row r="39" spans="1:9" s="56" customFormat="1" ht="24">
      <c r="A39" s="57"/>
      <c r="B39" s="54"/>
      <c r="C39" s="154" t="s">
        <v>524</v>
      </c>
      <c r="D39" s="58"/>
      <c r="F39" s="215"/>
      <c r="G39" s="225"/>
    </row>
    <row r="40" spans="1:9" s="56" customFormat="1" ht="12">
      <c r="A40" s="57"/>
      <c r="B40" s="54"/>
      <c r="C40" s="154" t="s">
        <v>77</v>
      </c>
      <c r="D40" s="58"/>
      <c r="F40" s="215"/>
      <c r="G40" s="225"/>
    </row>
    <row r="41" spans="1:9" s="56" customFormat="1" ht="12">
      <c r="A41" s="57"/>
      <c r="B41" s="54"/>
      <c r="C41" s="154" t="s">
        <v>525</v>
      </c>
      <c r="D41" s="58"/>
      <c r="F41" s="215"/>
      <c r="G41" s="225"/>
    </row>
    <row r="42" spans="1:9" s="56" customFormat="1" ht="12">
      <c r="A42" s="57"/>
      <c r="B42" s="54"/>
      <c r="C42" s="154" t="s">
        <v>526</v>
      </c>
      <c r="D42" s="58"/>
      <c r="F42" s="215"/>
      <c r="G42" s="225"/>
    </row>
    <row r="43" spans="1:9" s="56" customFormat="1" ht="12">
      <c r="A43" s="57"/>
      <c r="B43" s="54"/>
      <c r="C43" s="154" t="s">
        <v>527</v>
      </c>
      <c r="D43" s="58"/>
      <c r="F43" s="215"/>
      <c r="G43" s="225"/>
    </row>
    <row r="44" spans="1:9" s="56" customFormat="1" ht="12">
      <c r="A44" s="57"/>
      <c r="B44" s="54"/>
      <c r="C44" s="154" t="s">
        <v>528</v>
      </c>
      <c r="D44" s="58"/>
      <c r="F44" s="215"/>
      <c r="G44" s="225"/>
    </row>
    <row r="45" spans="1:9" s="56" customFormat="1" ht="12">
      <c r="A45" s="57"/>
      <c r="B45" s="54"/>
      <c r="C45" s="154" t="s">
        <v>529</v>
      </c>
      <c r="D45" s="58"/>
      <c r="F45" s="215"/>
      <c r="G45" s="225"/>
    </row>
    <row r="46" spans="1:9" s="56" customFormat="1" ht="12">
      <c r="A46" s="57"/>
      <c r="B46" s="54"/>
      <c r="C46" s="154" t="s">
        <v>530</v>
      </c>
      <c r="D46" s="58"/>
      <c r="F46" s="215"/>
      <c r="G46" s="225"/>
    </row>
    <row r="47" spans="1:9" s="59" customFormat="1" ht="12">
      <c r="A47" s="60"/>
      <c r="B47" s="61"/>
      <c r="C47" s="62" t="s">
        <v>531</v>
      </c>
      <c r="D47" s="63"/>
      <c r="E47" s="56"/>
      <c r="F47" s="214"/>
      <c r="G47" s="224"/>
      <c r="H47" s="64"/>
      <c r="I47" s="65"/>
    </row>
    <row r="48" spans="1:9" s="59" customFormat="1" ht="12">
      <c r="A48" s="60"/>
      <c r="B48" s="61"/>
      <c r="C48" s="66" t="s">
        <v>532</v>
      </c>
      <c r="D48" s="58" t="s">
        <v>88</v>
      </c>
      <c r="E48" s="67">
        <v>1</v>
      </c>
      <c r="F48" s="213"/>
      <c r="G48" s="223">
        <f>ROUND(ROUND(F48,2)*E48,2)</f>
        <v>0</v>
      </c>
      <c r="H48" s="64"/>
      <c r="I48" s="65"/>
    </row>
    <row r="49" spans="1:9" s="59" customFormat="1" ht="12">
      <c r="A49" s="60"/>
      <c r="B49" s="61"/>
      <c r="C49" s="66"/>
      <c r="D49" s="63"/>
      <c r="E49" s="56"/>
      <c r="F49" s="214"/>
      <c r="G49" s="224"/>
      <c r="H49" s="64"/>
      <c r="I49" s="65"/>
    </row>
    <row r="50" spans="1:9" s="56" customFormat="1" ht="48">
      <c r="A50" s="57">
        <v>1</v>
      </c>
      <c r="B50" s="54">
        <f>SUM(A$8:A50)</f>
        <v>7</v>
      </c>
      <c r="C50" s="155" t="s">
        <v>533</v>
      </c>
      <c r="D50" s="58"/>
      <c r="F50" s="215"/>
      <c r="G50" s="225"/>
    </row>
    <row r="51" spans="1:9" s="56" customFormat="1" ht="24">
      <c r="A51" s="57"/>
      <c r="B51" s="54"/>
      <c r="C51" s="155" t="s">
        <v>534</v>
      </c>
      <c r="D51" s="58" t="s">
        <v>88</v>
      </c>
      <c r="E51" s="67">
        <v>1</v>
      </c>
      <c r="F51" s="213"/>
      <c r="G51" s="223">
        <f>ROUND(ROUND(F51,2)*E51,2)</f>
        <v>0</v>
      </c>
    </row>
    <row r="52" spans="1:9" s="56" customFormat="1" ht="12">
      <c r="A52" s="57"/>
      <c r="B52" s="54"/>
      <c r="C52" s="155"/>
      <c r="D52" s="58"/>
      <c r="F52" s="215"/>
      <c r="G52" s="225"/>
    </row>
    <row r="53" spans="1:9" s="56" customFormat="1" ht="60">
      <c r="A53" s="57">
        <v>1</v>
      </c>
      <c r="B53" s="54">
        <f>SUM(A$8:A53)</f>
        <v>8</v>
      </c>
      <c r="C53" s="103" t="s">
        <v>535</v>
      </c>
      <c r="D53" s="58"/>
      <c r="F53" s="215"/>
      <c r="G53" s="225"/>
    </row>
    <row r="54" spans="1:9" s="56" customFormat="1" ht="12">
      <c r="A54" s="57"/>
      <c r="B54" s="54"/>
      <c r="C54" s="70" t="s">
        <v>536</v>
      </c>
      <c r="D54" s="58"/>
      <c r="F54" s="215"/>
      <c r="G54" s="225"/>
    </row>
    <row r="55" spans="1:9" s="56" customFormat="1" ht="12">
      <c r="A55" s="57"/>
      <c r="B55" s="54"/>
      <c r="C55" s="70" t="s">
        <v>537</v>
      </c>
      <c r="D55" s="58"/>
      <c r="F55" s="215"/>
      <c r="G55" s="225"/>
    </row>
    <row r="56" spans="1:9" s="56" customFormat="1" ht="24">
      <c r="A56" s="57"/>
      <c r="B56" s="54"/>
      <c r="C56" s="71" t="s">
        <v>107</v>
      </c>
      <c r="D56" s="58"/>
      <c r="F56" s="215"/>
      <c r="G56" s="225"/>
    </row>
    <row r="57" spans="1:9" s="56" customFormat="1" ht="12">
      <c r="A57" s="57"/>
      <c r="B57" s="54"/>
      <c r="C57" s="70" t="s">
        <v>538</v>
      </c>
      <c r="D57" s="58"/>
      <c r="F57" s="215"/>
      <c r="G57" s="225"/>
    </row>
    <row r="58" spans="1:9" s="56" customFormat="1" ht="12">
      <c r="A58" s="57"/>
      <c r="B58" s="54"/>
      <c r="C58" s="70" t="s">
        <v>109</v>
      </c>
      <c r="D58" s="58"/>
      <c r="F58" s="215"/>
      <c r="G58" s="225"/>
    </row>
    <row r="59" spans="1:9" s="56" customFormat="1" ht="12">
      <c r="A59" s="57"/>
      <c r="B59" s="54"/>
      <c r="C59" s="70" t="s">
        <v>539</v>
      </c>
      <c r="D59" s="58"/>
      <c r="F59" s="215"/>
      <c r="G59" s="225"/>
    </row>
    <row r="60" spans="1:9" s="59" customFormat="1" ht="12">
      <c r="A60" s="60"/>
      <c r="B60" s="61"/>
      <c r="C60" s="66" t="s">
        <v>540</v>
      </c>
      <c r="D60" s="58" t="s">
        <v>88</v>
      </c>
      <c r="E60" s="67">
        <v>1</v>
      </c>
      <c r="F60" s="213"/>
      <c r="G60" s="223">
        <f>ROUND(ROUND(F60,2)*E60,2)</f>
        <v>0</v>
      </c>
      <c r="H60" s="64"/>
      <c r="I60" s="65"/>
    </row>
    <row r="61" spans="1:9" s="59" customFormat="1" ht="12">
      <c r="A61" s="60"/>
      <c r="B61" s="61"/>
      <c r="C61" s="66"/>
      <c r="D61" s="63"/>
      <c r="E61" s="56"/>
      <c r="F61" s="214"/>
      <c r="G61" s="224"/>
      <c r="H61" s="64"/>
      <c r="I61" s="65"/>
    </row>
    <row r="62" spans="1:9" s="56" customFormat="1" ht="48">
      <c r="A62" s="57">
        <v>1</v>
      </c>
      <c r="B62" s="54">
        <f>SUM(A$8:A62)</f>
        <v>9</v>
      </c>
      <c r="C62" s="53" t="s">
        <v>541</v>
      </c>
      <c r="D62" s="58"/>
      <c r="F62" s="215"/>
      <c r="G62" s="225"/>
    </row>
    <row r="63" spans="1:9" s="56" customFormat="1" ht="12">
      <c r="A63" s="57"/>
      <c r="B63" s="54"/>
      <c r="C63" s="70" t="s">
        <v>542</v>
      </c>
      <c r="D63" s="58"/>
      <c r="F63" s="215"/>
      <c r="G63" s="225"/>
    </row>
    <row r="64" spans="1:9" s="56" customFormat="1" ht="12">
      <c r="A64" s="57"/>
      <c r="B64" s="54"/>
      <c r="C64" s="53" t="s">
        <v>543</v>
      </c>
      <c r="D64" s="58"/>
      <c r="F64" s="215"/>
      <c r="G64" s="225"/>
    </row>
    <row r="65" spans="1:9" s="56" customFormat="1" ht="12">
      <c r="A65" s="57"/>
      <c r="B65" s="54"/>
      <c r="C65" s="73" t="s">
        <v>544</v>
      </c>
      <c r="D65" s="58"/>
      <c r="F65" s="215"/>
      <c r="G65" s="225"/>
    </row>
    <row r="66" spans="1:9" s="56" customFormat="1" ht="12">
      <c r="A66" s="57"/>
      <c r="B66" s="54"/>
      <c r="C66" s="66" t="s">
        <v>545</v>
      </c>
      <c r="D66" s="58"/>
      <c r="F66" s="215"/>
      <c r="G66" s="225"/>
    </row>
    <row r="67" spans="1:9" s="56" customFormat="1" ht="12">
      <c r="A67" s="57"/>
      <c r="B67" s="54"/>
      <c r="C67" s="66" t="s">
        <v>546</v>
      </c>
      <c r="D67" s="58"/>
      <c r="F67" s="215"/>
      <c r="G67" s="225"/>
    </row>
    <row r="68" spans="1:9" s="59" customFormat="1" ht="12">
      <c r="A68" s="60"/>
      <c r="B68" s="61"/>
      <c r="C68" s="66" t="s">
        <v>547</v>
      </c>
      <c r="D68" s="58" t="s">
        <v>88</v>
      </c>
      <c r="E68" s="67">
        <v>1</v>
      </c>
      <c r="F68" s="213"/>
      <c r="G68" s="223">
        <f>ROUND(ROUND(F68,2)*E68,2)</f>
        <v>0</v>
      </c>
      <c r="H68" s="64"/>
      <c r="I68" s="65"/>
    </row>
    <row r="69" spans="1:9" s="59" customFormat="1" ht="12">
      <c r="A69" s="60"/>
      <c r="B69" s="61"/>
      <c r="C69" s="66"/>
      <c r="D69" s="63"/>
      <c r="E69" s="56"/>
      <c r="F69" s="214"/>
      <c r="G69" s="224"/>
      <c r="H69" s="64"/>
      <c r="I69" s="65"/>
    </row>
    <row r="70" spans="1:9" s="56" customFormat="1" ht="36">
      <c r="A70" s="57">
        <v>1</v>
      </c>
      <c r="B70" s="54">
        <f>SUM(A$8:A70)</f>
        <v>10</v>
      </c>
      <c r="C70" s="53" t="s">
        <v>548</v>
      </c>
      <c r="D70" s="58"/>
      <c r="F70" s="215"/>
      <c r="G70" s="225"/>
    </row>
    <row r="71" spans="1:9" s="56" customFormat="1" ht="12">
      <c r="A71" s="57"/>
      <c r="B71" s="54"/>
      <c r="C71" s="70" t="s">
        <v>542</v>
      </c>
      <c r="D71" s="58"/>
      <c r="F71" s="215"/>
      <c r="G71" s="225"/>
    </row>
    <row r="72" spans="1:9" s="56" customFormat="1" ht="12">
      <c r="A72" s="57"/>
      <c r="B72" s="54"/>
      <c r="C72" s="70" t="s">
        <v>549</v>
      </c>
      <c r="D72" s="58"/>
      <c r="F72" s="215"/>
      <c r="G72" s="225"/>
    </row>
    <row r="73" spans="1:9" s="56" customFormat="1" ht="12">
      <c r="A73" s="57"/>
      <c r="B73" s="54"/>
      <c r="C73" s="66" t="s">
        <v>550</v>
      </c>
      <c r="D73" s="58"/>
      <c r="F73" s="215"/>
      <c r="G73" s="225"/>
    </row>
    <row r="74" spans="1:9" s="56" customFormat="1" ht="12">
      <c r="A74" s="57"/>
      <c r="B74" s="54"/>
      <c r="C74" s="66" t="s">
        <v>551</v>
      </c>
      <c r="D74" s="58"/>
      <c r="F74" s="215"/>
      <c r="G74" s="225"/>
    </row>
    <row r="75" spans="1:9" s="56" customFormat="1" ht="12">
      <c r="A75" s="57"/>
      <c r="B75" s="54"/>
      <c r="C75" s="66" t="s">
        <v>552</v>
      </c>
      <c r="D75" s="58"/>
      <c r="F75" s="215"/>
      <c r="G75" s="225"/>
    </row>
    <row r="76" spans="1:9" s="59" customFormat="1" ht="12">
      <c r="A76" s="60"/>
      <c r="B76" s="61"/>
      <c r="C76" s="66" t="s">
        <v>553</v>
      </c>
      <c r="D76" s="58" t="s">
        <v>88</v>
      </c>
      <c r="E76" s="67">
        <v>1</v>
      </c>
      <c r="F76" s="213"/>
      <c r="G76" s="223">
        <f>ROUND(ROUND(F76,2)*E76,2)</f>
        <v>0</v>
      </c>
      <c r="H76" s="64"/>
      <c r="I76" s="65"/>
    </row>
    <row r="77" spans="1:9" s="59" customFormat="1" ht="12">
      <c r="A77" s="60"/>
      <c r="B77" s="61"/>
      <c r="C77" s="66"/>
      <c r="D77" s="63"/>
      <c r="E77" s="56"/>
      <c r="F77" s="214"/>
      <c r="G77" s="224"/>
      <c r="H77" s="64"/>
      <c r="I77" s="65"/>
    </row>
    <row r="78" spans="1:9" s="56" customFormat="1" ht="24">
      <c r="A78" s="57">
        <v>1</v>
      </c>
      <c r="B78" s="54">
        <f>SUM(A$8:A78)</f>
        <v>11</v>
      </c>
      <c r="C78" s="53" t="s">
        <v>554</v>
      </c>
      <c r="D78" s="58"/>
      <c r="F78" s="215"/>
      <c r="G78" s="225"/>
    </row>
    <row r="79" spans="1:9" s="56" customFormat="1" ht="12">
      <c r="A79" s="57"/>
      <c r="B79" s="54"/>
      <c r="C79" s="70" t="s">
        <v>555</v>
      </c>
      <c r="D79" s="58"/>
      <c r="F79" s="215"/>
      <c r="G79" s="225"/>
    </row>
    <row r="80" spans="1:9" s="59" customFormat="1" ht="12">
      <c r="A80" s="60"/>
      <c r="B80" s="61"/>
      <c r="C80" s="66" t="s">
        <v>556</v>
      </c>
      <c r="D80" s="58" t="s">
        <v>126</v>
      </c>
      <c r="E80" s="67">
        <v>2</v>
      </c>
      <c r="F80" s="213"/>
      <c r="G80" s="223">
        <f>ROUND(ROUND(F80,2)*E80,2)</f>
        <v>0</v>
      </c>
      <c r="H80" s="64"/>
      <c r="I80" s="65"/>
    </row>
    <row r="81" spans="1:9" s="59" customFormat="1" ht="12">
      <c r="A81" s="60"/>
      <c r="B81" s="61"/>
      <c r="C81" s="66" t="s">
        <v>426</v>
      </c>
      <c r="D81" s="58" t="s">
        <v>126</v>
      </c>
      <c r="E81" s="67">
        <v>4</v>
      </c>
      <c r="F81" s="213"/>
      <c r="G81" s="223">
        <f>ROUND(ROUND(F81,2)*E81,2)</f>
        <v>0</v>
      </c>
      <c r="H81" s="64"/>
      <c r="I81" s="65"/>
    </row>
    <row r="82" spans="1:9" s="59" customFormat="1" ht="12">
      <c r="A82" s="60"/>
      <c r="B82" s="61"/>
      <c r="C82" s="66" t="s">
        <v>202</v>
      </c>
      <c r="D82" s="58" t="s">
        <v>126</v>
      </c>
      <c r="E82" s="67">
        <v>3</v>
      </c>
      <c r="F82" s="213"/>
      <c r="G82" s="223">
        <f>ROUND(ROUND(F82,2)*E82,2)</f>
        <v>0</v>
      </c>
      <c r="H82" s="64"/>
      <c r="I82" s="65"/>
    </row>
    <row r="83" spans="1:9" s="59" customFormat="1" ht="12">
      <c r="A83" s="60"/>
      <c r="B83" s="61"/>
      <c r="C83" s="66" t="s">
        <v>236</v>
      </c>
      <c r="D83" s="58" t="s">
        <v>126</v>
      </c>
      <c r="E83" s="67">
        <v>3</v>
      </c>
      <c r="F83" s="213"/>
      <c r="G83" s="223">
        <f>ROUND(ROUND(F83,2)*E83,2)</f>
        <v>0</v>
      </c>
      <c r="H83" s="64"/>
      <c r="I83" s="65"/>
    </row>
    <row r="84" spans="1:9" s="59" customFormat="1" ht="12">
      <c r="A84" s="60"/>
      <c r="B84" s="61"/>
      <c r="C84" s="66" t="s">
        <v>557</v>
      </c>
      <c r="D84" s="58" t="s">
        <v>126</v>
      </c>
      <c r="E84" s="67">
        <v>3</v>
      </c>
      <c r="F84" s="213"/>
      <c r="G84" s="223">
        <f>ROUND(ROUND(F84,2)*E84,2)</f>
        <v>0</v>
      </c>
      <c r="H84" s="64"/>
      <c r="I84" s="65"/>
    </row>
    <row r="85" spans="1:9" s="59" customFormat="1" ht="12">
      <c r="A85" s="60"/>
      <c r="B85" s="61"/>
      <c r="C85" s="66"/>
      <c r="D85" s="63"/>
      <c r="E85" s="56"/>
      <c r="F85" s="214"/>
      <c r="G85" s="224"/>
      <c r="H85" s="64"/>
      <c r="I85" s="65"/>
    </row>
    <row r="86" spans="1:9" s="56" customFormat="1" ht="24">
      <c r="A86" s="57">
        <v>1</v>
      </c>
      <c r="B86" s="54">
        <f>SUM(A$8:A86)</f>
        <v>12</v>
      </c>
      <c r="C86" s="53" t="s">
        <v>558</v>
      </c>
      <c r="D86" s="58"/>
      <c r="F86" s="215"/>
      <c r="G86" s="225"/>
    </row>
    <row r="87" spans="1:9" s="56" customFormat="1" ht="12">
      <c r="A87" s="57"/>
      <c r="B87" s="54"/>
      <c r="C87" s="70" t="s">
        <v>555</v>
      </c>
      <c r="D87" s="58"/>
      <c r="F87" s="215"/>
      <c r="G87" s="225"/>
    </row>
    <row r="88" spans="1:9" s="59" customFormat="1" ht="12">
      <c r="A88" s="60"/>
      <c r="B88" s="61"/>
      <c r="C88" s="66" t="s">
        <v>556</v>
      </c>
      <c r="D88" s="58" t="s">
        <v>126</v>
      </c>
      <c r="E88" s="67">
        <v>1</v>
      </c>
      <c r="F88" s="213"/>
      <c r="G88" s="223">
        <f>ROUND(ROUND(F88,2)*E88,2)</f>
        <v>0</v>
      </c>
      <c r="H88" s="64"/>
      <c r="I88" s="65"/>
    </row>
    <row r="89" spans="1:9" s="59" customFormat="1" ht="12">
      <c r="A89" s="60"/>
      <c r="B89" s="61"/>
      <c r="C89" s="66" t="s">
        <v>202</v>
      </c>
      <c r="D89" s="58" t="s">
        <v>126</v>
      </c>
      <c r="E89" s="67">
        <v>1</v>
      </c>
      <c r="F89" s="213"/>
      <c r="G89" s="223">
        <f>ROUND(ROUND(F89,2)*E89,2)</f>
        <v>0</v>
      </c>
      <c r="H89" s="64"/>
      <c r="I89" s="65"/>
    </row>
    <row r="90" spans="1:9" s="59" customFormat="1" ht="12">
      <c r="A90" s="60"/>
      <c r="B90" s="61"/>
      <c r="C90" s="66" t="s">
        <v>557</v>
      </c>
      <c r="D90" s="58" t="s">
        <v>126</v>
      </c>
      <c r="E90" s="67">
        <v>2</v>
      </c>
      <c r="F90" s="213"/>
      <c r="G90" s="223">
        <f>ROUND(ROUND(F90,2)*E90,2)</f>
        <v>0</v>
      </c>
      <c r="H90" s="64"/>
      <c r="I90" s="65"/>
    </row>
    <row r="91" spans="1:9" s="59" customFormat="1" ht="12">
      <c r="A91" s="60"/>
      <c r="B91" s="61"/>
      <c r="C91" s="66"/>
      <c r="D91" s="63"/>
      <c r="E91" s="56"/>
      <c r="F91" s="214"/>
      <c r="G91" s="224"/>
      <c r="H91" s="64"/>
      <c r="I91" s="65"/>
    </row>
    <row r="92" spans="1:9" s="56" customFormat="1" ht="12">
      <c r="A92" s="57">
        <v>1</v>
      </c>
      <c r="B92" s="54">
        <f>SUM(A$8:A92)</f>
        <v>13</v>
      </c>
      <c r="C92" s="153" t="s">
        <v>559</v>
      </c>
      <c r="D92" s="58"/>
      <c r="F92" s="215"/>
      <c r="G92" s="225"/>
    </row>
    <row r="93" spans="1:9" s="56" customFormat="1" ht="12">
      <c r="A93" s="57"/>
      <c r="B93" s="54"/>
      <c r="C93" s="70" t="s">
        <v>560</v>
      </c>
      <c r="D93" s="58" t="s">
        <v>126</v>
      </c>
      <c r="E93" s="67">
        <v>1</v>
      </c>
      <c r="F93" s="213"/>
      <c r="G93" s="223">
        <f>ROUND(ROUND(F93,2)*E93,2)</f>
        <v>0</v>
      </c>
    </row>
    <row r="94" spans="1:9" s="56" customFormat="1" ht="12">
      <c r="A94" s="57"/>
      <c r="B94" s="54"/>
      <c r="C94" s="70"/>
      <c r="D94" s="58"/>
      <c r="F94" s="215"/>
      <c r="G94" s="225"/>
    </row>
    <row r="95" spans="1:9" s="56" customFormat="1" ht="72">
      <c r="A95" s="57">
        <v>1</v>
      </c>
      <c r="B95" s="54">
        <f>SUM(A$8:A95)</f>
        <v>14</v>
      </c>
      <c r="C95" s="53" t="s">
        <v>561</v>
      </c>
      <c r="D95" s="58"/>
      <c r="F95" s="215"/>
      <c r="G95" s="225"/>
    </row>
    <row r="96" spans="1:9" s="56" customFormat="1" ht="12">
      <c r="A96" s="57"/>
      <c r="B96" s="54"/>
      <c r="C96" s="70" t="s">
        <v>555</v>
      </c>
      <c r="D96" s="58"/>
      <c r="F96" s="215"/>
      <c r="G96" s="225"/>
    </row>
    <row r="97" spans="1:10" s="59" customFormat="1" ht="12">
      <c r="A97" s="60"/>
      <c r="B97" s="61"/>
      <c r="C97" s="66" t="s">
        <v>562</v>
      </c>
      <c r="D97" s="58" t="s">
        <v>88</v>
      </c>
      <c r="E97" s="67">
        <v>3</v>
      </c>
      <c r="F97" s="213"/>
      <c r="G97" s="223">
        <f>ROUND(ROUND(F97,2)*E97,2)</f>
        <v>0</v>
      </c>
      <c r="H97" s="64"/>
      <c r="I97" s="65"/>
    </row>
    <row r="98" spans="1:10" s="59" customFormat="1" ht="12">
      <c r="A98" s="60"/>
      <c r="B98" s="61"/>
      <c r="C98" s="66"/>
      <c r="D98" s="63"/>
      <c r="E98" s="56"/>
      <c r="F98" s="214"/>
      <c r="G98" s="224"/>
      <c r="H98" s="64"/>
      <c r="I98" s="65"/>
    </row>
    <row r="99" spans="1:10" s="56" customFormat="1" ht="48">
      <c r="A99" s="57">
        <v>1</v>
      </c>
      <c r="B99" s="54">
        <f>SUM(A$8:A99)</f>
        <v>15</v>
      </c>
      <c r="C99" s="53" t="s">
        <v>563</v>
      </c>
      <c r="D99" s="58"/>
      <c r="F99" s="215"/>
      <c r="G99" s="225"/>
    </row>
    <row r="100" spans="1:10" s="56" customFormat="1" ht="12">
      <c r="A100" s="57"/>
      <c r="B100" s="54"/>
      <c r="C100" s="70" t="s">
        <v>555</v>
      </c>
      <c r="D100" s="58"/>
      <c r="F100" s="215"/>
      <c r="G100" s="225"/>
    </row>
    <row r="101" spans="1:10" s="59" customFormat="1" ht="12">
      <c r="A101" s="60"/>
      <c r="B101" s="61"/>
      <c r="C101" s="66" t="s">
        <v>564</v>
      </c>
      <c r="D101" s="58" t="s">
        <v>88</v>
      </c>
      <c r="E101" s="67">
        <v>1</v>
      </c>
      <c r="F101" s="213"/>
      <c r="G101" s="223">
        <f>ROUND(ROUND(F101,2)*E101,2)</f>
        <v>0</v>
      </c>
      <c r="H101" s="64"/>
      <c r="I101" s="65"/>
    </row>
    <row r="102" spans="1:10" s="59" customFormat="1" ht="12">
      <c r="A102" s="60"/>
      <c r="B102" s="61"/>
      <c r="C102" s="66"/>
      <c r="D102" s="63"/>
      <c r="E102" s="56"/>
      <c r="F102" s="214"/>
      <c r="G102" s="224"/>
      <c r="H102" s="64"/>
      <c r="I102" s="65"/>
    </row>
    <row r="103" spans="1:10" s="56" customFormat="1" ht="84">
      <c r="A103" s="57">
        <v>1</v>
      </c>
      <c r="B103" s="54">
        <f>SUM(A$8:A103)</f>
        <v>16</v>
      </c>
      <c r="C103" s="19" t="s">
        <v>565</v>
      </c>
      <c r="D103" s="156"/>
      <c r="E103" s="95"/>
      <c r="F103" s="221"/>
      <c r="G103" s="231"/>
    </row>
    <row r="104" spans="1:10" s="59" customFormat="1" ht="12">
      <c r="A104" s="60"/>
      <c r="B104" s="61"/>
      <c r="C104" s="74" t="s">
        <v>566</v>
      </c>
      <c r="D104" s="58" t="s">
        <v>140</v>
      </c>
      <c r="E104" s="67">
        <v>24</v>
      </c>
      <c r="F104" s="215"/>
      <c r="G104" s="225">
        <f>ROUND(ROUND(F104,2)*E104,2)</f>
        <v>0</v>
      </c>
      <c r="H104" s="64"/>
      <c r="J104" s="84"/>
    </row>
    <row r="105" spans="1:10" s="59" customFormat="1" ht="12">
      <c r="A105" s="60"/>
      <c r="B105" s="61"/>
      <c r="C105" s="74" t="s">
        <v>567</v>
      </c>
      <c r="D105" s="58" t="s">
        <v>140</v>
      </c>
      <c r="E105" s="67">
        <v>10</v>
      </c>
      <c r="F105" s="215"/>
      <c r="G105" s="225">
        <f>ROUND(ROUND(F105,2)*E105,2)</f>
        <v>0</v>
      </c>
      <c r="H105" s="64"/>
      <c r="J105" s="87"/>
    </row>
    <row r="106" spans="1:10" s="59" customFormat="1" ht="12">
      <c r="A106" s="60"/>
      <c r="B106" s="61"/>
      <c r="C106" s="74" t="s">
        <v>340</v>
      </c>
      <c r="D106" s="58" t="s">
        <v>140</v>
      </c>
      <c r="E106" s="67">
        <v>15</v>
      </c>
      <c r="F106" s="215"/>
      <c r="G106" s="225">
        <f>ROUND(ROUND(F106,2)*E106,2)</f>
        <v>0</v>
      </c>
      <c r="H106" s="64"/>
      <c r="J106" s="87"/>
    </row>
    <row r="107" spans="1:10" s="59" customFormat="1" ht="12">
      <c r="A107" s="60"/>
      <c r="B107" s="61"/>
      <c r="C107" s="74" t="s">
        <v>568</v>
      </c>
      <c r="D107" s="58" t="s">
        <v>140</v>
      </c>
      <c r="E107" s="67">
        <v>5</v>
      </c>
      <c r="F107" s="215"/>
      <c r="G107" s="225">
        <f>ROUND(ROUND(F107,2)*E107,2)</f>
        <v>0</v>
      </c>
      <c r="H107" s="64"/>
      <c r="J107" s="87"/>
    </row>
    <row r="108" spans="1:10" s="59" customFormat="1" ht="12">
      <c r="A108" s="60"/>
      <c r="B108" s="61"/>
      <c r="C108" s="66"/>
      <c r="D108" s="63"/>
      <c r="E108" s="56"/>
      <c r="F108" s="214"/>
      <c r="G108" s="224"/>
      <c r="H108" s="64"/>
      <c r="I108" s="65"/>
    </row>
    <row r="109" spans="1:10" s="56" customFormat="1" ht="120">
      <c r="A109" s="57">
        <v>1</v>
      </c>
      <c r="B109" s="54">
        <f>SUM(A$8:A109)</f>
        <v>17</v>
      </c>
      <c r="C109" s="19" t="s">
        <v>569</v>
      </c>
      <c r="D109" s="58"/>
      <c r="F109" s="215"/>
      <c r="G109" s="225"/>
    </row>
    <row r="110" spans="1:10" s="59" customFormat="1" ht="12">
      <c r="A110" s="60"/>
      <c r="B110" s="61"/>
      <c r="C110" s="74" t="s">
        <v>570</v>
      </c>
      <c r="D110" s="58" t="s">
        <v>140</v>
      </c>
      <c r="E110" s="67">
        <v>175</v>
      </c>
      <c r="F110" s="215"/>
      <c r="G110" s="225">
        <f>ROUND(ROUND(F110,2)*E110,2)</f>
        <v>0</v>
      </c>
      <c r="H110" s="64"/>
      <c r="J110" s="84"/>
    </row>
    <row r="111" spans="1:10" s="59" customFormat="1" ht="12">
      <c r="A111" s="60"/>
      <c r="B111" s="61"/>
      <c r="C111" s="74" t="s">
        <v>571</v>
      </c>
      <c r="D111" s="58" t="s">
        <v>140</v>
      </c>
      <c r="E111" s="67">
        <v>27</v>
      </c>
      <c r="F111" s="215"/>
      <c r="G111" s="225">
        <f>ROUND(ROUND(F111,2)*E111,2)</f>
        <v>0</v>
      </c>
      <c r="H111" s="64"/>
      <c r="J111" s="84"/>
    </row>
    <row r="112" spans="1:10" s="59" customFormat="1" ht="12">
      <c r="A112" s="60"/>
      <c r="B112" s="61"/>
      <c r="C112" s="74" t="s">
        <v>572</v>
      </c>
      <c r="D112" s="58" t="s">
        <v>140</v>
      </c>
      <c r="E112" s="67">
        <v>47</v>
      </c>
      <c r="F112" s="215"/>
      <c r="G112" s="225">
        <f>ROUND(ROUND(F112,2)*E112,2)</f>
        <v>0</v>
      </c>
      <c r="H112" s="64"/>
      <c r="J112" s="87"/>
    </row>
    <row r="113" spans="1:10" s="59" customFormat="1" ht="12">
      <c r="A113" s="60"/>
      <c r="B113" s="61"/>
      <c r="C113" s="74" t="s">
        <v>343</v>
      </c>
      <c r="D113" s="58" t="s">
        <v>140</v>
      </c>
      <c r="E113" s="67">
        <v>8</v>
      </c>
      <c r="F113" s="215"/>
      <c r="G113" s="225">
        <f>ROUND(ROUND(F113,2)*E113,2)</f>
        <v>0</v>
      </c>
      <c r="H113" s="64"/>
      <c r="J113" s="87"/>
    </row>
    <row r="114" spans="1:10" s="59" customFormat="1" ht="12">
      <c r="A114" s="60"/>
      <c r="B114" s="61"/>
      <c r="C114" s="88"/>
      <c r="D114" s="76"/>
      <c r="E114" s="67"/>
      <c r="F114" s="213"/>
      <c r="G114" s="223"/>
      <c r="H114" s="64"/>
      <c r="I114" s="65"/>
    </row>
    <row r="115" spans="1:10" s="56" customFormat="1" ht="48">
      <c r="A115" s="57">
        <v>1</v>
      </c>
      <c r="B115" s="54">
        <f>SUM(A$8:A115)</f>
        <v>18</v>
      </c>
      <c r="C115" s="70" t="s">
        <v>150</v>
      </c>
      <c r="D115" s="58"/>
      <c r="F115" s="215"/>
      <c r="G115" s="225"/>
    </row>
    <row r="116" spans="1:10" s="59" customFormat="1" ht="12">
      <c r="A116" s="60"/>
      <c r="B116" s="61"/>
      <c r="C116" s="66" t="s">
        <v>151</v>
      </c>
      <c r="D116" s="63"/>
      <c r="E116" s="56"/>
      <c r="F116" s="214"/>
      <c r="G116" s="224"/>
      <c r="H116" s="64"/>
      <c r="I116" s="65"/>
    </row>
    <row r="117" spans="1:10" s="59" customFormat="1" ht="12">
      <c r="A117" s="60"/>
      <c r="B117" s="61"/>
      <c r="C117" s="131" t="s">
        <v>396</v>
      </c>
      <c r="D117" s="58" t="s">
        <v>140</v>
      </c>
      <c r="E117" s="67">
        <f>E104</f>
        <v>24</v>
      </c>
      <c r="F117" s="213"/>
      <c r="G117" s="223">
        <f>+E117*F117</f>
        <v>0</v>
      </c>
      <c r="H117" s="64"/>
      <c r="I117" s="65"/>
    </row>
    <row r="118" spans="1:10" s="59" customFormat="1" ht="12">
      <c r="A118" s="60"/>
      <c r="B118" s="61"/>
      <c r="C118" s="131" t="s">
        <v>347</v>
      </c>
      <c r="D118" s="58" t="s">
        <v>140</v>
      </c>
      <c r="E118" s="67">
        <f>E105</f>
        <v>10</v>
      </c>
      <c r="F118" s="213"/>
      <c r="G118" s="223">
        <f>+E118*F118</f>
        <v>0</v>
      </c>
      <c r="H118" s="64"/>
      <c r="I118" s="65"/>
    </row>
    <row r="119" spans="1:10" s="59" customFormat="1" ht="12">
      <c r="A119" s="60"/>
      <c r="B119" s="61"/>
      <c r="C119" s="131" t="s">
        <v>348</v>
      </c>
      <c r="D119" s="58" t="s">
        <v>140</v>
      </c>
      <c r="E119" s="67">
        <f>E106</f>
        <v>15</v>
      </c>
      <c r="F119" s="213"/>
      <c r="G119" s="223">
        <f>+E119*F119</f>
        <v>0</v>
      </c>
      <c r="H119" s="64"/>
      <c r="I119" s="65"/>
    </row>
    <row r="120" spans="1:10" s="59" customFormat="1" ht="12">
      <c r="A120" s="60"/>
      <c r="B120" s="61"/>
      <c r="C120" s="131" t="s">
        <v>573</v>
      </c>
      <c r="D120" s="58" t="s">
        <v>140</v>
      </c>
      <c r="E120" s="67">
        <f>E107</f>
        <v>5</v>
      </c>
      <c r="F120" s="213"/>
      <c r="G120" s="223">
        <f>+E120*F120</f>
        <v>0</v>
      </c>
      <c r="H120" s="64"/>
      <c r="I120" s="65"/>
    </row>
    <row r="121" spans="1:10" s="56" customFormat="1" ht="12">
      <c r="A121" s="102"/>
      <c r="B121" s="57"/>
      <c r="C121" s="88"/>
      <c r="D121" s="76"/>
      <c r="F121" s="215"/>
      <c r="G121" s="225"/>
    </row>
    <row r="122" spans="1:10" s="98" customFormat="1" ht="36">
      <c r="A122" s="99">
        <v>1</v>
      </c>
      <c r="B122" s="54">
        <f>SUM(A$8:A122)</f>
        <v>19</v>
      </c>
      <c r="C122" s="70" t="s">
        <v>574</v>
      </c>
      <c r="D122" s="100"/>
      <c r="F122" s="218"/>
      <c r="G122" s="228"/>
    </row>
    <row r="123" spans="1:10" s="98" customFormat="1" ht="12">
      <c r="A123" s="99"/>
      <c r="B123" s="54"/>
      <c r="C123" s="70" t="s">
        <v>555</v>
      </c>
      <c r="D123" s="100"/>
      <c r="F123" s="218"/>
      <c r="G123" s="228"/>
    </row>
    <row r="124" spans="1:10" s="98" customFormat="1" ht="12">
      <c r="A124" s="101"/>
      <c r="B124" s="99"/>
      <c r="C124" s="75" t="s">
        <v>158</v>
      </c>
      <c r="D124" s="76" t="s">
        <v>126</v>
      </c>
      <c r="E124" s="67">
        <v>3</v>
      </c>
      <c r="F124" s="213"/>
      <c r="G124" s="223">
        <f>ROUND(ROUND(F124,2)*E124,2)</f>
        <v>0</v>
      </c>
    </row>
    <row r="125" spans="1:10" s="56" customFormat="1" ht="12">
      <c r="A125" s="102"/>
      <c r="B125" s="57"/>
      <c r="C125" s="88"/>
      <c r="D125" s="76"/>
      <c r="F125" s="215"/>
      <c r="G125" s="225"/>
    </row>
    <row r="126" spans="1:10" s="98" customFormat="1" ht="36">
      <c r="A126" s="99">
        <v>1</v>
      </c>
      <c r="B126" s="54">
        <f>SUM(A$8:A126)</f>
        <v>20</v>
      </c>
      <c r="C126" s="103" t="s">
        <v>159</v>
      </c>
      <c r="D126" s="100"/>
      <c r="F126" s="218"/>
      <c r="G126" s="228"/>
    </row>
    <row r="127" spans="1:10" s="98" customFormat="1" ht="12">
      <c r="A127" s="99"/>
      <c r="B127" s="54"/>
      <c r="C127" s="70" t="s">
        <v>555</v>
      </c>
      <c r="D127" s="100"/>
      <c r="F127" s="218"/>
      <c r="G127" s="228"/>
    </row>
    <row r="128" spans="1:10" s="98" customFormat="1" ht="12">
      <c r="A128" s="101"/>
      <c r="B128" s="99"/>
      <c r="C128" s="104" t="s">
        <v>575</v>
      </c>
      <c r="D128" s="76" t="s">
        <v>126</v>
      </c>
      <c r="E128" s="67">
        <v>3</v>
      </c>
      <c r="F128" s="213"/>
      <c r="G128" s="223">
        <f>ROUND(ROUND(F128,2)*E128,2)</f>
        <v>0</v>
      </c>
    </row>
    <row r="129" spans="1:7" s="98" customFormat="1" ht="12">
      <c r="A129" s="101"/>
      <c r="B129" s="99"/>
      <c r="C129" s="74"/>
      <c r="D129" s="76"/>
      <c r="E129" s="67"/>
      <c r="F129" s="213"/>
      <c r="G129" s="223"/>
    </row>
    <row r="130" spans="1:7" s="80" customFormat="1" ht="12">
      <c r="A130" s="111">
        <v>1</v>
      </c>
      <c r="B130" s="54">
        <f>SUM(A$8:A130)</f>
        <v>21</v>
      </c>
      <c r="C130" s="157" t="s">
        <v>576</v>
      </c>
      <c r="D130" s="76"/>
      <c r="E130" s="67"/>
      <c r="F130" s="213"/>
      <c r="G130" s="223"/>
    </row>
    <row r="131" spans="1:7" s="80" customFormat="1" ht="12">
      <c r="A131" s="111"/>
      <c r="B131" s="54"/>
      <c r="C131" s="128" t="s">
        <v>577</v>
      </c>
      <c r="D131" s="76" t="s">
        <v>126</v>
      </c>
      <c r="E131" s="67">
        <v>2</v>
      </c>
      <c r="F131" s="213"/>
      <c r="G131" s="223">
        <f>ROUND(ROUND(F131,2)*E131,2)</f>
        <v>0</v>
      </c>
    </row>
    <row r="132" spans="1:7" s="98" customFormat="1" ht="12">
      <c r="A132" s="101"/>
      <c r="B132" s="99"/>
      <c r="C132" s="104"/>
      <c r="D132" s="76"/>
      <c r="E132" s="67"/>
      <c r="F132" s="213"/>
      <c r="G132" s="223"/>
    </row>
    <row r="133" spans="1:7" s="98" customFormat="1" ht="24">
      <c r="A133" s="99">
        <v>1</v>
      </c>
      <c r="B133" s="54">
        <f>SUM(A$8:A133)</f>
        <v>22</v>
      </c>
      <c r="C133" s="53" t="s">
        <v>578</v>
      </c>
      <c r="D133" s="100"/>
      <c r="F133" s="218"/>
      <c r="G133" s="228"/>
    </row>
    <row r="134" spans="1:7" s="98" customFormat="1" ht="12">
      <c r="A134" s="99"/>
      <c r="B134" s="54"/>
      <c r="C134" s="66" t="s">
        <v>579</v>
      </c>
      <c r="D134" s="100"/>
      <c r="F134" s="218"/>
      <c r="G134" s="228"/>
    </row>
    <row r="135" spans="1:7" s="98" customFormat="1" ht="12">
      <c r="A135" s="99"/>
      <c r="B135" s="54"/>
      <c r="C135" s="66" t="s">
        <v>580</v>
      </c>
      <c r="D135" s="100"/>
      <c r="F135" s="218"/>
      <c r="G135" s="228"/>
    </row>
    <row r="136" spans="1:7" s="98" customFormat="1" ht="12">
      <c r="A136" s="99"/>
      <c r="B136" s="54"/>
      <c r="C136" s="74" t="s">
        <v>581</v>
      </c>
      <c r="D136" s="100"/>
      <c r="F136" s="218"/>
      <c r="G136" s="228"/>
    </row>
    <row r="137" spans="1:7" s="98" customFormat="1" ht="12">
      <c r="A137" s="99"/>
      <c r="B137" s="54"/>
      <c r="C137" s="66" t="s">
        <v>582</v>
      </c>
      <c r="D137" s="100"/>
      <c r="F137" s="218"/>
      <c r="G137" s="228"/>
    </row>
    <row r="138" spans="1:7" s="98" customFormat="1" ht="12">
      <c r="A138" s="99"/>
      <c r="B138" s="54"/>
      <c r="C138" s="74" t="s">
        <v>583</v>
      </c>
      <c r="D138" s="100"/>
      <c r="F138" s="218"/>
      <c r="G138" s="228"/>
    </row>
    <row r="139" spans="1:7" s="98" customFormat="1" ht="12">
      <c r="A139" s="99"/>
      <c r="B139" s="54"/>
      <c r="C139" s="74" t="s">
        <v>584</v>
      </c>
      <c r="D139" s="100"/>
      <c r="F139" s="218"/>
      <c r="G139" s="228"/>
    </row>
    <row r="140" spans="1:7" s="98" customFormat="1" ht="12">
      <c r="A140" s="99"/>
      <c r="B140" s="54"/>
      <c r="C140" s="74" t="s">
        <v>585</v>
      </c>
      <c r="D140" s="100"/>
      <c r="F140" s="218"/>
      <c r="G140" s="228"/>
    </row>
    <row r="141" spans="1:7" s="98" customFormat="1" ht="12">
      <c r="A141" s="99"/>
      <c r="B141" s="54"/>
      <c r="C141" s="74" t="s">
        <v>586</v>
      </c>
      <c r="D141" s="100"/>
      <c r="F141" s="218"/>
      <c r="G141" s="228"/>
    </row>
    <row r="142" spans="1:7" s="98" customFormat="1" ht="12">
      <c r="A142" s="99"/>
      <c r="B142" s="54"/>
      <c r="C142" s="74" t="s">
        <v>587</v>
      </c>
      <c r="D142" s="100"/>
      <c r="F142" s="218"/>
      <c r="G142" s="228"/>
    </row>
    <row r="143" spans="1:7" s="98" customFormat="1" ht="12">
      <c r="A143" s="101"/>
      <c r="B143" s="99"/>
      <c r="C143" s="74" t="s">
        <v>588</v>
      </c>
      <c r="D143" s="76" t="s">
        <v>88</v>
      </c>
      <c r="E143" s="67">
        <v>13</v>
      </c>
      <c r="F143" s="213"/>
      <c r="G143" s="223">
        <f>ROUND(ROUND(F143,2)*E143,2)</f>
        <v>0</v>
      </c>
    </row>
    <row r="144" spans="1:7" s="56" customFormat="1" ht="12">
      <c r="A144" s="57"/>
      <c r="B144" s="54"/>
      <c r="C144" s="53"/>
      <c r="D144" s="58"/>
      <c r="F144" s="215"/>
      <c r="G144" s="225"/>
    </row>
    <row r="145" spans="1:7" s="98" customFormat="1" ht="12">
      <c r="A145" s="99">
        <v>1</v>
      </c>
      <c r="B145" s="54">
        <f>SUM(A$8:A145)</f>
        <v>23</v>
      </c>
      <c r="C145" s="53" t="s">
        <v>589</v>
      </c>
      <c r="D145" s="100"/>
      <c r="F145" s="218"/>
      <c r="G145" s="228"/>
    </row>
    <row r="146" spans="1:7" s="98" customFormat="1" ht="24">
      <c r="A146" s="99"/>
      <c r="B146" s="54"/>
      <c r="C146" s="66" t="s">
        <v>590</v>
      </c>
      <c r="D146" s="100"/>
      <c r="F146" s="218"/>
      <c r="G146" s="228"/>
    </row>
    <row r="147" spans="1:7" s="98" customFormat="1" ht="12">
      <c r="A147" s="99"/>
      <c r="B147" s="54"/>
      <c r="C147" s="66" t="s">
        <v>591</v>
      </c>
      <c r="D147" s="100"/>
      <c r="F147" s="218"/>
      <c r="G147" s="228"/>
    </row>
    <row r="148" spans="1:7" s="98" customFormat="1" ht="12">
      <c r="A148" s="99"/>
      <c r="B148" s="54"/>
      <c r="C148" s="66" t="s">
        <v>592</v>
      </c>
      <c r="D148" s="100"/>
      <c r="F148" s="218"/>
      <c r="G148" s="228"/>
    </row>
    <row r="149" spans="1:7" s="98" customFormat="1" ht="12">
      <c r="A149" s="99"/>
      <c r="B149" s="54"/>
      <c r="C149" s="66" t="s">
        <v>593</v>
      </c>
      <c r="D149" s="100"/>
      <c r="F149" s="218"/>
      <c r="G149" s="228"/>
    </row>
    <row r="150" spans="1:7" s="98" customFormat="1" ht="12">
      <c r="A150" s="99"/>
      <c r="B150" s="54"/>
      <c r="C150" s="74" t="s">
        <v>594</v>
      </c>
      <c r="D150" s="100"/>
      <c r="F150" s="218"/>
      <c r="G150" s="228"/>
    </row>
    <row r="151" spans="1:7" s="98" customFormat="1" ht="12">
      <c r="A151" s="99"/>
      <c r="B151" s="54"/>
      <c r="C151" s="74" t="s">
        <v>595</v>
      </c>
      <c r="D151" s="100"/>
      <c r="F151" s="218"/>
      <c r="G151" s="228"/>
    </row>
    <row r="152" spans="1:7" s="98" customFormat="1" ht="12">
      <c r="A152" s="99"/>
      <c r="B152" s="54"/>
      <c r="C152" s="74" t="s">
        <v>596</v>
      </c>
      <c r="D152" s="100"/>
      <c r="F152" s="218"/>
      <c r="G152" s="228"/>
    </row>
    <row r="153" spans="1:7" s="98" customFormat="1" ht="12">
      <c r="A153" s="99"/>
      <c r="B153" s="54"/>
      <c r="C153" s="74" t="s">
        <v>597</v>
      </c>
      <c r="D153" s="100"/>
      <c r="F153" s="218"/>
      <c r="G153" s="228"/>
    </row>
    <row r="154" spans="1:7" s="98" customFormat="1" ht="12">
      <c r="A154" s="99"/>
      <c r="B154" s="54"/>
      <c r="C154" s="74" t="s">
        <v>598</v>
      </c>
      <c r="D154" s="100"/>
      <c r="F154" s="218"/>
      <c r="G154" s="228"/>
    </row>
    <row r="155" spans="1:7" s="98" customFormat="1" ht="12">
      <c r="A155" s="99"/>
      <c r="B155" s="54"/>
      <c r="C155" s="74" t="s">
        <v>599</v>
      </c>
      <c r="D155" s="100"/>
      <c r="F155" s="218"/>
      <c r="G155" s="228"/>
    </row>
    <row r="156" spans="1:7" s="98" customFormat="1" ht="12">
      <c r="A156" s="99"/>
      <c r="B156" s="54"/>
      <c r="C156" s="74" t="s">
        <v>600</v>
      </c>
      <c r="D156" s="100"/>
      <c r="F156" s="218"/>
      <c r="G156" s="228"/>
    </row>
    <row r="157" spans="1:7" s="98" customFormat="1" ht="12">
      <c r="A157" s="101"/>
      <c r="B157" s="99"/>
      <c r="C157" s="74" t="s">
        <v>588</v>
      </c>
      <c r="D157" s="76" t="s">
        <v>88</v>
      </c>
      <c r="E157" s="67">
        <v>6</v>
      </c>
      <c r="F157" s="213"/>
      <c r="G157" s="223">
        <f>ROUND(ROUND(F157,2)*E157,2)</f>
        <v>0</v>
      </c>
    </row>
    <row r="158" spans="1:7" s="56" customFormat="1" ht="12">
      <c r="A158" s="57"/>
      <c r="B158" s="54"/>
      <c r="C158" s="53"/>
      <c r="D158" s="58"/>
      <c r="F158" s="215"/>
      <c r="G158" s="225"/>
    </row>
    <row r="159" spans="1:7" s="98" customFormat="1" ht="24">
      <c r="A159" s="99">
        <v>1</v>
      </c>
      <c r="B159" s="54">
        <f>SUM(A$8:A159)</f>
        <v>24</v>
      </c>
      <c r="C159" s="53" t="s">
        <v>601</v>
      </c>
      <c r="D159" s="100"/>
      <c r="F159" s="218"/>
      <c r="G159" s="228"/>
    </row>
    <row r="160" spans="1:7" s="98" customFormat="1" ht="12">
      <c r="A160" s="99"/>
      <c r="B160" s="54"/>
      <c r="C160" s="73" t="s">
        <v>602</v>
      </c>
      <c r="D160" s="100"/>
      <c r="F160" s="218"/>
      <c r="G160" s="228"/>
    </row>
    <row r="161" spans="1:7" s="98" customFormat="1" ht="12">
      <c r="A161" s="99"/>
      <c r="B161" s="54"/>
      <c r="C161" s="73" t="s">
        <v>603</v>
      </c>
      <c r="D161" s="100"/>
      <c r="F161" s="218"/>
      <c r="G161" s="228"/>
    </row>
    <row r="162" spans="1:7" s="98" customFormat="1" ht="12">
      <c r="A162" s="99"/>
      <c r="B162" s="54"/>
      <c r="C162" s="74" t="s">
        <v>604</v>
      </c>
      <c r="D162" s="100"/>
      <c r="F162" s="218"/>
      <c r="G162" s="228"/>
    </row>
    <row r="163" spans="1:7" s="98" customFormat="1" ht="12">
      <c r="A163" s="99"/>
      <c r="B163" s="54"/>
      <c r="C163" s="74" t="s">
        <v>605</v>
      </c>
      <c r="D163" s="100"/>
      <c r="F163" s="218"/>
      <c r="G163" s="228"/>
    </row>
    <row r="164" spans="1:7" s="98" customFormat="1" ht="12">
      <c r="A164" s="101"/>
      <c r="B164" s="99"/>
      <c r="C164" s="74" t="s">
        <v>588</v>
      </c>
      <c r="D164" s="76" t="s">
        <v>88</v>
      </c>
      <c r="E164" s="67">
        <v>5</v>
      </c>
      <c r="F164" s="213"/>
      <c r="G164" s="223">
        <f>ROUND(ROUND(F164,2)*E164,2)</f>
        <v>0</v>
      </c>
    </row>
    <row r="165" spans="1:7" s="56" customFormat="1" ht="12">
      <c r="A165" s="57"/>
      <c r="B165" s="54"/>
      <c r="C165" s="53"/>
      <c r="D165" s="58"/>
      <c r="F165" s="215"/>
      <c r="G165" s="225"/>
    </row>
    <row r="166" spans="1:7" s="98" customFormat="1" ht="12">
      <c r="A166" s="99">
        <v>1</v>
      </c>
      <c r="B166" s="54">
        <f>SUM(A$8:A166)</f>
        <v>25</v>
      </c>
      <c r="C166" s="53" t="s">
        <v>606</v>
      </c>
      <c r="D166" s="100"/>
      <c r="F166" s="218"/>
      <c r="G166" s="228"/>
    </row>
    <row r="167" spans="1:7" s="98" customFormat="1" ht="12">
      <c r="A167" s="99"/>
      <c r="B167" s="54"/>
      <c r="C167" s="73" t="s">
        <v>607</v>
      </c>
      <c r="D167" s="100"/>
      <c r="F167" s="218"/>
      <c r="G167" s="228"/>
    </row>
    <row r="168" spans="1:7" s="98" customFormat="1" ht="12">
      <c r="A168" s="99"/>
      <c r="B168" s="54"/>
      <c r="C168" s="73" t="s">
        <v>608</v>
      </c>
      <c r="D168" s="100"/>
      <c r="F168" s="218"/>
      <c r="G168" s="228"/>
    </row>
    <row r="169" spans="1:7" s="98" customFormat="1" ht="24">
      <c r="A169" s="99"/>
      <c r="B169" s="54"/>
      <c r="C169" s="66" t="s">
        <v>609</v>
      </c>
      <c r="D169" s="100"/>
      <c r="F169" s="218"/>
      <c r="G169" s="228"/>
    </row>
    <row r="170" spans="1:7" s="98" customFormat="1" ht="12">
      <c r="A170" s="99"/>
      <c r="B170" s="54"/>
      <c r="C170" s="73" t="s">
        <v>610</v>
      </c>
      <c r="D170" s="100"/>
      <c r="F170" s="218"/>
      <c r="G170" s="228"/>
    </row>
    <row r="171" spans="1:7" s="98" customFormat="1" ht="24">
      <c r="A171" s="99"/>
      <c r="B171" s="54"/>
      <c r="C171" s="66" t="s">
        <v>611</v>
      </c>
      <c r="D171" s="100"/>
      <c r="F171" s="218"/>
      <c r="G171" s="228"/>
    </row>
    <row r="172" spans="1:7" s="98" customFormat="1" ht="12">
      <c r="A172" s="99"/>
      <c r="B172" s="54"/>
      <c r="C172" s="74" t="s">
        <v>612</v>
      </c>
      <c r="D172" s="100"/>
      <c r="F172" s="218"/>
      <c r="G172" s="228"/>
    </row>
    <row r="173" spans="1:7" s="98" customFormat="1" ht="12">
      <c r="A173" s="99"/>
      <c r="B173" s="54"/>
      <c r="C173" s="74" t="s">
        <v>613</v>
      </c>
      <c r="D173" s="100"/>
      <c r="F173" s="218"/>
      <c r="G173" s="228"/>
    </row>
    <row r="174" spans="1:7" s="98" customFormat="1" ht="12">
      <c r="A174" s="99"/>
      <c r="B174" s="54"/>
      <c r="C174" s="74" t="s">
        <v>614</v>
      </c>
      <c r="D174" s="100"/>
      <c r="F174" s="218"/>
      <c r="G174" s="228"/>
    </row>
    <row r="175" spans="1:7" s="98" customFormat="1" ht="12">
      <c r="A175" s="99"/>
      <c r="B175" s="54"/>
      <c r="C175" s="74" t="s">
        <v>587</v>
      </c>
      <c r="D175" s="100"/>
      <c r="F175" s="218"/>
      <c r="G175" s="228"/>
    </row>
    <row r="176" spans="1:7" s="98" customFormat="1" ht="12">
      <c r="A176" s="101"/>
      <c r="B176" s="99"/>
      <c r="C176" s="74" t="s">
        <v>588</v>
      </c>
      <c r="D176" s="76" t="s">
        <v>88</v>
      </c>
      <c r="E176" s="67">
        <v>1</v>
      </c>
      <c r="F176" s="213"/>
      <c r="G176" s="223">
        <f>ROUND(ROUND(F176,2)*E176,2)</f>
        <v>0</v>
      </c>
    </row>
    <row r="177" spans="1:7" s="56" customFormat="1" ht="12">
      <c r="A177" s="57"/>
      <c r="B177" s="54"/>
      <c r="C177" s="53"/>
      <c r="D177" s="58"/>
      <c r="F177" s="215"/>
      <c r="G177" s="225"/>
    </row>
    <row r="178" spans="1:7" s="98" customFormat="1" ht="12">
      <c r="A178" s="99">
        <v>1</v>
      </c>
      <c r="B178" s="54">
        <f>SUM(A$8:A178)</f>
        <v>26</v>
      </c>
      <c r="C178" s="53" t="s">
        <v>606</v>
      </c>
      <c r="D178" s="100"/>
      <c r="F178" s="218"/>
      <c r="G178" s="228"/>
    </row>
    <row r="179" spans="1:7" s="98" customFormat="1" ht="12">
      <c r="A179" s="99"/>
      <c r="B179" s="54"/>
      <c r="C179" s="73" t="s">
        <v>615</v>
      </c>
      <c r="D179" s="100"/>
      <c r="F179" s="218"/>
      <c r="G179" s="228"/>
    </row>
    <row r="180" spans="1:7" s="98" customFormat="1" ht="12">
      <c r="A180" s="99"/>
      <c r="B180" s="54"/>
      <c r="C180" s="73" t="s">
        <v>608</v>
      </c>
      <c r="D180" s="100"/>
      <c r="F180" s="218"/>
      <c r="G180" s="228"/>
    </row>
    <row r="181" spans="1:7" s="98" customFormat="1" ht="24">
      <c r="A181" s="99"/>
      <c r="B181" s="54"/>
      <c r="C181" s="66" t="s">
        <v>609</v>
      </c>
      <c r="D181" s="100"/>
      <c r="F181" s="218"/>
      <c r="G181" s="228"/>
    </row>
    <row r="182" spans="1:7" s="98" customFormat="1" ht="12">
      <c r="A182" s="99"/>
      <c r="B182" s="54"/>
      <c r="C182" s="73" t="s">
        <v>610</v>
      </c>
      <c r="D182" s="100"/>
      <c r="F182" s="218"/>
      <c r="G182" s="228"/>
    </row>
    <row r="183" spans="1:7" s="98" customFormat="1" ht="24">
      <c r="A183" s="99"/>
      <c r="B183" s="54"/>
      <c r="C183" s="66" t="s">
        <v>611</v>
      </c>
      <c r="D183" s="100"/>
      <c r="F183" s="218"/>
      <c r="G183" s="228"/>
    </row>
    <row r="184" spans="1:7" s="98" customFormat="1" ht="12">
      <c r="A184" s="99"/>
      <c r="B184" s="54"/>
      <c r="C184" s="74" t="s">
        <v>612</v>
      </c>
      <c r="D184" s="100"/>
      <c r="F184" s="218"/>
      <c r="G184" s="228"/>
    </row>
    <row r="185" spans="1:7" s="98" customFormat="1" ht="12">
      <c r="A185" s="99"/>
      <c r="B185" s="54"/>
      <c r="C185" s="74" t="s">
        <v>613</v>
      </c>
      <c r="D185" s="100"/>
      <c r="F185" s="218"/>
      <c r="G185" s="228"/>
    </row>
    <row r="186" spans="1:7" s="98" customFormat="1" ht="12">
      <c r="A186" s="99"/>
      <c r="B186" s="54"/>
      <c r="C186" s="74" t="s">
        <v>587</v>
      </c>
      <c r="D186" s="100"/>
      <c r="F186" s="218"/>
      <c r="G186" s="228"/>
    </row>
    <row r="187" spans="1:7" s="98" customFormat="1" ht="12">
      <c r="A187" s="101"/>
      <c r="B187" s="99"/>
      <c r="C187" s="74" t="s">
        <v>588</v>
      </c>
      <c r="D187" s="76" t="s">
        <v>88</v>
      </c>
      <c r="E187" s="67">
        <v>1</v>
      </c>
      <c r="F187" s="213"/>
      <c r="G187" s="223">
        <f>ROUND(ROUND(F187,2)*E187,2)</f>
        <v>0</v>
      </c>
    </row>
    <row r="188" spans="1:7" s="56" customFormat="1" ht="12">
      <c r="A188" s="57"/>
      <c r="B188" s="54"/>
      <c r="C188" s="53"/>
      <c r="D188" s="58"/>
      <c r="F188" s="215"/>
      <c r="G188" s="225"/>
    </row>
    <row r="189" spans="1:7" s="98" customFormat="1" ht="12">
      <c r="A189" s="99">
        <v>1</v>
      </c>
      <c r="B189" s="54">
        <f>SUM(A$8:A189)</f>
        <v>27</v>
      </c>
      <c r="C189" s="53" t="s">
        <v>616</v>
      </c>
      <c r="D189" s="100"/>
      <c r="F189" s="218"/>
      <c r="G189" s="228"/>
    </row>
    <row r="190" spans="1:7" s="98" customFormat="1" ht="24">
      <c r="A190" s="99"/>
      <c r="B190" s="54"/>
      <c r="C190" s="66" t="s">
        <v>617</v>
      </c>
      <c r="D190" s="100"/>
      <c r="F190" s="218"/>
      <c r="G190" s="228"/>
    </row>
    <row r="191" spans="1:7" s="98" customFormat="1" ht="12">
      <c r="A191" s="99"/>
      <c r="B191" s="54"/>
      <c r="C191" s="66" t="s">
        <v>618</v>
      </c>
      <c r="D191" s="100"/>
      <c r="F191" s="218"/>
      <c r="G191" s="228"/>
    </row>
    <row r="192" spans="1:7" s="98" customFormat="1" ht="12">
      <c r="A192" s="99"/>
      <c r="B192" s="54"/>
      <c r="C192" s="73" t="s">
        <v>619</v>
      </c>
      <c r="D192" s="100"/>
      <c r="F192" s="218"/>
      <c r="G192" s="228"/>
    </row>
    <row r="193" spans="1:7" s="98" customFormat="1" ht="12">
      <c r="A193" s="99"/>
      <c r="B193" s="54"/>
      <c r="C193" s="74" t="s">
        <v>581</v>
      </c>
      <c r="D193" s="100"/>
      <c r="F193" s="218"/>
      <c r="G193" s="228"/>
    </row>
    <row r="194" spans="1:7" s="98" customFormat="1" ht="12">
      <c r="A194" s="99"/>
      <c r="B194" s="54"/>
      <c r="C194" s="74" t="s">
        <v>620</v>
      </c>
      <c r="D194" s="100"/>
      <c r="F194" s="218"/>
      <c r="G194" s="228"/>
    </row>
    <row r="195" spans="1:7" s="98" customFormat="1" ht="12">
      <c r="A195" s="99"/>
      <c r="B195" s="54"/>
      <c r="C195" s="74" t="s">
        <v>587</v>
      </c>
      <c r="D195" s="100"/>
      <c r="F195" s="218"/>
      <c r="G195" s="228"/>
    </row>
    <row r="196" spans="1:7" s="98" customFormat="1" ht="12">
      <c r="A196" s="101"/>
      <c r="B196" s="99"/>
      <c r="C196" s="74" t="s">
        <v>588</v>
      </c>
      <c r="D196" s="76" t="s">
        <v>88</v>
      </c>
      <c r="E196" s="67">
        <v>2</v>
      </c>
      <c r="F196" s="213"/>
      <c r="G196" s="223">
        <f>ROUND(ROUND(F196,2)*E196,2)</f>
        <v>0</v>
      </c>
    </row>
    <row r="197" spans="1:7" s="56" customFormat="1" ht="12">
      <c r="A197" s="102"/>
      <c r="B197" s="57"/>
      <c r="C197" s="88"/>
      <c r="D197" s="76"/>
      <c r="F197" s="215"/>
      <c r="G197" s="225"/>
    </row>
    <row r="198" spans="1:7" s="98" customFormat="1" ht="24">
      <c r="A198" s="99">
        <v>1</v>
      </c>
      <c r="B198" s="54">
        <f>SUM(A$8:A198)</f>
        <v>28</v>
      </c>
      <c r="C198" s="53" t="s">
        <v>621</v>
      </c>
      <c r="D198" s="100"/>
      <c r="F198" s="218"/>
      <c r="G198" s="228"/>
    </row>
    <row r="199" spans="1:7" s="98" customFormat="1" ht="12">
      <c r="A199" s="99"/>
      <c r="B199" s="54"/>
      <c r="C199" s="66" t="s">
        <v>622</v>
      </c>
      <c r="D199" s="100"/>
      <c r="F199" s="218"/>
      <c r="G199" s="228"/>
    </row>
    <row r="200" spans="1:7" s="98" customFormat="1" ht="12">
      <c r="A200" s="99"/>
      <c r="B200" s="54"/>
      <c r="C200" s="73" t="s">
        <v>623</v>
      </c>
      <c r="D200" s="100"/>
      <c r="F200" s="218"/>
      <c r="G200" s="228"/>
    </row>
    <row r="201" spans="1:7" s="98" customFormat="1" ht="12">
      <c r="A201" s="99"/>
      <c r="B201" s="54"/>
      <c r="C201" s="74" t="s">
        <v>581</v>
      </c>
      <c r="D201" s="100"/>
      <c r="F201" s="218"/>
      <c r="G201" s="228"/>
    </row>
    <row r="202" spans="1:7" s="98" customFormat="1" ht="12">
      <c r="A202" s="99"/>
      <c r="B202" s="54"/>
      <c r="C202" s="74" t="s">
        <v>624</v>
      </c>
      <c r="D202" s="100"/>
      <c r="F202" s="218"/>
      <c r="G202" s="228"/>
    </row>
    <row r="203" spans="1:7" s="98" customFormat="1" ht="12">
      <c r="A203" s="101"/>
      <c r="B203" s="99"/>
      <c r="C203" s="74" t="s">
        <v>588</v>
      </c>
      <c r="D203" s="76" t="s">
        <v>88</v>
      </c>
      <c r="E203" s="67">
        <v>1</v>
      </c>
      <c r="F203" s="213"/>
      <c r="G203" s="223">
        <f>ROUND(ROUND(F203,2)*E203,2)</f>
        <v>0</v>
      </c>
    </row>
    <row r="204" spans="1:7" s="56" customFormat="1" ht="12">
      <c r="A204" s="102"/>
      <c r="B204" s="57"/>
      <c r="C204" s="88"/>
      <c r="D204" s="76"/>
      <c r="F204" s="215"/>
      <c r="G204" s="225"/>
    </row>
    <row r="205" spans="1:7" s="49" customFormat="1" ht="36">
      <c r="A205" s="106">
        <v>1</v>
      </c>
      <c r="B205" s="54">
        <f>SUM(A$8:A205)</f>
        <v>29</v>
      </c>
      <c r="C205" s="107" t="s">
        <v>625</v>
      </c>
      <c r="D205" s="108"/>
      <c r="F205" s="219"/>
      <c r="G205" s="229"/>
    </row>
    <row r="206" spans="1:7" s="49" customFormat="1" ht="12">
      <c r="A206" s="106"/>
      <c r="B206" s="106"/>
      <c r="C206" s="70" t="s">
        <v>555</v>
      </c>
      <c r="D206" s="108"/>
      <c r="F206" s="219"/>
      <c r="G206" s="229"/>
    </row>
    <row r="207" spans="1:7" s="98" customFormat="1" ht="12">
      <c r="A207" s="101"/>
      <c r="B207" s="99"/>
      <c r="C207" s="107" t="s">
        <v>626</v>
      </c>
      <c r="D207" s="76" t="s">
        <v>88</v>
      </c>
      <c r="E207" s="67">
        <v>2</v>
      </c>
      <c r="F207" s="213"/>
      <c r="G207" s="223">
        <f>ROUND(ROUND(F207,2)*E207,2)</f>
        <v>0</v>
      </c>
    </row>
    <row r="208" spans="1:7" s="49" customFormat="1" ht="12">
      <c r="A208" s="106"/>
      <c r="B208" s="106"/>
      <c r="C208" s="107"/>
      <c r="D208" s="108"/>
      <c r="F208" s="219"/>
      <c r="G208" s="229"/>
    </row>
    <row r="209" spans="1:10" s="49" customFormat="1" ht="24">
      <c r="A209" s="106">
        <v>1</v>
      </c>
      <c r="B209" s="54">
        <f>SUM(A$8:A209)</f>
        <v>30</v>
      </c>
      <c r="C209" s="70" t="s">
        <v>627</v>
      </c>
      <c r="D209" s="108"/>
      <c r="F209" s="219"/>
      <c r="G209" s="229"/>
    </row>
    <row r="210" spans="1:10" s="98" customFormat="1" ht="12">
      <c r="A210" s="101"/>
      <c r="B210" s="99"/>
      <c r="C210" s="70" t="s">
        <v>555</v>
      </c>
      <c r="D210" s="76" t="s">
        <v>88</v>
      </c>
      <c r="E210" s="67">
        <v>1</v>
      </c>
      <c r="F210" s="213"/>
      <c r="G210" s="223">
        <f>ROUND(ROUND(F210,2)*E210,2)</f>
        <v>0</v>
      </c>
    </row>
    <row r="211" spans="1:10" s="49" customFormat="1" ht="12">
      <c r="A211" s="106"/>
      <c r="B211" s="106"/>
      <c r="C211" s="70"/>
      <c r="D211" s="108"/>
      <c r="F211" s="219"/>
      <c r="G211" s="229"/>
    </row>
    <row r="212" spans="1:10" s="80" customFormat="1" ht="24">
      <c r="A212" s="111">
        <v>1</v>
      </c>
      <c r="B212" s="54">
        <f>SUM(A$8:A212)</f>
        <v>31</v>
      </c>
      <c r="C212" s="53" t="s">
        <v>628</v>
      </c>
      <c r="D212" s="76"/>
      <c r="E212" s="67"/>
      <c r="F212" s="213"/>
      <c r="G212" s="223"/>
    </row>
    <row r="213" spans="1:10" s="98" customFormat="1" ht="12">
      <c r="A213" s="101"/>
      <c r="B213" s="99"/>
      <c r="C213" s="70" t="s">
        <v>555</v>
      </c>
      <c r="D213" s="76" t="s">
        <v>88</v>
      </c>
      <c r="E213" s="67">
        <v>1</v>
      </c>
      <c r="F213" s="213"/>
      <c r="G213" s="223">
        <f>ROUND(ROUND(F213,2)*E213,2)</f>
        <v>0</v>
      </c>
    </row>
    <row r="214" spans="1:10" s="49" customFormat="1" ht="12">
      <c r="A214" s="105"/>
      <c r="B214" s="106"/>
      <c r="C214" s="107"/>
      <c r="D214" s="108"/>
      <c r="F214" s="219"/>
      <c r="G214" s="229"/>
    </row>
    <row r="215" spans="1:10" s="49" customFormat="1" ht="12">
      <c r="A215" s="105"/>
      <c r="B215" s="106"/>
      <c r="C215" s="140" t="s">
        <v>629</v>
      </c>
      <c r="D215" s="108"/>
      <c r="F215" s="219"/>
      <c r="G215" s="229"/>
    </row>
    <row r="216" spans="1:10" s="49" customFormat="1" ht="12">
      <c r="A216" s="105"/>
      <c r="B216" s="106"/>
      <c r="C216" s="107"/>
      <c r="D216" s="108"/>
      <c r="F216" s="219"/>
      <c r="G216" s="229"/>
    </row>
    <row r="217" spans="1:10" s="49" customFormat="1" ht="12">
      <c r="A217" s="105"/>
      <c r="B217" s="106"/>
      <c r="C217" s="107"/>
      <c r="D217" s="108"/>
      <c r="F217" s="219"/>
      <c r="G217" s="229"/>
    </row>
    <row r="218" spans="1:10" s="56" customFormat="1" ht="48">
      <c r="A218" s="57">
        <v>1</v>
      </c>
      <c r="B218" s="54">
        <f>SUM(A$8:A218)</f>
        <v>32</v>
      </c>
      <c r="C218" s="158" t="s">
        <v>630</v>
      </c>
      <c r="D218" s="159"/>
      <c r="E218" s="160"/>
      <c r="F218" s="215"/>
      <c r="G218" s="225"/>
    </row>
    <row r="219" spans="1:10" s="59" customFormat="1" ht="12">
      <c r="A219" s="60"/>
      <c r="B219" s="61"/>
      <c r="C219" s="161" t="s">
        <v>631</v>
      </c>
      <c r="D219" s="159" t="s">
        <v>140</v>
      </c>
      <c r="E219" s="160">
        <v>45</v>
      </c>
      <c r="F219" s="215"/>
      <c r="G219" s="225">
        <f>ROUND(ROUND(F219,2)*E219,2)</f>
        <v>0</v>
      </c>
      <c r="H219" s="64"/>
      <c r="J219" s="80"/>
    </row>
    <row r="220" spans="1:10" s="59" customFormat="1" ht="12">
      <c r="A220" s="60"/>
      <c r="B220" s="61"/>
      <c r="C220" s="161" t="s">
        <v>632</v>
      </c>
      <c r="D220" s="159" t="s">
        <v>140</v>
      </c>
      <c r="E220" s="160">
        <v>25</v>
      </c>
      <c r="F220" s="215"/>
      <c r="G220" s="225">
        <f>ROUND(ROUND(F220,2)*E220,2)</f>
        <v>0</v>
      </c>
      <c r="H220" s="64"/>
      <c r="J220" s="130"/>
    </row>
    <row r="221" spans="1:10" s="59" customFormat="1" ht="12">
      <c r="A221" s="60"/>
      <c r="B221" s="61"/>
      <c r="C221" s="161" t="s">
        <v>633</v>
      </c>
      <c r="D221" s="159" t="s">
        <v>140</v>
      </c>
      <c r="E221" s="160">
        <v>35</v>
      </c>
      <c r="F221" s="215"/>
      <c r="G221" s="225">
        <f>ROUND(ROUND(F221,2)*E221,2)</f>
        <v>0</v>
      </c>
      <c r="H221" s="64"/>
    </row>
    <row r="222" spans="1:10" s="59" customFormat="1" ht="12">
      <c r="A222" s="60"/>
      <c r="B222" s="61"/>
      <c r="C222" s="88" t="s">
        <v>634</v>
      </c>
      <c r="D222" s="76" t="s">
        <v>126</v>
      </c>
      <c r="E222" s="67">
        <v>4</v>
      </c>
      <c r="F222" s="213"/>
      <c r="G222" s="223">
        <f>ROUND(ROUND(F222,2)*E222,2)</f>
        <v>0</v>
      </c>
      <c r="H222" s="64"/>
    </row>
    <row r="223" spans="1:10" s="59" customFormat="1" ht="12">
      <c r="A223" s="60"/>
      <c r="B223" s="61"/>
      <c r="C223" s="66"/>
      <c r="D223" s="63"/>
      <c r="E223" s="56"/>
      <c r="F223" s="214"/>
      <c r="G223" s="224"/>
      <c r="H223" s="64"/>
      <c r="I223" s="65"/>
    </row>
    <row r="224" spans="1:10" s="56" customFormat="1" ht="24">
      <c r="A224" s="57">
        <v>1</v>
      </c>
      <c r="B224" s="54">
        <f>SUM(A$8:A224)</f>
        <v>33</v>
      </c>
      <c r="C224" s="70" t="s">
        <v>635</v>
      </c>
      <c r="D224" s="58"/>
      <c r="F224" s="215"/>
      <c r="G224" s="225"/>
    </row>
    <row r="225" spans="1:9" s="59" customFormat="1" ht="12">
      <c r="A225" s="60"/>
      <c r="B225" s="61"/>
      <c r="C225" s="131" t="s">
        <v>636</v>
      </c>
      <c r="D225" s="58" t="s">
        <v>126</v>
      </c>
      <c r="E225" s="67">
        <v>1</v>
      </c>
      <c r="F225" s="213"/>
      <c r="G225" s="223">
        <f>ROUND(ROUND(F225,2)*E225,2)</f>
        <v>0</v>
      </c>
      <c r="H225" s="64"/>
      <c r="I225" s="65"/>
    </row>
    <row r="226" spans="1:9" s="49" customFormat="1" ht="12">
      <c r="A226" s="105"/>
      <c r="B226" s="106"/>
      <c r="C226" s="107"/>
      <c r="D226" s="108"/>
      <c r="F226" s="219"/>
      <c r="G226" s="229"/>
    </row>
    <row r="227" spans="1:9" s="56" customFormat="1" ht="48">
      <c r="A227" s="57">
        <v>1</v>
      </c>
      <c r="B227" s="54">
        <f>SUM(A$8:A227)</f>
        <v>34</v>
      </c>
      <c r="C227" s="53" t="s">
        <v>466</v>
      </c>
      <c r="D227" s="58"/>
      <c r="F227" s="215"/>
      <c r="G227" s="225"/>
    </row>
    <row r="228" spans="1:9" s="59" customFormat="1" ht="12">
      <c r="A228" s="60"/>
      <c r="B228" s="61"/>
      <c r="C228" s="162" t="s">
        <v>467</v>
      </c>
      <c r="D228" s="76" t="s">
        <v>126</v>
      </c>
      <c r="E228" s="67">
        <v>10</v>
      </c>
      <c r="F228" s="213"/>
      <c r="G228" s="223">
        <f>ROUND(ROUND(F228,2)*E228,2)</f>
        <v>0</v>
      </c>
      <c r="H228" s="64"/>
      <c r="I228" s="65"/>
    </row>
    <row r="229" spans="1:9" s="49" customFormat="1" ht="12">
      <c r="A229" s="105"/>
      <c r="B229" s="106"/>
      <c r="C229" s="107"/>
      <c r="D229" s="108"/>
      <c r="F229" s="219"/>
      <c r="G229" s="229"/>
    </row>
    <row r="230" spans="1:9" s="49" customFormat="1" ht="36">
      <c r="A230" s="106">
        <v>1</v>
      </c>
      <c r="B230" s="54">
        <f>SUM(A$8:A230)</f>
        <v>35</v>
      </c>
      <c r="C230" s="107" t="s">
        <v>637</v>
      </c>
      <c r="D230" s="108"/>
      <c r="F230" s="219"/>
      <c r="G230" s="229"/>
    </row>
    <row r="231" spans="1:9" s="98" customFormat="1" ht="12">
      <c r="A231" s="101"/>
      <c r="B231" s="99"/>
      <c r="C231" s="107" t="s">
        <v>638</v>
      </c>
      <c r="D231" s="76" t="s">
        <v>88</v>
      </c>
      <c r="E231" s="67">
        <v>2</v>
      </c>
      <c r="F231" s="213"/>
      <c r="G231" s="223">
        <f>ROUND(ROUND(F231,2)*E231,2)</f>
        <v>0</v>
      </c>
    </row>
    <row r="232" spans="1:9" s="49" customFormat="1" ht="12">
      <c r="A232" s="106"/>
      <c r="B232" s="106"/>
      <c r="C232" s="107"/>
      <c r="D232" s="108"/>
      <c r="F232" s="219"/>
      <c r="G232" s="229"/>
    </row>
    <row r="233" spans="1:9" s="49" customFormat="1" ht="24">
      <c r="A233" s="106">
        <v>1</v>
      </c>
      <c r="B233" s="54">
        <f>SUM(A$8:A233)</f>
        <v>36</v>
      </c>
      <c r="C233" s="70" t="s">
        <v>468</v>
      </c>
      <c r="D233" s="76" t="s">
        <v>88</v>
      </c>
      <c r="E233" s="67">
        <v>2</v>
      </c>
      <c r="F233" s="213"/>
      <c r="G233" s="223">
        <f>ROUND(ROUND(F233,2)*E233,2)</f>
        <v>0</v>
      </c>
    </row>
    <row r="234" spans="1:9" s="49" customFormat="1" ht="12">
      <c r="A234" s="105"/>
      <c r="B234" s="106"/>
      <c r="C234" s="107"/>
      <c r="D234" s="108"/>
      <c r="F234" s="219"/>
      <c r="G234" s="229"/>
    </row>
    <row r="235" spans="1:9" s="49" customFormat="1" ht="12">
      <c r="A235" s="105"/>
      <c r="B235" s="106"/>
      <c r="C235" s="163" t="s">
        <v>639</v>
      </c>
      <c r="D235" s="108"/>
      <c r="F235" s="219"/>
      <c r="G235" s="229"/>
    </row>
    <row r="236" spans="1:9" s="49" customFormat="1" ht="12">
      <c r="A236" s="105"/>
      <c r="B236" s="106"/>
      <c r="C236" s="107"/>
      <c r="D236" s="108"/>
      <c r="F236" s="219"/>
      <c r="G236" s="229"/>
    </row>
    <row r="237" spans="1:9" s="80" customFormat="1" ht="12">
      <c r="A237" s="111">
        <v>1</v>
      </c>
      <c r="B237" s="54">
        <f>SUM(A$8:A237)</f>
        <v>37</v>
      </c>
      <c r="C237" s="143" t="s">
        <v>640</v>
      </c>
      <c r="D237" s="142"/>
      <c r="F237" s="220"/>
      <c r="G237" s="230"/>
    </row>
    <row r="238" spans="1:9" s="80" customFormat="1" ht="12">
      <c r="A238" s="111"/>
      <c r="B238" s="111"/>
      <c r="C238" s="143" t="s">
        <v>479</v>
      </c>
      <c r="D238" s="142"/>
      <c r="F238" s="220"/>
      <c r="G238" s="230"/>
    </row>
    <row r="239" spans="1:9" s="80" customFormat="1" ht="12">
      <c r="A239" s="111"/>
      <c r="B239" s="111"/>
      <c r="C239" s="143" t="s">
        <v>480</v>
      </c>
      <c r="D239" s="142"/>
      <c r="F239" s="220"/>
      <c r="G239" s="230"/>
    </row>
    <row r="240" spans="1:9" s="80" customFormat="1" ht="12">
      <c r="A240" s="111"/>
      <c r="B240" s="111"/>
      <c r="C240" s="143" t="s">
        <v>641</v>
      </c>
      <c r="D240" s="142"/>
      <c r="F240" s="220"/>
      <c r="G240" s="230"/>
    </row>
    <row r="241" spans="1:7" s="80" customFormat="1" ht="12">
      <c r="A241" s="111"/>
      <c r="B241" s="111"/>
      <c r="C241" s="143" t="s">
        <v>642</v>
      </c>
      <c r="D241" s="142"/>
      <c r="F241" s="220"/>
      <c r="G241" s="230"/>
    </row>
    <row r="242" spans="1:7" s="80" customFormat="1" ht="12">
      <c r="A242" s="111"/>
      <c r="B242" s="111"/>
      <c r="C242" s="143" t="s">
        <v>643</v>
      </c>
      <c r="D242" s="142"/>
      <c r="F242" s="220"/>
      <c r="G242" s="230"/>
    </row>
    <row r="243" spans="1:7" s="80" customFormat="1" ht="12">
      <c r="A243" s="111"/>
      <c r="B243" s="111"/>
      <c r="C243" s="143" t="s">
        <v>483</v>
      </c>
      <c r="D243" s="76" t="s">
        <v>88</v>
      </c>
      <c r="E243" s="67">
        <v>1</v>
      </c>
      <c r="F243" s="213"/>
      <c r="G243" s="223">
        <f>ROUND(ROUND(F243,2)*E243,2)</f>
        <v>0</v>
      </c>
    </row>
    <row r="244" spans="1:7" s="49" customFormat="1" ht="12">
      <c r="A244" s="105"/>
      <c r="B244" s="106"/>
      <c r="C244" s="107"/>
      <c r="D244" s="108"/>
      <c r="F244" s="219"/>
      <c r="G244" s="229"/>
    </row>
    <row r="245" spans="1:7" s="80" customFormat="1" ht="24">
      <c r="A245" s="111">
        <v>1</v>
      </c>
      <c r="B245" s="54">
        <f>SUM(A$8:A245)</f>
        <v>38</v>
      </c>
      <c r="C245" s="19" t="s">
        <v>487</v>
      </c>
      <c r="D245" s="76" t="s">
        <v>88</v>
      </c>
      <c r="E245" s="67">
        <v>1</v>
      </c>
      <c r="F245" s="213"/>
      <c r="G245" s="223">
        <f>ROUND(ROUND(F245,2)*E245,2)</f>
        <v>0</v>
      </c>
    </row>
    <row r="246" spans="1:7" s="80" customFormat="1" ht="12">
      <c r="A246" s="144"/>
      <c r="B246" s="111"/>
      <c r="C246" s="145"/>
      <c r="D246" s="142"/>
      <c r="F246" s="220"/>
      <c r="G246" s="230"/>
    </row>
    <row r="247" spans="1:7" s="80" customFormat="1" ht="12">
      <c r="A247" s="111">
        <v>1</v>
      </c>
      <c r="B247" s="54">
        <f>SUM(A$8:A247)</f>
        <v>39</v>
      </c>
      <c r="C247" s="19" t="s">
        <v>488</v>
      </c>
      <c r="D247" s="76" t="s">
        <v>88</v>
      </c>
      <c r="E247" s="67">
        <v>1</v>
      </c>
      <c r="F247" s="213"/>
      <c r="G247" s="223">
        <f>ROUND(ROUND(F247,2)*E247,2)</f>
        <v>0</v>
      </c>
    </row>
    <row r="248" spans="1:7" s="49" customFormat="1" ht="12">
      <c r="A248" s="105"/>
      <c r="B248" s="106"/>
      <c r="C248" s="107"/>
      <c r="D248" s="108"/>
      <c r="F248" s="219"/>
      <c r="G248" s="229"/>
    </row>
    <row r="249" spans="1:7" s="80" customFormat="1" ht="24">
      <c r="A249" s="111">
        <v>1</v>
      </c>
      <c r="B249" s="54">
        <f>SUM(A$8:A249)</f>
        <v>40</v>
      </c>
      <c r="C249" s="53" t="s">
        <v>489</v>
      </c>
      <c r="D249" s="76" t="s">
        <v>88</v>
      </c>
      <c r="E249" s="67">
        <v>1</v>
      </c>
      <c r="F249" s="213"/>
      <c r="G249" s="223">
        <f>ROUND(ROUND(F249,2)*E249,2)</f>
        <v>0</v>
      </c>
    </row>
    <row r="250" spans="1:7" s="49" customFormat="1" ht="12">
      <c r="A250" s="105"/>
      <c r="B250" s="106"/>
      <c r="C250" s="107"/>
      <c r="D250" s="108"/>
      <c r="F250" s="219"/>
      <c r="G250" s="229"/>
    </row>
    <row r="251" spans="1:7" s="80" customFormat="1" ht="24">
      <c r="A251" s="111">
        <v>1</v>
      </c>
      <c r="B251" s="54">
        <f>SUM(A$8:A251)</f>
        <v>41</v>
      </c>
      <c r="C251" s="53" t="s">
        <v>490</v>
      </c>
      <c r="D251" s="76" t="s">
        <v>88</v>
      </c>
      <c r="E251" s="67">
        <v>1</v>
      </c>
      <c r="F251" s="213"/>
      <c r="G251" s="223">
        <f>ROUND(ROUND(F251,2)*E251,2)</f>
        <v>0</v>
      </c>
    </row>
    <row r="252" spans="1:7" s="49" customFormat="1" ht="12">
      <c r="A252" s="105"/>
      <c r="B252" s="106"/>
      <c r="C252" s="107"/>
      <c r="D252" s="108"/>
      <c r="F252" s="219"/>
      <c r="G252" s="229"/>
    </row>
    <row r="253" spans="1:7" s="80" customFormat="1" ht="24">
      <c r="A253" s="111">
        <v>1</v>
      </c>
      <c r="B253" s="54">
        <f>SUM(A$8:A253)</f>
        <v>42</v>
      </c>
      <c r="C253" s="53" t="s">
        <v>491</v>
      </c>
      <c r="D253" s="76" t="s">
        <v>88</v>
      </c>
      <c r="E253" s="67">
        <v>1</v>
      </c>
      <c r="F253" s="213"/>
      <c r="G253" s="223">
        <f>ROUND(ROUND(F253,2)*E253,2)</f>
        <v>0</v>
      </c>
    </row>
    <row r="254" spans="1:7" s="80" customFormat="1" ht="12">
      <c r="A254" s="144"/>
      <c r="B254" s="111"/>
      <c r="C254" s="145"/>
      <c r="D254" s="142"/>
      <c r="F254" s="220"/>
      <c r="G254" s="230"/>
    </row>
    <row r="255" spans="1:7" s="80" customFormat="1" ht="24">
      <c r="A255" s="111">
        <v>1</v>
      </c>
      <c r="B255" s="54">
        <f>SUM(A$8:A255)</f>
        <v>43</v>
      </c>
      <c r="C255" s="53" t="s">
        <v>492</v>
      </c>
      <c r="D255" s="76" t="s">
        <v>88</v>
      </c>
      <c r="E255" s="67">
        <v>1</v>
      </c>
      <c r="F255" s="213"/>
      <c r="G255" s="223">
        <f>ROUND(ROUND(F255,2)*E255,2)</f>
        <v>0</v>
      </c>
    </row>
    <row r="256" spans="1:7" s="49" customFormat="1" ht="12">
      <c r="A256" s="105"/>
      <c r="B256" s="106"/>
      <c r="C256" s="146"/>
      <c r="D256" s="108"/>
      <c r="F256" s="219"/>
      <c r="G256" s="229"/>
    </row>
    <row r="257" spans="1:7" s="49" customFormat="1" ht="12">
      <c r="A257" s="105"/>
      <c r="B257" s="147" t="str">
        <f>+B4</f>
        <v>2.3</v>
      </c>
      <c r="C257" s="148" t="s">
        <v>21</v>
      </c>
      <c r="D257" s="108"/>
      <c r="F257" s="219"/>
      <c r="G257" s="252">
        <f>SUM(G8:G256)</f>
        <v>0</v>
      </c>
    </row>
    <row r="258" spans="1:7" s="49" customFormat="1" ht="12">
      <c r="A258" s="105"/>
      <c r="B258" s="147"/>
      <c r="C258" s="148"/>
      <c r="D258" s="108"/>
      <c r="F258" s="212"/>
      <c r="G258" s="149"/>
    </row>
    <row r="259" spans="1:7" s="49" customFormat="1" ht="12">
      <c r="A259" s="105"/>
      <c r="B259" s="147"/>
      <c r="C259" s="248" t="s">
        <v>493</v>
      </c>
      <c r="D259" s="249"/>
      <c r="E259" s="249"/>
      <c r="F259" s="249"/>
      <c r="G259" s="149"/>
    </row>
    <row r="260" spans="1:7" s="49" customFormat="1" ht="12">
      <c r="A260" s="105"/>
      <c r="B260" s="147"/>
      <c r="C260" s="248" t="s">
        <v>644</v>
      </c>
      <c r="D260" s="249"/>
      <c r="E260" s="249"/>
      <c r="F260" s="249"/>
      <c r="G260" s="149"/>
    </row>
    <row r="261" spans="1:7" s="49" customFormat="1" ht="12">
      <c r="A261" s="105"/>
      <c r="B261" s="147"/>
      <c r="C261" s="248" t="s">
        <v>495</v>
      </c>
      <c r="D261" s="249"/>
      <c r="E261" s="249"/>
      <c r="F261" s="249"/>
      <c r="G261" s="149"/>
    </row>
    <row r="262" spans="1:7" s="59" customFormat="1" ht="12">
      <c r="A262" s="60"/>
      <c r="B262" s="61"/>
      <c r="G262" s="151"/>
    </row>
    <row r="263" spans="1:7" s="59" customFormat="1" ht="12">
      <c r="A263" s="60"/>
      <c r="B263" s="61"/>
      <c r="C263" s="65"/>
      <c r="D263" s="79"/>
      <c r="E263" s="60"/>
      <c r="G263" s="151"/>
    </row>
    <row r="264" spans="1:7" s="59" customFormat="1" ht="12">
      <c r="A264" s="60"/>
      <c r="B264" s="61"/>
      <c r="C264" s="65"/>
      <c r="D264" s="79"/>
      <c r="E264" s="60"/>
      <c r="G264" s="151"/>
    </row>
    <row r="265" spans="1:7" s="59" customFormat="1" ht="12">
      <c r="A265" s="60"/>
      <c r="B265" s="61"/>
      <c r="C265" s="65"/>
      <c r="D265" s="79"/>
      <c r="E265" s="60"/>
      <c r="G265" s="151"/>
    </row>
    <row r="266" spans="1:7" s="59" customFormat="1" ht="12">
      <c r="A266" s="60"/>
      <c r="B266" s="61"/>
      <c r="C266" s="65"/>
      <c r="D266" s="79"/>
      <c r="E266" s="60"/>
      <c r="G266" s="151"/>
    </row>
    <row r="267" spans="1:7" s="59" customFormat="1" ht="12">
      <c r="A267" s="60"/>
      <c r="B267" s="61"/>
      <c r="C267" s="65"/>
      <c r="D267" s="79"/>
      <c r="E267" s="60"/>
      <c r="G267" s="151"/>
    </row>
    <row r="268" spans="1:7" s="59" customFormat="1" ht="12">
      <c r="A268" s="60"/>
      <c r="B268" s="61"/>
      <c r="C268" s="65"/>
      <c r="D268" s="79"/>
      <c r="E268" s="60"/>
      <c r="G268" s="151"/>
    </row>
    <row r="269" spans="1:7" s="59" customFormat="1" ht="12">
      <c r="A269" s="60"/>
      <c r="B269" s="61"/>
      <c r="C269" s="65"/>
      <c r="D269" s="79"/>
      <c r="E269" s="60"/>
      <c r="G269" s="151"/>
    </row>
    <row r="270" spans="1:7" s="59" customFormat="1" ht="12">
      <c r="A270" s="60"/>
      <c r="B270" s="61"/>
      <c r="C270" s="65"/>
      <c r="D270" s="79"/>
      <c r="E270" s="60"/>
      <c r="G270" s="151"/>
    </row>
    <row r="271" spans="1:7" s="59" customFormat="1" ht="12">
      <c r="A271" s="60"/>
      <c r="B271" s="61"/>
      <c r="C271" s="65"/>
      <c r="D271" s="79"/>
      <c r="E271" s="60"/>
      <c r="G271" s="151"/>
    </row>
    <row r="272" spans="1:7" s="59" customFormat="1" ht="12">
      <c r="A272" s="60"/>
      <c r="B272" s="61"/>
      <c r="C272" s="65"/>
      <c r="D272" s="79"/>
      <c r="E272" s="60"/>
      <c r="G272" s="151"/>
    </row>
    <row r="273" spans="1:7" s="59" customFormat="1" ht="12">
      <c r="A273" s="60"/>
      <c r="B273" s="61"/>
      <c r="C273" s="65"/>
      <c r="D273" s="79"/>
      <c r="E273" s="60"/>
      <c r="G273" s="151"/>
    </row>
    <row r="274" spans="1:7" s="59" customFormat="1" ht="12">
      <c r="A274" s="60"/>
      <c r="B274" s="61"/>
      <c r="C274" s="65"/>
      <c r="D274" s="79"/>
      <c r="E274" s="60"/>
      <c r="G274" s="151"/>
    </row>
    <row r="275" spans="1:7" s="59" customFormat="1" ht="12">
      <c r="A275" s="60"/>
      <c r="B275" s="61"/>
      <c r="C275" s="65"/>
      <c r="D275" s="79"/>
      <c r="E275" s="60"/>
      <c r="G275" s="151"/>
    </row>
    <row r="276" spans="1:7" s="59" customFormat="1" ht="12">
      <c r="A276" s="60"/>
      <c r="B276" s="61"/>
      <c r="C276" s="65"/>
      <c r="D276" s="79"/>
      <c r="E276" s="60"/>
      <c r="G276" s="151"/>
    </row>
    <row r="277" spans="1:7" s="59" customFormat="1" ht="12">
      <c r="A277" s="60"/>
      <c r="B277" s="61"/>
      <c r="C277" s="65"/>
      <c r="D277" s="79"/>
      <c r="E277" s="60"/>
      <c r="G277" s="151"/>
    </row>
    <row r="278" spans="1:7" s="59" customFormat="1" ht="12">
      <c r="A278" s="60"/>
      <c r="B278" s="61"/>
      <c r="C278" s="65"/>
      <c r="D278" s="79"/>
      <c r="E278" s="60"/>
      <c r="G278" s="151"/>
    </row>
    <row r="279" spans="1:7" s="59" customFormat="1" ht="12">
      <c r="A279" s="60"/>
      <c r="B279" s="61"/>
      <c r="C279" s="65"/>
      <c r="D279" s="79"/>
      <c r="E279" s="60"/>
      <c r="G279" s="151"/>
    </row>
    <row r="280" spans="1:7" s="59" customFormat="1" ht="12">
      <c r="A280" s="60"/>
      <c r="B280" s="61"/>
      <c r="C280" s="65"/>
      <c r="D280" s="79"/>
      <c r="E280" s="60"/>
      <c r="G280" s="151"/>
    </row>
    <row r="281" spans="1:7" s="59" customFormat="1" ht="12">
      <c r="A281" s="60"/>
      <c r="B281" s="61"/>
      <c r="C281" s="65"/>
      <c r="D281" s="79"/>
      <c r="E281" s="60"/>
      <c r="G281" s="151"/>
    </row>
    <row r="282" spans="1:7" s="59" customFormat="1" ht="12">
      <c r="A282" s="60"/>
      <c r="B282" s="61"/>
      <c r="C282" s="65"/>
      <c r="D282" s="79"/>
      <c r="E282" s="60"/>
      <c r="G282" s="151"/>
    </row>
    <row r="283" spans="1:7" s="59" customFormat="1" ht="12">
      <c r="A283" s="60"/>
      <c r="B283" s="61"/>
      <c r="C283" s="65"/>
      <c r="D283" s="79"/>
      <c r="E283" s="60"/>
      <c r="G283" s="151"/>
    </row>
    <row r="284" spans="1:7" s="59" customFormat="1" ht="12">
      <c r="A284" s="60"/>
      <c r="B284" s="61"/>
      <c r="C284" s="65"/>
      <c r="D284" s="79"/>
      <c r="E284" s="60"/>
      <c r="G284" s="151"/>
    </row>
    <row r="285" spans="1:7" s="59" customFormat="1" ht="12">
      <c r="A285" s="60"/>
      <c r="B285" s="61"/>
      <c r="C285" s="65"/>
      <c r="D285" s="79"/>
      <c r="E285" s="60"/>
      <c r="G285" s="151"/>
    </row>
    <row r="286" spans="1:7" s="59" customFormat="1" ht="12">
      <c r="A286" s="60"/>
      <c r="B286" s="61"/>
      <c r="C286" s="65"/>
      <c r="D286" s="79"/>
      <c r="E286" s="60"/>
      <c r="G286" s="151"/>
    </row>
    <row r="287" spans="1:7" s="59" customFormat="1" ht="12">
      <c r="A287" s="60"/>
      <c r="B287" s="61"/>
      <c r="C287" s="65"/>
      <c r="D287" s="79"/>
      <c r="E287" s="60"/>
      <c r="G287" s="151"/>
    </row>
    <row r="288" spans="1:7" s="59" customFormat="1" ht="12">
      <c r="A288" s="60"/>
      <c r="B288" s="61"/>
      <c r="C288" s="65"/>
      <c r="D288" s="79"/>
      <c r="E288" s="60"/>
      <c r="G288" s="151"/>
    </row>
    <row r="289" spans="1:7" s="59" customFormat="1" ht="12">
      <c r="A289" s="60"/>
      <c r="B289" s="61"/>
      <c r="C289" s="65"/>
      <c r="D289" s="79"/>
      <c r="E289" s="60"/>
      <c r="G289" s="151"/>
    </row>
    <row r="290" spans="1:7" s="59" customFormat="1" ht="12">
      <c r="A290" s="60"/>
      <c r="B290" s="61"/>
      <c r="C290" s="65"/>
      <c r="D290" s="79"/>
      <c r="E290" s="60"/>
      <c r="G290" s="151"/>
    </row>
    <row r="291" spans="1:7" s="59" customFormat="1" ht="12">
      <c r="A291" s="60"/>
      <c r="B291" s="61"/>
      <c r="C291" s="65"/>
      <c r="D291" s="79"/>
      <c r="E291" s="60"/>
      <c r="G291" s="151"/>
    </row>
    <row r="292" spans="1:7" s="59" customFormat="1" ht="12">
      <c r="A292" s="60"/>
      <c r="B292" s="61"/>
      <c r="C292" s="65"/>
      <c r="D292" s="79"/>
      <c r="E292" s="60"/>
      <c r="G292" s="151"/>
    </row>
    <row r="293" spans="1:7" s="59" customFormat="1" ht="12">
      <c r="A293" s="60"/>
      <c r="B293" s="61"/>
      <c r="C293" s="65"/>
      <c r="D293" s="79"/>
      <c r="E293" s="60"/>
      <c r="G293" s="151"/>
    </row>
    <row r="294" spans="1:7" s="59" customFormat="1" ht="12">
      <c r="A294" s="60"/>
      <c r="B294" s="61"/>
      <c r="C294" s="65"/>
      <c r="D294" s="79"/>
      <c r="E294" s="60"/>
      <c r="G294" s="151"/>
    </row>
    <row r="295" spans="1:7" s="59" customFormat="1" ht="12">
      <c r="A295" s="60"/>
      <c r="B295" s="61"/>
      <c r="C295" s="65"/>
      <c r="D295" s="79"/>
      <c r="E295" s="60"/>
      <c r="G295" s="151"/>
    </row>
    <row r="296" spans="1:7" s="59" customFormat="1" ht="12">
      <c r="A296" s="60"/>
      <c r="B296" s="61"/>
      <c r="C296" s="65"/>
      <c r="D296" s="79"/>
      <c r="E296" s="60"/>
      <c r="G296" s="151"/>
    </row>
    <row r="297" spans="1:7" s="59" customFormat="1" ht="12">
      <c r="A297" s="60"/>
      <c r="B297" s="61"/>
      <c r="C297" s="65"/>
      <c r="D297" s="79"/>
      <c r="E297" s="60"/>
      <c r="G297" s="151"/>
    </row>
    <row r="298" spans="1:7" s="59" customFormat="1" ht="12">
      <c r="A298" s="60"/>
      <c r="B298" s="61"/>
      <c r="C298" s="65"/>
      <c r="D298" s="79"/>
      <c r="E298" s="60"/>
      <c r="G298" s="151"/>
    </row>
    <row r="299" spans="1:7" s="59" customFormat="1" ht="12">
      <c r="A299" s="60"/>
      <c r="B299" s="61"/>
      <c r="C299" s="65"/>
      <c r="D299" s="79"/>
      <c r="E299" s="60"/>
      <c r="G299" s="151"/>
    </row>
    <row r="300" spans="1:7" s="59" customFormat="1" ht="12">
      <c r="A300" s="60"/>
      <c r="B300" s="61"/>
      <c r="C300" s="65"/>
      <c r="D300" s="79"/>
      <c r="E300" s="60"/>
      <c r="G300" s="151"/>
    </row>
    <row r="301" spans="1:7" s="59" customFormat="1" ht="12">
      <c r="A301" s="60"/>
      <c r="B301" s="61"/>
      <c r="C301" s="65"/>
      <c r="D301" s="79"/>
      <c r="E301" s="60"/>
      <c r="G301" s="151"/>
    </row>
    <row r="302" spans="1:7" s="59" customFormat="1" ht="12">
      <c r="A302" s="60"/>
      <c r="B302" s="61"/>
      <c r="C302" s="65"/>
      <c r="D302" s="79"/>
      <c r="E302" s="60"/>
      <c r="G302" s="151"/>
    </row>
    <row r="303" spans="1:7" s="59" customFormat="1" ht="12">
      <c r="A303" s="60"/>
      <c r="B303" s="61"/>
      <c r="C303" s="65"/>
      <c r="D303" s="79"/>
      <c r="E303" s="60"/>
      <c r="G303" s="151"/>
    </row>
    <row r="304" spans="1:7" s="59" customFormat="1" ht="12">
      <c r="A304" s="60"/>
      <c r="B304" s="61"/>
      <c r="C304" s="65"/>
      <c r="D304" s="79"/>
      <c r="E304" s="60"/>
      <c r="G304" s="151"/>
    </row>
    <row r="305" spans="1:7" s="59" customFormat="1" ht="12">
      <c r="A305" s="60"/>
      <c r="B305" s="61"/>
      <c r="C305" s="65"/>
      <c r="D305" s="79"/>
      <c r="E305" s="60"/>
      <c r="G305" s="151"/>
    </row>
    <row r="306" spans="1:7" s="59" customFormat="1" ht="12">
      <c r="A306" s="60"/>
      <c r="B306" s="61"/>
      <c r="C306" s="65"/>
      <c r="D306" s="79"/>
      <c r="E306" s="60"/>
      <c r="G306" s="151"/>
    </row>
    <row r="307" spans="1:7" s="59" customFormat="1" ht="12">
      <c r="A307" s="60"/>
      <c r="B307" s="61"/>
      <c r="C307" s="65"/>
      <c r="D307" s="79"/>
      <c r="E307" s="60"/>
      <c r="G307" s="151"/>
    </row>
    <row r="308" spans="1:7" s="59" customFormat="1" ht="12">
      <c r="A308" s="60"/>
      <c r="B308" s="61"/>
      <c r="C308" s="65"/>
      <c r="D308" s="79"/>
      <c r="E308" s="60"/>
      <c r="G308" s="151"/>
    </row>
    <row r="309" spans="1:7" s="59" customFormat="1" ht="12">
      <c r="A309" s="60"/>
      <c r="B309" s="61"/>
      <c r="C309" s="65"/>
      <c r="D309" s="79"/>
      <c r="E309" s="60"/>
      <c r="G309" s="151"/>
    </row>
    <row r="310" spans="1:7" s="59" customFormat="1" ht="12">
      <c r="A310" s="60"/>
      <c r="B310" s="61"/>
      <c r="C310" s="65"/>
      <c r="D310" s="79"/>
      <c r="E310" s="60"/>
      <c r="G310" s="151"/>
    </row>
    <row r="311" spans="1:7" s="59" customFormat="1" ht="12">
      <c r="A311" s="60"/>
      <c r="B311" s="61"/>
      <c r="C311" s="65"/>
      <c r="D311" s="79"/>
      <c r="E311" s="60"/>
      <c r="G311" s="151"/>
    </row>
    <row r="312" spans="1:7" s="59" customFormat="1" ht="12">
      <c r="A312" s="60"/>
      <c r="B312" s="61"/>
      <c r="C312" s="65"/>
      <c r="D312" s="79"/>
      <c r="E312" s="60"/>
      <c r="G312" s="151"/>
    </row>
    <row r="313" spans="1:7" s="59" customFormat="1" ht="12">
      <c r="A313" s="60"/>
      <c r="B313" s="61"/>
      <c r="C313" s="65"/>
      <c r="D313" s="79"/>
      <c r="E313" s="60"/>
      <c r="G313" s="151"/>
    </row>
    <row r="314" spans="1:7" s="59" customFormat="1" ht="12">
      <c r="A314" s="60"/>
      <c r="B314" s="61"/>
      <c r="C314" s="65"/>
      <c r="D314" s="79"/>
      <c r="E314" s="60"/>
      <c r="G314" s="151"/>
    </row>
    <row r="315" spans="1:7" s="59" customFormat="1" ht="12">
      <c r="A315" s="60"/>
      <c r="B315" s="61"/>
      <c r="C315" s="65"/>
      <c r="D315" s="79"/>
      <c r="E315" s="60"/>
      <c r="G315" s="151"/>
    </row>
    <row r="316" spans="1:7" s="59" customFormat="1" ht="12">
      <c r="A316" s="60"/>
      <c r="B316" s="61"/>
      <c r="C316" s="65"/>
      <c r="D316" s="79"/>
      <c r="E316" s="60"/>
      <c r="G316" s="151"/>
    </row>
    <row r="317" spans="1:7" s="59" customFormat="1" ht="12">
      <c r="A317" s="60"/>
      <c r="B317" s="61"/>
      <c r="C317" s="65"/>
      <c r="D317" s="79"/>
      <c r="E317" s="60"/>
      <c r="G317" s="151"/>
    </row>
    <row r="318" spans="1:7" s="59" customFormat="1" ht="12">
      <c r="A318" s="60"/>
      <c r="B318" s="61"/>
      <c r="C318" s="65"/>
      <c r="D318" s="79"/>
      <c r="E318" s="60"/>
      <c r="G318" s="151"/>
    </row>
    <row r="319" spans="1:7" s="59" customFormat="1" ht="12">
      <c r="A319" s="60"/>
      <c r="B319" s="61"/>
      <c r="C319" s="65"/>
      <c r="D319" s="79"/>
      <c r="E319" s="60"/>
      <c r="G319" s="151"/>
    </row>
    <row r="320" spans="1:7" s="59" customFormat="1" ht="12">
      <c r="A320" s="60"/>
      <c r="B320" s="61"/>
      <c r="C320" s="65"/>
      <c r="D320" s="79"/>
      <c r="E320" s="60"/>
      <c r="G320" s="151"/>
    </row>
    <row r="321" spans="1:7" s="59" customFormat="1" ht="12">
      <c r="A321" s="60"/>
      <c r="B321" s="61"/>
      <c r="C321" s="65"/>
      <c r="D321" s="79"/>
      <c r="E321" s="60"/>
      <c r="G321" s="151"/>
    </row>
    <row r="322" spans="1:7" s="59" customFormat="1" ht="12">
      <c r="A322" s="60"/>
      <c r="B322" s="61"/>
      <c r="C322" s="65"/>
      <c r="D322" s="79"/>
      <c r="E322" s="60"/>
      <c r="G322" s="151"/>
    </row>
    <row r="323" spans="1:7" s="59" customFormat="1" ht="12">
      <c r="A323" s="60"/>
      <c r="B323" s="61"/>
      <c r="C323" s="65"/>
      <c r="D323" s="79"/>
      <c r="E323" s="60"/>
      <c r="G323" s="151"/>
    </row>
    <row r="324" spans="1:7" s="59" customFormat="1" ht="12">
      <c r="A324" s="60"/>
      <c r="B324" s="61"/>
      <c r="C324" s="65"/>
      <c r="D324" s="79"/>
      <c r="E324" s="60"/>
      <c r="G324" s="151"/>
    </row>
    <row r="325" spans="1:7" s="59" customFormat="1" ht="12">
      <c r="A325" s="60"/>
      <c r="B325" s="61"/>
      <c r="C325" s="65"/>
      <c r="D325" s="79"/>
      <c r="E325" s="60"/>
      <c r="G325" s="151"/>
    </row>
    <row r="326" spans="1:7" s="59" customFormat="1" ht="12">
      <c r="A326" s="60"/>
      <c r="B326" s="61"/>
      <c r="C326" s="65"/>
      <c r="D326" s="79"/>
      <c r="E326" s="60"/>
      <c r="G326" s="151"/>
    </row>
    <row r="327" spans="1:7" s="59" customFormat="1" ht="12">
      <c r="A327" s="60"/>
      <c r="B327" s="61"/>
      <c r="C327" s="65"/>
      <c r="D327" s="79"/>
      <c r="E327" s="60"/>
      <c r="G327" s="151"/>
    </row>
    <row r="328" spans="1:7" s="59" customFormat="1" ht="12">
      <c r="A328" s="60"/>
      <c r="B328" s="61"/>
      <c r="C328" s="65"/>
      <c r="D328" s="79"/>
      <c r="E328" s="60"/>
      <c r="G328" s="151"/>
    </row>
    <row r="329" spans="1:7" s="59" customFormat="1" ht="12">
      <c r="A329" s="60"/>
      <c r="B329" s="61"/>
      <c r="C329" s="65"/>
      <c r="D329" s="79"/>
      <c r="E329" s="60"/>
      <c r="G329" s="151"/>
    </row>
    <row r="330" spans="1:7" s="59" customFormat="1" ht="12">
      <c r="A330" s="60"/>
      <c r="B330" s="61"/>
      <c r="C330" s="65"/>
      <c r="D330" s="79"/>
      <c r="E330" s="60"/>
      <c r="G330" s="151"/>
    </row>
    <row r="331" spans="1:7" s="59" customFormat="1" ht="12">
      <c r="A331" s="60"/>
      <c r="B331" s="61"/>
      <c r="C331" s="65"/>
      <c r="D331" s="79"/>
      <c r="E331" s="60"/>
      <c r="G331" s="151"/>
    </row>
    <row r="332" spans="1:7" s="59" customFormat="1" ht="12">
      <c r="A332" s="60"/>
      <c r="B332" s="61"/>
      <c r="C332" s="65"/>
      <c r="D332" s="79"/>
      <c r="E332" s="60"/>
      <c r="G332" s="151"/>
    </row>
    <row r="333" spans="1:7" s="59" customFormat="1" ht="12">
      <c r="A333" s="60"/>
      <c r="B333" s="61"/>
      <c r="C333" s="65"/>
      <c r="D333" s="79"/>
      <c r="E333" s="60"/>
      <c r="G333" s="151"/>
    </row>
    <row r="334" spans="1:7" s="59" customFormat="1" ht="12">
      <c r="A334" s="60"/>
      <c r="B334" s="61"/>
      <c r="C334" s="65"/>
      <c r="D334" s="79"/>
      <c r="E334" s="60"/>
      <c r="G334" s="151"/>
    </row>
    <row r="335" spans="1:7" s="59" customFormat="1" ht="12">
      <c r="A335" s="60"/>
      <c r="B335" s="61"/>
      <c r="C335" s="65"/>
      <c r="D335" s="79"/>
      <c r="E335" s="60"/>
      <c r="G335" s="151"/>
    </row>
    <row r="336" spans="1:7" s="59" customFormat="1" ht="12">
      <c r="A336" s="60"/>
      <c r="B336" s="61"/>
      <c r="C336" s="65"/>
      <c r="D336" s="79"/>
      <c r="E336" s="60"/>
      <c r="G336" s="151"/>
    </row>
    <row r="337" spans="1:7" s="59" customFormat="1" ht="12">
      <c r="A337" s="60"/>
      <c r="B337" s="61"/>
      <c r="C337" s="65"/>
      <c r="D337" s="79"/>
      <c r="E337" s="60"/>
      <c r="G337" s="151"/>
    </row>
    <row r="338" spans="1:7" s="59" customFormat="1" ht="12">
      <c r="A338" s="60"/>
      <c r="B338" s="61"/>
      <c r="C338" s="65"/>
      <c r="D338" s="79"/>
      <c r="E338" s="60"/>
      <c r="G338" s="151"/>
    </row>
    <row r="339" spans="1:7" s="59" customFormat="1" ht="12">
      <c r="A339" s="60"/>
      <c r="B339" s="61"/>
      <c r="C339" s="65"/>
      <c r="D339" s="79"/>
      <c r="E339" s="60"/>
      <c r="G339" s="151"/>
    </row>
    <row r="340" spans="1:7" s="59" customFormat="1" ht="12">
      <c r="A340" s="60"/>
      <c r="B340" s="61"/>
      <c r="C340" s="65"/>
      <c r="D340" s="79"/>
      <c r="E340" s="60"/>
      <c r="G340" s="151"/>
    </row>
    <row r="341" spans="1:7" s="59" customFormat="1" ht="12">
      <c r="A341" s="60"/>
      <c r="B341" s="61"/>
      <c r="C341" s="65"/>
      <c r="D341" s="79"/>
      <c r="E341" s="60"/>
      <c r="G341" s="151"/>
    </row>
    <row r="342" spans="1:7" s="59" customFormat="1" ht="12">
      <c r="A342" s="60"/>
      <c r="B342" s="61"/>
      <c r="C342" s="65"/>
      <c r="D342" s="79"/>
      <c r="E342" s="60"/>
      <c r="G342" s="151"/>
    </row>
    <row r="343" spans="1:7" s="59" customFormat="1" ht="12">
      <c r="A343" s="60"/>
      <c r="B343" s="61"/>
      <c r="C343" s="65"/>
      <c r="D343" s="79"/>
      <c r="E343" s="60"/>
      <c r="G343" s="151"/>
    </row>
    <row r="344" spans="1:7" s="59" customFormat="1" ht="12">
      <c r="A344" s="60"/>
      <c r="B344" s="61"/>
      <c r="C344" s="65"/>
      <c r="D344" s="79"/>
      <c r="E344" s="60"/>
      <c r="G344" s="151"/>
    </row>
    <row r="345" spans="1:7" s="59" customFormat="1" ht="12">
      <c r="A345" s="60"/>
      <c r="B345" s="61"/>
      <c r="C345" s="65"/>
      <c r="D345" s="79"/>
      <c r="E345" s="60"/>
      <c r="G345" s="151"/>
    </row>
    <row r="346" spans="1:7" s="59" customFormat="1" ht="12">
      <c r="A346" s="60"/>
      <c r="B346" s="61"/>
      <c r="C346" s="65"/>
      <c r="D346" s="79"/>
      <c r="E346" s="60"/>
      <c r="G346" s="151"/>
    </row>
    <row r="347" spans="1:7" s="59" customFormat="1" ht="12">
      <c r="A347" s="60"/>
      <c r="B347" s="61"/>
      <c r="C347" s="65"/>
      <c r="D347" s="79"/>
      <c r="E347" s="60"/>
      <c r="G347" s="151"/>
    </row>
    <row r="348" spans="1:7" s="59" customFormat="1" ht="12">
      <c r="A348" s="60"/>
      <c r="B348" s="61"/>
      <c r="C348" s="65"/>
      <c r="D348" s="79"/>
      <c r="E348" s="60"/>
      <c r="G348" s="151"/>
    </row>
    <row r="349" spans="1:7" s="59" customFormat="1" ht="12">
      <c r="A349" s="60"/>
      <c r="B349" s="61"/>
      <c r="C349" s="65"/>
      <c r="D349" s="79"/>
      <c r="E349" s="60"/>
      <c r="G349" s="151"/>
    </row>
    <row r="350" spans="1:7" s="59" customFormat="1" ht="12">
      <c r="A350" s="60"/>
      <c r="B350" s="61"/>
      <c r="C350" s="65"/>
      <c r="D350" s="79"/>
      <c r="E350" s="60"/>
      <c r="G350" s="151"/>
    </row>
    <row r="351" spans="1:7" s="59" customFormat="1" ht="12">
      <c r="A351" s="60"/>
      <c r="B351" s="61"/>
      <c r="C351" s="65"/>
      <c r="D351" s="79"/>
      <c r="E351" s="60"/>
      <c r="G351" s="151"/>
    </row>
    <row r="352" spans="1:7" s="59" customFormat="1" ht="12">
      <c r="A352" s="60"/>
      <c r="B352" s="61"/>
      <c r="C352" s="65"/>
      <c r="D352" s="79"/>
      <c r="E352" s="60"/>
      <c r="G352" s="151"/>
    </row>
    <row r="353" spans="1:11" s="59" customFormat="1" ht="12">
      <c r="A353" s="60"/>
      <c r="B353" s="61"/>
      <c r="C353" s="65"/>
      <c r="D353" s="79"/>
      <c r="E353" s="60"/>
      <c r="G353" s="151"/>
    </row>
    <row r="354" spans="1:11" s="59" customFormat="1" ht="12">
      <c r="A354" s="60"/>
      <c r="B354" s="61"/>
      <c r="C354" s="65"/>
      <c r="D354" s="79"/>
      <c r="E354" s="60"/>
      <c r="G354" s="151"/>
      <c r="K354" s="33"/>
    </row>
    <row r="355" spans="1:11" s="59" customFormat="1" ht="12">
      <c r="A355" s="60"/>
      <c r="B355" s="61"/>
      <c r="C355" s="65"/>
      <c r="D355" s="79"/>
      <c r="E355" s="60"/>
      <c r="G355" s="151"/>
      <c r="K355" s="33"/>
    </row>
    <row r="356" spans="1:11" s="59" customFormat="1" ht="12">
      <c r="A356" s="60"/>
      <c r="B356" s="61"/>
      <c r="C356" s="65"/>
      <c r="D356" s="79"/>
      <c r="E356" s="60"/>
      <c r="G356" s="151"/>
      <c r="K356" s="33"/>
    </row>
    <row r="357" spans="1:11" s="59" customFormat="1" ht="12">
      <c r="A357" s="60"/>
      <c r="B357" s="61"/>
      <c r="C357" s="65"/>
      <c r="D357" s="79"/>
      <c r="E357" s="60"/>
      <c r="G357" s="151"/>
      <c r="H357" s="33"/>
      <c r="I357" s="33"/>
      <c r="J357" s="33"/>
      <c r="K357" s="33"/>
    </row>
    <row r="358" spans="1:11" s="59" customFormat="1" ht="12">
      <c r="A358" s="60"/>
      <c r="B358" s="61"/>
      <c r="C358" s="65"/>
      <c r="D358" s="79"/>
      <c r="E358" s="60"/>
      <c r="G358" s="151"/>
      <c r="H358" s="33"/>
      <c r="I358" s="33"/>
      <c r="J358" s="33"/>
      <c r="K358" s="33"/>
    </row>
  </sheetData>
  <sheetProtection algorithmName="SHA-512" hashValue="RHYSwnlGom1Cyk7uDuP+a0Uovg3UNzGR9t6DIAWJ5bzCoe1En4sBCtOjg28fkoPK2NM5bd0fJmqKzpKoJW1Ojw==" saltValue="Qr9f5reMnvazOqTQxU9Xdw==" spinCount="100000" sheet="1" objects="1" scenarios="1"/>
  <mergeCells count="3">
    <mergeCell ref="C259:F259"/>
    <mergeCell ref="C260:F260"/>
    <mergeCell ref="C261:F261"/>
  </mergeCells>
  <dataValidations count="1">
    <dataValidation type="custom" allowBlank="1" showErrorMessage="1" errorTitle="Napaka - preveč decimalk" error="Vrednost mora biti zaokrožena na največ 2 decimalni mesti." sqref="F9:F255">
      <formula1>MOD(F9*100,1)=0</formula1>
      <formula2>0</formula2>
    </dataValidation>
  </dataValidations>
  <pageMargins left="0.59027777777777801" right="0.59027777777777801" top="0.98472222222222205" bottom="0.78749999999999998" header="0.78749999999999998" footer="0.39374999999999999"/>
  <pageSetup paperSize="9" orientation="landscape" horizontalDpi="300" verticalDpi="300" r:id="rId1"/>
  <headerFooter>
    <oddHeader>&amp;L&amp;8 Načrt s področja strojništva - PZI: ESNDCL-7S0302&amp;C&amp;"Arial CE,Regular"&amp;8 IBE&amp;R&amp;8 &amp;P/&amp;N</oddHeader>
    <oddFooter>&amp;L&amp;8 Datoteka: &amp;F
Objekt: SND CELJE – I.FAZA/SKLOP A&amp;C&amp;8 &amp;A&amp;R&amp;8 Revizija: -
Datum: Maj 2023</oddFooter>
  </headerFooter>
  <rowBreaks count="3" manualBreakCount="3">
    <brk id="23" min="1" max="6" man="1"/>
    <brk id="121" max="16383" man="1"/>
    <brk id="2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110"/>
  <sheetViews>
    <sheetView view="pageBreakPreview" topLeftCell="A85" zoomScaleNormal="100" workbookViewId="0">
      <selection activeCell="F105" sqref="F105"/>
    </sheetView>
  </sheetViews>
  <sheetFormatPr defaultColWidth="8.7109375" defaultRowHeight="12.75"/>
  <cols>
    <col min="1" max="1" width="7.5703125" style="20" customWidth="1"/>
    <col min="2" max="2" width="74.140625" style="20" customWidth="1"/>
    <col min="6" max="6" width="14.140625" style="20" customWidth="1"/>
  </cols>
  <sheetData>
    <row r="1" spans="1:16">
      <c r="A1" s="164" t="s">
        <v>15</v>
      </c>
      <c r="B1" s="165" t="s">
        <v>16</v>
      </c>
      <c r="C1" s="166"/>
      <c r="D1" s="167"/>
      <c r="E1" s="168"/>
      <c r="F1" s="168"/>
      <c r="G1" s="169"/>
      <c r="H1" s="169"/>
      <c r="I1" s="169"/>
      <c r="J1" s="169"/>
      <c r="K1" s="169"/>
      <c r="L1" s="169"/>
      <c r="M1" s="169"/>
      <c r="N1" s="169"/>
      <c r="O1" s="169"/>
      <c r="P1" s="169"/>
    </row>
    <row r="2" spans="1:16">
      <c r="A2" s="169"/>
      <c r="B2" s="169"/>
      <c r="C2" s="170"/>
      <c r="D2" s="168"/>
      <c r="E2" s="168"/>
      <c r="F2" s="168"/>
      <c r="G2" s="169"/>
      <c r="H2" s="169"/>
      <c r="I2" s="169"/>
      <c r="J2" s="169"/>
      <c r="K2" s="169"/>
      <c r="L2" s="169"/>
      <c r="M2" s="169"/>
      <c r="N2" s="169"/>
      <c r="O2" s="169"/>
      <c r="P2" s="169"/>
    </row>
    <row r="3" spans="1:16">
      <c r="A3" s="171" t="s">
        <v>645</v>
      </c>
      <c r="B3" s="172" t="s">
        <v>646</v>
      </c>
      <c r="C3" s="173" t="s">
        <v>647</v>
      </c>
      <c r="D3" s="174" t="s">
        <v>56</v>
      </c>
      <c r="E3" s="175" t="s">
        <v>648</v>
      </c>
      <c r="F3" s="175" t="s">
        <v>649</v>
      </c>
      <c r="G3" s="169"/>
      <c r="H3" s="169"/>
      <c r="I3" s="169"/>
      <c r="J3" s="169"/>
      <c r="K3" s="169"/>
      <c r="L3" s="169"/>
      <c r="M3" s="169"/>
      <c r="N3" s="169"/>
      <c r="O3" s="169"/>
      <c r="P3" s="169"/>
    </row>
    <row r="4" spans="1:16">
      <c r="A4" s="176"/>
      <c r="B4" s="177"/>
      <c r="C4" s="178"/>
      <c r="D4" s="179"/>
      <c r="E4" s="180"/>
      <c r="F4" s="168"/>
      <c r="G4" s="169"/>
      <c r="H4" s="169"/>
      <c r="I4" s="169"/>
      <c r="J4" s="169"/>
      <c r="K4" s="169"/>
      <c r="L4" s="169"/>
      <c r="M4" s="169"/>
      <c r="N4" s="169"/>
      <c r="O4" s="169"/>
      <c r="P4" s="169"/>
    </row>
    <row r="5" spans="1:16" ht="38.25">
      <c r="A5" s="181">
        <v>1</v>
      </c>
      <c r="B5" s="182" t="s">
        <v>650</v>
      </c>
      <c r="C5" s="183"/>
      <c r="D5" s="184"/>
      <c r="E5" s="185"/>
      <c r="F5" s="168"/>
      <c r="G5" s="169"/>
      <c r="H5" s="169"/>
      <c r="I5" s="169"/>
      <c r="J5" s="169"/>
      <c r="K5" s="169"/>
      <c r="L5" s="169"/>
      <c r="M5" s="169"/>
      <c r="N5" s="169"/>
      <c r="O5" s="169"/>
      <c r="P5" s="169"/>
    </row>
    <row r="6" spans="1:16" ht="38.25">
      <c r="A6" s="181"/>
      <c r="B6" s="186" t="s">
        <v>651</v>
      </c>
      <c r="C6" s="183"/>
      <c r="D6" s="184"/>
      <c r="E6" s="185"/>
      <c r="F6" s="168"/>
      <c r="G6" s="169"/>
      <c r="H6" s="169"/>
      <c r="I6" s="169"/>
      <c r="J6" s="169"/>
      <c r="K6" s="169"/>
      <c r="L6" s="169"/>
      <c r="M6" s="169"/>
      <c r="N6" s="169"/>
      <c r="O6" s="169"/>
      <c r="P6" s="169"/>
    </row>
    <row r="7" spans="1:16" ht="51">
      <c r="A7" s="181"/>
      <c r="B7" s="186" t="s">
        <v>652</v>
      </c>
      <c r="C7" s="183"/>
      <c r="D7" s="184"/>
      <c r="E7" s="185"/>
      <c r="F7" s="168"/>
      <c r="G7" s="169"/>
      <c r="H7" s="169"/>
      <c r="I7" s="169"/>
      <c r="J7" s="169"/>
      <c r="K7" s="169"/>
      <c r="L7" s="169"/>
      <c r="M7" s="169"/>
      <c r="N7" s="169"/>
      <c r="O7" s="169"/>
      <c r="P7" s="169"/>
    </row>
    <row r="8" spans="1:16" ht="25.5">
      <c r="A8" s="181"/>
      <c r="B8" s="186" t="s">
        <v>653</v>
      </c>
      <c r="C8" s="183"/>
      <c r="D8" s="184"/>
      <c r="E8" s="185"/>
      <c r="F8" s="168"/>
      <c r="G8" s="169"/>
      <c r="H8" s="169"/>
      <c r="I8" s="169"/>
      <c r="J8" s="169"/>
      <c r="K8" s="169"/>
      <c r="L8" s="169"/>
      <c r="M8" s="169"/>
      <c r="N8" s="169"/>
      <c r="O8" s="169"/>
      <c r="P8" s="169"/>
    </row>
    <row r="9" spans="1:16" ht="25.5">
      <c r="A9" s="181"/>
      <c r="B9" s="186" t="s">
        <v>654</v>
      </c>
      <c r="C9" s="183"/>
      <c r="D9" s="184"/>
      <c r="E9" s="185"/>
      <c r="F9" s="168"/>
      <c r="G9" s="169"/>
      <c r="H9" s="169"/>
      <c r="I9" s="169"/>
      <c r="J9" s="169"/>
      <c r="K9" s="169"/>
      <c r="L9" s="169"/>
      <c r="M9" s="169"/>
      <c r="N9" s="169"/>
      <c r="O9" s="169"/>
      <c r="P9" s="169"/>
    </row>
    <row r="10" spans="1:16">
      <c r="A10" s="181"/>
      <c r="B10" s="186" t="s">
        <v>655</v>
      </c>
      <c r="C10" s="183"/>
      <c r="D10" s="184"/>
      <c r="E10" s="185"/>
      <c r="F10" s="168"/>
      <c r="G10" s="169"/>
      <c r="H10" s="169"/>
      <c r="I10" s="169"/>
      <c r="J10" s="169"/>
      <c r="K10" s="169"/>
      <c r="L10" s="169"/>
      <c r="M10" s="169"/>
      <c r="N10" s="169"/>
      <c r="O10" s="169"/>
      <c r="P10" s="169"/>
    </row>
    <row r="11" spans="1:16">
      <c r="A11" s="181"/>
      <c r="B11" s="186" t="s">
        <v>656</v>
      </c>
      <c r="C11" s="183"/>
      <c r="D11" s="184"/>
      <c r="E11" s="185"/>
      <c r="F11" s="168"/>
      <c r="G11" s="169"/>
      <c r="H11" s="169"/>
      <c r="I11" s="169"/>
      <c r="J11" s="169"/>
      <c r="K11" s="169"/>
      <c r="L11" s="169"/>
      <c r="M11" s="169"/>
      <c r="N11" s="169"/>
      <c r="O11" s="169"/>
      <c r="P11" s="169"/>
    </row>
    <row r="12" spans="1:16" ht="25.5">
      <c r="A12" s="181"/>
      <c r="B12" s="187" t="s">
        <v>657</v>
      </c>
      <c r="C12" s="183"/>
      <c r="D12" s="184"/>
      <c r="E12" s="185"/>
      <c r="F12" s="168"/>
      <c r="G12" s="169"/>
      <c r="H12" s="169"/>
      <c r="I12" s="169"/>
      <c r="J12" s="169"/>
      <c r="K12" s="169"/>
      <c r="L12" s="169"/>
      <c r="M12" s="169"/>
      <c r="N12" s="169"/>
      <c r="O12" s="169"/>
      <c r="P12" s="169"/>
    </row>
    <row r="13" spans="1:16">
      <c r="A13" s="181"/>
      <c r="B13" s="187" t="s">
        <v>658</v>
      </c>
      <c r="C13" s="183"/>
      <c r="D13" s="184"/>
      <c r="E13" s="185"/>
      <c r="F13" s="168"/>
      <c r="G13" s="169"/>
      <c r="H13" s="169"/>
      <c r="I13" s="169"/>
      <c r="J13" s="169"/>
      <c r="K13" s="169"/>
      <c r="L13" s="169"/>
      <c r="M13" s="169"/>
      <c r="N13" s="169"/>
      <c r="O13" s="169"/>
      <c r="P13" s="169"/>
    </row>
    <row r="14" spans="1:16">
      <c r="A14" s="181"/>
      <c r="B14" s="186" t="s">
        <v>659</v>
      </c>
      <c r="C14" s="183"/>
      <c r="D14" s="184"/>
      <c r="E14" s="185"/>
      <c r="F14" s="168"/>
      <c r="G14" s="169"/>
      <c r="H14" s="169"/>
      <c r="I14" s="169"/>
      <c r="J14" s="169"/>
      <c r="K14" s="169"/>
      <c r="L14" s="169"/>
      <c r="M14" s="169"/>
      <c r="N14" s="169"/>
      <c r="O14" s="169"/>
      <c r="P14" s="169"/>
    </row>
    <row r="15" spans="1:16">
      <c r="A15" s="181"/>
      <c r="B15" s="186" t="s">
        <v>660</v>
      </c>
      <c r="C15" s="183"/>
      <c r="D15" s="184"/>
      <c r="E15" s="185"/>
      <c r="F15" s="168"/>
      <c r="G15" s="169"/>
      <c r="H15" s="169"/>
      <c r="I15" s="169"/>
      <c r="J15" s="169"/>
      <c r="K15" s="169"/>
      <c r="L15" s="169"/>
      <c r="M15" s="169"/>
      <c r="N15" s="169"/>
      <c r="O15" s="169"/>
      <c r="P15" s="169"/>
    </row>
    <row r="16" spans="1:16">
      <c r="A16" s="181"/>
      <c r="B16" s="186" t="s">
        <v>661</v>
      </c>
      <c r="C16" s="183"/>
      <c r="D16" s="184"/>
      <c r="E16" s="185"/>
      <c r="F16" s="168"/>
      <c r="G16" s="169"/>
      <c r="H16" s="169"/>
      <c r="I16" s="169"/>
      <c r="J16" s="169"/>
      <c r="K16" s="169"/>
      <c r="L16" s="169"/>
      <c r="M16" s="169"/>
      <c r="N16" s="169"/>
      <c r="O16" s="169"/>
      <c r="P16" s="169"/>
    </row>
    <row r="17" spans="1:16">
      <c r="A17" s="181"/>
      <c r="B17" s="186" t="s">
        <v>662</v>
      </c>
      <c r="C17" s="183"/>
      <c r="D17" s="184"/>
      <c r="E17" s="185"/>
      <c r="F17" s="168"/>
      <c r="G17" s="169"/>
      <c r="H17" s="169"/>
      <c r="I17" s="169"/>
      <c r="J17" s="169"/>
      <c r="K17" s="169"/>
      <c r="L17" s="169"/>
      <c r="M17" s="169"/>
      <c r="N17" s="169"/>
      <c r="O17" s="169"/>
      <c r="P17" s="169"/>
    </row>
    <row r="18" spans="1:16">
      <c r="A18" s="181"/>
      <c r="B18" s="186" t="s">
        <v>663</v>
      </c>
      <c r="C18" s="183"/>
      <c r="D18" s="184"/>
      <c r="E18" s="185"/>
      <c r="F18" s="168"/>
      <c r="G18" s="169"/>
      <c r="H18" s="169"/>
      <c r="I18" s="169"/>
      <c r="J18" s="169"/>
      <c r="K18" s="169"/>
      <c r="L18" s="169"/>
      <c r="M18" s="169"/>
      <c r="N18" s="169"/>
      <c r="O18" s="169"/>
      <c r="P18" s="169"/>
    </row>
    <row r="19" spans="1:16">
      <c r="A19" s="181"/>
      <c r="B19" s="186" t="s">
        <v>664</v>
      </c>
      <c r="C19" s="183"/>
      <c r="D19" s="184"/>
      <c r="E19" s="185"/>
      <c r="F19" s="168"/>
      <c r="G19" s="169"/>
      <c r="H19" s="169"/>
      <c r="I19" s="169"/>
      <c r="J19" s="169"/>
      <c r="K19" s="169"/>
      <c r="L19" s="169"/>
      <c r="M19" s="169"/>
      <c r="N19" s="169"/>
      <c r="O19" s="169"/>
      <c r="P19" s="169"/>
    </row>
    <row r="20" spans="1:16">
      <c r="A20" s="181"/>
      <c r="B20" s="186" t="s">
        <v>665</v>
      </c>
      <c r="C20" s="183"/>
      <c r="D20" s="184"/>
      <c r="E20" s="185"/>
      <c r="F20" s="168"/>
      <c r="G20" s="169"/>
      <c r="H20" s="169"/>
      <c r="I20" s="169"/>
      <c r="J20" s="169"/>
      <c r="K20" s="169"/>
      <c r="L20" s="169"/>
      <c r="M20" s="169"/>
      <c r="N20" s="169"/>
      <c r="O20" s="169"/>
      <c r="P20" s="169"/>
    </row>
    <row r="21" spans="1:16" ht="25.5">
      <c r="A21" s="181"/>
      <c r="B21" s="186" t="s">
        <v>666</v>
      </c>
      <c r="C21" s="183"/>
      <c r="D21" s="184"/>
      <c r="E21" s="185"/>
      <c r="F21" s="168"/>
      <c r="G21" s="169"/>
      <c r="H21" s="169"/>
      <c r="I21" s="169"/>
      <c r="J21" s="169"/>
      <c r="K21" s="169"/>
      <c r="L21" s="169"/>
      <c r="M21" s="169"/>
      <c r="N21" s="169"/>
      <c r="O21" s="169"/>
      <c r="P21" s="169"/>
    </row>
    <row r="22" spans="1:16">
      <c r="A22" s="181"/>
      <c r="B22" s="186" t="s">
        <v>667</v>
      </c>
      <c r="C22" s="183"/>
      <c r="D22" s="184"/>
      <c r="E22" s="185"/>
      <c r="F22" s="168"/>
      <c r="G22" s="169"/>
      <c r="H22" s="169"/>
      <c r="I22" s="169"/>
      <c r="J22" s="169"/>
      <c r="K22" s="169"/>
      <c r="L22" s="169"/>
      <c r="M22" s="169"/>
      <c r="N22" s="169"/>
      <c r="O22" s="169"/>
      <c r="P22" s="169"/>
    </row>
    <row r="23" spans="1:16" ht="25.5">
      <c r="A23" s="181"/>
      <c r="B23" s="186" t="s">
        <v>668</v>
      </c>
      <c r="C23" s="183"/>
      <c r="D23" s="184"/>
      <c r="E23" s="185"/>
      <c r="F23" s="168"/>
      <c r="G23" s="169"/>
      <c r="H23" s="169"/>
      <c r="I23" s="169"/>
      <c r="J23" s="169"/>
      <c r="K23" s="169"/>
      <c r="L23" s="169"/>
      <c r="M23" s="169"/>
      <c r="N23" s="169"/>
      <c r="O23" s="169"/>
      <c r="P23" s="169"/>
    </row>
    <row r="24" spans="1:16">
      <c r="A24" s="181"/>
      <c r="B24" s="186" t="s">
        <v>669</v>
      </c>
      <c r="C24" s="183"/>
      <c r="D24" s="184"/>
      <c r="E24" s="185"/>
      <c r="F24" s="168"/>
      <c r="G24" s="169"/>
      <c r="H24" s="169"/>
      <c r="I24" s="169"/>
      <c r="J24" s="169"/>
      <c r="K24" s="169"/>
      <c r="L24" s="169"/>
      <c r="M24" s="169"/>
      <c r="N24" s="169"/>
      <c r="O24" s="169"/>
      <c r="P24" s="169"/>
    </row>
    <row r="25" spans="1:16">
      <c r="A25" s="181"/>
      <c r="B25" s="186" t="s">
        <v>670</v>
      </c>
      <c r="C25" s="183"/>
      <c r="D25" s="184"/>
      <c r="E25" s="185"/>
      <c r="F25" s="168"/>
      <c r="G25" s="169"/>
      <c r="H25" s="169"/>
      <c r="I25" s="169"/>
      <c r="J25" s="169"/>
      <c r="K25" s="169"/>
      <c r="L25" s="169"/>
      <c r="M25" s="169"/>
      <c r="N25" s="169"/>
      <c r="O25" s="169"/>
      <c r="P25" s="169"/>
    </row>
    <row r="26" spans="1:16">
      <c r="A26" s="181"/>
      <c r="B26" s="186" t="s">
        <v>671</v>
      </c>
      <c r="C26" s="183"/>
      <c r="D26" s="184"/>
      <c r="E26" s="185"/>
      <c r="F26" s="188"/>
      <c r="G26" s="169"/>
      <c r="H26" s="169"/>
      <c r="I26" s="169"/>
      <c r="J26" s="169"/>
      <c r="K26" s="169"/>
      <c r="L26" s="169"/>
      <c r="M26" s="169"/>
      <c r="N26" s="169"/>
      <c r="O26" s="169"/>
      <c r="P26" s="169"/>
    </row>
    <row r="27" spans="1:16" ht="38.25">
      <c r="A27" s="181"/>
      <c r="B27" s="186" t="s">
        <v>672</v>
      </c>
      <c r="C27" s="183"/>
      <c r="D27" s="184"/>
      <c r="E27" s="185"/>
      <c r="F27" s="188"/>
      <c r="G27" s="169"/>
      <c r="H27" s="169"/>
      <c r="I27" s="169"/>
      <c r="J27" s="169"/>
      <c r="K27" s="169"/>
      <c r="L27" s="169"/>
      <c r="M27" s="169"/>
      <c r="N27" s="169"/>
      <c r="O27" s="169"/>
      <c r="P27" s="169"/>
    </row>
    <row r="28" spans="1:16">
      <c r="A28" s="181"/>
      <c r="B28" s="186" t="s">
        <v>673</v>
      </c>
      <c r="C28" s="183"/>
      <c r="D28" s="184"/>
      <c r="E28" s="185"/>
      <c r="F28" s="188"/>
      <c r="G28" s="169"/>
      <c r="H28" s="169"/>
      <c r="I28" s="169"/>
      <c r="J28" s="169"/>
      <c r="K28" s="169"/>
      <c r="L28" s="169"/>
      <c r="M28" s="169"/>
      <c r="N28" s="169"/>
      <c r="O28" s="169"/>
      <c r="P28" s="169"/>
    </row>
    <row r="29" spans="1:16">
      <c r="A29" s="181"/>
      <c r="B29" s="182" t="s">
        <v>674</v>
      </c>
      <c r="C29" s="183"/>
      <c r="D29" s="184"/>
      <c r="E29" s="185"/>
      <c r="F29" s="188"/>
      <c r="G29" s="169"/>
      <c r="H29" s="169"/>
      <c r="I29" s="169"/>
      <c r="J29" s="169"/>
      <c r="K29" s="169"/>
      <c r="L29" s="169"/>
      <c r="M29" s="169"/>
      <c r="N29" s="169"/>
      <c r="O29" s="169"/>
      <c r="P29" s="169"/>
    </row>
    <row r="30" spans="1:16" ht="25.5">
      <c r="A30" s="181"/>
      <c r="B30" s="186" t="s">
        <v>675</v>
      </c>
      <c r="C30" s="183" t="s">
        <v>676</v>
      </c>
      <c r="D30" s="184">
        <v>1</v>
      </c>
      <c r="E30" s="233">
        <v>0</v>
      </c>
      <c r="F30" s="215">
        <f>ROUND(ROUND(E30,2)*D30,2)</f>
        <v>0</v>
      </c>
      <c r="G30" s="169"/>
      <c r="H30" s="169"/>
      <c r="I30" s="169"/>
      <c r="J30" s="169"/>
      <c r="K30" s="169"/>
      <c r="L30" s="169"/>
      <c r="M30" s="169"/>
      <c r="N30" s="169"/>
      <c r="O30" s="169"/>
      <c r="P30" s="169"/>
    </row>
    <row r="31" spans="1:16">
      <c r="A31" s="181"/>
      <c r="B31" s="182"/>
      <c r="C31" s="183"/>
      <c r="D31" s="184"/>
      <c r="E31" s="234"/>
      <c r="F31" s="235"/>
      <c r="G31" s="169"/>
      <c r="H31" s="169"/>
      <c r="I31" s="169"/>
      <c r="J31" s="169"/>
      <c r="K31" s="169"/>
      <c r="L31" s="169"/>
      <c r="M31" s="169"/>
      <c r="N31" s="169"/>
      <c r="O31" s="169"/>
      <c r="P31" s="169"/>
    </row>
    <row r="32" spans="1:16" ht="51">
      <c r="A32" s="181">
        <v>2</v>
      </c>
      <c r="B32" s="182" t="s">
        <v>677</v>
      </c>
      <c r="C32" s="183"/>
      <c r="D32" s="184"/>
      <c r="E32" s="234"/>
      <c r="F32" s="235"/>
      <c r="G32" s="169"/>
      <c r="H32" s="169"/>
      <c r="I32" s="169"/>
      <c r="J32" s="169"/>
      <c r="K32" s="169"/>
      <c r="L32" s="169"/>
      <c r="M32" s="169"/>
      <c r="N32" s="169"/>
      <c r="O32" s="169"/>
      <c r="P32" s="169"/>
    </row>
    <row r="33" spans="1:16">
      <c r="A33" s="181"/>
      <c r="B33" s="190" t="s">
        <v>678</v>
      </c>
      <c r="C33" s="183" t="s">
        <v>140</v>
      </c>
      <c r="D33" s="184">
        <v>11</v>
      </c>
      <c r="E33" s="233">
        <v>0</v>
      </c>
      <c r="F33" s="215">
        <f t="shared" ref="F33:F42" si="0">ROUND(ROUND(E33,2)*D33,2)</f>
        <v>0</v>
      </c>
      <c r="G33" s="169"/>
      <c r="H33" s="169"/>
      <c r="I33" s="169"/>
      <c r="J33" s="169"/>
      <c r="K33" s="169"/>
      <c r="L33" s="169"/>
      <c r="M33" s="169"/>
      <c r="N33" s="169"/>
      <c r="O33" s="169"/>
      <c r="P33" s="169"/>
    </row>
    <row r="34" spans="1:16">
      <c r="A34" s="181"/>
      <c r="B34" s="190" t="s">
        <v>679</v>
      </c>
      <c r="C34" s="183" t="s">
        <v>140</v>
      </c>
      <c r="D34" s="184">
        <v>3</v>
      </c>
      <c r="E34" s="233">
        <v>0</v>
      </c>
      <c r="F34" s="215">
        <f t="shared" si="0"/>
        <v>0</v>
      </c>
      <c r="G34" s="169"/>
      <c r="H34" s="169"/>
      <c r="I34" s="169"/>
      <c r="J34" s="169"/>
      <c r="K34" s="169"/>
      <c r="L34" s="169"/>
      <c r="M34" s="169"/>
      <c r="N34" s="169"/>
      <c r="O34" s="169"/>
      <c r="P34" s="169"/>
    </row>
    <row r="35" spans="1:16">
      <c r="A35" s="181"/>
      <c r="B35" s="190" t="s">
        <v>680</v>
      </c>
      <c r="C35" s="183" t="s">
        <v>140</v>
      </c>
      <c r="D35" s="184">
        <v>13</v>
      </c>
      <c r="E35" s="233">
        <v>0</v>
      </c>
      <c r="F35" s="215">
        <f t="shared" si="0"/>
        <v>0</v>
      </c>
      <c r="G35" s="169"/>
      <c r="H35" s="169"/>
      <c r="I35" s="169"/>
      <c r="J35" s="169"/>
      <c r="K35" s="169"/>
      <c r="L35" s="169"/>
      <c r="M35" s="169"/>
      <c r="N35" s="169"/>
      <c r="O35" s="169"/>
      <c r="P35" s="169"/>
    </row>
    <row r="36" spans="1:16">
      <c r="A36" s="181"/>
      <c r="B36" s="190" t="s">
        <v>681</v>
      </c>
      <c r="C36" s="183" t="s">
        <v>140</v>
      </c>
      <c r="D36" s="184">
        <v>2</v>
      </c>
      <c r="E36" s="233">
        <v>0</v>
      </c>
      <c r="F36" s="215">
        <f t="shared" si="0"/>
        <v>0</v>
      </c>
      <c r="G36" s="169"/>
      <c r="H36" s="169"/>
      <c r="I36" s="169"/>
      <c r="J36" s="169"/>
      <c r="K36" s="169"/>
      <c r="L36" s="169"/>
      <c r="M36" s="169"/>
      <c r="N36" s="169"/>
      <c r="O36" s="169"/>
      <c r="P36" s="169"/>
    </row>
    <row r="37" spans="1:16">
      <c r="A37" s="181"/>
      <c r="B37" s="190" t="s">
        <v>682</v>
      </c>
      <c r="C37" s="183" t="s">
        <v>140</v>
      </c>
      <c r="D37" s="184">
        <v>38</v>
      </c>
      <c r="E37" s="233">
        <v>0</v>
      </c>
      <c r="F37" s="215">
        <f t="shared" si="0"/>
        <v>0</v>
      </c>
      <c r="G37" s="169"/>
      <c r="H37" s="169"/>
      <c r="I37" s="169"/>
      <c r="J37" s="169"/>
      <c r="K37" s="169"/>
      <c r="L37" s="169"/>
      <c r="M37" s="169"/>
      <c r="N37" s="169"/>
      <c r="O37" s="169"/>
      <c r="P37" s="169"/>
    </row>
    <row r="38" spans="1:16">
      <c r="A38" s="181"/>
      <c r="B38" s="190" t="s">
        <v>683</v>
      </c>
      <c r="C38" s="183" t="s">
        <v>140</v>
      </c>
      <c r="D38" s="184">
        <v>7</v>
      </c>
      <c r="E38" s="233">
        <v>0</v>
      </c>
      <c r="F38" s="215">
        <f t="shared" si="0"/>
        <v>0</v>
      </c>
      <c r="G38" s="169"/>
      <c r="H38" s="169"/>
      <c r="I38" s="169"/>
      <c r="J38" s="169"/>
      <c r="K38" s="169"/>
      <c r="L38" s="169"/>
      <c r="M38" s="169"/>
      <c r="N38" s="169"/>
      <c r="O38" s="169"/>
      <c r="P38" s="169"/>
    </row>
    <row r="39" spans="1:16">
      <c r="A39" s="181"/>
      <c r="B39" s="190" t="s">
        <v>684</v>
      </c>
      <c r="C39" s="183" t="s">
        <v>140</v>
      </c>
      <c r="D39" s="184">
        <v>5</v>
      </c>
      <c r="E39" s="233">
        <v>0</v>
      </c>
      <c r="F39" s="215">
        <f t="shared" si="0"/>
        <v>0</v>
      </c>
      <c r="G39" s="169"/>
      <c r="H39" s="169"/>
      <c r="I39" s="169"/>
      <c r="J39" s="169"/>
      <c r="K39" s="169"/>
      <c r="L39" s="169"/>
      <c r="M39" s="169"/>
      <c r="N39" s="169"/>
      <c r="O39" s="169"/>
      <c r="P39" s="169"/>
    </row>
    <row r="40" spans="1:16">
      <c r="A40" s="181"/>
      <c r="B40" s="190" t="s">
        <v>685</v>
      </c>
      <c r="C40" s="183" t="s">
        <v>140</v>
      </c>
      <c r="D40" s="184">
        <v>14</v>
      </c>
      <c r="E40" s="233">
        <v>0</v>
      </c>
      <c r="F40" s="215">
        <f t="shared" si="0"/>
        <v>0</v>
      </c>
      <c r="G40" s="169"/>
      <c r="H40" s="169"/>
      <c r="I40" s="169"/>
      <c r="J40" s="169"/>
      <c r="K40" s="169"/>
      <c r="L40" s="169"/>
      <c r="M40" s="169"/>
      <c r="N40" s="169"/>
      <c r="O40" s="169"/>
      <c r="P40" s="169"/>
    </row>
    <row r="41" spans="1:16">
      <c r="A41" s="181"/>
      <c r="B41" s="190" t="s">
        <v>686</v>
      </c>
      <c r="C41" s="183" t="s">
        <v>140</v>
      </c>
      <c r="D41" s="184">
        <v>3</v>
      </c>
      <c r="E41" s="233">
        <v>0</v>
      </c>
      <c r="F41" s="215">
        <f t="shared" si="0"/>
        <v>0</v>
      </c>
      <c r="G41" s="169"/>
      <c r="H41" s="169"/>
      <c r="I41" s="169"/>
      <c r="J41" s="169"/>
      <c r="K41" s="169"/>
      <c r="L41" s="169"/>
      <c r="M41" s="169"/>
      <c r="N41" s="169"/>
      <c r="O41" s="169"/>
      <c r="P41" s="169"/>
    </row>
    <row r="42" spans="1:16">
      <c r="A42" s="181"/>
      <c r="B42" s="190" t="s">
        <v>687</v>
      </c>
      <c r="C42" s="183" t="s">
        <v>140</v>
      </c>
      <c r="D42" s="184">
        <v>5</v>
      </c>
      <c r="E42" s="233">
        <v>0</v>
      </c>
      <c r="F42" s="215">
        <f t="shared" si="0"/>
        <v>0</v>
      </c>
      <c r="G42" s="169"/>
      <c r="H42" s="169"/>
      <c r="I42" s="169"/>
      <c r="J42" s="169"/>
      <c r="K42" s="169"/>
      <c r="L42" s="169"/>
      <c r="M42" s="169"/>
      <c r="N42" s="169"/>
      <c r="O42" s="169"/>
      <c r="P42" s="169"/>
    </row>
    <row r="43" spans="1:16">
      <c r="A43" s="181"/>
      <c r="B43" s="190"/>
      <c r="C43" s="183"/>
      <c r="D43" s="184"/>
      <c r="E43" s="234"/>
      <c r="F43" s="234"/>
      <c r="G43" s="169"/>
      <c r="H43" s="169"/>
      <c r="I43" s="169"/>
      <c r="J43" s="169"/>
      <c r="K43" s="169"/>
      <c r="L43" s="169"/>
      <c r="M43" s="169"/>
      <c r="N43" s="169"/>
      <c r="O43" s="169"/>
      <c r="P43" s="169"/>
    </row>
    <row r="44" spans="1:16" ht="51">
      <c r="A44" s="181">
        <v>3</v>
      </c>
      <c r="B44" s="182" t="s">
        <v>688</v>
      </c>
      <c r="C44" s="170"/>
      <c r="D44" s="191"/>
      <c r="E44" s="234"/>
      <c r="F44" s="234"/>
      <c r="G44" s="169"/>
      <c r="H44" s="169"/>
      <c r="I44" s="169"/>
      <c r="J44" s="169"/>
      <c r="K44" s="169"/>
      <c r="L44" s="169"/>
      <c r="M44" s="169"/>
      <c r="N44" s="169"/>
      <c r="O44" s="169"/>
      <c r="P44" s="169"/>
    </row>
    <row r="45" spans="1:16">
      <c r="A45" s="181"/>
      <c r="B45" s="190" t="s">
        <v>689</v>
      </c>
      <c r="C45" s="183" t="s">
        <v>140</v>
      </c>
      <c r="D45" s="184">
        <v>53</v>
      </c>
      <c r="E45" s="233">
        <v>0</v>
      </c>
      <c r="F45" s="215">
        <f>ROUND(ROUND(E45,2)*D45,2)</f>
        <v>0</v>
      </c>
      <c r="G45" s="169"/>
      <c r="H45" s="169"/>
      <c r="I45" s="169"/>
      <c r="J45" s="169"/>
      <c r="K45" s="169"/>
      <c r="L45" s="169"/>
      <c r="M45" s="169"/>
      <c r="N45" s="169"/>
      <c r="O45" s="169"/>
      <c r="P45" s="169"/>
    </row>
    <row r="46" spans="1:16">
      <c r="A46" s="181"/>
      <c r="B46" s="190" t="s">
        <v>690</v>
      </c>
      <c r="C46" s="183" t="s">
        <v>140</v>
      </c>
      <c r="D46" s="184">
        <v>100</v>
      </c>
      <c r="E46" s="233">
        <v>0</v>
      </c>
      <c r="F46" s="215">
        <f>ROUND(ROUND(E46,2)*D46,2)</f>
        <v>0</v>
      </c>
      <c r="G46" s="169"/>
      <c r="H46" s="169"/>
      <c r="I46" s="169"/>
      <c r="J46" s="169"/>
      <c r="K46" s="169"/>
      <c r="L46" s="169"/>
      <c r="M46" s="169"/>
      <c r="N46" s="169"/>
      <c r="O46" s="169"/>
      <c r="P46" s="169"/>
    </row>
    <row r="47" spans="1:16">
      <c r="A47" s="181"/>
      <c r="B47" s="190" t="s">
        <v>691</v>
      </c>
      <c r="C47" s="183" t="s">
        <v>140</v>
      </c>
      <c r="D47" s="184">
        <v>52</v>
      </c>
      <c r="E47" s="233">
        <v>0</v>
      </c>
      <c r="F47" s="215">
        <f>ROUND(ROUND(E47,2)*D47,2)</f>
        <v>0</v>
      </c>
      <c r="G47" s="169"/>
      <c r="H47" s="169"/>
      <c r="I47" s="169"/>
      <c r="J47" s="169"/>
      <c r="K47" s="169"/>
      <c r="L47" s="169"/>
      <c r="M47" s="169"/>
      <c r="N47" s="169"/>
      <c r="O47" s="169"/>
      <c r="P47" s="169"/>
    </row>
    <row r="48" spans="1:16">
      <c r="A48" s="181"/>
      <c r="B48" s="190" t="s">
        <v>692</v>
      </c>
      <c r="C48" s="183" t="s">
        <v>140</v>
      </c>
      <c r="D48" s="184">
        <v>28</v>
      </c>
      <c r="E48" s="233">
        <v>0</v>
      </c>
      <c r="F48" s="215">
        <f>ROUND(ROUND(E48,2)*D48,2)</f>
        <v>0</v>
      </c>
      <c r="G48" s="169"/>
      <c r="H48" s="169"/>
      <c r="I48" s="169"/>
      <c r="J48" s="169"/>
      <c r="K48" s="169"/>
      <c r="L48" s="169"/>
      <c r="M48" s="169"/>
      <c r="N48" s="169"/>
      <c r="O48" s="169"/>
      <c r="P48" s="169"/>
    </row>
    <row r="49" spans="1:16">
      <c r="A49" s="181"/>
      <c r="B49" s="190" t="s">
        <v>693</v>
      </c>
      <c r="C49" s="183" t="s">
        <v>140</v>
      </c>
      <c r="D49" s="184">
        <v>30</v>
      </c>
      <c r="E49" s="233">
        <v>0</v>
      </c>
      <c r="F49" s="215">
        <f>ROUND(ROUND(E49,2)*D49,2)</f>
        <v>0</v>
      </c>
      <c r="G49" s="169"/>
      <c r="H49" s="169"/>
      <c r="I49" s="169"/>
      <c r="J49" s="169"/>
      <c r="K49" s="169"/>
      <c r="L49" s="169"/>
      <c r="M49" s="169"/>
      <c r="N49" s="169"/>
      <c r="O49" s="169"/>
      <c r="P49" s="169"/>
    </row>
    <row r="50" spans="1:16">
      <c r="A50" s="181"/>
      <c r="B50" s="192"/>
      <c r="C50" s="183"/>
      <c r="D50" s="193"/>
      <c r="E50" s="234"/>
      <c r="F50" s="235"/>
      <c r="G50" s="169"/>
      <c r="H50" s="169"/>
      <c r="I50" s="169"/>
      <c r="J50" s="169"/>
      <c r="K50" s="169"/>
      <c r="L50" s="169"/>
      <c r="M50" s="169"/>
      <c r="N50" s="169"/>
      <c r="O50" s="169"/>
      <c r="P50" s="169"/>
    </row>
    <row r="51" spans="1:16" ht="51">
      <c r="A51" s="181">
        <v>4</v>
      </c>
      <c r="B51" s="182" t="s">
        <v>694</v>
      </c>
      <c r="C51" s="170"/>
      <c r="D51" s="191"/>
      <c r="E51" s="234"/>
      <c r="F51" s="235"/>
      <c r="G51" s="169"/>
      <c r="H51" s="169"/>
      <c r="I51" s="169"/>
      <c r="J51" s="169"/>
      <c r="K51" s="169"/>
      <c r="L51" s="169"/>
      <c r="M51" s="169"/>
      <c r="N51" s="169"/>
      <c r="O51" s="169"/>
      <c r="P51" s="169"/>
    </row>
    <row r="52" spans="1:16">
      <c r="A52" s="181"/>
      <c r="B52" s="186" t="s">
        <v>695</v>
      </c>
      <c r="C52" s="170"/>
      <c r="D52" s="191"/>
      <c r="E52" s="234"/>
      <c r="F52" s="235"/>
      <c r="G52" s="169"/>
      <c r="H52" s="169"/>
      <c r="I52" s="169"/>
      <c r="J52" s="169"/>
      <c r="K52" s="169"/>
      <c r="L52" s="169"/>
      <c r="M52" s="169"/>
      <c r="N52" s="169"/>
      <c r="O52" s="169"/>
      <c r="P52" s="169"/>
    </row>
    <row r="53" spans="1:16">
      <c r="A53" s="181"/>
      <c r="B53" s="186" t="s">
        <v>696</v>
      </c>
      <c r="C53" s="170"/>
      <c r="D53" s="191"/>
      <c r="E53" s="234"/>
      <c r="F53" s="235"/>
      <c r="G53" s="169"/>
      <c r="H53" s="169"/>
      <c r="I53" s="169"/>
      <c r="J53" s="169"/>
      <c r="K53" s="169"/>
      <c r="L53" s="169"/>
      <c r="M53" s="169"/>
      <c r="N53" s="169"/>
      <c r="O53" s="169"/>
      <c r="P53" s="169"/>
    </row>
    <row r="54" spans="1:16">
      <c r="A54" s="181"/>
      <c r="B54" s="186" t="s">
        <v>697</v>
      </c>
      <c r="C54" s="170"/>
      <c r="D54" s="191"/>
      <c r="E54" s="234"/>
      <c r="F54" s="235"/>
      <c r="G54" s="169"/>
      <c r="H54" s="169"/>
      <c r="I54" s="169"/>
      <c r="J54" s="169"/>
      <c r="K54" s="169"/>
      <c r="L54" s="169"/>
      <c r="M54" s="169"/>
      <c r="N54" s="169"/>
      <c r="O54" s="169"/>
      <c r="P54" s="169"/>
    </row>
    <row r="55" spans="1:16">
      <c r="A55" s="181"/>
      <c r="B55" s="186" t="s">
        <v>698</v>
      </c>
      <c r="C55" s="170"/>
      <c r="D55" s="191"/>
      <c r="E55" s="234"/>
      <c r="F55" s="235"/>
      <c r="G55" s="169"/>
      <c r="H55" s="169"/>
      <c r="I55" s="169"/>
      <c r="J55" s="169"/>
      <c r="K55" s="169"/>
      <c r="L55" s="169"/>
      <c r="M55" s="169"/>
      <c r="N55" s="169"/>
      <c r="O55" s="169"/>
      <c r="P55" s="169"/>
    </row>
    <row r="56" spans="1:16" ht="25.5">
      <c r="A56" s="181"/>
      <c r="B56" s="186" t="s">
        <v>699</v>
      </c>
      <c r="C56" s="170"/>
      <c r="D56" s="191"/>
      <c r="E56" s="234"/>
      <c r="F56" s="235"/>
      <c r="G56" s="169"/>
      <c r="H56" s="169"/>
      <c r="I56" s="169"/>
      <c r="J56" s="169"/>
      <c r="K56" s="169"/>
      <c r="L56" s="169"/>
      <c r="M56" s="169"/>
      <c r="N56" s="169"/>
      <c r="O56" s="169"/>
      <c r="P56" s="169"/>
    </row>
    <row r="57" spans="1:16">
      <c r="A57" s="181"/>
      <c r="B57" s="190" t="s">
        <v>700</v>
      </c>
      <c r="C57" s="183" t="s">
        <v>140</v>
      </c>
      <c r="D57" s="184">
        <v>3</v>
      </c>
      <c r="E57" s="234">
        <v>0</v>
      </c>
      <c r="F57" s="215">
        <f>ROUND(ROUND(E57,2)*D57,2)</f>
        <v>0</v>
      </c>
      <c r="G57" s="169"/>
      <c r="H57" s="169"/>
      <c r="I57" s="169"/>
      <c r="J57" s="169"/>
      <c r="K57" s="169"/>
      <c r="L57" s="169"/>
      <c r="M57" s="169"/>
      <c r="N57" s="169"/>
      <c r="O57" s="169"/>
      <c r="P57" s="169"/>
    </row>
    <row r="58" spans="1:16">
      <c r="A58" s="181"/>
      <c r="B58" s="190"/>
      <c r="C58" s="183"/>
      <c r="D58" s="184"/>
      <c r="E58" s="234"/>
      <c r="F58" s="235"/>
      <c r="G58" s="169"/>
      <c r="H58" s="169"/>
      <c r="I58" s="169"/>
      <c r="J58" s="169"/>
      <c r="K58" s="169"/>
      <c r="L58" s="169"/>
      <c r="M58" s="169"/>
      <c r="N58" s="169"/>
      <c r="O58" s="169"/>
      <c r="P58" s="169"/>
    </row>
    <row r="59" spans="1:16" ht="25.5">
      <c r="A59" s="181">
        <v>5</v>
      </c>
      <c r="B59" s="182" t="s">
        <v>701</v>
      </c>
      <c r="C59" s="170"/>
      <c r="D59" s="191"/>
      <c r="E59" s="234"/>
      <c r="F59" s="234"/>
      <c r="G59" s="169"/>
      <c r="H59" s="169"/>
      <c r="I59" s="169"/>
      <c r="J59" s="169"/>
      <c r="K59" s="169"/>
      <c r="L59" s="169"/>
      <c r="M59" s="169"/>
      <c r="N59" s="169"/>
      <c r="O59" s="169"/>
      <c r="P59" s="169"/>
    </row>
    <row r="60" spans="1:16">
      <c r="A60" s="181"/>
      <c r="B60" s="186" t="s">
        <v>702</v>
      </c>
      <c r="C60" s="170"/>
      <c r="D60" s="191"/>
      <c r="E60" s="234"/>
      <c r="F60" s="234"/>
      <c r="G60" s="169"/>
      <c r="H60" s="169"/>
      <c r="I60" s="169"/>
      <c r="J60" s="169"/>
      <c r="K60" s="169"/>
      <c r="L60" s="169"/>
      <c r="M60" s="169"/>
      <c r="N60" s="169"/>
      <c r="O60" s="169"/>
      <c r="P60" s="169"/>
    </row>
    <row r="61" spans="1:16">
      <c r="A61" s="181"/>
      <c r="B61" s="190" t="s">
        <v>703</v>
      </c>
      <c r="C61" s="183" t="s">
        <v>704</v>
      </c>
      <c r="D61" s="184">
        <v>4</v>
      </c>
      <c r="E61" s="234">
        <v>0</v>
      </c>
      <c r="F61" s="215">
        <f>ROUND(ROUND(E61,2)*D61,2)</f>
        <v>0</v>
      </c>
      <c r="G61" s="169"/>
      <c r="H61" s="169"/>
      <c r="I61" s="169"/>
      <c r="J61" s="169"/>
      <c r="K61" s="169"/>
      <c r="L61" s="169"/>
      <c r="M61" s="169"/>
      <c r="N61" s="169"/>
      <c r="O61" s="169"/>
      <c r="P61" s="169"/>
    </row>
    <row r="62" spans="1:16">
      <c r="A62" s="181"/>
      <c r="B62" s="190"/>
      <c r="C62" s="183"/>
      <c r="D62" s="184"/>
      <c r="E62" s="234"/>
      <c r="F62" s="234"/>
      <c r="G62" s="169"/>
      <c r="H62" s="169"/>
      <c r="I62" s="169"/>
      <c r="J62" s="169"/>
      <c r="K62" s="169"/>
      <c r="L62" s="169"/>
      <c r="M62" s="169"/>
      <c r="N62" s="169"/>
      <c r="O62" s="169"/>
      <c r="P62" s="169"/>
    </row>
    <row r="63" spans="1:16" ht="25.5">
      <c r="A63" s="181">
        <v>6</v>
      </c>
      <c r="B63" s="182" t="s">
        <v>705</v>
      </c>
      <c r="C63" s="194"/>
      <c r="D63" s="195"/>
      <c r="E63" s="233"/>
      <c r="F63" s="233"/>
      <c r="G63" s="169"/>
      <c r="H63" s="169"/>
      <c r="I63" s="169"/>
      <c r="J63" s="169"/>
      <c r="K63" s="169"/>
      <c r="L63" s="169"/>
      <c r="M63" s="169"/>
      <c r="N63" s="169"/>
      <c r="O63" s="169"/>
      <c r="P63" s="169"/>
    </row>
    <row r="64" spans="1:16">
      <c r="A64" s="181"/>
      <c r="B64" s="186" t="s">
        <v>706</v>
      </c>
      <c r="C64" s="194"/>
      <c r="D64" s="195"/>
      <c r="E64" s="233"/>
      <c r="F64" s="233"/>
      <c r="G64" s="169"/>
      <c r="H64" s="169"/>
      <c r="I64" s="169"/>
      <c r="J64" s="169"/>
      <c r="K64" s="169"/>
      <c r="L64" s="169"/>
      <c r="M64" s="169"/>
      <c r="N64" s="169"/>
      <c r="O64" s="169"/>
      <c r="P64" s="169"/>
    </row>
    <row r="65" spans="1:16">
      <c r="A65" s="181"/>
      <c r="B65" s="190" t="s">
        <v>707</v>
      </c>
      <c r="C65" s="183" t="s">
        <v>704</v>
      </c>
      <c r="D65" s="184">
        <v>4</v>
      </c>
      <c r="E65" s="233">
        <v>0</v>
      </c>
      <c r="F65" s="215">
        <f>ROUND(ROUND(E65,2)*D65,2)</f>
        <v>0</v>
      </c>
      <c r="G65" s="169"/>
      <c r="H65" s="169"/>
      <c r="I65" s="169"/>
      <c r="J65" s="169"/>
      <c r="K65" s="169"/>
      <c r="L65" s="169"/>
      <c r="M65" s="169"/>
      <c r="N65" s="169"/>
      <c r="O65" s="169"/>
      <c r="P65" s="169"/>
    </row>
    <row r="66" spans="1:16">
      <c r="A66" s="181"/>
      <c r="B66" s="190"/>
      <c r="C66" s="183"/>
      <c r="D66" s="184"/>
      <c r="E66" s="234"/>
      <c r="F66" s="235"/>
      <c r="G66" s="169"/>
      <c r="H66" s="169"/>
      <c r="I66" s="169"/>
      <c r="J66" s="169"/>
      <c r="K66" s="169"/>
      <c r="L66" s="169"/>
      <c r="M66" s="169"/>
      <c r="N66" s="169"/>
      <c r="O66" s="169"/>
      <c r="P66" s="169"/>
    </row>
    <row r="67" spans="1:16" ht="25.5">
      <c r="A67" s="181">
        <v>7</v>
      </c>
      <c r="B67" s="182" t="s">
        <v>708</v>
      </c>
      <c r="C67" s="183"/>
      <c r="D67" s="184"/>
      <c r="E67" s="234"/>
      <c r="F67" s="235"/>
      <c r="G67" s="169"/>
      <c r="H67" s="169"/>
      <c r="I67" s="169"/>
      <c r="J67" s="169"/>
      <c r="K67" s="169"/>
      <c r="L67" s="169"/>
      <c r="M67" s="169"/>
      <c r="N67" s="169"/>
      <c r="O67" s="169"/>
      <c r="P67" s="169"/>
    </row>
    <row r="68" spans="1:16">
      <c r="A68" s="181"/>
      <c r="B68" s="186" t="s">
        <v>709</v>
      </c>
      <c r="C68" s="183"/>
      <c r="D68" s="184"/>
      <c r="E68" s="234"/>
      <c r="F68" s="235"/>
      <c r="G68" s="169"/>
      <c r="H68" s="169"/>
      <c r="I68" s="169"/>
      <c r="J68" s="169"/>
      <c r="K68" s="169"/>
      <c r="L68" s="169"/>
      <c r="M68" s="169"/>
      <c r="N68" s="169"/>
      <c r="O68" s="169"/>
      <c r="P68" s="169"/>
    </row>
    <row r="69" spans="1:16">
      <c r="A69" s="181"/>
      <c r="B69" s="190" t="s">
        <v>710</v>
      </c>
      <c r="C69" s="183" t="s">
        <v>704</v>
      </c>
      <c r="D69" s="184">
        <v>14</v>
      </c>
      <c r="E69" s="234">
        <v>0</v>
      </c>
      <c r="F69" s="215">
        <f>ROUND(ROUND(E69,2)*D69,2)</f>
        <v>0</v>
      </c>
      <c r="G69" s="169"/>
      <c r="H69" s="169"/>
      <c r="I69" s="169"/>
      <c r="J69" s="169"/>
      <c r="K69" s="169"/>
      <c r="L69" s="169"/>
      <c r="M69" s="169"/>
      <c r="N69" s="169"/>
      <c r="O69" s="169"/>
      <c r="P69" s="169"/>
    </row>
    <row r="70" spans="1:16">
      <c r="A70" s="181"/>
      <c r="B70" s="190"/>
      <c r="C70" s="183"/>
      <c r="D70" s="184"/>
      <c r="E70" s="234"/>
      <c r="F70" s="235"/>
      <c r="G70" s="169"/>
      <c r="H70" s="169"/>
      <c r="I70" s="169"/>
      <c r="J70" s="169"/>
      <c r="K70" s="169"/>
      <c r="L70" s="169"/>
      <c r="M70" s="169"/>
      <c r="N70" s="169"/>
      <c r="O70" s="169"/>
      <c r="P70" s="169"/>
    </row>
    <row r="71" spans="1:16" ht="25.5">
      <c r="A71" s="181">
        <v>8</v>
      </c>
      <c r="B71" s="182" t="s">
        <v>711</v>
      </c>
      <c r="C71" s="183"/>
      <c r="D71" s="184"/>
      <c r="E71" s="234"/>
      <c r="F71" s="235"/>
      <c r="G71" s="169"/>
      <c r="H71" s="169"/>
      <c r="I71" s="169"/>
      <c r="J71" s="169"/>
      <c r="K71" s="169"/>
      <c r="L71" s="169"/>
      <c r="M71" s="169"/>
      <c r="N71" s="169"/>
      <c r="O71" s="169"/>
      <c r="P71" s="169"/>
    </row>
    <row r="72" spans="1:16">
      <c r="A72" s="181"/>
      <c r="B72" s="186" t="s">
        <v>712</v>
      </c>
      <c r="C72" s="183"/>
      <c r="D72" s="184"/>
      <c r="E72" s="234"/>
      <c r="F72" s="235"/>
      <c r="G72" s="169"/>
      <c r="H72" s="169"/>
      <c r="I72" s="169"/>
      <c r="J72" s="169"/>
      <c r="K72" s="169"/>
      <c r="L72" s="169"/>
      <c r="M72" s="169"/>
      <c r="N72" s="169"/>
      <c r="O72" s="169"/>
      <c r="P72" s="169"/>
    </row>
    <row r="73" spans="1:16">
      <c r="A73" s="181"/>
      <c r="B73" s="190" t="s">
        <v>710</v>
      </c>
      <c r="C73" s="183" t="s">
        <v>704</v>
      </c>
      <c r="D73" s="184">
        <v>3</v>
      </c>
      <c r="E73" s="234">
        <v>0</v>
      </c>
      <c r="F73" s="215">
        <f>ROUND(ROUND(E73,2)*D73,2)</f>
        <v>0</v>
      </c>
      <c r="G73" s="169"/>
      <c r="H73" s="169"/>
      <c r="I73" s="169"/>
      <c r="J73" s="169"/>
      <c r="K73" s="169"/>
      <c r="L73" s="169"/>
      <c r="M73" s="169"/>
      <c r="N73" s="169"/>
      <c r="O73" s="169"/>
      <c r="P73" s="169"/>
    </row>
    <row r="74" spans="1:16">
      <c r="A74" s="181"/>
      <c r="B74" s="190" t="s">
        <v>713</v>
      </c>
      <c r="C74" s="183" t="s">
        <v>704</v>
      </c>
      <c r="D74" s="184">
        <v>1</v>
      </c>
      <c r="E74" s="234">
        <v>0</v>
      </c>
      <c r="F74" s="215">
        <f>ROUND(ROUND(E74,2)*D74,2)</f>
        <v>0</v>
      </c>
      <c r="G74" s="169"/>
      <c r="H74" s="169"/>
      <c r="I74" s="169"/>
      <c r="J74" s="169"/>
      <c r="K74" s="169"/>
      <c r="L74" s="169"/>
      <c r="M74" s="169"/>
      <c r="N74" s="169"/>
      <c r="O74" s="169"/>
      <c r="P74" s="169"/>
    </row>
    <row r="75" spans="1:16">
      <c r="A75" s="181"/>
      <c r="B75" s="190" t="s">
        <v>714</v>
      </c>
      <c r="C75" s="183" t="s">
        <v>704</v>
      </c>
      <c r="D75" s="184">
        <v>2</v>
      </c>
      <c r="E75" s="234">
        <v>0</v>
      </c>
      <c r="F75" s="215">
        <f>ROUND(ROUND(E75,2)*D75,2)</f>
        <v>0</v>
      </c>
      <c r="G75" s="169"/>
      <c r="H75" s="169"/>
      <c r="I75" s="169"/>
      <c r="J75" s="169"/>
      <c r="K75" s="169"/>
      <c r="L75" s="169"/>
      <c r="M75" s="169"/>
      <c r="N75" s="169"/>
      <c r="O75" s="169"/>
      <c r="P75" s="169"/>
    </row>
    <row r="76" spans="1:16">
      <c r="A76" s="181"/>
      <c r="B76" s="190"/>
      <c r="C76" s="183"/>
      <c r="D76" s="184"/>
      <c r="E76" s="234"/>
      <c r="F76" s="235"/>
      <c r="G76" s="169"/>
      <c r="H76" s="169"/>
      <c r="I76" s="169"/>
      <c r="J76" s="169"/>
      <c r="K76" s="169"/>
      <c r="L76" s="169"/>
      <c r="M76" s="169"/>
      <c r="N76" s="169"/>
      <c r="O76" s="169"/>
      <c r="P76" s="169"/>
    </row>
    <row r="77" spans="1:16" ht="25.5">
      <c r="A77" s="181">
        <v>9</v>
      </c>
      <c r="B77" s="182" t="s">
        <v>715</v>
      </c>
      <c r="C77" s="183"/>
      <c r="D77" s="184"/>
      <c r="E77" s="234"/>
      <c r="F77" s="235"/>
      <c r="G77" s="169"/>
      <c r="H77" s="169"/>
      <c r="I77" s="169"/>
      <c r="J77" s="169"/>
      <c r="K77" s="169"/>
      <c r="L77" s="169"/>
      <c r="M77" s="169"/>
      <c r="N77" s="169"/>
      <c r="O77" s="169"/>
      <c r="P77" s="169"/>
    </row>
    <row r="78" spans="1:16">
      <c r="A78" s="181"/>
      <c r="B78" s="186" t="s">
        <v>716</v>
      </c>
      <c r="C78" s="183"/>
      <c r="D78" s="184"/>
      <c r="E78" s="234"/>
      <c r="F78" s="235"/>
      <c r="G78" s="169"/>
      <c r="H78" s="169"/>
      <c r="I78" s="169"/>
      <c r="J78" s="169"/>
      <c r="K78" s="169"/>
      <c r="L78" s="169"/>
      <c r="M78" s="169"/>
      <c r="N78" s="169"/>
      <c r="O78" s="169"/>
      <c r="P78" s="169"/>
    </row>
    <row r="79" spans="1:16">
      <c r="A79" s="181"/>
      <c r="B79" s="190" t="s">
        <v>717</v>
      </c>
      <c r="C79" s="183" t="s">
        <v>704</v>
      </c>
      <c r="D79" s="184">
        <v>12</v>
      </c>
      <c r="E79" s="233">
        <v>0</v>
      </c>
      <c r="F79" s="215">
        <f>ROUND(ROUND(E79,2)*D79,2)</f>
        <v>0</v>
      </c>
      <c r="G79" s="169"/>
      <c r="H79" s="169"/>
      <c r="I79" s="169"/>
      <c r="J79" s="169"/>
      <c r="K79" s="169"/>
      <c r="L79" s="169"/>
      <c r="M79" s="169"/>
      <c r="N79" s="169"/>
      <c r="O79" s="169"/>
      <c r="P79" s="169"/>
    </row>
    <row r="80" spans="1:16">
      <c r="A80" s="181"/>
      <c r="B80" s="190" t="s">
        <v>710</v>
      </c>
      <c r="C80" s="183" t="s">
        <v>704</v>
      </c>
      <c r="D80" s="184">
        <v>2</v>
      </c>
      <c r="E80" s="233">
        <v>0</v>
      </c>
      <c r="F80" s="215">
        <f>ROUND(ROUND(E80,2)*D80,2)</f>
        <v>0</v>
      </c>
      <c r="G80" s="169"/>
      <c r="H80" s="169"/>
      <c r="I80" s="169"/>
      <c r="J80" s="169"/>
      <c r="K80" s="169"/>
      <c r="L80" s="169"/>
      <c r="M80" s="169"/>
      <c r="N80" s="169"/>
      <c r="O80" s="169"/>
      <c r="P80" s="169"/>
    </row>
    <row r="81" spans="1:16">
      <c r="A81" s="181"/>
      <c r="B81" s="190" t="s">
        <v>713</v>
      </c>
      <c r="C81" s="183" t="s">
        <v>704</v>
      </c>
      <c r="D81" s="184">
        <v>5</v>
      </c>
      <c r="E81" s="233">
        <v>0</v>
      </c>
      <c r="F81" s="215">
        <f>ROUND(ROUND(E81,2)*D81,2)</f>
        <v>0</v>
      </c>
      <c r="G81" s="169"/>
      <c r="H81" s="169"/>
      <c r="I81" s="169"/>
      <c r="J81" s="169"/>
      <c r="K81" s="169"/>
      <c r="L81" s="169"/>
      <c r="M81" s="169"/>
      <c r="N81" s="169"/>
      <c r="O81" s="169"/>
      <c r="P81" s="169"/>
    </row>
    <row r="82" spans="1:16">
      <c r="A82" s="181"/>
      <c r="B82" s="190"/>
      <c r="C82" s="183"/>
      <c r="D82" s="184"/>
      <c r="E82" s="234"/>
      <c r="F82" s="235"/>
      <c r="G82" s="169"/>
      <c r="H82" s="169"/>
      <c r="I82" s="169"/>
      <c r="J82" s="169"/>
      <c r="K82" s="169"/>
      <c r="L82" s="169"/>
      <c r="M82" s="169"/>
      <c r="N82" s="169"/>
      <c r="O82" s="169"/>
      <c r="P82" s="169"/>
    </row>
    <row r="83" spans="1:16" ht="38.25">
      <c r="A83" s="181">
        <v>10</v>
      </c>
      <c r="B83" s="182" t="s">
        <v>718</v>
      </c>
      <c r="C83" s="183"/>
      <c r="D83" s="184"/>
      <c r="E83" s="234"/>
      <c r="F83" s="234"/>
      <c r="G83" s="169"/>
      <c r="H83" s="169"/>
      <c r="I83" s="169"/>
      <c r="J83" s="169"/>
      <c r="K83" s="169"/>
      <c r="L83" s="169"/>
      <c r="M83" s="169"/>
      <c r="N83" s="169"/>
      <c r="O83" s="169"/>
      <c r="P83" s="169"/>
    </row>
    <row r="84" spans="1:16" ht="25.5">
      <c r="A84" s="181"/>
      <c r="B84" s="186" t="s">
        <v>719</v>
      </c>
      <c r="C84" s="183"/>
      <c r="D84" s="184"/>
      <c r="E84" s="234"/>
      <c r="F84" s="235"/>
      <c r="G84" s="169"/>
      <c r="H84" s="169"/>
      <c r="I84" s="169"/>
      <c r="J84" s="169"/>
      <c r="K84" s="169"/>
      <c r="L84" s="169"/>
      <c r="M84" s="169"/>
      <c r="N84" s="169"/>
      <c r="O84" s="169"/>
      <c r="P84" s="169"/>
    </row>
    <row r="85" spans="1:16">
      <c r="A85" s="181"/>
      <c r="B85" s="190" t="s">
        <v>720</v>
      </c>
      <c r="C85" s="183" t="s">
        <v>704</v>
      </c>
      <c r="D85" s="184">
        <v>3</v>
      </c>
      <c r="E85" s="234">
        <v>0</v>
      </c>
      <c r="F85" s="215">
        <f>ROUND(ROUND(E85,2)*D85,2)</f>
        <v>0</v>
      </c>
      <c r="G85" s="169"/>
      <c r="H85" s="169"/>
      <c r="I85" s="169"/>
      <c r="J85" s="169"/>
      <c r="K85" s="169"/>
      <c r="L85" s="169"/>
      <c r="M85" s="169"/>
      <c r="N85" s="169"/>
      <c r="O85" s="169"/>
      <c r="P85" s="169"/>
    </row>
    <row r="86" spans="1:16">
      <c r="A86" s="181"/>
      <c r="B86" s="190"/>
      <c r="C86" s="183"/>
      <c r="D86" s="184"/>
      <c r="E86" s="234"/>
      <c r="F86" s="234"/>
      <c r="G86" s="169"/>
      <c r="H86" s="169"/>
      <c r="I86" s="169"/>
      <c r="J86" s="169"/>
      <c r="K86" s="169"/>
      <c r="L86" s="169"/>
      <c r="M86" s="169"/>
      <c r="N86" s="169"/>
      <c r="O86" s="169"/>
      <c r="P86" s="169"/>
    </row>
    <row r="87" spans="1:16" ht="38.25">
      <c r="A87" s="181">
        <v>11</v>
      </c>
      <c r="B87" s="182" t="s">
        <v>721</v>
      </c>
      <c r="C87" s="170"/>
      <c r="D87" s="191"/>
      <c r="E87" s="234"/>
      <c r="F87" s="235"/>
      <c r="G87" s="169"/>
      <c r="H87" s="169"/>
      <c r="I87" s="169"/>
      <c r="J87" s="169"/>
      <c r="K87" s="169"/>
      <c r="L87" s="169"/>
      <c r="M87" s="169"/>
      <c r="N87" s="169"/>
      <c r="O87" s="169"/>
      <c r="P87" s="169"/>
    </row>
    <row r="88" spans="1:16">
      <c r="A88" s="181"/>
      <c r="B88" s="186" t="s">
        <v>722</v>
      </c>
      <c r="C88" s="170"/>
      <c r="D88" s="191"/>
      <c r="E88" s="234"/>
      <c r="F88" s="235"/>
      <c r="G88" s="169"/>
      <c r="H88" s="169"/>
      <c r="I88" s="169"/>
      <c r="J88" s="169"/>
      <c r="K88" s="169"/>
      <c r="L88" s="169"/>
      <c r="M88" s="169"/>
      <c r="N88" s="169"/>
      <c r="O88" s="169"/>
      <c r="P88" s="169"/>
    </row>
    <row r="89" spans="1:16">
      <c r="A89" s="181"/>
      <c r="B89" s="190" t="s">
        <v>710</v>
      </c>
      <c r="C89" s="183" t="s">
        <v>704</v>
      </c>
      <c r="D89" s="184">
        <v>1</v>
      </c>
      <c r="E89" s="234">
        <v>0</v>
      </c>
      <c r="F89" s="215">
        <f>ROUND(ROUND(E89,2)*D89,2)</f>
        <v>0</v>
      </c>
      <c r="G89" s="169"/>
      <c r="H89" s="169"/>
      <c r="I89" s="169"/>
      <c r="J89" s="169"/>
      <c r="K89" s="169"/>
      <c r="L89" s="169"/>
      <c r="M89" s="169"/>
      <c r="N89" s="169"/>
      <c r="O89" s="169"/>
      <c r="P89" s="169"/>
    </row>
    <row r="90" spans="1:16">
      <c r="A90" s="181"/>
      <c r="B90" s="190" t="s">
        <v>713</v>
      </c>
      <c r="C90" s="183" t="s">
        <v>704</v>
      </c>
      <c r="D90" s="184">
        <v>2</v>
      </c>
      <c r="E90" s="234">
        <v>0</v>
      </c>
      <c r="F90" s="215">
        <f>ROUND(ROUND(E90,2)*D90,2)</f>
        <v>0</v>
      </c>
      <c r="G90" s="169"/>
      <c r="H90" s="169"/>
      <c r="I90" s="169"/>
      <c r="J90" s="169"/>
      <c r="K90" s="169"/>
      <c r="L90" s="169"/>
      <c r="M90" s="169"/>
      <c r="N90" s="169"/>
      <c r="O90" s="169"/>
      <c r="P90" s="169"/>
    </row>
    <row r="91" spans="1:16">
      <c r="A91" s="181"/>
      <c r="B91" s="182"/>
      <c r="C91" s="183"/>
      <c r="D91" s="184"/>
      <c r="E91" s="234"/>
      <c r="F91" s="235"/>
      <c r="G91" s="169"/>
      <c r="H91" s="169"/>
      <c r="I91" s="169"/>
      <c r="J91" s="169"/>
      <c r="K91" s="169"/>
      <c r="L91" s="169"/>
      <c r="M91" s="169"/>
      <c r="N91" s="169"/>
      <c r="O91" s="169"/>
      <c r="P91" s="169"/>
    </row>
    <row r="92" spans="1:16" ht="38.25">
      <c r="A92" s="181">
        <v>12</v>
      </c>
      <c r="B92" s="182" t="s">
        <v>723</v>
      </c>
      <c r="C92" s="170"/>
      <c r="D92" s="191"/>
      <c r="E92" s="234"/>
      <c r="F92" s="235"/>
      <c r="G92" s="169"/>
      <c r="H92" s="169"/>
      <c r="I92" s="169"/>
      <c r="J92" s="169"/>
      <c r="K92" s="169"/>
      <c r="L92" s="169"/>
      <c r="M92" s="169"/>
      <c r="N92" s="169"/>
      <c r="O92" s="169"/>
      <c r="P92" s="169"/>
    </row>
    <row r="93" spans="1:16">
      <c r="A93" s="181"/>
      <c r="B93" s="186" t="s">
        <v>724</v>
      </c>
      <c r="C93" s="170"/>
      <c r="D93" s="191"/>
      <c r="E93" s="234"/>
      <c r="F93" s="235"/>
      <c r="G93" s="169"/>
      <c r="H93" s="169"/>
      <c r="I93" s="169"/>
      <c r="J93" s="169"/>
      <c r="K93" s="169"/>
      <c r="L93" s="169"/>
      <c r="M93" s="169"/>
      <c r="N93" s="169"/>
      <c r="O93" s="169"/>
      <c r="P93" s="169"/>
    </row>
    <row r="94" spans="1:16">
      <c r="A94" s="181"/>
      <c r="B94" s="190" t="s">
        <v>725</v>
      </c>
      <c r="C94" s="183" t="s">
        <v>704</v>
      </c>
      <c r="D94" s="184">
        <v>2</v>
      </c>
      <c r="E94" s="234">
        <v>0</v>
      </c>
      <c r="F94" s="215">
        <f>ROUND(ROUND(E94,2)*D94,2)</f>
        <v>0</v>
      </c>
      <c r="G94" s="169"/>
      <c r="H94" s="169"/>
      <c r="I94" s="169"/>
      <c r="J94" s="169"/>
      <c r="K94" s="169"/>
      <c r="L94" s="169"/>
      <c r="M94" s="169"/>
      <c r="N94" s="169"/>
      <c r="O94" s="169"/>
      <c r="P94" s="169"/>
    </row>
    <row r="95" spans="1:16">
      <c r="A95" s="181"/>
      <c r="B95" s="190"/>
      <c r="C95" s="183"/>
      <c r="D95" s="184"/>
      <c r="E95" s="234"/>
      <c r="F95" s="235"/>
      <c r="G95" s="169"/>
      <c r="H95" s="169"/>
      <c r="I95" s="169"/>
      <c r="J95" s="169"/>
      <c r="K95" s="169"/>
      <c r="L95" s="169"/>
      <c r="M95" s="169"/>
      <c r="N95" s="169"/>
      <c r="O95" s="169"/>
      <c r="P95" s="169"/>
    </row>
    <row r="96" spans="1:16" ht="63.75">
      <c r="A96" s="181">
        <v>13</v>
      </c>
      <c r="B96" s="182" t="s">
        <v>726</v>
      </c>
      <c r="C96" s="170"/>
      <c r="D96" s="168"/>
      <c r="E96" s="234"/>
      <c r="F96" s="235"/>
      <c r="G96" s="169"/>
      <c r="H96" s="169"/>
      <c r="I96" s="169"/>
      <c r="J96" s="169"/>
      <c r="K96" s="169"/>
      <c r="L96" s="169"/>
      <c r="M96" s="169"/>
      <c r="N96" s="169"/>
      <c r="O96" s="169"/>
      <c r="P96" s="169"/>
    </row>
    <row r="97" spans="1:16" ht="25.5">
      <c r="A97" s="181"/>
      <c r="B97" s="186" t="s">
        <v>727</v>
      </c>
      <c r="C97" s="183" t="s">
        <v>728</v>
      </c>
      <c r="D97" s="184">
        <v>179</v>
      </c>
      <c r="E97" s="234">
        <v>0</v>
      </c>
      <c r="F97" s="215">
        <f>ROUND(ROUND(E97,2)*D97,2)</f>
        <v>0</v>
      </c>
      <c r="G97" s="169"/>
      <c r="H97" s="169"/>
      <c r="I97" s="169"/>
      <c r="J97" s="169"/>
      <c r="K97" s="169"/>
      <c r="L97" s="169"/>
      <c r="M97" s="169"/>
      <c r="N97" s="169"/>
      <c r="O97" s="169"/>
      <c r="P97" s="169"/>
    </row>
    <row r="98" spans="1:16">
      <c r="A98" s="181"/>
      <c r="B98" s="182"/>
      <c r="C98" s="170"/>
      <c r="D98" s="168"/>
      <c r="E98" s="234"/>
      <c r="F98" s="235"/>
      <c r="G98" s="169"/>
      <c r="H98" s="169"/>
      <c r="I98" s="169"/>
      <c r="J98" s="169"/>
      <c r="K98" s="169"/>
      <c r="L98" s="169"/>
      <c r="M98" s="169"/>
      <c r="N98" s="169"/>
      <c r="O98" s="169"/>
      <c r="P98" s="169"/>
    </row>
    <row r="99" spans="1:16" ht="38.25">
      <c r="A99" s="181">
        <v>14</v>
      </c>
      <c r="B99" s="182" t="s">
        <v>729</v>
      </c>
      <c r="C99" s="196"/>
      <c r="D99" s="197"/>
      <c r="E99" s="236"/>
      <c r="F99" s="235"/>
      <c r="G99" s="169"/>
      <c r="H99" s="169"/>
      <c r="I99" s="169"/>
      <c r="J99" s="169"/>
      <c r="K99" s="169"/>
      <c r="L99" s="169"/>
      <c r="M99" s="169"/>
      <c r="N99" s="169"/>
      <c r="O99" s="169"/>
      <c r="P99" s="169"/>
    </row>
    <row r="100" spans="1:16">
      <c r="A100" s="198"/>
      <c r="B100" s="186" t="s">
        <v>730</v>
      </c>
      <c r="C100" s="196"/>
      <c r="D100" s="197"/>
      <c r="E100" s="236"/>
      <c r="F100" s="235"/>
      <c r="G100" s="169"/>
      <c r="H100" s="169"/>
      <c r="I100" s="169"/>
      <c r="J100" s="169"/>
      <c r="K100" s="169"/>
      <c r="L100" s="169"/>
      <c r="M100" s="169"/>
      <c r="N100" s="169"/>
      <c r="O100" s="169"/>
      <c r="P100" s="169"/>
    </row>
    <row r="101" spans="1:16">
      <c r="A101" s="198"/>
      <c r="B101" s="186" t="s">
        <v>731</v>
      </c>
      <c r="C101" s="199" t="s">
        <v>704</v>
      </c>
      <c r="D101" s="200">
        <v>2</v>
      </c>
      <c r="E101" s="236">
        <v>0</v>
      </c>
      <c r="F101" s="215">
        <f>ROUND(ROUND(E101,2)*D101,2)</f>
        <v>0</v>
      </c>
      <c r="G101" s="169"/>
      <c r="H101" s="169"/>
      <c r="I101" s="169"/>
      <c r="J101" s="169"/>
      <c r="K101" s="169"/>
      <c r="L101" s="169"/>
      <c r="M101" s="169"/>
      <c r="N101" s="169"/>
      <c r="O101" s="169"/>
      <c r="P101" s="169"/>
    </row>
    <row r="102" spans="1:16">
      <c r="A102" s="198"/>
      <c r="B102" s="186"/>
      <c r="C102" s="199"/>
      <c r="D102" s="200"/>
      <c r="E102" s="236"/>
      <c r="F102" s="235"/>
      <c r="G102" s="169"/>
      <c r="H102" s="169"/>
      <c r="I102" s="169"/>
      <c r="J102" s="169"/>
      <c r="K102" s="169"/>
      <c r="L102" s="169"/>
      <c r="M102" s="169"/>
      <c r="N102" s="169"/>
      <c r="O102" s="169"/>
      <c r="P102" s="169"/>
    </row>
    <row r="103" spans="1:16" ht="38.25">
      <c r="A103" s="181">
        <v>15</v>
      </c>
      <c r="B103" s="182" t="s">
        <v>732</v>
      </c>
      <c r="C103" s="183" t="s">
        <v>676</v>
      </c>
      <c r="D103" s="184">
        <v>1</v>
      </c>
      <c r="E103" s="234">
        <v>0</v>
      </c>
      <c r="F103" s="215">
        <f>ROUND(ROUND(E103,2)*D103,2)</f>
        <v>0</v>
      </c>
      <c r="G103" s="169"/>
      <c r="H103" s="169"/>
      <c r="I103" s="169"/>
      <c r="J103" s="169"/>
      <c r="K103" s="169"/>
      <c r="L103" s="169"/>
      <c r="M103" s="169"/>
      <c r="N103" s="169"/>
      <c r="O103" s="169"/>
      <c r="P103" s="169"/>
    </row>
    <row r="104" spans="1:16">
      <c r="A104" s="198"/>
      <c r="B104" s="201"/>
      <c r="C104" s="183"/>
      <c r="D104" s="184"/>
      <c r="E104" s="189"/>
      <c r="F104" s="188"/>
      <c r="G104" s="169"/>
      <c r="H104" s="169"/>
      <c r="I104" s="169"/>
      <c r="J104" s="169"/>
      <c r="K104" s="169"/>
      <c r="L104" s="169"/>
      <c r="M104" s="169"/>
      <c r="N104" s="169"/>
    </row>
    <row r="105" spans="1:16">
      <c r="A105" s="202"/>
      <c r="B105" s="203" t="s">
        <v>733</v>
      </c>
      <c r="C105" s="204"/>
      <c r="D105" s="205"/>
      <c r="E105" s="206" t="s">
        <v>734</v>
      </c>
      <c r="F105" s="253">
        <f>SUM(F13:F104)</f>
        <v>0</v>
      </c>
      <c r="G105" s="169"/>
      <c r="H105" s="169"/>
      <c r="I105" s="169"/>
      <c r="J105" s="169"/>
      <c r="K105" s="169"/>
      <c r="L105" s="169"/>
      <c r="M105" s="169"/>
      <c r="N105" s="169"/>
    </row>
    <row r="106" spans="1:16">
      <c r="A106" s="169"/>
      <c r="B106" s="169"/>
      <c r="C106" s="170"/>
      <c r="D106" s="168"/>
      <c r="E106" s="168"/>
      <c r="F106" s="168"/>
      <c r="G106" s="169"/>
      <c r="H106" s="169"/>
      <c r="I106" s="169"/>
      <c r="J106" s="169"/>
      <c r="K106" s="169"/>
      <c r="L106" s="169"/>
      <c r="M106" s="169"/>
      <c r="N106" s="169"/>
    </row>
    <row r="107" spans="1:16">
      <c r="A107" s="169"/>
      <c r="B107" s="169"/>
      <c r="C107" s="170"/>
      <c r="D107" s="168"/>
      <c r="E107" s="168"/>
      <c r="F107" s="168"/>
      <c r="G107" s="169"/>
      <c r="H107" s="169"/>
      <c r="I107" s="169"/>
      <c r="J107" s="169"/>
      <c r="K107" s="169"/>
      <c r="L107" s="169"/>
      <c r="M107" s="169"/>
      <c r="N107" s="169"/>
    </row>
    <row r="108" spans="1:16">
      <c r="A108" s="169"/>
      <c r="B108" s="169"/>
      <c r="C108" s="170"/>
      <c r="D108" s="168"/>
      <c r="E108" s="168"/>
      <c r="F108" s="168"/>
      <c r="G108" s="169"/>
      <c r="H108" s="169"/>
      <c r="I108" s="169"/>
      <c r="J108" s="169"/>
      <c r="K108" s="169"/>
      <c r="L108" s="169"/>
      <c r="M108" s="169"/>
      <c r="N108" s="169"/>
    </row>
    <row r="109" spans="1:16">
      <c r="A109" s="169"/>
      <c r="B109" s="169"/>
      <c r="C109" s="170"/>
      <c r="D109" s="168"/>
      <c r="E109" s="168"/>
      <c r="F109" s="168"/>
      <c r="G109" s="169"/>
      <c r="H109" s="169"/>
      <c r="I109" s="169"/>
      <c r="J109" s="169"/>
      <c r="K109" s="169"/>
      <c r="L109" s="169"/>
      <c r="M109" s="169"/>
      <c r="N109" s="169"/>
    </row>
    <row r="110" spans="1:16">
      <c r="A110" s="169"/>
      <c r="B110" s="169"/>
      <c r="C110" s="170"/>
      <c r="D110" s="168"/>
      <c r="E110" s="168"/>
      <c r="F110" s="168"/>
      <c r="G110" s="169"/>
      <c r="H110" s="169"/>
      <c r="I110" s="169"/>
      <c r="J110" s="169"/>
      <c r="K110" s="169"/>
      <c r="L110" s="169"/>
      <c r="M110" s="169"/>
      <c r="N110" s="169"/>
    </row>
  </sheetData>
  <sheetProtection algorithmName="SHA-512" hashValue="bJRNlBMskVYjouEkfFNU6VK+nIOs1zYuUFYA7o1fh+/93jhmOcgnCqgGSrAuNItc/IbWIW9amSRZYt6gAHFF7A==" saltValue="luqhVZdRSBqCs4JsL2iMTA==" spinCount="100000" sheet="1" objects="1" scenarios="1"/>
  <dataValidations count="1">
    <dataValidation type="custom" allowBlank="1" showErrorMessage="1" errorTitle="Napaka - preveč decimalk" error="Vrednost mora biti zaokrožena na največ 2 decimalni mesti." sqref="E30:E103">
      <formula1>MOD(E30*100,1)=0</formula1>
      <formula2>0</formula2>
    </dataValidation>
  </dataValidations>
  <pageMargins left="0.7" right="0.7" top="0.75" bottom="0.75" header="0.3" footer="0.3"/>
  <pageSetup paperSize="9" orientation="landscape" horizontalDpi="300" verticalDpi="300" r:id="rId1"/>
  <headerFooter>
    <oddHeader>&amp;LNačrt s področja strojništva - PZI: ESNDCL-7S0302&amp;CIBE&amp;R&amp;P/&amp;N</oddHeader>
    <oddFooter>&amp;LDatoteka: &amp;F
Objekt: SND CELJE – I.FAZA/SKLOP A&amp;C&amp;A&amp;RRevizija: -
Datum: Maj 2023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26"/>
  <sheetViews>
    <sheetView view="pageBreakPreview" zoomScale="115" zoomScaleNormal="100" zoomScalePageLayoutView="115" workbookViewId="0">
      <selection activeCell="G25" sqref="G25"/>
    </sheetView>
  </sheetViews>
  <sheetFormatPr defaultColWidth="9.140625" defaultRowHeight="11.25"/>
  <cols>
    <col min="1" max="1" width="2" style="29" customWidth="1"/>
    <col min="2" max="2" width="6.28515625" style="30" customWidth="1"/>
    <col min="3" max="3" width="91.7109375" style="31" customWidth="1"/>
    <col min="4" max="4" width="5" style="32" customWidth="1"/>
    <col min="5" max="5" width="6.28515625" style="29" customWidth="1"/>
    <col min="6" max="6" width="13.7109375" style="33" customWidth="1"/>
    <col min="7" max="7" width="13.7109375" style="34" customWidth="1"/>
    <col min="8" max="8" width="9.140625" style="33" customWidth="1"/>
    <col min="9" max="16384" width="9.140625" style="33"/>
  </cols>
  <sheetData>
    <row r="1" spans="1:9">
      <c r="B1" s="35"/>
      <c r="C1" s="36"/>
      <c r="D1" s="37"/>
      <c r="E1" s="38"/>
      <c r="F1" s="39"/>
      <c r="G1" s="40"/>
      <c r="H1" s="39"/>
    </row>
    <row r="2" spans="1:9" s="41" customFormat="1">
      <c r="A2" s="42"/>
      <c r="B2" s="43" t="s">
        <v>53</v>
      </c>
      <c r="C2" s="44" t="s">
        <v>54</v>
      </c>
      <c r="D2" s="45" t="s">
        <v>55</v>
      </c>
      <c r="E2" s="46" t="s">
        <v>56</v>
      </c>
      <c r="F2" s="45" t="s">
        <v>57</v>
      </c>
      <c r="G2" s="45" t="s">
        <v>58</v>
      </c>
      <c r="H2" s="152"/>
    </row>
    <row r="3" spans="1:9" s="48" customFormat="1" ht="12.75">
      <c r="B3" s="49"/>
      <c r="C3" s="50"/>
      <c r="D3" s="51"/>
    </row>
    <row r="4" spans="1:9" s="48" customFormat="1" ht="15">
      <c r="B4" s="52" t="s">
        <v>17</v>
      </c>
      <c r="C4" s="12" t="s">
        <v>18</v>
      </c>
      <c r="D4" s="51"/>
    </row>
    <row r="5" spans="1:9" s="48" customFormat="1" ht="12.75">
      <c r="B5" s="49"/>
      <c r="C5" s="53"/>
      <c r="D5" s="51"/>
    </row>
    <row r="6" spans="1:9" s="59" customFormat="1" ht="12">
      <c r="A6" s="60"/>
      <c r="B6" s="61"/>
      <c r="C6" s="66"/>
      <c r="D6" s="63"/>
      <c r="E6" s="56"/>
      <c r="H6" s="64"/>
      <c r="I6" s="65"/>
    </row>
    <row r="7" spans="1:9" s="56" customFormat="1" ht="12">
      <c r="A7" s="102"/>
      <c r="B7" s="57"/>
      <c r="C7" s="88"/>
      <c r="D7" s="76"/>
    </row>
    <row r="8" spans="1:9" s="80" customFormat="1" ht="36">
      <c r="A8" s="111">
        <v>1</v>
      </c>
      <c r="B8" s="54">
        <f>SUM(A$6:A8)</f>
        <v>1</v>
      </c>
      <c r="C8" s="19" t="s">
        <v>735</v>
      </c>
      <c r="D8" s="76" t="s">
        <v>88</v>
      </c>
      <c r="E8" s="67">
        <v>7</v>
      </c>
      <c r="F8" s="213"/>
      <c r="G8" s="213">
        <f>ROUND(ROUND(F8,2)*E8,2)</f>
        <v>0</v>
      </c>
    </row>
    <row r="9" spans="1:9" s="56" customFormat="1" ht="12">
      <c r="A9" s="102"/>
      <c r="B9" s="57"/>
      <c r="C9" s="88"/>
      <c r="D9" s="76"/>
      <c r="F9" s="215"/>
      <c r="G9" s="215"/>
    </row>
    <row r="10" spans="1:9" s="80" customFormat="1" ht="36">
      <c r="A10" s="111">
        <v>1</v>
      </c>
      <c r="B10" s="54">
        <f>SUM(A$6:A10)</f>
        <v>2</v>
      </c>
      <c r="C10" s="19" t="s">
        <v>736</v>
      </c>
      <c r="D10" s="76" t="s">
        <v>88</v>
      </c>
      <c r="E10" s="67">
        <v>5</v>
      </c>
      <c r="F10" s="213"/>
      <c r="G10" s="213">
        <f>ROUND(ROUND(F10,2)*E10,2)</f>
        <v>0</v>
      </c>
    </row>
    <row r="11" spans="1:9" s="56" customFormat="1" ht="12">
      <c r="A11" s="102"/>
      <c r="B11" s="57"/>
      <c r="C11" s="88"/>
      <c r="D11" s="76"/>
      <c r="F11" s="215"/>
      <c r="G11" s="215"/>
    </row>
    <row r="12" spans="1:9" s="80" customFormat="1" ht="24">
      <c r="A12" s="111">
        <v>1</v>
      </c>
      <c r="B12" s="54">
        <f>SUM(A$6:A12)</f>
        <v>3</v>
      </c>
      <c r="C12" s="207" t="s">
        <v>737</v>
      </c>
      <c r="D12" s="76" t="s">
        <v>88</v>
      </c>
      <c r="E12" s="67">
        <v>5</v>
      </c>
      <c r="F12" s="213"/>
      <c r="G12" s="213">
        <f>ROUND(ROUND(F12,2)*E12,2)</f>
        <v>0</v>
      </c>
    </row>
    <row r="13" spans="1:9" s="208" customFormat="1" ht="12">
      <c r="C13" s="208" t="s">
        <v>738</v>
      </c>
    </row>
    <row r="14" spans="1:9" s="80" customFormat="1" ht="12">
      <c r="A14" s="111"/>
      <c r="B14" s="54"/>
      <c r="C14" s="208" t="s">
        <v>739</v>
      </c>
      <c r="D14" s="76"/>
      <c r="E14" s="67"/>
      <c r="F14" s="68"/>
      <c r="G14" s="68"/>
    </row>
    <row r="15" spans="1:9" s="80" customFormat="1" ht="12">
      <c r="A15" s="111"/>
      <c r="B15" s="54"/>
      <c r="C15" s="208" t="s">
        <v>740</v>
      </c>
      <c r="D15" s="76"/>
      <c r="E15" s="67"/>
      <c r="F15" s="68"/>
      <c r="G15" s="68"/>
    </row>
    <row r="16" spans="1:9" s="80" customFormat="1" ht="12">
      <c r="A16" s="111"/>
      <c r="B16" s="54"/>
      <c r="C16" s="208" t="s">
        <v>741</v>
      </c>
      <c r="D16" s="76"/>
      <c r="E16" s="67"/>
      <c r="F16" s="68"/>
      <c r="G16" s="68"/>
    </row>
    <row r="17" spans="1:7" s="80" customFormat="1" ht="12">
      <c r="A17" s="111"/>
      <c r="B17" s="54"/>
      <c r="C17" s="208" t="s">
        <v>742</v>
      </c>
      <c r="D17" s="76"/>
      <c r="E17" s="67"/>
      <c r="F17" s="68"/>
      <c r="G17" s="68"/>
    </row>
    <row r="18" spans="1:7" s="49" customFormat="1" ht="12">
      <c r="A18" s="105"/>
      <c r="B18" s="147"/>
      <c r="C18" s="208" t="s">
        <v>743</v>
      </c>
      <c r="D18" s="208"/>
      <c r="E18" s="208"/>
      <c r="F18" s="208"/>
      <c r="G18" s="149"/>
    </row>
    <row r="19" spans="1:7" s="49" customFormat="1" ht="12">
      <c r="A19" s="105"/>
      <c r="B19" s="147"/>
      <c r="C19" s="248" t="s">
        <v>744</v>
      </c>
      <c r="D19" s="249"/>
      <c r="E19" s="249"/>
      <c r="F19" s="249"/>
      <c r="G19" s="149"/>
    </row>
    <row r="20" spans="1:7" s="49" customFormat="1" ht="12">
      <c r="A20" s="105"/>
      <c r="B20" s="147"/>
      <c r="C20" s="248" t="s">
        <v>745</v>
      </c>
      <c r="D20" s="249"/>
      <c r="E20" s="249"/>
      <c r="F20" s="249"/>
      <c r="G20" s="149"/>
    </row>
    <row r="21" spans="1:7" s="49" customFormat="1" ht="12">
      <c r="A21" s="105"/>
      <c r="B21" s="147"/>
      <c r="C21" s="248" t="s">
        <v>746</v>
      </c>
      <c r="D21" s="249"/>
      <c r="E21" s="249"/>
      <c r="F21" s="249"/>
      <c r="G21" s="149"/>
    </row>
    <row r="22" spans="1:7" s="49" customFormat="1" ht="12">
      <c r="A22" s="105"/>
      <c r="B22" s="147"/>
      <c r="C22" s="248" t="s">
        <v>747</v>
      </c>
      <c r="D22" s="249"/>
      <c r="E22" s="249"/>
      <c r="F22" s="249"/>
      <c r="G22" s="149"/>
    </row>
    <row r="23" spans="1:7" s="49" customFormat="1" ht="12">
      <c r="A23" s="105"/>
      <c r="B23" s="147"/>
      <c r="C23" s="248" t="s">
        <v>748</v>
      </c>
      <c r="D23" s="249"/>
      <c r="E23" s="249"/>
      <c r="F23" s="249"/>
      <c r="G23" s="149"/>
    </row>
    <row r="24" spans="1:7" s="49" customFormat="1" ht="12">
      <c r="A24" s="105"/>
      <c r="B24" s="106"/>
      <c r="C24" s="146"/>
      <c r="D24" s="108"/>
    </row>
    <row r="25" spans="1:7" s="49" customFormat="1" ht="12">
      <c r="A25" s="105"/>
      <c r="B25" s="147" t="str">
        <f>+B4</f>
        <v>2.5</v>
      </c>
      <c r="C25" s="148" t="s">
        <v>21</v>
      </c>
      <c r="D25" s="108"/>
      <c r="G25" s="252">
        <f>SUM(G6:G24)</f>
        <v>0</v>
      </c>
    </row>
    <row r="26" spans="1:7" s="49" customFormat="1" ht="12">
      <c r="A26" s="105"/>
      <c r="B26" s="147"/>
      <c r="C26" s="148"/>
      <c r="D26" s="108"/>
      <c r="G26" s="149"/>
    </row>
    <row r="27" spans="1:7" s="49" customFormat="1" ht="12">
      <c r="A27" s="105"/>
      <c r="B27" s="147"/>
      <c r="C27" s="248" t="s">
        <v>493</v>
      </c>
      <c r="D27" s="249"/>
      <c r="E27" s="249"/>
      <c r="F27" s="249"/>
      <c r="G27" s="149"/>
    </row>
    <row r="28" spans="1:7" s="49" customFormat="1" ht="12">
      <c r="A28" s="105"/>
      <c r="B28" s="147"/>
      <c r="C28" s="248" t="s">
        <v>494</v>
      </c>
      <c r="D28" s="249"/>
      <c r="E28" s="249"/>
      <c r="F28" s="249"/>
      <c r="G28" s="149"/>
    </row>
    <row r="29" spans="1:7" s="49" customFormat="1" ht="12">
      <c r="A29" s="105"/>
      <c r="B29" s="147"/>
      <c r="C29" s="248" t="s">
        <v>495</v>
      </c>
      <c r="D29" s="249"/>
      <c r="E29" s="249"/>
      <c r="F29" s="249"/>
      <c r="G29" s="149"/>
    </row>
    <row r="30" spans="1:7" s="59" customFormat="1" ht="12">
      <c r="A30" s="60"/>
      <c r="B30" s="61"/>
      <c r="C30" s="150"/>
      <c r="D30" s="79"/>
      <c r="E30" s="60"/>
      <c r="G30" s="151"/>
    </row>
    <row r="31" spans="1:7" s="59" customFormat="1" ht="12">
      <c r="A31" s="60"/>
      <c r="B31" s="61"/>
      <c r="C31" s="65"/>
      <c r="D31" s="79"/>
      <c r="E31" s="60"/>
      <c r="G31" s="151"/>
    </row>
    <row r="32" spans="1:7" s="59" customFormat="1" ht="12">
      <c r="A32" s="60"/>
      <c r="B32" s="61"/>
      <c r="C32" s="65"/>
      <c r="D32" s="79"/>
      <c r="E32" s="60"/>
      <c r="G32" s="151"/>
    </row>
    <row r="33" spans="1:7" s="59" customFormat="1" ht="12">
      <c r="A33" s="60"/>
      <c r="B33" s="61"/>
      <c r="C33" s="65"/>
      <c r="D33" s="79"/>
      <c r="E33" s="60"/>
      <c r="G33" s="151"/>
    </row>
    <row r="34" spans="1:7" s="59" customFormat="1" ht="12">
      <c r="A34" s="60"/>
      <c r="B34" s="61"/>
      <c r="C34" s="65"/>
      <c r="D34" s="79"/>
      <c r="E34" s="60"/>
      <c r="G34" s="151"/>
    </row>
    <row r="35" spans="1:7" s="59" customFormat="1" ht="12">
      <c r="A35" s="60"/>
      <c r="B35" s="61"/>
      <c r="C35" s="65"/>
      <c r="D35" s="79"/>
      <c r="E35" s="60"/>
      <c r="G35" s="151"/>
    </row>
    <row r="36" spans="1:7" s="59" customFormat="1" ht="12">
      <c r="A36" s="60"/>
      <c r="B36" s="61"/>
      <c r="C36" s="65"/>
      <c r="D36" s="79"/>
      <c r="E36" s="60"/>
      <c r="G36" s="151"/>
    </row>
    <row r="37" spans="1:7" s="59" customFormat="1" ht="12">
      <c r="A37" s="60"/>
      <c r="B37" s="61"/>
      <c r="C37" s="65"/>
      <c r="D37" s="79"/>
      <c r="E37" s="60"/>
      <c r="G37" s="151"/>
    </row>
    <row r="38" spans="1:7" s="59" customFormat="1" ht="12">
      <c r="A38" s="60"/>
      <c r="B38" s="61"/>
      <c r="C38" s="65"/>
      <c r="D38" s="79"/>
      <c r="E38" s="60"/>
      <c r="G38" s="151"/>
    </row>
    <row r="39" spans="1:7" s="59" customFormat="1" ht="12">
      <c r="A39" s="60"/>
      <c r="B39" s="61"/>
      <c r="C39" s="65"/>
      <c r="D39" s="79"/>
      <c r="E39" s="60"/>
      <c r="G39" s="151"/>
    </row>
    <row r="40" spans="1:7" s="59" customFormat="1" ht="12">
      <c r="A40" s="60"/>
      <c r="B40" s="61"/>
      <c r="C40" s="65"/>
      <c r="D40" s="79"/>
      <c r="E40" s="60"/>
      <c r="G40" s="151"/>
    </row>
    <row r="41" spans="1:7" s="59" customFormat="1" ht="12">
      <c r="A41" s="60"/>
      <c r="B41" s="61"/>
      <c r="C41" s="65"/>
      <c r="D41" s="79"/>
      <c r="E41" s="60"/>
      <c r="G41" s="151"/>
    </row>
    <row r="42" spans="1:7" s="59" customFormat="1" ht="12">
      <c r="A42" s="60"/>
      <c r="B42" s="61"/>
      <c r="C42" s="65"/>
      <c r="D42" s="79"/>
      <c r="E42" s="60"/>
      <c r="G42" s="151"/>
    </row>
    <row r="43" spans="1:7" s="59" customFormat="1" ht="12">
      <c r="A43" s="60"/>
      <c r="B43" s="61"/>
      <c r="C43" s="65"/>
      <c r="D43" s="79"/>
      <c r="E43" s="60"/>
      <c r="G43" s="151"/>
    </row>
    <row r="44" spans="1:7" s="59" customFormat="1" ht="12">
      <c r="A44" s="60"/>
      <c r="B44" s="61"/>
      <c r="C44" s="65"/>
      <c r="D44" s="79"/>
      <c r="E44" s="60"/>
      <c r="G44" s="151"/>
    </row>
    <row r="45" spans="1:7" s="59" customFormat="1" ht="12">
      <c r="A45" s="60"/>
      <c r="B45" s="61"/>
      <c r="C45" s="65"/>
      <c r="D45" s="79"/>
      <c r="E45" s="60"/>
      <c r="G45" s="151"/>
    </row>
    <row r="46" spans="1:7" s="59" customFormat="1" ht="12">
      <c r="A46" s="60"/>
      <c r="B46" s="61"/>
      <c r="C46" s="65"/>
      <c r="D46" s="79"/>
      <c r="E46" s="60"/>
      <c r="G46" s="151"/>
    </row>
    <row r="47" spans="1:7" s="59" customFormat="1" ht="12">
      <c r="A47" s="60"/>
      <c r="B47" s="61"/>
      <c r="C47" s="65"/>
      <c r="D47" s="79"/>
      <c r="E47" s="60"/>
      <c r="G47" s="151"/>
    </row>
    <row r="48" spans="1:7" s="59" customFormat="1" ht="12">
      <c r="A48" s="60"/>
      <c r="B48" s="61"/>
      <c r="C48" s="65"/>
      <c r="D48" s="79"/>
      <c r="E48" s="60"/>
      <c r="G48" s="151"/>
    </row>
    <row r="49" spans="1:7" s="59" customFormat="1" ht="12">
      <c r="A49" s="60"/>
      <c r="B49" s="61"/>
      <c r="C49" s="65"/>
      <c r="D49" s="79"/>
      <c r="E49" s="60"/>
      <c r="G49" s="151"/>
    </row>
    <row r="50" spans="1:7" s="59" customFormat="1" ht="12">
      <c r="A50" s="60"/>
      <c r="B50" s="61"/>
      <c r="C50" s="65"/>
      <c r="D50" s="79"/>
      <c r="E50" s="60"/>
      <c r="G50" s="151"/>
    </row>
    <row r="51" spans="1:7" s="59" customFormat="1" ht="12">
      <c r="A51" s="60"/>
      <c r="B51" s="61"/>
      <c r="C51" s="65"/>
      <c r="D51" s="79"/>
      <c r="E51" s="60"/>
      <c r="G51" s="151"/>
    </row>
    <row r="52" spans="1:7" s="59" customFormat="1" ht="12">
      <c r="A52" s="60"/>
      <c r="B52" s="61"/>
      <c r="C52" s="65"/>
      <c r="D52" s="79"/>
      <c r="E52" s="60"/>
      <c r="G52" s="151"/>
    </row>
    <row r="53" spans="1:7" s="59" customFormat="1" ht="12">
      <c r="A53" s="60"/>
      <c r="B53" s="61"/>
      <c r="C53" s="65"/>
      <c r="D53" s="79"/>
      <c r="E53" s="60"/>
      <c r="G53" s="151"/>
    </row>
    <row r="54" spans="1:7" s="59" customFormat="1" ht="12">
      <c r="A54" s="60"/>
      <c r="B54" s="61"/>
      <c r="C54" s="65"/>
      <c r="D54" s="79"/>
      <c r="E54" s="60"/>
      <c r="G54" s="151"/>
    </row>
    <row r="55" spans="1:7" s="59" customFormat="1" ht="12">
      <c r="A55" s="60"/>
      <c r="B55" s="61"/>
      <c r="C55" s="65"/>
      <c r="D55" s="79"/>
      <c r="E55" s="60"/>
      <c r="G55" s="151"/>
    </row>
    <row r="56" spans="1:7" s="59" customFormat="1" ht="12">
      <c r="A56" s="60"/>
      <c r="B56" s="61"/>
      <c r="C56" s="65"/>
      <c r="D56" s="79"/>
      <c r="E56" s="60"/>
      <c r="G56" s="151"/>
    </row>
    <row r="57" spans="1:7" s="59" customFormat="1" ht="12">
      <c r="A57" s="60"/>
      <c r="B57" s="61"/>
      <c r="C57" s="65"/>
      <c r="D57" s="79"/>
      <c r="E57" s="60"/>
      <c r="G57" s="151"/>
    </row>
    <row r="58" spans="1:7" s="59" customFormat="1" ht="12">
      <c r="A58" s="60"/>
      <c r="B58" s="61"/>
      <c r="C58" s="65"/>
      <c r="D58" s="79"/>
      <c r="E58" s="60"/>
      <c r="G58" s="151"/>
    </row>
    <row r="59" spans="1:7" s="59" customFormat="1" ht="12">
      <c r="A59" s="60"/>
      <c r="B59" s="61"/>
      <c r="C59" s="65"/>
      <c r="D59" s="79"/>
      <c r="E59" s="60"/>
      <c r="G59" s="151"/>
    </row>
    <row r="60" spans="1:7" s="59" customFormat="1" ht="12">
      <c r="A60" s="60"/>
      <c r="B60" s="61"/>
      <c r="C60" s="65"/>
      <c r="D60" s="79"/>
      <c r="E60" s="60"/>
      <c r="G60" s="151"/>
    </row>
    <row r="61" spans="1:7" s="59" customFormat="1" ht="12">
      <c r="A61" s="60"/>
      <c r="B61" s="61"/>
      <c r="C61" s="65"/>
      <c r="D61" s="79"/>
      <c r="E61" s="60"/>
      <c r="G61" s="151"/>
    </row>
    <row r="62" spans="1:7" s="59" customFormat="1" ht="12">
      <c r="A62" s="60"/>
      <c r="B62" s="61"/>
      <c r="C62" s="65"/>
      <c r="D62" s="79"/>
      <c r="E62" s="60"/>
      <c r="G62" s="151"/>
    </row>
    <row r="63" spans="1:7" s="59" customFormat="1" ht="12">
      <c r="A63" s="60"/>
      <c r="B63" s="61"/>
      <c r="C63" s="65"/>
      <c r="D63" s="79"/>
      <c r="E63" s="60"/>
      <c r="G63" s="151"/>
    </row>
    <row r="64" spans="1:7" s="59" customFormat="1" ht="12">
      <c r="A64" s="60"/>
      <c r="B64" s="61"/>
      <c r="C64" s="65"/>
      <c r="D64" s="79"/>
      <c r="E64" s="60"/>
      <c r="G64" s="151"/>
    </row>
    <row r="65" spans="1:7" s="59" customFormat="1" ht="12">
      <c r="A65" s="60"/>
      <c r="B65" s="61"/>
      <c r="C65" s="65"/>
      <c r="D65" s="79"/>
      <c r="E65" s="60"/>
      <c r="G65" s="151"/>
    </row>
    <row r="66" spans="1:7" s="59" customFormat="1" ht="12">
      <c r="A66" s="60"/>
      <c r="B66" s="61"/>
      <c r="C66" s="65"/>
      <c r="D66" s="79"/>
      <c r="E66" s="60"/>
      <c r="G66" s="151"/>
    </row>
    <row r="67" spans="1:7" s="59" customFormat="1" ht="12">
      <c r="A67" s="60"/>
      <c r="B67" s="61"/>
      <c r="C67" s="65"/>
      <c r="D67" s="79"/>
      <c r="E67" s="60"/>
      <c r="G67" s="151"/>
    </row>
    <row r="68" spans="1:7" s="59" customFormat="1" ht="12">
      <c r="A68" s="60"/>
      <c r="B68" s="61"/>
      <c r="C68" s="65"/>
      <c r="D68" s="79"/>
      <c r="E68" s="60"/>
      <c r="G68" s="151"/>
    </row>
    <row r="69" spans="1:7" s="59" customFormat="1" ht="12">
      <c r="A69" s="60"/>
      <c r="B69" s="61"/>
      <c r="C69" s="65"/>
      <c r="D69" s="79"/>
      <c r="E69" s="60"/>
      <c r="G69" s="151"/>
    </row>
    <row r="70" spans="1:7" s="59" customFormat="1" ht="12">
      <c r="A70" s="60"/>
      <c r="B70" s="61"/>
      <c r="C70" s="65"/>
      <c r="D70" s="79"/>
      <c r="E70" s="60"/>
      <c r="G70" s="151"/>
    </row>
    <row r="71" spans="1:7" s="59" customFormat="1" ht="12">
      <c r="A71" s="60"/>
      <c r="B71" s="61"/>
      <c r="C71" s="65"/>
      <c r="D71" s="79"/>
      <c r="E71" s="60"/>
      <c r="G71" s="151"/>
    </row>
    <row r="72" spans="1:7" s="59" customFormat="1" ht="12">
      <c r="A72" s="60"/>
      <c r="B72" s="61"/>
      <c r="C72" s="65"/>
      <c r="D72" s="79"/>
      <c r="E72" s="60"/>
      <c r="G72" s="151"/>
    </row>
    <row r="73" spans="1:7" s="59" customFormat="1" ht="12">
      <c r="A73" s="60"/>
      <c r="B73" s="61"/>
      <c r="C73" s="65"/>
      <c r="D73" s="79"/>
      <c r="E73" s="60"/>
      <c r="G73" s="151"/>
    </row>
    <row r="74" spans="1:7" s="59" customFormat="1" ht="12">
      <c r="A74" s="60"/>
      <c r="B74" s="61"/>
      <c r="C74" s="65"/>
      <c r="D74" s="79"/>
      <c r="E74" s="60"/>
      <c r="G74" s="151"/>
    </row>
    <row r="75" spans="1:7" s="59" customFormat="1" ht="12">
      <c r="A75" s="60"/>
      <c r="B75" s="61"/>
      <c r="C75" s="65"/>
      <c r="D75" s="79"/>
      <c r="E75" s="60"/>
      <c r="G75" s="151"/>
    </row>
    <row r="76" spans="1:7" s="59" customFormat="1" ht="12">
      <c r="A76" s="60"/>
      <c r="B76" s="61"/>
      <c r="C76" s="65"/>
      <c r="D76" s="79"/>
      <c r="E76" s="60"/>
      <c r="G76" s="151"/>
    </row>
    <row r="77" spans="1:7" s="59" customFormat="1" ht="12">
      <c r="A77" s="60"/>
      <c r="B77" s="61"/>
      <c r="C77" s="65"/>
      <c r="D77" s="79"/>
      <c r="E77" s="60"/>
      <c r="G77" s="151"/>
    </row>
    <row r="78" spans="1:7" s="59" customFormat="1" ht="12">
      <c r="A78" s="60"/>
      <c r="B78" s="61"/>
      <c r="C78" s="65"/>
      <c r="D78" s="79"/>
      <c r="E78" s="60"/>
      <c r="G78" s="151"/>
    </row>
    <row r="79" spans="1:7" s="59" customFormat="1" ht="12">
      <c r="A79" s="60"/>
      <c r="B79" s="61"/>
      <c r="C79" s="65"/>
      <c r="D79" s="79"/>
      <c r="E79" s="60"/>
      <c r="G79" s="151"/>
    </row>
    <row r="80" spans="1:7" s="59" customFormat="1" ht="12">
      <c r="A80" s="60"/>
      <c r="B80" s="61"/>
      <c r="C80" s="65"/>
      <c r="D80" s="79"/>
      <c r="E80" s="60"/>
      <c r="G80" s="151"/>
    </row>
    <row r="81" spans="1:7" s="59" customFormat="1" ht="12">
      <c r="A81" s="60"/>
      <c r="B81" s="61"/>
      <c r="C81" s="65"/>
      <c r="D81" s="79"/>
      <c r="E81" s="60"/>
      <c r="G81" s="151"/>
    </row>
    <row r="82" spans="1:7" s="59" customFormat="1" ht="12">
      <c r="A82" s="60"/>
      <c r="B82" s="61"/>
      <c r="C82" s="65"/>
      <c r="D82" s="79"/>
      <c r="E82" s="60"/>
      <c r="G82" s="151"/>
    </row>
    <row r="83" spans="1:7" s="59" customFormat="1" ht="12">
      <c r="A83" s="60"/>
      <c r="B83" s="61"/>
      <c r="C83" s="65"/>
      <c r="D83" s="79"/>
      <c r="E83" s="60"/>
      <c r="G83" s="151"/>
    </row>
    <row r="84" spans="1:7" s="59" customFormat="1" ht="12">
      <c r="A84" s="60"/>
      <c r="B84" s="61"/>
      <c r="C84" s="65"/>
      <c r="D84" s="79"/>
      <c r="E84" s="60"/>
      <c r="G84" s="151"/>
    </row>
    <row r="85" spans="1:7" s="59" customFormat="1" ht="12">
      <c r="A85" s="60"/>
      <c r="B85" s="61"/>
      <c r="C85" s="65"/>
      <c r="D85" s="79"/>
      <c r="E85" s="60"/>
      <c r="G85" s="151"/>
    </row>
    <row r="86" spans="1:7" s="59" customFormat="1" ht="12">
      <c r="A86" s="60"/>
      <c r="B86" s="61"/>
      <c r="C86" s="65"/>
      <c r="D86" s="79"/>
      <c r="E86" s="60"/>
      <c r="G86" s="151"/>
    </row>
    <row r="87" spans="1:7" s="59" customFormat="1" ht="12">
      <c r="A87" s="60"/>
      <c r="B87" s="61"/>
      <c r="C87" s="65"/>
      <c r="D87" s="79"/>
      <c r="E87" s="60"/>
      <c r="G87" s="151"/>
    </row>
    <row r="88" spans="1:7" s="59" customFormat="1" ht="12">
      <c r="A88" s="60"/>
      <c r="B88" s="61"/>
      <c r="C88" s="65"/>
      <c r="D88" s="79"/>
      <c r="E88" s="60"/>
      <c r="G88" s="151"/>
    </row>
    <row r="89" spans="1:7" s="59" customFormat="1" ht="12">
      <c r="A89" s="60"/>
      <c r="B89" s="61"/>
      <c r="C89" s="65"/>
      <c r="D89" s="79"/>
      <c r="E89" s="60"/>
      <c r="G89" s="151"/>
    </row>
    <row r="90" spans="1:7" s="59" customFormat="1" ht="12">
      <c r="A90" s="60"/>
      <c r="B90" s="61"/>
      <c r="C90" s="65"/>
      <c r="D90" s="79"/>
      <c r="E90" s="60"/>
      <c r="G90" s="151"/>
    </row>
    <row r="91" spans="1:7" s="59" customFormat="1" ht="12">
      <c r="A91" s="60"/>
      <c r="B91" s="61"/>
      <c r="C91" s="65"/>
      <c r="D91" s="79"/>
      <c r="E91" s="60"/>
      <c r="G91" s="151"/>
    </row>
    <row r="92" spans="1:7" s="59" customFormat="1" ht="12">
      <c r="A92" s="60"/>
      <c r="B92" s="61"/>
      <c r="C92" s="65"/>
      <c r="D92" s="79"/>
      <c r="E92" s="60"/>
      <c r="G92" s="151"/>
    </row>
    <row r="93" spans="1:7" s="59" customFormat="1" ht="12">
      <c r="A93" s="60"/>
      <c r="B93" s="61"/>
      <c r="C93" s="65"/>
      <c r="D93" s="79"/>
      <c r="E93" s="60"/>
      <c r="G93" s="151"/>
    </row>
    <row r="94" spans="1:7" s="59" customFormat="1" ht="12">
      <c r="A94" s="60"/>
      <c r="B94" s="61"/>
      <c r="C94" s="65"/>
      <c r="D94" s="79"/>
      <c r="E94" s="60"/>
      <c r="G94" s="151"/>
    </row>
    <row r="95" spans="1:7" s="59" customFormat="1" ht="12">
      <c r="A95" s="60"/>
      <c r="B95" s="61"/>
      <c r="C95" s="65"/>
      <c r="D95" s="79"/>
      <c r="E95" s="60"/>
      <c r="G95" s="151"/>
    </row>
    <row r="96" spans="1:7" s="59" customFormat="1" ht="12">
      <c r="A96" s="60"/>
      <c r="B96" s="61"/>
      <c r="C96" s="65"/>
      <c r="D96" s="79"/>
      <c r="E96" s="60"/>
      <c r="G96" s="151"/>
    </row>
    <row r="97" spans="1:7" s="59" customFormat="1" ht="12">
      <c r="A97" s="60"/>
      <c r="B97" s="61"/>
      <c r="C97" s="65"/>
      <c r="D97" s="79"/>
      <c r="E97" s="60"/>
      <c r="G97" s="151"/>
    </row>
    <row r="98" spans="1:7" s="59" customFormat="1" ht="12">
      <c r="A98" s="60"/>
      <c r="B98" s="61"/>
      <c r="C98" s="65"/>
      <c r="D98" s="79"/>
      <c r="E98" s="60"/>
      <c r="G98" s="151"/>
    </row>
    <row r="99" spans="1:7" s="59" customFormat="1" ht="12">
      <c r="A99" s="60"/>
      <c r="B99" s="61"/>
      <c r="C99" s="65"/>
      <c r="D99" s="79"/>
      <c r="E99" s="60"/>
      <c r="G99" s="151"/>
    </row>
    <row r="100" spans="1:7" s="59" customFormat="1" ht="12">
      <c r="A100" s="60"/>
      <c r="B100" s="61"/>
      <c r="C100" s="65"/>
      <c r="D100" s="79"/>
      <c r="E100" s="60"/>
      <c r="G100" s="151"/>
    </row>
    <row r="101" spans="1:7" s="59" customFormat="1" ht="12">
      <c r="A101" s="60"/>
      <c r="B101" s="61"/>
      <c r="C101" s="65"/>
      <c r="D101" s="79"/>
      <c r="E101" s="60"/>
      <c r="G101" s="151"/>
    </row>
    <row r="102" spans="1:7" s="59" customFormat="1" ht="12">
      <c r="A102" s="60"/>
      <c r="B102" s="61"/>
      <c r="C102" s="65"/>
      <c r="D102" s="79"/>
      <c r="E102" s="60"/>
      <c r="G102" s="151"/>
    </row>
    <row r="103" spans="1:7" s="59" customFormat="1" ht="12">
      <c r="A103" s="60"/>
      <c r="B103" s="61"/>
      <c r="C103" s="65"/>
      <c r="D103" s="79"/>
      <c r="E103" s="60"/>
      <c r="G103" s="151"/>
    </row>
    <row r="104" spans="1:7" s="59" customFormat="1" ht="12">
      <c r="A104" s="60"/>
      <c r="B104" s="61"/>
      <c r="C104" s="65"/>
      <c r="D104" s="79"/>
      <c r="E104" s="60"/>
      <c r="G104" s="151"/>
    </row>
    <row r="105" spans="1:7" s="59" customFormat="1" ht="12">
      <c r="A105" s="60"/>
      <c r="B105" s="61"/>
      <c r="C105" s="65"/>
      <c r="D105" s="79"/>
      <c r="E105" s="60"/>
      <c r="G105" s="151"/>
    </row>
    <row r="106" spans="1:7" s="59" customFormat="1" ht="12">
      <c r="A106" s="60"/>
      <c r="B106" s="61"/>
      <c r="C106" s="65"/>
      <c r="D106" s="79"/>
      <c r="E106" s="60"/>
      <c r="G106" s="151"/>
    </row>
    <row r="107" spans="1:7" s="59" customFormat="1" ht="12">
      <c r="A107" s="60"/>
      <c r="B107" s="61"/>
      <c r="C107" s="65"/>
      <c r="D107" s="79"/>
      <c r="E107" s="60"/>
      <c r="G107" s="151"/>
    </row>
    <row r="108" spans="1:7" s="59" customFormat="1" ht="12">
      <c r="A108" s="60"/>
      <c r="B108" s="61"/>
      <c r="C108" s="65"/>
      <c r="D108" s="79"/>
      <c r="E108" s="60"/>
      <c r="G108" s="151"/>
    </row>
    <row r="109" spans="1:7" s="59" customFormat="1" ht="12">
      <c r="A109" s="60"/>
      <c r="B109" s="61"/>
      <c r="C109" s="65"/>
      <c r="D109" s="79"/>
      <c r="E109" s="60"/>
      <c r="G109" s="151"/>
    </row>
    <row r="110" spans="1:7" s="59" customFormat="1" ht="12">
      <c r="A110" s="60"/>
      <c r="B110" s="61"/>
      <c r="C110" s="65"/>
      <c r="D110" s="79"/>
      <c r="E110" s="60"/>
      <c r="G110" s="151"/>
    </row>
    <row r="111" spans="1:7" s="59" customFormat="1" ht="12">
      <c r="A111" s="60"/>
      <c r="B111" s="61"/>
      <c r="C111" s="65"/>
      <c r="D111" s="79"/>
      <c r="E111" s="60"/>
      <c r="G111" s="151"/>
    </row>
    <row r="112" spans="1:7" s="59" customFormat="1" ht="12">
      <c r="A112" s="60"/>
      <c r="B112" s="61"/>
      <c r="C112" s="65"/>
      <c r="D112" s="79"/>
      <c r="E112" s="60"/>
      <c r="G112" s="151"/>
    </row>
    <row r="113" spans="1:12" s="59" customFormat="1" ht="12">
      <c r="A113" s="60"/>
      <c r="B113" s="61"/>
      <c r="C113" s="65"/>
      <c r="D113" s="79"/>
      <c r="E113" s="60"/>
      <c r="G113" s="151"/>
    </row>
    <row r="114" spans="1:12" s="59" customFormat="1" ht="12">
      <c r="A114" s="60"/>
      <c r="B114" s="61"/>
      <c r="C114" s="65"/>
      <c r="D114" s="79"/>
      <c r="E114" s="60"/>
      <c r="G114" s="151"/>
    </row>
    <row r="115" spans="1:12" s="59" customFormat="1" ht="12">
      <c r="A115" s="60"/>
      <c r="B115" s="61"/>
      <c r="C115" s="65"/>
      <c r="D115" s="79"/>
      <c r="E115" s="60"/>
      <c r="G115" s="151"/>
    </row>
    <row r="116" spans="1:12" s="59" customFormat="1" ht="12">
      <c r="A116" s="60"/>
      <c r="B116" s="61"/>
      <c r="C116" s="65"/>
      <c r="D116" s="79"/>
      <c r="E116" s="60"/>
      <c r="G116" s="151"/>
    </row>
    <row r="117" spans="1:12" s="59" customFormat="1" ht="12">
      <c r="A117" s="60"/>
      <c r="B117" s="61"/>
      <c r="C117" s="65"/>
      <c r="D117" s="79"/>
      <c r="E117" s="60"/>
      <c r="G117" s="151"/>
    </row>
    <row r="118" spans="1:12" s="59" customFormat="1" ht="12">
      <c r="A118" s="60"/>
      <c r="B118" s="61"/>
      <c r="C118" s="65"/>
      <c r="D118" s="79"/>
      <c r="E118" s="60"/>
      <c r="G118" s="151"/>
    </row>
    <row r="119" spans="1:12" s="59" customFormat="1" ht="12">
      <c r="A119" s="60"/>
      <c r="B119" s="61"/>
      <c r="C119" s="65"/>
      <c r="D119" s="79"/>
      <c r="E119" s="60"/>
      <c r="G119" s="151"/>
    </row>
    <row r="120" spans="1:12" s="59" customFormat="1" ht="12">
      <c r="A120" s="60"/>
      <c r="B120" s="61"/>
      <c r="C120" s="65"/>
      <c r="D120" s="79"/>
      <c r="E120" s="60"/>
      <c r="G120" s="151"/>
    </row>
    <row r="121" spans="1:12" s="59" customFormat="1" ht="12">
      <c r="A121" s="60"/>
      <c r="B121" s="61"/>
      <c r="C121" s="65"/>
      <c r="D121" s="79"/>
      <c r="E121" s="60"/>
      <c r="G121" s="151"/>
    </row>
    <row r="122" spans="1:12" s="59" customFormat="1" ht="12">
      <c r="A122" s="60"/>
      <c r="B122" s="61"/>
      <c r="C122" s="65"/>
      <c r="D122" s="79"/>
      <c r="E122" s="60"/>
      <c r="G122" s="151"/>
      <c r="K122" s="33"/>
      <c r="L122" s="33"/>
    </row>
    <row r="123" spans="1:12" s="59" customFormat="1" ht="12">
      <c r="A123" s="60"/>
      <c r="B123" s="61"/>
      <c r="C123" s="65"/>
      <c r="D123" s="79"/>
      <c r="E123" s="60"/>
      <c r="G123" s="151"/>
      <c r="K123" s="33"/>
      <c r="L123" s="33"/>
    </row>
    <row r="124" spans="1:12" s="59" customFormat="1" ht="12">
      <c r="A124" s="60"/>
      <c r="B124" s="61"/>
      <c r="C124" s="65"/>
      <c r="D124" s="79"/>
      <c r="E124" s="60"/>
      <c r="G124" s="151"/>
      <c r="K124" s="33"/>
      <c r="L124" s="33"/>
    </row>
    <row r="125" spans="1:12" s="59" customFormat="1" ht="12">
      <c r="A125" s="60"/>
      <c r="B125" s="61"/>
      <c r="C125" s="65"/>
      <c r="D125" s="79"/>
      <c r="E125" s="60"/>
      <c r="G125" s="151"/>
      <c r="H125" s="33"/>
      <c r="I125" s="33"/>
      <c r="J125" s="33"/>
      <c r="K125" s="33"/>
      <c r="L125" s="33"/>
    </row>
    <row r="126" spans="1:12" s="59" customFormat="1" ht="12">
      <c r="A126" s="60"/>
      <c r="B126" s="61"/>
      <c r="C126" s="65"/>
      <c r="D126" s="79"/>
      <c r="E126" s="60"/>
      <c r="G126" s="151"/>
      <c r="H126" s="33"/>
      <c r="I126" s="33"/>
      <c r="J126" s="33"/>
      <c r="K126" s="33"/>
      <c r="L126" s="33"/>
    </row>
  </sheetData>
  <sheetProtection algorithmName="SHA-512" hashValue="bSglyVxes0Lg+Ed8501iIY/owsqPUYMCDkiW+YvBEVbDH2W0L/vf+wBmxBvBRUaT5fKcGT0h+jg4MtGncp5fhw==" saltValue="j8p/2hbxaxt6N3Q9jIcdsg==" spinCount="100000" sheet="1" objects="1" scenarios="1"/>
  <mergeCells count="8">
    <mergeCell ref="C29:F29"/>
    <mergeCell ref="C21:F21"/>
    <mergeCell ref="C27:F27"/>
    <mergeCell ref="C19:F19"/>
    <mergeCell ref="C28:F28"/>
    <mergeCell ref="C22:F22"/>
    <mergeCell ref="C23:F23"/>
    <mergeCell ref="C20:F20"/>
  </mergeCells>
  <dataValidations count="1">
    <dataValidation type="custom" allowBlank="1" showErrorMessage="1" errorTitle="Napaka - preveč decimalk" error="Vrednost mora biti zaokrožena na največ 2 decimalni mesti." sqref="F8:F12">
      <formula1>MOD(F8*100,1)=0</formula1>
      <formula2>0</formula2>
    </dataValidation>
  </dataValidations>
  <pageMargins left="0.59027777777777801" right="0.59027777777777801" top="0.98472222222222205" bottom="0.78749999999999998" header="0.78749999999999998" footer="0.39374999999999999"/>
  <pageSetup paperSize="9" orientation="landscape" horizontalDpi="300" verticalDpi="300" r:id="rId1"/>
  <headerFooter>
    <oddHeader>&amp;L&amp;8 Načrt s področja strojništva - PZI: ESNDCL-7S0302&amp;C&amp;"Arial CE,Regular"&amp;8 IBE&amp;R&amp;8 &amp;P/&amp;N</oddHeader>
    <oddFooter>&amp;L&amp;8 Datoteka: &amp;F
Objekt: SND CELJE – I.FAZA/SKLOP A&amp;C&amp;8 &amp;A&amp;R&amp;8 Revizija: -
Datum: Maj 2023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06"/>
  <sheetViews>
    <sheetView view="pageBreakPreview" topLeftCell="A76" zoomScale="120" zoomScaleNormal="145" zoomScalePageLayoutView="120" workbookViewId="0">
      <selection activeCell="F134" sqref="F134"/>
    </sheetView>
  </sheetViews>
  <sheetFormatPr defaultColWidth="9.140625" defaultRowHeight="11.25"/>
  <cols>
    <col min="1" max="1" width="2" style="29" customWidth="1"/>
    <col min="2" max="2" width="7.28515625" style="30" customWidth="1"/>
    <col min="3" max="3" width="91.7109375" style="31" customWidth="1"/>
    <col min="4" max="4" width="5" style="32" customWidth="1"/>
    <col min="5" max="5" width="6.28515625" style="29" customWidth="1"/>
    <col min="6" max="6" width="13.7109375" style="33" customWidth="1"/>
    <col min="7" max="7" width="13.7109375" style="34" customWidth="1"/>
    <col min="8" max="8" width="9.140625" style="33" customWidth="1"/>
    <col min="9" max="16384" width="9.140625" style="33"/>
  </cols>
  <sheetData>
    <row r="1" spans="1:9">
      <c r="B1" s="35"/>
      <c r="C1" s="36"/>
      <c r="D1" s="37"/>
      <c r="E1" s="38"/>
      <c r="F1" s="39"/>
      <c r="G1" s="40"/>
      <c r="H1" s="39"/>
    </row>
    <row r="2" spans="1:9" s="41" customFormat="1">
      <c r="A2" s="42"/>
      <c r="B2" s="43" t="s">
        <v>53</v>
      </c>
      <c r="C2" s="44" t="s">
        <v>54</v>
      </c>
      <c r="D2" s="45" t="s">
        <v>55</v>
      </c>
      <c r="E2" s="46" t="s">
        <v>56</v>
      </c>
      <c r="F2" s="45" t="s">
        <v>57</v>
      </c>
      <c r="G2" s="45" t="s">
        <v>58</v>
      </c>
      <c r="H2" s="152"/>
    </row>
    <row r="3" spans="1:9" s="48" customFormat="1" ht="12.75">
      <c r="B3" s="49"/>
      <c r="C3" s="50"/>
      <c r="D3" s="51"/>
    </row>
    <row r="4" spans="1:9" s="48" customFormat="1" ht="15">
      <c r="B4" s="52" t="s">
        <v>19</v>
      </c>
      <c r="C4" s="12" t="s">
        <v>20</v>
      </c>
      <c r="D4" s="51"/>
    </row>
    <row r="5" spans="1:9" s="48" customFormat="1" ht="15">
      <c r="B5" s="52" t="s">
        <v>749</v>
      </c>
      <c r="C5" s="12" t="s">
        <v>750</v>
      </c>
      <c r="D5" s="51"/>
    </row>
    <row r="6" spans="1:9" s="56" customFormat="1" ht="12">
      <c r="A6" s="57">
        <v>1</v>
      </c>
      <c r="B6" s="54">
        <f>SUM(A$6:A6)</f>
        <v>1</v>
      </c>
      <c r="C6" s="153" t="s">
        <v>751</v>
      </c>
      <c r="D6" s="58"/>
    </row>
    <row r="7" spans="1:9" s="56" customFormat="1" ht="36">
      <c r="A7" s="57"/>
      <c r="B7" s="54"/>
      <c r="C7" s="66" t="s">
        <v>752</v>
      </c>
      <c r="D7" s="58" t="s">
        <v>126</v>
      </c>
      <c r="E7" s="56">
        <v>11</v>
      </c>
      <c r="F7" s="215"/>
      <c r="G7" s="238">
        <f>ROUND(ROUND(F7,2)*E7,2)</f>
        <v>0</v>
      </c>
    </row>
    <row r="8" spans="1:9" s="59" customFormat="1" ht="12">
      <c r="A8" s="60"/>
      <c r="B8" s="54">
        <v>2</v>
      </c>
      <c r="C8" s="153" t="s">
        <v>753</v>
      </c>
      <c r="D8" s="63"/>
      <c r="E8" s="56"/>
      <c r="F8" s="214"/>
      <c r="G8" s="239"/>
      <c r="H8" s="64"/>
      <c r="I8" s="65"/>
    </row>
    <row r="9" spans="1:9" s="59" customFormat="1" ht="12">
      <c r="A9" s="60"/>
      <c r="B9" s="54"/>
      <c r="C9" s="66" t="s">
        <v>754</v>
      </c>
      <c r="D9" s="58" t="s">
        <v>126</v>
      </c>
      <c r="E9" s="56">
        <v>6</v>
      </c>
      <c r="F9" s="214"/>
      <c r="G9" s="238">
        <f>ROUND(ROUND(F9,2)*E9,2)</f>
        <v>0</v>
      </c>
      <c r="H9" s="64"/>
      <c r="I9" s="65"/>
    </row>
    <row r="10" spans="1:9" s="59" customFormat="1" ht="12">
      <c r="A10" s="60"/>
      <c r="B10" s="54">
        <v>3</v>
      </c>
      <c r="C10" s="153" t="s">
        <v>755</v>
      </c>
      <c r="D10" s="63"/>
      <c r="E10" s="56"/>
      <c r="F10" s="214"/>
      <c r="G10" s="239"/>
      <c r="H10" s="64"/>
      <c r="I10" s="65"/>
    </row>
    <row r="11" spans="1:9" s="59" customFormat="1" ht="12">
      <c r="A11" s="60"/>
      <c r="B11" s="61"/>
      <c r="C11" s="74" t="s">
        <v>756</v>
      </c>
      <c r="D11" s="63"/>
      <c r="E11" s="56"/>
      <c r="F11" s="214"/>
      <c r="G11" s="239"/>
      <c r="H11" s="64"/>
      <c r="I11" s="65"/>
    </row>
    <row r="12" spans="1:9" s="59" customFormat="1" ht="12">
      <c r="A12" s="60"/>
      <c r="B12" s="61"/>
      <c r="C12" s="74" t="s">
        <v>757</v>
      </c>
      <c r="D12" s="58" t="s">
        <v>126</v>
      </c>
      <c r="E12" s="56">
        <v>26</v>
      </c>
      <c r="F12" s="214"/>
      <c r="G12" s="238">
        <f>ROUND(ROUND(F12,2)*E12,2)</f>
        <v>0</v>
      </c>
      <c r="H12" s="64"/>
      <c r="I12" s="65"/>
    </row>
    <row r="13" spans="1:9" s="59" customFormat="1" ht="12">
      <c r="A13" s="60"/>
      <c r="B13" s="61"/>
      <c r="C13" s="74"/>
      <c r="D13" s="63"/>
      <c r="E13" s="56"/>
      <c r="F13" s="214"/>
      <c r="G13" s="239"/>
      <c r="H13" s="64"/>
      <c r="I13" s="65"/>
    </row>
    <row r="14" spans="1:9" s="59" customFormat="1" ht="12">
      <c r="A14" s="60"/>
      <c r="B14" s="54">
        <v>4</v>
      </c>
      <c r="C14" s="153" t="s">
        <v>758</v>
      </c>
      <c r="D14" s="63"/>
      <c r="E14" s="56"/>
      <c r="F14" s="214"/>
      <c r="G14" s="239"/>
      <c r="H14" s="64"/>
      <c r="I14" s="65"/>
    </row>
    <row r="15" spans="1:9" s="59" customFormat="1" ht="12">
      <c r="A15" s="60"/>
      <c r="B15" s="61"/>
      <c r="C15" s="74" t="s">
        <v>756</v>
      </c>
      <c r="D15" s="63"/>
      <c r="E15" s="56"/>
      <c r="F15" s="214"/>
      <c r="G15" s="239"/>
      <c r="H15" s="64"/>
      <c r="I15" s="65"/>
    </row>
    <row r="16" spans="1:9" s="59" customFormat="1" ht="12">
      <c r="A16" s="60"/>
      <c r="B16" s="61"/>
      <c r="C16" s="74" t="s">
        <v>757</v>
      </c>
      <c r="D16" s="58" t="s">
        <v>126</v>
      </c>
      <c r="E16" s="56">
        <v>3</v>
      </c>
      <c r="F16" s="214"/>
      <c r="G16" s="238">
        <f>ROUND(ROUND(F16,2)*E16,2)</f>
        <v>0</v>
      </c>
      <c r="H16" s="64"/>
      <c r="I16" s="65"/>
    </row>
    <row r="17" spans="1:9" s="59" customFormat="1" ht="12">
      <c r="A17" s="60"/>
      <c r="B17" s="61"/>
      <c r="C17" s="74"/>
      <c r="D17" s="63"/>
      <c r="E17" s="56"/>
      <c r="F17" s="214"/>
      <c r="G17" s="239"/>
      <c r="H17" s="64"/>
      <c r="I17" s="65"/>
    </row>
    <row r="18" spans="1:9" s="59" customFormat="1" ht="12">
      <c r="A18" s="60"/>
      <c r="B18" s="54">
        <v>5</v>
      </c>
      <c r="C18" s="153" t="s">
        <v>759</v>
      </c>
      <c r="D18" s="63"/>
      <c r="E18" s="56"/>
      <c r="F18" s="214"/>
      <c r="G18" s="239"/>
      <c r="H18" s="64"/>
      <c r="I18" s="65"/>
    </row>
    <row r="19" spans="1:9" s="59" customFormat="1" ht="12">
      <c r="A19" s="60"/>
      <c r="B19" s="61"/>
      <c r="C19" s="74" t="s">
        <v>756</v>
      </c>
      <c r="D19" s="58" t="s">
        <v>126</v>
      </c>
      <c r="E19" s="56">
        <v>3</v>
      </c>
      <c r="F19" s="213"/>
      <c r="G19" s="238">
        <f>ROUND(ROUND(F19,2)*E19,2)</f>
        <v>0</v>
      </c>
      <c r="H19" s="64"/>
      <c r="I19" s="65"/>
    </row>
    <row r="20" spans="1:9" s="59" customFormat="1" ht="12">
      <c r="A20" s="60"/>
      <c r="B20" s="61"/>
      <c r="C20" s="74"/>
      <c r="D20" s="58"/>
      <c r="E20" s="56"/>
      <c r="F20" s="214"/>
      <c r="G20" s="239"/>
      <c r="H20" s="64"/>
      <c r="I20" s="65"/>
    </row>
    <row r="21" spans="1:9" s="59" customFormat="1" ht="12">
      <c r="A21" s="60"/>
      <c r="B21" s="54">
        <v>6</v>
      </c>
      <c r="C21" s="153" t="s">
        <v>760</v>
      </c>
      <c r="D21" s="63"/>
      <c r="E21" s="56"/>
      <c r="F21" s="214"/>
      <c r="G21" s="239"/>
      <c r="H21" s="64"/>
      <c r="I21" s="65"/>
    </row>
    <row r="22" spans="1:9" s="59" customFormat="1" ht="24">
      <c r="A22" s="60"/>
      <c r="B22" s="61"/>
      <c r="C22" s="74" t="s">
        <v>761</v>
      </c>
      <c r="D22" s="58" t="s">
        <v>126</v>
      </c>
      <c r="E22" s="56">
        <v>9</v>
      </c>
      <c r="F22" s="213"/>
      <c r="G22" s="238">
        <f>ROUND(ROUND(F22,2)*E22,2)</f>
        <v>0</v>
      </c>
      <c r="H22" s="64"/>
      <c r="I22" s="65"/>
    </row>
    <row r="23" spans="1:9" s="59" customFormat="1" ht="12">
      <c r="A23" s="60"/>
      <c r="B23" s="61"/>
      <c r="C23" s="74"/>
      <c r="D23" s="58"/>
      <c r="E23" s="56"/>
      <c r="F23" s="213"/>
      <c r="G23" s="238"/>
      <c r="H23" s="64"/>
      <c r="I23" s="65"/>
    </row>
    <row r="24" spans="1:9" s="59" customFormat="1" ht="12">
      <c r="A24" s="60"/>
      <c r="B24" s="54">
        <v>7</v>
      </c>
      <c r="C24" s="153" t="s">
        <v>762</v>
      </c>
      <c r="D24" s="63"/>
      <c r="E24" s="56"/>
      <c r="F24" s="214"/>
      <c r="G24" s="239"/>
      <c r="H24" s="64"/>
      <c r="I24" s="65"/>
    </row>
    <row r="25" spans="1:9" s="59" customFormat="1" ht="12">
      <c r="A25" s="60"/>
      <c r="B25" s="61"/>
      <c r="C25" s="74" t="s">
        <v>763</v>
      </c>
      <c r="D25" s="58" t="s">
        <v>126</v>
      </c>
      <c r="E25" s="56">
        <v>16</v>
      </c>
      <c r="F25" s="213"/>
      <c r="G25" s="238">
        <f>ROUND(ROUND(F25,2)*E25,2)</f>
        <v>0</v>
      </c>
      <c r="H25" s="64"/>
      <c r="I25" s="65"/>
    </row>
    <row r="26" spans="1:9" s="59" customFormat="1" ht="12">
      <c r="A26" s="60"/>
      <c r="B26" s="61"/>
      <c r="C26" s="74"/>
      <c r="D26" s="58"/>
      <c r="E26" s="56"/>
      <c r="F26" s="213"/>
      <c r="G26" s="238"/>
      <c r="H26" s="64"/>
      <c r="I26" s="65"/>
    </row>
    <row r="27" spans="1:9" s="59" customFormat="1" ht="12">
      <c r="A27" s="60"/>
      <c r="B27" s="54">
        <v>8</v>
      </c>
      <c r="C27" s="153" t="s">
        <v>764</v>
      </c>
      <c r="D27" s="58" t="s">
        <v>126</v>
      </c>
      <c r="E27" s="56">
        <v>7</v>
      </c>
      <c r="F27" s="213"/>
      <c r="G27" s="238">
        <f>ROUND(ROUND(F27,2)*E27,2)</f>
        <v>0</v>
      </c>
      <c r="H27" s="64"/>
      <c r="I27" s="65"/>
    </row>
    <row r="28" spans="1:9" s="59" customFormat="1" ht="12">
      <c r="A28" s="60"/>
      <c r="B28" s="61"/>
      <c r="C28" s="74" t="s">
        <v>765</v>
      </c>
      <c r="F28" s="214"/>
      <c r="G28" s="239"/>
      <c r="H28" s="64"/>
      <c r="I28" s="65"/>
    </row>
    <row r="29" spans="1:9" s="59" customFormat="1" ht="12">
      <c r="A29" s="60"/>
      <c r="B29" s="61"/>
      <c r="C29" s="74"/>
      <c r="D29" s="58"/>
      <c r="E29" s="56"/>
      <c r="F29" s="213"/>
      <c r="G29" s="238"/>
      <c r="H29" s="64"/>
      <c r="I29" s="65"/>
    </row>
    <row r="30" spans="1:9" s="59" customFormat="1" ht="12">
      <c r="A30" s="60"/>
      <c r="B30" s="54">
        <v>9</v>
      </c>
      <c r="C30" s="153" t="s">
        <v>766</v>
      </c>
      <c r="D30" s="63"/>
      <c r="E30" s="56"/>
      <c r="F30" s="214"/>
      <c r="G30" s="239"/>
      <c r="H30" s="64"/>
      <c r="I30" s="65"/>
    </row>
    <row r="31" spans="1:9" s="59" customFormat="1" ht="24">
      <c r="A31" s="60"/>
      <c r="B31" s="61"/>
      <c r="C31" s="74" t="s">
        <v>767</v>
      </c>
      <c r="D31" s="63"/>
      <c r="E31" s="56"/>
      <c r="F31" s="214"/>
      <c r="G31" s="239"/>
      <c r="H31" s="64"/>
      <c r="I31" s="65"/>
    </row>
    <row r="32" spans="1:9" s="59" customFormat="1" ht="24">
      <c r="A32" s="60"/>
      <c r="B32" s="61"/>
      <c r="C32" s="74" t="s">
        <v>768</v>
      </c>
      <c r="D32" s="58"/>
      <c r="E32" s="56"/>
      <c r="F32" s="214"/>
      <c r="G32" s="239"/>
      <c r="H32" s="64"/>
      <c r="I32" s="65"/>
    </row>
    <row r="33" spans="1:9" s="59" customFormat="1" ht="12">
      <c r="A33" s="60"/>
      <c r="B33" s="61"/>
      <c r="C33" s="74" t="s">
        <v>769</v>
      </c>
      <c r="D33" s="58"/>
      <c r="E33" s="56"/>
      <c r="F33" s="214"/>
      <c r="G33" s="239"/>
      <c r="H33" s="64"/>
      <c r="I33" s="65"/>
    </row>
    <row r="34" spans="1:9" s="56" customFormat="1" ht="12">
      <c r="A34" s="57"/>
      <c r="B34" s="54"/>
      <c r="C34" s="74" t="s">
        <v>770</v>
      </c>
      <c r="D34" s="58"/>
      <c r="F34" s="215"/>
      <c r="G34" s="237"/>
    </row>
    <row r="35" spans="1:9" s="59" customFormat="1" ht="12">
      <c r="A35" s="60"/>
      <c r="B35" s="61"/>
      <c r="C35" s="74" t="s">
        <v>771</v>
      </c>
      <c r="D35" s="58"/>
      <c r="E35" s="67"/>
      <c r="F35" s="213"/>
      <c r="G35" s="238"/>
      <c r="H35" s="64"/>
      <c r="I35" s="65"/>
    </row>
    <row r="36" spans="1:9" s="59" customFormat="1" ht="12">
      <c r="A36" s="60"/>
      <c r="B36" s="61"/>
      <c r="C36" s="74" t="s">
        <v>772</v>
      </c>
      <c r="D36" s="63"/>
      <c r="E36" s="56"/>
      <c r="F36" s="214"/>
      <c r="G36" s="239"/>
      <c r="H36" s="64"/>
      <c r="I36" s="65"/>
    </row>
    <row r="37" spans="1:9" s="59" customFormat="1" ht="12">
      <c r="A37" s="60"/>
      <c r="B37" s="61"/>
      <c r="C37" s="74" t="s">
        <v>773</v>
      </c>
      <c r="D37" s="63"/>
      <c r="E37" s="56"/>
      <c r="F37" s="214"/>
      <c r="G37" s="239"/>
      <c r="H37" s="64"/>
      <c r="I37" s="65"/>
    </row>
    <row r="38" spans="1:9" s="59" customFormat="1" ht="12">
      <c r="A38" s="60"/>
      <c r="B38" s="61"/>
      <c r="C38" s="74" t="s">
        <v>774</v>
      </c>
      <c r="D38" s="63"/>
      <c r="E38" s="56"/>
      <c r="F38" s="214"/>
      <c r="G38" s="239"/>
      <c r="H38" s="64"/>
      <c r="I38" s="65"/>
    </row>
    <row r="39" spans="1:9" s="59" customFormat="1" ht="12">
      <c r="A39" s="60"/>
      <c r="B39" s="61"/>
      <c r="C39" s="74" t="s">
        <v>775</v>
      </c>
      <c r="D39" s="63"/>
      <c r="E39" s="56"/>
      <c r="F39" s="214"/>
      <c r="G39" s="239"/>
      <c r="H39" s="64"/>
      <c r="I39" s="65"/>
    </row>
    <row r="40" spans="1:9" s="59" customFormat="1" ht="12">
      <c r="A40" s="60"/>
      <c r="B40" s="61"/>
      <c r="C40" s="74" t="s">
        <v>776</v>
      </c>
      <c r="D40" s="63"/>
      <c r="E40" s="56"/>
      <c r="F40" s="214"/>
      <c r="G40" s="239"/>
      <c r="H40" s="64"/>
      <c r="I40" s="65"/>
    </row>
    <row r="41" spans="1:9" s="59" customFormat="1" ht="12">
      <c r="A41" s="60"/>
      <c r="B41" s="61"/>
      <c r="C41" s="74" t="s">
        <v>776</v>
      </c>
      <c r="D41" s="63"/>
      <c r="E41" s="56"/>
      <c r="F41" s="214"/>
      <c r="G41" s="239"/>
      <c r="H41" s="64"/>
      <c r="I41" s="65"/>
    </row>
    <row r="42" spans="1:9" s="59" customFormat="1" ht="24">
      <c r="A42" s="60"/>
      <c r="B42" s="61"/>
      <c r="C42" s="74" t="s">
        <v>777</v>
      </c>
      <c r="D42" s="58" t="s">
        <v>88</v>
      </c>
      <c r="E42" s="56">
        <v>1</v>
      </c>
      <c r="F42" s="213"/>
      <c r="G42" s="238">
        <f>ROUND(ROUND(F42,2)*E42,2)</f>
        <v>0</v>
      </c>
      <c r="H42" s="64"/>
      <c r="I42" s="65"/>
    </row>
    <row r="43" spans="1:9" s="59" customFormat="1" ht="12">
      <c r="A43" s="60"/>
      <c r="B43" s="61"/>
      <c r="C43" s="74"/>
      <c r="D43" s="63"/>
      <c r="E43" s="56"/>
      <c r="F43" s="214"/>
      <c r="G43" s="239"/>
      <c r="H43" s="64"/>
      <c r="I43" s="65"/>
    </row>
    <row r="44" spans="1:9" s="59" customFormat="1" ht="12">
      <c r="A44" s="60"/>
      <c r="B44" s="61"/>
      <c r="C44" s="74"/>
      <c r="D44" s="58"/>
      <c r="E44" s="56"/>
      <c r="F44" s="213"/>
      <c r="G44" s="238"/>
      <c r="H44" s="64"/>
      <c r="I44" s="65"/>
    </row>
    <row r="45" spans="1:9" s="59" customFormat="1" ht="12">
      <c r="A45" s="60"/>
      <c r="B45" s="54">
        <v>10</v>
      </c>
      <c r="C45" s="153" t="s">
        <v>778</v>
      </c>
      <c r="D45" s="63"/>
      <c r="E45" s="56"/>
      <c r="F45" s="214"/>
      <c r="G45" s="239"/>
      <c r="H45" s="64"/>
      <c r="I45" s="65"/>
    </row>
    <row r="46" spans="1:9" s="59" customFormat="1" ht="12">
      <c r="A46" s="60"/>
      <c r="B46" s="61"/>
      <c r="C46" s="74" t="s">
        <v>779</v>
      </c>
      <c r="D46" s="63"/>
      <c r="E46" s="56"/>
      <c r="F46" s="214"/>
      <c r="G46" s="239"/>
      <c r="H46" s="64"/>
      <c r="I46" s="65"/>
    </row>
    <row r="47" spans="1:9" s="59" customFormat="1" ht="24">
      <c r="A47" s="60"/>
      <c r="B47" s="61"/>
      <c r="C47" s="74" t="s">
        <v>777</v>
      </c>
      <c r="D47" s="58" t="s">
        <v>88</v>
      </c>
      <c r="E47" s="56">
        <v>1</v>
      </c>
      <c r="F47" s="213"/>
      <c r="G47" s="238">
        <f>ROUND(ROUND(F47,2)*E47,2)</f>
        <v>0</v>
      </c>
      <c r="H47" s="64"/>
      <c r="I47" s="65"/>
    </row>
    <row r="48" spans="1:9" s="59" customFormat="1" ht="12">
      <c r="A48" s="60"/>
      <c r="B48" s="61"/>
      <c r="C48" s="74"/>
      <c r="D48" s="58"/>
      <c r="E48" s="56"/>
      <c r="F48" s="213"/>
      <c r="G48" s="238"/>
      <c r="H48" s="64"/>
      <c r="I48" s="65"/>
    </row>
    <row r="49" spans="1:9" s="48" customFormat="1" ht="15">
      <c r="B49" s="52" t="s">
        <v>780</v>
      </c>
      <c r="C49" s="12" t="s">
        <v>781</v>
      </c>
      <c r="D49" s="51"/>
      <c r="F49" s="241"/>
      <c r="G49" s="240"/>
    </row>
    <row r="50" spans="1:9" s="48" customFormat="1" ht="15">
      <c r="B50" s="52"/>
      <c r="C50" s="12"/>
      <c r="D50" s="51"/>
      <c r="F50" s="241"/>
      <c r="G50" s="240"/>
    </row>
    <row r="51" spans="1:9" s="56" customFormat="1" ht="12">
      <c r="A51" s="57">
        <v>1</v>
      </c>
      <c r="B51" s="54">
        <v>1</v>
      </c>
      <c r="C51" s="153" t="s">
        <v>782</v>
      </c>
      <c r="D51" s="58"/>
      <c r="F51" s="215"/>
      <c r="G51" s="237"/>
    </row>
    <row r="52" spans="1:9" s="56" customFormat="1" ht="24">
      <c r="A52" s="57"/>
      <c r="B52" s="54"/>
      <c r="C52" s="70" t="s">
        <v>783</v>
      </c>
      <c r="D52" s="76" t="s">
        <v>126</v>
      </c>
      <c r="E52" s="67">
        <v>1</v>
      </c>
      <c r="F52" s="213"/>
      <c r="G52" s="238">
        <f>ROUND(ROUND(F52,2)*E52,2)</f>
        <v>0</v>
      </c>
    </row>
    <row r="53" spans="1:9" s="59" customFormat="1" ht="12">
      <c r="A53" s="60"/>
      <c r="B53" s="61"/>
      <c r="C53" s="66"/>
      <c r="D53" s="76"/>
      <c r="E53" s="67"/>
      <c r="F53" s="213"/>
      <c r="G53" s="238"/>
      <c r="H53" s="64"/>
      <c r="I53" s="65"/>
    </row>
    <row r="54" spans="1:9" s="56" customFormat="1" ht="12">
      <c r="A54" s="57">
        <v>1</v>
      </c>
      <c r="B54" s="54">
        <f>SUM(A$51:A54)</f>
        <v>2</v>
      </c>
      <c r="C54" s="153" t="s">
        <v>784</v>
      </c>
      <c r="D54" s="58"/>
      <c r="F54" s="215"/>
      <c r="G54" s="237"/>
    </row>
    <row r="55" spans="1:9" s="56" customFormat="1" ht="24">
      <c r="A55" s="57"/>
      <c r="B55" s="54"/>
      <c r="C55" s="70" t="s">
        <v>783</v>
      </c>
      <c r="D55" s="76" t="s">
        <v>126</v>
      </c>
      <c r="E55" s="67">
        <v>1</v>
      </c>
      <c r="F55" s="213"/>
      <c r="G55" s="238">
        <f>ROUND(ROUND(F55,2)*E55,2)</f>
        <v>0</v>
      </c>
    </row>
    <row r="56" spans="1:9" s="59" customFormat="1" ht="12">
      <c r="A56" s="60"/>
      <c r="B56" s="61"/>
      <c r="C56" s="66"/>
      <c r="D56" s="63"/>
      <c r="E56" s="56"/>
      <c r="F56" s="214"/>
      <c r="G56" s="239"/>
      <c r="H56" s="64"/>
      <c r="I56" s="65"/>
    </row>
    <row r="57" spans="1:9" s="56" customFormat="1" ht="12">
      <c r="A57" s="57">
        <v>1</v>
      </c>
      <c r="B57" s="54">
        <f>SUM(A$51:A57)</f>
        <v>3</v>
      </c>
      <c r="C57" s="153" t="s">
        <v>785</v>
      </c>
      <c r="D57" s="58"/>
      <c r="F57" s="215"/>
      <c r="G57" s="237"/>
    </row>
    <row r="58" spans="1:9" s="56" customFormat="1" ht="24">
      <c r="A58" s="57"/>
      <c r="B58" s="54"/>
      <c r="C58" s="70" t="s">
        <v>783</v>
      </c>
      <c r="D58" s="76" t="s">
        <v>126</v>
      </c>
      <c r="E58" s="67">
        <v>8</v>
      </c>
      <c r="F58" s="213"/>
      <c r="G58" s="238">
        <f>ROUND(ROUND(F58,2)*E58,2)</f>
        <v>0</v>
      </c>
    </row>
    <row r="59" spans="1:9" s="59" customFormat="1" ht="12">
      <c r="A59" s="60"/>
      <c r="B59" s="61"/>
      <c r="C59" s="66"/>
      <c r="D59" s="63"/>
      <c r="E59" s="56"/>
      <c r="F59" s="214"/>
      <c r="G59" s="239"/>
      <c r="H59" s="64"/>
      <c r="I59" s="65"/>
    </row>
    <row r="60" spans="1:9" s="56" customFormat="1" ht="12">
      <c r="A60" s="57">
        <v>1</v>
      </c>
      <c r="B60" s="54">
        <f>SUM(A$51:A60)</f>
        <v>4</v>
      </c>
      <c r="C60" s="153" t="s">
        <v>786</v>
      </c>
      <c r="D60" s="58"/>
      <c r="F60" s="215"/>
      <c r="G60" s="237"/>
    </row>
    <row r="61" spans="1:9" s="56" customFormat="1" ht="24">
      <c r="A61" s="57"/>
      <c r="B61" s="54"/>
      <c r="C61" s="70" t="s">
        <v>783</v>
      </c>
      <c r="D61" s="76" t="s">
        <v>126</v>
      </c>
      <c r="E61" s="67">
        <v>1</v>
      </c>
      <c r="F61" s="213"/>
      <c r="G61" s="238">
        <f>ROUND(ROUND(F61,2)*E61,2)</f>
        <v>0</v>
      </c>
    </row>
    <row r="62" spans="1:9" s="59" customFormat="1" ht="12">
      <c r="A62" s="60"/>
      <c r="B62" s="61"/>
      <c r="C62" s="66"/>
      <c r="D62" s="63"/>
      <c r="E62" s="56"/>
      <c r="F62" s="214"/>
      <c r="G62" s="239"/>
      <c r="H62" s="64"/>
      <c r="I62" s="65"/>
    </row>
    <row r="63" spans="1:9" s="56" customFormat="1" ht="12">
      <c r="A63" s="57">
        <v>1</v>
      </c>
      <c r="B63" s="54">
        <f>SUM(A$51:A63)</f>
        <v>5</v>
      </c>
      <c r="C63" s="153" t="s">
        <v>787</v>
      </c>
      <c r="D63" s="58"/>
      <c r="F63" s="215"/>
      <c r="G63" s="237"/>
    </row>
    <row r="64" spans="1:9" s="56" customFormat="1" ht="24">
      <c r="A64" s="57"/>
      <c r="B64" s="54"/>
      <c r="C64" s="70" t="s">
        <v>783</v>
      </c>
      <c r="D64" s="76" t="s">
        <v>126</v>
      </c>
      <c r="E64" s="67">
        <v>4</v>
      </c>
      <c r="F64" s="213"/>
      <c r="G64" s="238">
        <f>ROUND(ROUND(F64,2)*E64,2)</f>
        <v>0</v>
      </c>
    </row>
    <row r="65" spans="1:9" s="59" customFormat="1" ht="12">
      <c r="A65" s="60"/>
      <c r="B65" s="61"/>
      <c r="C65" s="66"/>
      <c r="D65" s="63"/>
      <c r="E65" s="56"/>
      <c r="F65" s="214"/>
      <c r="G65" s="239"/>
      <c r="H65" s="64"/>
      <c r="I65" s="65"/>
    </row>
    <row r="66" spans="1:9" s="56" customFormat="1" ht="12">
      <c r="A66" s="57">
        <v>1</v>
      </c>
      <c r="B66" s="54">
        <f>SUM(A$51:A66)</f>
        <v>6</v>
      </c>
      <c r="C66" s="153" t="s">
        <v>788</v>
      </c>
      <c r="D66" s="58"/>
      <c r="F66" s="215"/>
      <c r="G66" s="237"/>
    </row>
    <row r="67" spans="1:9" s="56" customFormat="1" ht="36">
      <c r="A67" s="57"/>
      <c r="B67" s="54"/>
      <c r="C67" s="70" t="s">
        <v>789</v>
      </c>
      <c r="D67" s="76" t="s">
        <v>88</v>
      </c>
      <c r="E67" s="67">
        <v>1</v>
      </c>
      <c r="F67" s="213"/>
      <c r="G67" s="238">
        <f>ROUND(ROUND(F67,2)*E67,2)</f>
        <v>0</v>
      </c>
    </row>
    <row r="68" spans="1:9" s="59" customFormat="1" ht="12">
      <c r="A68" s="60"/>
      <c r="B68" s="61"/>
      <c r="C68" s="66"/>
      <c r="D68" s="63"/>
      <c r="E68" s="56"/>
      <c r="F68" s="214"/>
      <c r="G68" s="239"/>
      <c r="H68" s="64"/>
      <c r="I68" s="65"/>
    </row>
    <row r="69" spans="1:9" s="56" customFormat="1" ht="12">
      <c r="A69" s="57">
        <v>1</v>
      </c>
      <c r="B69" s="54">
        <f>SUM(A$51:A69)</f>
        <v>7</v>
      </c>
      <c r="C69" s="153" t="s">
        <v>790</v>
      </c>
      <c r="D69" s="76"/>
      <c r="E69" s="67"/>
      <c r="F69" s="213"/>
      <c r="G69" s="238"/>
    </row>
    <row r="70" spans="1:9" s="56" customFormat="1" ht="12">
      <c r="A70" s="57"/>
      <c r="B70" s="54"/>
      <c r="C70" s="70" t="s">
        <v>791</v>
      </c>
      <c r="D70" s="76" t="s">
        <v>126</v>
      </c>
      <c r="E70" s="67">
        <v>1</v>
      </c>
      <c r="F70" s="213"/>
      <c r="G70" s="238">
        <f>ROUND(ROUND(F70,2)*E70,2)</f>
        <v>0</v>
      </c>
    </row>
    <row r="71" spans="1:9" s="56" customFormat="1" ht="12">
      <c r="A71" s="57"/>
      <c r="B71" s="54"/>
      <c r="C71" s="70"/>
      <c r="D71" s="76"/>
      <c r="E71" s="67"/>
      <c r="F71" s="213"/>
      <c r="G71" s="238"/>
    </row>
    <row r="72" spans="1:9" s="56" customFormat="1" ht="12">
      <c r="A72" s="57">
        <v>1</v>
      </c>
      <c r="B72" s="54">
        <f>SUM(A$51:A72)</f>
        <v>8</v>
      </c>
      <c r="C72" s="153" t="s">
        <v>792</v>
      </c>
      <c r="F72" s="215"/>
      <c r="G72" s="237"/>
    </row>
    <row r="73" spans="1:9" s="56" customFormat="1" ht="12">
      <c r="A73" s="57"/>
      <c r="B73" s="54"/>
      <c r="C73" s="70" t="s">
        <v>793</v>
      </c>
      <c r="D73" s="76" t="s">
        <v>126</v>
      </c>
      <c r="E73" s="67">
        <v>1</v>
      </c>
      <c r="F73" s="213"/>
      <c r="G73" s="238">
        <f>ROUND(ROUND(F73,2)*E73,2)</f>
        <v>0</v>
      </c>
    </row>
    <row r="74" spans="1:9" s="59" customFormat="1" ht="12">
      <c r="A74" s="60"/>
      <c r="B74" s="61"/>
      <c r="C74" s="66"/>
      <c r="D74" s="63"/>
      <c r="E74" s="56"/>
      <c r="F74" s="214"/>
      <c r="G74" s="239"/>
      <c r="H74" s="64"/>
      <c r="I74" s="65"/>
    </row>
    <row r="75" spans="1:9" s="56" customFormat="1" ht="12">
      <c r="A75" s="57">
        <v>1</v>
      </c>
      <c r="B75" s="54">
        <f>SUM(A$51:A75)</f>
        <v>9</v>
      </c>
      <c r="C75" s="153" t="s">
        <v>794</v>
      </c>
      <c r="F75" s="215"/>
      <c r="G75" s="237"/>
    </row>
    <row r="76" spans="1:9" s="56" customFormat="1" ht="12">
      <c r="A76" s="57"/>
      <c r="B76" s="54"/>
      <c r="C76" s="70" t="s">
        <v>795</v>
      </c>
      <c r="D76" s="76" t="s">
        <v>126</v>
      </c>
      <c r="E76" s="67">
        <v>1</v>
      </c>
      <c r="F76" s="213"/>
      <c r="G76" s="238">
        <f>ROUND(ROUND(F76,2)*E76,2)</f>
        <v>0</v>
      </c>
    </row>
    <row r="77" spans="1:9" s="59" customFormat="1" ht="12">
      <c r="A77" s="60"/>
      <c r="B77" s="61"/>
      <c r="C77" s="66"/>
      <c r="D77" s="63"/>
      <c r="E77" s="56"/>
      <c r="F77" s="214"/>
      <c r="G77" s="239"/>
      <c r="H77" s="64"/>
      <c r="I77" s="65"/>
    </row>
    <row r="78" spans="1:9" s="56" customFormat="1" ht="12">
      <c r="A78" s="57">
        <v>1</v>
      </c>
      <c r="B78" s="54">
        <f>SUM(A$51:A78)</f>
        <v>10</v>
      </c>
      <c r="C78" s="153" t="s">
        <v>796</v>
      </c>
      <c r="F78" s="215"/>
      <c r="G78" s="237"/>
    </row>
    <row r="79" spans="1:9" s="56" customFormat="1" ht="12">
      <c r="A79" s="57"/>
      <c r="B79" s="54"/>
      <c r="C79" s="70" t="s">
        <v>795</v>
      </c>
      <c r="D79" s="76" t="s">
        <v>126</v>
      </c>
      <c r="E79" s="67">
        <v>1</v>
      </c>
      <c r="F79" s="213"/>
      <c r="G79" s="238">
        <f>ROUND(ROUND(F79,2)*E79,2)</f>
        <v>0</v>
      </c>
    </row>
    <row r="80" spans="1:9" s="59" customFormat="1" ht="12">
      <c r="A80" s="60"/>
      <c r="B80" s="61"/>
      <c r="C80" s="66"/>
      <c r="D80" s="63"/>
      <c r="E80" s="56"/>
      <c r="F80" s="214"/>
      <c r="G80" s="239"/>
      <c r="H80" s="64"/>
      <c r="I80" s="65"/>
    </row>
    <row r="81" spans="1:9" s="56" customFormat="1" ht="12">
      <c r="A81" s="57">
        <v>1</v>
      </c>
      <c r="B81" s="54">
        <f>SUM(A$51:A81)</f>
        <v>11</v>
      </c>
      <c r="C81" s="153" t="s">
        <v>797</v>
      </c>
      <c r="F81" s="215"/>
      <c r="G81" s="237"/>
    </row>
    <row r="82" spans="1:9" s="56" customFormat="1" ht="12">
      <c r="A82" s="57"/>
      <c r="B82" s="54"/>
      <c r="C82" s="70" t="s">
        <v>798</v>
      </c>
      <c r="D82" s="76" t="s">
        <v>126</v>
      </c>
      <c r="E82" s="67">
        <v>1</v>
      </c>
      <c r="F82" s="213"/>
      <c r="G82" s="238">
        <f>ROUND(ROUND(F82,2)*E82,2)</f>
        <v>0</v>
      </c>
    </row>
    <row r="83" spans="1:9" s="59" customFormat="1" ht="12">
      <c r="A83" s="60"/>
      <c r="B83" s="61"/>
      <c r="C83" s="74" t="s">
        <v>799</v>
      </c>
      <c r="D83" s="58"/>
      <c r="E83" s="56"/>
      <c r="F83" s="214"/>
      <c r="G83" s="239"/>
      <c r="H83" s="64"/>
      <c r="I83" s="65"/>
    </row>
    <row r="84" spans="1:9" s="56" customFormat="1" ht="12">
      <c r="A84" s="57"/>
      <c r="B84" s="54"/>
      <c r="C84" s="74" t="s">
        <v>800</v>
      </c>
      <c r="D84" s="58"/>
      <c r="F84" s="215"/>
      <c r="G84" s="237"/>
    </row>
    <row r="85" spans="1:9" s="59" customFormat="1" ht="12">
      <c r="A85" s="60"/>
      <c r="B85" s="61"/>
      <c r="C85" s="74" t="s">
        <v>801</v>
      </c>
      <c r="D85" s="58"/>
      <c r="E85" s="67"/>
      <c r="F85" s="213"/>
      <c r="G85" s="238"/>
      <c r="H85" s="64"/>
      <c r="I85" s="65"/>
    </row>
    <row r="86" spans="1:9" s="59" customFormat="1" ht="12">
      <c r="A86" s="60"/>
      <c r="B86" s="61"/>
      <c r="C86" s="74" t="s">
        <v>802</v>
      </c>
      <c r="D86" s="58" t="s">
        <v>126</v>
      </c>
      <c r="E86" s="56">
        <v>61</v>
      </c>
      <c r="F86" s="213"/>
      <c r="G86" s="238">
        <f>ROUND(ROUND(F86,2)*E86,2)</f>
        <v>0</v>
      </c>
      <c r="H86" s="64"/>
      <c r="I86" s="65"/>
    </row>
    <row r="87" spans="1:9" s="59" customFormat="1" ht="12">
      <c r="A87" s="60"/>
      <c r="B87" s="61"/>
      <c r="C87" s="66"/>
      <c r="D87" s="63"/>
      <c r="E87" s="56"/>
      <c r="F87" s="214"/>
      <c r="G87" s="239"/>
      <c r="H87" s="64"/>
      <c r="I87" s="65"/>
    </row>
    <row r="88" spans="1:9" s="56" customFormat="1" ht="12">
      <c r="A88" s="57">
        <v>1</v>
      </c>
      <c r="B88" s="54">
        <f>SUM(A$51:A88)</f>
        <v>12</v>
      </c>
      <c r="C88" s="153" t="s">
        <v>803</v>
      </c>
      <c r="D88" s="58"/>
      <c r="F88" s="215"/>
      <c r="G88" s="237"/>
    </row>
    <row r="89" spans="1:9" s="59" customFormat="1" ht="12">
      <c r="A89" s="60"/>
      <c r="B89" s="61"/>
      <c r="C89" s="74" t="s">
        <v>804</v>
      </c>
      <c r="D89" s="58" t="s">
        <v>126</v>
      </c>
      <c r="E89" s="67">
        <v>3</v>
      </c>
      <c r="F89" s="213"/>
      <c r="G89" s="238">
        <f>ROUND(ROUND(F89,2)*E89,2)</f>
        <v>0</v>
      </c>
      <c r="H89" s="64"/>
      <c r="I89" s="65"/>
    </row>
    <row r="90" spans="1:9" s="59" customFormat="1" ht="12">
      <c r="A90" s="60"/>
      <c r="B90" s="61"/>
      <c r="C90" s="66"/>
      <c r="D90" s="63"/>
      <c r="E90" s="56"/>
      <c r="F90" s="214"/>
      <c r="G90" s="239"/>
      <c r="H90" s="64"/>
      <c r="I90" s="65"/>
    </row>
    <row r="91" spans="1:9" s="56" customFormat="1" ht="12">
      <c r="A91" s="57">
        <v>1</v>
      </c>
      <c r="B91" s="54">
        <f>SUM(A$51:A91)</f>
        <v>13</v>
      </c>
      <c r="C91" s="153" t="s">
        <v>805</v>
      </c>
      <c r="D91" s="58"/>
      <c r="F91" s="215"/>
      <c r="G91" s="237"/>
    </row>
    <row r="92" spans="1:9" s="59" customFormat="1" ht="12">
      <c r="A92" s="60"/>
      <c r="B92" s="61"/>
      <c r="C92" s="74" t="s">
        <v>804</v>
      </c>
      <c r="D92" s="58" t="s">
        <v>126</v>
      </c>
      <c r="E92" s="67">
        <v>2</v>
      </c>
      <c r="F92" s="213"/>
      <c r="G92" s="238">
        <f>ROUND(ROUND(F92,2)*E92,2)</f>
        <v>0</v>
      </c>
      <c r="H92" s="64"/>
      <c r="I92" s="65"/>
    </row>
    <row r="93" spans="1:9" s="59" customFormat="1" ht="12">
      <c r="A93" s="60"/>
      <c r="B93" s="61"/>
      <c r="C93" s="66"/>
      <c r="D93" s="63"/>
      <c r="E93" s="56"/>
      <c r="F93" s="214"/>
      <c r="G93" s="239"/>
      <c r="H93" s="64"/>
      <c r="I93" s="65"/>
    </row>
    <row r="94" spans="1:9" s="56" customFormat="1" ht="12">
      <c r="A94" s="57">
        <v>1</v>
      </c>
      <c r="B94" s="54">
        <f>SUM(A$51:A94)</f>
        <v>14</v>
      </c>
      <c r="C94" s="153" t="s">
        <v>806</v>
      </c>
      <c r="D94" s="58"/>
      <c r="F94" s="215"/>
      <c r="G94" s="237"/>
    </row>
    <row r="95" spans="1:9" s="59" customFormat="1" ht="12">
      <c r="A95" s="60"/>
      <c r="B95" s="61"/>
      <c r="C95" s="74" t="s">
        <v>807</v>
      </c>
      <c r="D95" s="58" t="s">
        <v>126</v>
      </c>
      <c r="E95" s="67">
        <v>22</v>
      </c>
      <c r="F95" s="213"/>
      <c r="G95" s="238">
        <f>ROUND(ROUND(F95,2)*E95,2)</f>
        <v>0</v>
      </c>
      <c r="H95" s="64"/>
      <c r="I95" s="65"/>
    </row>
    <row r="96" spans="1:9" s="59" customFormat="1" ht="12">
      <c r="A96" s="60"/>
      <c r="B96" s="61"/>
      <c r="C96" s="66"/>
      <c r="D96" s="63"/>
      <c r="E96" s="56"/>
      <c r="F96" s="214"/>
      <c r="G96" s="239"/>
      <c r="H96" s="64"/>
      <c r="I96" s="65"/>
    </row>
    <row r="97" spans="1:9" s="59" customFormat="1" ht="12">
      <c r="A97" s="57">
        <v>1</v>
      </c>
      <c r="B97" s="54">
        <f>SUM(A$51:A97)</f>
        <v>15</v>
      </c>
      <c r="C97" s="153" t="s">
        <v>808</v>
      </c>
      <c r="D97" s="63"/>
      <c r="E97" s="56"/>
      <c r="F97" s="214"/>
      <c r="G97" s="239"/>
      <c r="H97" s="64"/>
      <c r="I97" s="65"/>
    </row>
    <row r="98" spans="1:9" s="59" customFormat="1" ht="12">
      <c r="A98" s="60"/>
      <c r="B98" s="61"/>
      <c r="C98" s="74" t="s">
        <v>809</v>
      </c>
      <c r="D98" s="58"/>
      <c r="E98" s="56"/>
      <c r="F98" s="214"/>
      <c r="G98" s="239"/>
      <c r="H98" s="64"/>
      <c r="I98" s="65"/>
    </row>
    <row r="99" spans="1:9" s="56" customFormat="1" ht="12">
      <c r="A99" s="57"/>
      <c r="B99" s="54"/>
      <c r="C99" s="74" t="s">
        <v>810</v>
      </c>
      <c r="D99" s="58"/>
      <c r="F99" s="215"/>
      <c r="G99" s="237"/>
    </row>
    <row r="100" spans="1:9" s="59" customFormat="1" ht="12">
      <c r="A100" s="60"/>
      <c r="B100" s="61"/>
      <c r="C100" s="74" t="s">
        <v>811</v>
      </c>
      <c r="D100" s="58"/>
      <c r="E100" s="67"/>
      <c r="F100" s="213"/>
      <c r="G100" s="238"/>
      <c r="H100" s="64"/>
      <c r="I100" s="65"/>
    </row>
    <row r="101" spans="1:9" s="59" customFormat="1" ht="12">
      <c r="A101" s="60"/>
      <c r="B101" s="61"/>
      <c r="C101" s="74" t="s">
        <v>812</v>
      </c>
      <c r="D101" s="63"/>
      <c r="E101" s="56"/>
      <c r="F101" s="214"/>
      <c r="G101" s="239"/>
      <c r="H101" s="64"/>
      <c r="I101" s="65"/>
    </row>
    <row r="102" spans="1:9" s="59" customFormat="1" ht="12">
      <c r="A102" s="60"/>
      <c r="B102" s="61"/>
      <c r="C102" s="74" t="s">
        <v>813</v>
      </c>
      <c r="D102" s="63"/>
      <c r="E102" s="56"/>
      <c r="F102" s="214"/>
      <c r="G102" s="239"/>
      <c r="H102" s="64"/>
      <c r="I102" s="65"/>
    </row>
    <row r="103" spans="1:9" s="59" customFormat="1" ht="12">
      <c r="A103" s="60"/>
      <c r="B103" s="61"/>
      <c r="C103" s="74" t="s">
        <v>814</v>
      </c>
      <c r="D103" s="63"/>
      <c r="E103" s="56"/>
      <c r="F103" s="214"/>
      <c r="G103" s="239"/>
      <c r="H103" s="64"/>
      <c r="I103" s="65"/>
    </row>
    <row r="104" spans="1:9" s="59" customFormat="1" ht="12">
      <c r="A104" s="60"/>
      <c r="B104" s="61"/>
      <c r="C104" s="74" t="s">
        <v>815</v>
      </c>
      <c r="D104" s="63"/>
      <c r="E104" s="56"/>
      <c r="F104" s="214"/>
      <c r="G104" s="239"/>
      <c r="H104" s="64"/>
      <c r="I104" s="65"/>
    </row>
    <row r="105" spans="1:9" s="59" customFormat="1" ht="12">
      <c r="A105" s="60"/>
      <c r="B105" s="61"/>
      <c r="C105" s="74" t="s">
        <v>816</v>
      </c>
      <c r="D105" s="63"/>
      <c r="E105" s="56"/>
      <c r="F105" s="214"/>
      <c r="G105" s="239"/>
      <c r="H105" s="64"/>
      <c r="I105" s="65"/>
    </row>
    <row r="106" spans="1:9" s="59" customFormat="1" ht="12">
      <c r="A106" s="60"/>
      <c r="B106" s="61"/>
      <c r="C106" s="74" t="s">
        <v>817</v>
      </c>
      <c r="D106" s="63"/>
      <c r="E106" s="56"/>
      <c r="F106" s="214"/>
      <c r="G106" s="239"/>
      <c r="H106" s="64"/>
      <c r="I106" s="65"/>
    </row>
    <row r="107" spans="1:9" s="59" customFormat="1" ht="12">
      <c r="A107" s="60"/>
      <c r="B107" s="61"/>
      <c r="C107" s="74" t="s">
        <v>818</v>
      </c>
      <c r="D107" s="63"/>
      <c r="E107" s="56"/>
      <c r="F107" s="214"/>
      <c r="G107" s="239"/>
      <c r="H107" s="64"/>
      <c r="I107" s="65"/>
    </row>
    <row r="108" spans="1:9" s="59" customFormat="1" ht="24">
      <c r="A108" s="60"/>
      <c r="B108" s="61"/>
      <c r="C108" s="74" t="s">
        <v>777</v>
      </c>
      <c r="D108" s="58" t="s">
        <v>88</v>
      </c>
      <c r="E108" s="56">
        <v>1</v>
      </c>
      <c r="F108" s="213"/>
      <c r="G108" s="238">
        <f>ROUND(ROUND(F108,2)*E108,2)</f>
        <v>0</v>
      </c>
      <c r="H108" s="64"/>
      <c r="I108" s="65"/>
    </row>
    <row r="109" spans="1:9" s="59" customFormat="1" ht="12">
      <c r="A109" s="60"/>
      <c r="B109" s="61"/>
      <c r="C109" s="74"/>
      <c r="D109" s="58"/>
      <c r="E109" s="56"/>
      <c r="F109" s="213"/>
      <c r="G109" s="238"/>
      <c r="H109" s="64"/>
      <c r="I109" s="65"/>
    </row>
    <row r="110" spans="1:9" s="59" customFormat="1" ht="12">
      <c r="A110" s="57">
        <v>1</v>
      </c>
      <c r="B110" s="54">
        <f>SUM(A$51:A110)</f>
        <v>16</v>
      </c>
      <c r="C110" s="153" t="s">
        <v>819</v>
      </c>
      <c r="D110" s="63"/>
      <c r="E110" s="56"/>
      <c r="F110" s="214"/>
      <c r="G110" s="239"/>
      <c r="H110" s="64"/>
      <c r="I110" s="65"/>
    </row>
    <row r="111" spans="1:9" s="59" customFormat="1" ht="24">
      <c r="A111" s="60"/>
      <c r="B111" s="61"/>
      <c r="C111" s="74" t="s">
        <v>820</v>
      </c>
      <c r="D111" s="76" t="s">
        <v>126</v>
      </c>
      <c r="E111" s="56">
        <v>95</v>
      </c>
      <c r="F111" s="213"/>
      <c r="G111" s="238">
        <f>ROUND(ROUND(F111,2)*E111,2)</f>
        <v>0</v>
      </c>
      <c r="H111" s="64"/>
      <c r="I111" s="65"/>
    </row>
    <row r="112" spans="1:9" s="59" customFormat="1" ht="12">
      <c r="A112" s="60"/>
      <c r="B112" s="61"/>
      <c r="C112" s="66"/>
      <c r="D112" s="63"/>
      <c r="E112" s="56"/>
      <c r="F112" s="214"/>
      <c r="G112" s="239"/>
      <c r="H112" s="64"/>
      <c r="I112" s="65"/>
    </row>
    <row r="113" spans="1:9" s="59" customFormat="1" ht="12">
      <c r="A113" s="57">
        <v>1</v>
      </c>
      <c r="B113" s="54">
        <f>SUM(A$51:A113)</f>
        <v>17</v>
      </c>
      <c r="C113" s="153" t="s">
        <v>821</v>
      </c>
      <c r="D113" s="63"/>
      <c r="E113" s="56"/>
      <c r="F113" s="214"/>
      <c r="G113" s="239"/>
      <c r="H113" s="64"/>
      <c r="I113" s="65"/>
    </row>
    <row r="114" spans="1:9" s="59" customFormat="1" ht="24">
      <c r="A114" s="60"/>
      <c r="B114" s="61"/>
      <c r="C114" s="74" t="s">
        <v>822</v>
      </c>
      <c r="D114" s="76"/>
      <c r="E114" s="67"/>
      <c r="F114" s="213"/>
      <c r="G114" s="238"/>
      <c r="H114" s="64"/>
      <c r="I114" s="65"/>
    </row>
    <row r="115" spans="1:9" s="59" customFormat="1" ht="24">
      <c r="A115" s="60"/>
      <c r="B115" s="61"/>
      <c r="C115" s="74" t="s">
        <v>823</v>
      </c>
      <c r="D115" s="58" t="s">
        <v>126</v>
      </c>
      <c r="E115" s="56">
        <v>10</v>
      </c>
      <c r="F115" s="213"/>
      <c r="G115" s="238">
        <f>ROUND(ROUND(F115,2)*E115,2)</f>
        <v>0</v>
      </c>
      <c r="H115" s="64"/>
      <c r="I115" s="65"/>
    </row>
    <row r="116" spans="1:9" s="59" customFormat="1" ht="12">
      <c r="A116" s="60"/>
      <c r="B116" s="61"/>
      <c r="C116" s="74"/>
      <c r="D116" s="76"/>
      <c r="E116" s="67"/>
      <c r="F116" s="213"/>
      <c r="G116" s="238"/>
      <c r="H116" s="64"/>
      <c r="I116" s="65"/>
    </row>
    <row r="117" spans="1:9" s="59" customFormat="1" ht="12">
      <c r="A117" s="57">
        <v>1</v>
      </c>
      <c r="B117" s="54">
        <f>SUM(A$51:A117)</f>
        <v>18</v>
      </c>
      <c r="C117" s="153" t="s">
        <v>824</v>
      </c>
      <c r="D117" s="63"/>
      <c r="E117" s="56"/>
      <c r="F117" s="214"/>
      <c r="G117" s="239"/>
      <c r="H117" s="64"/>
      <c r="I117" s="65"/>
    </row>
    <row r="118" spans="1:9" s="59" customFormat="1" ht="24">
      <c r="A118" s="60"/>
      <c r="B118" s="61"/>
      <c r="C118" s="74" t="s">
        <v>825</v>
      </c>
      <c r="D118" s="76"/>
      <c r="E118" s="67"/>
      <c r="F118" s="213"/>
      <c r="G118" s="238"/>
      <c r="H118" s="64"/>
      <c r="I118" s="65"/>
    </row>
    <row r="119" spans="1:9" s="59" customFormat="1" ht="24">
      <c r="A119" s="60"/>
      <c r="B119" s="61"/>
      <c r="C119" s="74" t="s">
        <v>823</v>
      </c>
      <c r="D119" s="58" t="s">
        <v>126</v>
      </c>
      <c r="E119" s="56">
        <v>5</v>
      </c>
      <c r="F119" s="213"/>
      <c r="G119" s="238">
        <f>ROUND(ROUND(F119,2)*E119,2)</f>
        <v>0</v>
      </c>
      <c r="H119" s="64"/>
      <c r="I119" s="65"/>
    </row>
    <row r="120" spans="1:9" s="59" customFormat="1" ht="12">
      <c r="A120" s="60"/>
      <c r="B120" s="61"/>
      <c r="C120" s="74"/>
      <c r="D120" s="76"/>
      <c r="E120" s="67"/>
      <c r="F120" s="213"/>
      <c r="G120" s="238"/>
      <c r="H120" s="64"/>
      <c r="I120" s="65"/>
    </row>
    <row r="121" spans="1:9" s="59" customFormat="1" ht="12">
      <c r="A121" s="57">
        <v>1</v>
      </c>
      <c r="B121" s="54">
        <f>SUM(A$51:A121)</f>
        <v>19</v>
      </c>
      <c r="C121" s="153" t="s">
        <v>826</v>
      </c>
      <c r="D121" s="63"/>
      <c r="E121" s="56"/>
      <c r="F121" s="214"/>
      <c r="G121" s="239"/>
      <c r="H121" s="64"/>
      <c r="I121" s="65"/>
    </row>
    <row r="122" spans="1:9" s="59" customFormat="1" ht="24">
      <c r="A122" s="60"/>
      <c r="B122" s="61"/>
      <c r="C122" s="74" t="s">
        <v>827</v>
      </c>
      <c r="D122" s="76"/>
      <c r="E122" s="67"/>
      <c r="F122" s="213"/>
      <c r="G122" s="238"/>
      <c r="H122" s="64"/>
      <c r="I122" s="65"/>
    </row>
    <row r="123" spans="1:9" s="59" customFormat="1" ht="24">
      <c r="A123" s="60"/>
      <c r="B123" s="61"/>
      <c r="C123" s="74" t="s">
        <v>823</v>
      </c>
      <c r="D123" s="58" t="s">
        <v>88</v>
      </c>
      <c r="E123" s="56">
        <v>1</v>
      </c>
      <c r="F123" s="213"/>
      <c r="G123" s="238">
        <f>ROUND(ROUND(F123,2)*E123,2)</f>
        <v>0</v>
      </c>
      <c r="H123" s="64"/>
      <c r="I123" s="65"/>
    </row>
    <row r="124" spans="1:9" s="59" customFormat="1" ht="12">
      <c r="A124" s="60"/>
      <c r="B124" s="61"/>
      <c r="C124" s="74"/>
      <c r="D124" s="76"/>
      <c r="E124" s="67"/>
      <c r="F124" s="213"/>
      <c r="G124" s="238"/>
      <c r="H124" s="64"/>
      <c r="I124" s="65"/>
    </row>
    <row r="125" spans="1:9" s="59" customFormat="1" ht="12">
      <c r="A125" s="57">
        <v>1</v>
      </c>
      <c r="B125" s="54">
        <f>SUM(A$51:A125)</f>
        <v>20</v>
      </c>
      <c r="C125" s="153" t="s">
        <v>828</v>
      </c>
      <c r="D125" s="63"/>
      <c r="E125" s="56"/>
      <c r="F125" s="214"/>
      <c r="G125" s="239"/>
      <c r="H125" s="64"/>
      <c r="I125" s="65"/>
    </row>
    <row r="126" spans="1:9" s="59" customFormat="1" ht="12">
      <c r="A126" s="60"/>
      <c r="B126" s="61"/>
      <c r="C126" s="74" t="s">
        <v>829</v>
      </c>
      <c r="D126" s="76" t="s">
        <v>126</v>
      </c>
      <c r="E126" s="67">
        <v>40</v>
      </c>
      <c r="F126" s="213"/>
      <c r="G126" s="238">
        <f t="shared" ref="G126:G134" si="0">ROUND(ROUND(F126,2)*E126,2)</f>
        <v>0</v>
      </c>
      <c r="H126" s="64"/>
      <c r="I126" s="65"/>
    </row>
    <row r="127" spans="1:9" s="59" customFormat="1" ht="12">
      <c r="A127" s="60"/>
      <c r="B127" s="61"/>
      <c r="C127" s="74" t="s">
        <v>830</v>
      </c>
      <c r="D127" s="76" t="s">
        <v>126</v>
      </c>
      <c r="E127" s="67">
        <v>20</v>
      </c>
      <c r="F127" s="213"/>
      <c r="G127" s="238">
        <f t="shared" si="0"/>
        <v>0</v>
      </c>
      <c r="H127" s="64"/>
      <c r="I127" s="65"/>
    </row>
    <row r="128" spans="1:9" s="59" customFormat="1" ht="12">
      <c r="A128" s="60"/>
      <c r="B128" s="61"/>
      <c r="C128" s="74" t="s">
        <v>831</v>
      </c>
      <c r="D128" s="76" t="s">
        <v>126</v>
      </c>
      <c r="E128" s="67">
        <v>5</v>
      </c>
      <c r="F128" s="213"/>
      <c r="G128" s="238">
        <f t="shared" si="0"/>
        <v>0</v>
      </c>
      <c r="H128" s="64"/>
      <c r="I128" s="65"/>
    </row>
    <row r="129" spans="1:9" s="59" customFormat="1" ht="12">
      <c r="A129" s="60"/>
      <c r="B129" s="61"/>
      <c r="C129" s="74" t="s">
        <v>832</v>
      </c>
      <c r="D129" s="76" t="s">
        <v>126</v>
      </c>
      <c r="E129" s="67">
        <v>17</v>
      </c>
      <c r="F129" s="213"/>
      <c r="G129" s="238">
        <f t="shared" si="0"/>
        <v>0</v>
      </c>
      <c r="H129" s="64"/>
      <c r="I129" s="65"/>
    </row>
    <row r="130" spans="1:9" s="59" customFormat="1" ht="12">
      <c r="A130" s="60"/>
      <c r="B130" s="61"/>
      <c r="C130" s="74" t="s">
        <v>833</v>
      </c>
      <c r="D130" s="76" t="s">
        <v>126</v>
      </c>
      <c r="E130" s="67">
        <v>4</v>
      </c>
      <c r="F130" s="213"/>
      <c r="G130" s="238">
        <f t="shared" si="0"/>
        <v>0</v>
      </c>
      <c r="H130" s="64"/>
      <c r="I130" s="65"/>
    </row>
    <row r="131" spans="1:9" s="59" customFormat="1" ht="12">
      <c r="A131" s="60"/>
      <c r="B131" s="61"/>
      <c r="C131" s="74" t="s">
        <v>834</v>
      </c>
      <c r="D131" s="76" t="s">
        <v>126</v>
      </c>
      <c r="E131" s="67">
        <v>4</v>
      </c>
      <c r="F131" s="213"/>
      <c r="G131" s="238">
        <f t="shared" si="0"/>
        <v>0</v>
      </c>
      <c r="H131" s="64"/>
      <c r="I131" s="65"/>
    </row>
    <row r="132" spans="1:9" s="59" customFormat="1" ht="15">
      <c r="A132" s="60"/>
      <c r="B132" s="61"/>
      <c r="C132" s="209" t="s">
        <v>835</v>
      </c>
      <c r="D132" s="76" t="s">
        <v>126</v>
      </c>
      <c r="E132" s="67">
        <v>1</v>
      </c>
      <c r="F132" s="213"/>
      <c r="G132" s="238">
        <f t="shared" si="0"/>
        <v>0</v>
      </c>
      <c r="H132" s="64"/>
      <c r="I132" s="65"/>
    </row>
    <row r="133" spans="1:9" s="59" customFormat="1" ht="15">
      <c r="A133" s="60"/>
      <c r="B133" s="61"/>
      <c r="C133" s="209" t="s">
        <v>836</v>
      </c>
      <c r="D133" s="76" t="s">
        <v>126</v>
      </c>
      <c r="E133" s="67">
        <v>1</v>
      </c>
      <c r="F133" s="213"/>
      <c r="G133" s="238">
        <f t="shared" si="0"/>
        <v>0</v>
      </c>
      <c r="H133" s="64"/>
      <c r="I133" s="65"/>
    </row>
    <row r="134" spans="1:9" s="59" customFormat="1" ht="15">
      <c r="A134" s="60"/>
      <c r="B134" s="61"/>
      <c r="C134" s="209" t="s">
        <v>837</v>
      </c>
      <c r="D134" s="76" t="s">
        <v>126</v>
      </c>
      <c r="E134" s="67">
        <v>2</v>
      </c>
      <c r="F134" s="213"/>
      <c r="G134" s="238">
        <f t="shared" si="0"/>
        <v>0</v>
      </c>
      <c r="H134" s="64"/>
      <c r="I134" s="65"/>
    </row>
    <row r="135" spans="1:9" s="59" customFormat="1" ht="15">
      <c r="A135" s="60"/>
      <c r="B135" s="61"/>
      <c r="C135" s="209"/>
      <c r="D135" s="76"/>
      <c r="E135" s="67"/>
      <c r="F135" s="213"/>
      <c r="G135" s="238"/>
      <c r="H135" s="64"/>
      <c r="I135" s="65"/>
    </row>
    <row r="136" spans="1:9" s="80" customFormat="1" ht="24">
      <c r="A136" s="111">
        <v>1</v>
      </c>
      <c r="B136" s="54">
        <f>SUM(A$51:A136)</f>
        <v>21</v>
      </c>
      <c r="C136" s="53" t="s">
        <v>838</v>
      </c>
      <c r="D136" s="76" t="s">
        <v>88</v>
      </c>
      <c r="E136" s="67">
        <v>1</v>
      </c>
      <c r="F136" s="213"/>
      <c r="G136" s="238">
        <f>ROUND(ROUND(F136,2)*E136,2)</f>
        <v>0</v>
      </c>
    </row>
    <row r="137" spans="1:9" s="49" customFormat="1" ht="12">
      <c r="A137" s="105"/>
      <c r="B137" s="106"/>
      <c r="C137" s="146"/>
      <c r="D137" s="108"/>
    </row>
    <row r="138" spans="1:9" s="49" customFormat="1" ht="12">
      <c r="A138" s="105"/>
      <c r="B138" s="147" t="str">
        <f>+B4</f>
        <v>2.6</v>
      </c>
      <c r="C138" s="148" t="s">
        <v>21</v>
      </c>
      <c r="D138" s="108"/>
      <c r="G138" s="252">
        <f>SUM(G6:G137)</f>
        <v>0</v>
      </c>
    </row>
    <row r="139" spans="1:9" s="49" customFormat="1" ht="12">
      <c r="A139" s="105"/>
      <c r="B139" s="147"/>
      <c r="C139" s="148"/>
      <c r="D139" s="108"/>
      <c r="G139" s="149"/>
    </row>
    <row r="140" spans="1:9" s="49" customFormat="1" ht="12">
      <c r="A140" s="105"/>
      <c r="B140" s="147"/>
      <c r="C140" s="248" t="s">
        <v>493</v>
      </c>
      <c r="D140" s="249"/>
      <c r="E140" s="249"/>
      <c r="F140" s="249"/>
      <c r="G140" s="149"/>
    </row>
    <row r="141" spans="1:9" s="49" customFormat="1" ht="12">
      <c r="A141" s="105"/>
      <c r="B141" s="147"/>
      <c r="C141" s="248" t="s">
        <v>494</v>
      </c>
      <c r="D141" s="249"/>
      <c r="E141" s="249"/>
      <c r="F141" s="249"/>
      <c r="G141" s="149"/>
    </row>
    <row r="142" spans="1:9" s="49" customFormat="1" ht="12">
      <c r="A142" s="105"/>
      <c r="B142" s="147"/>
      <c r="C142" s="248" t="s">
        <v>495</v>
      </c>
      <c r="D142" s="249"/>
      <c r="E142" s="249"/>
      <c r="F142" s="249"/>
      <c r="G142" s="149"/>
    </row>
    <row r="143" spans="1:9" s="59" customFormat="1" ht="12">
      <c r="A143" s="60"/>
      <c r="B143" s="61"/>
      <c r="C143" s="150"/>
      <c r="D143" s="79"/>
      <c r="E143" s="60"/>
      <c r="G143" s="151"/>
    </row>
    <row r="144" spans="1:9" s="59" customFormat="1" ht="12">
      <c r="A144" s="60"/>
      <c r="B144" s="61"/>
      <c r="C144" s="65"/>
      <c r="D144" s="79"/>
      <c r="E144" s="60"/>
      <c r="G144" s="151"/>
    </row>
    <row r="145" spans="1:7" s="59" customFormat="1" ht="12">
      <c r="A145" s="60"/>
      <c r="B145" s="61"/>
      <c r="C145" s="65"/>
      <c r="D145" s="79"/>
      <c r="E145" s="60"/>
      <c r="G145" s="151"/>
    </row>
    <row r="146" spans="1:7" s="59" customFormat="1" ht="12">
      <c r="A146" s="60"/>
      <c r="B146" s="61"/>
      <c r="C146" s="65"/>
      <c r="D146" s="79"/>
      <c r="E146" s="60"/>
      <c r="G146" s="151"/>
    </row>
    <row r="147" spans="1:7" s="59" customFormat="1" ht="12">
      <c r="A147" s="60"/>
      <c r="B147" s="61"/>
      <c r="C147" s="65"/>
      <c r="D147" s="79"/>
      <c r="E147" s="60"/>
      <c r="G147" s="151"/>
    </row>
    <row r="148" spans="1:7" s="59" customFormat="1" ht="12">
      <c r="A148" s="60"/>
      <c r="B148" s="61"/>
      <c r="C148" s="65"/>
      <c r="D148" s="79"/>
      <c r="E148" s="60"/>
      <c r="G148" s="151"/>
    </row>
    <row r="149" spans="1:7" s="59" customFormat="1" ht="12">
      <c r="A149" s="60"/>
      <c r="B149" s="61"/>
      <c r="C149" s="65"/>
      <c r="D149" s="79"/>
      <c r="E149" s="60"/>
      <c r="G149" s="151"/>
    </row>
    <row r="150" spans="1:7" s="59" customFormat="1" ht="12">
      <c r="A150" s="60"/>
      <c r="B150" s="61"/>
      <c r="C150" s="65"/>
      <c r="D150" s="79"/>
      <c r="E150" s="60"/>
      <c r="G150" s="151"/>
    </row>
    <row r="151" spans="1:7" s="59" customFormat="1" ht="12">
      <c r="A151" s="60"/>
      <c r="B151" s="61"/>
      <c r="C151" s="65"/>
      <c r="D151" s="79"/>
      <c r="E151" s="60"/>
      <c r="G151" s="151"/>
    </row>
    <row r="152" spans="1:7" s="59" customFormat="1" ht="12">
      <c r="A152" s="60"/>
      <c r="B152" s="61"/>
      <c r="C152" s="65"/>
      <c r="D152" s="79"/>
      <c r="E152" s="60"/>
      <c r="G152" s="151"/>
    </row>
    <row r="153" spans="1:7" s="59" customFormat="1" ht="12">
      <c r="A153" s="60"/>
      <c r="B153" s="61"/>
      <c r="C153" s="65"/>
      <c r="D153" s="79"/>
      <c r="E153" s="60"/>
      <c r="G153" s="151"/>
    </row>
    <row r="154" spans="1:7" s="59" customFormat="1" ht="12">
      <c r="A154" s="60"/>
      <c r="B154" s="61"/>
      <c r="C154" s="65"/>
      <c r="D154" s="79"/>
      <c r="E154" s="60"/>
      <c r="G154" s="151"/>
    </row>
    <row r="155" spans="1:7" s="59" customFormat="1" ht="12">
      <c r="A155" s="60"/>
      <c r="B155" s="61"/>
      <c r="C155" s="65"/>
      <c r="D155" s="79"/>
      <c r="E155" s="60"/>
      <c r="G155" s="151"/>
    </row>
    <row r="156" spans="1:7" s="59" customFormat="1" ht="12">
      <c r="A156" s="60"/>
      <c r="B156" s="61"/>
      <c r="C156" s="65"/>
      <c r="D156" s="79"/>
      <c r="E156" s="60"/>
      <c r="G156" s="151"/>
    </row>
    <row r="157" spans="1:7" s="59" customFormat="1" ht="12">
      <c r="A157" s="60"/>
      <c r="B157" s="61"/>
      <c r="C157" s="65"/>
      <c r="D157" s="79"/>
      <c r="E157" s="60"/>
      <c r="G157" s="151"/>
    </row>
    <row r="158" spans="1:7" s="59" customFormat="1" ht="12">
      <c r="A158" s="60"/>
      <c r="B158" s="61"/>
      <c r="C158" s="65"/>
      <c r="D158" s="79"/>
      <c r="E158" s="60"/>
      <c r="G158" s="151"/>
    </row>
    <row r="159" spans="1:7" s="59" customFormat="1" ht="12">
      <c r="A159" s="60"/>
      <c r="B159" s="61"/>
      <c r="C159" s="65"/>
      <c r="D159" s="79"/>
      <c r="E159" s="60"/>
      <c r="G159" s="151"/>
    </row>
    <row r="160" spans="1:7" s="59" customFormat="1" ht="12">
      <c r="A160" s="60"/>
      <c r="B160" s="61"/>
      <c r="C160" s="65"/>
      <c r="D160" s="79"/>
      <c r="E160" s="60"/>
      <c r="G160" s="151"/>
    </row>
    <row r="161" spans="1:7" s="59" customFormat="1" ht="12">
      <c r="A161" s="60"/>
      <c r="B161" s="61"/>
      <c r="C161" s="65"/>
      <c r="D161" s="79"/>
      <c r="E161" s="60"/>
      <c r="G161" s="151"/>
    </row>
    <row r="162" spans="1:7" s="59" customFormat="1" ht="12">
      <c r="A162" s="60"/>
      <c r="B162" s="61"/>
      <c r="C162" s="65"/>
      <c r="D162" s="79"/>
      <c r="E162" s="60"/>
      <c r="G162" s="151"/>
    </row>
    <row r="163" spans="1:7" s="59" customFormat="1" ht="12">
      <c r="A163" s="60"/>
      <c r="B163" s="61"/>
      <c r="C163" s="65"/>
      <c r="D163" s="79"/>
      <c r="E163" s="60"/>
      <c r="G163" s="151"/>
    </row>
    <row r="164" spans="1:7" s="59" customFormat="1" ht="12">
      <c r="A164" s="60"/>
      <c r="B164" s="61"/>
      <c r="C164" s="65"/>
      <c r="D164" s="79"/>
      <c r="E164" s="60"/>
      <c r="G164" s="151"/>
    </row>
    <row r="165" spans="1:7" s="59" customFormat="1" ht="12">
      <c r="A165" s="60"/>
      <c r="B165" s="61"/>
      <c r="C165" s="65"/>
      <c r="D165" s="79"/>
      <c r="E165" s="60"/>
      <c r="G165" s="151"/>
    </row>
    <row r="166" spans="1:7" s="59" customFormat="1" ht="12">
      <c r="A166" s="60"/>
      <c r="B166" s="61"/>
      <c r="C166" s="65"/>
      <c r="D166" s="79"/>
      <c r="E166" s="60"/>
      <c r="G166" s="151"/>
    </row>
    <row r="167" spans="1:7" s="59" customFormat="1" ht="12">
      <c r="A167" s="60"/>
      <c r="B167" s="61"/>
      <c r="C167" s="65"/>
      <c r="D167" s="79"/>
      <c r="E167" s="60"/>
      <c r="G167" s="151"/>
    </row>
    <row r="168" spans="1:7" s="59" customFormat="1" ht="12">
      <c r="A168" s="60"/>
      <c r="B168" s="61"/>
      <c r="C168" s="65"/>
      <c r="D168" s="79"/>
      <c r="E168" s="60"/>
      <c r="G168" s="151"/>
    </row>
    <row r="169" spans="1:7" s="59" customFormat="1" ht="12">
      <c r="A169" s="60"/>
      <c r="B169" s="61"/>
      <c r="C169" s="65"/>
      <c r="D169" s="79"/>
      <c r="E169" s="60"/>
      <c r="G169" s="151"/>
    </row>
    <row r="170" spans="1:7" s="59" customFormat="1" ht="12">
      <c r="A170" s="60"/>
      <c r="B170" s="61"/>
      <c r="C170" s="65"/>
      <c r="D170" s="79"/>
      <c r="E170" s="60"/>
      <c r="G170" s="151"/>
    </row>
    <row r="171" spans="1:7" s="59" customFormat="1" ht="12">
      <c r="A171" s="60"/>
      <c r="B171" s="61"/>
      <c r="C171" s="65"/>
      <c r="D171" s="79"/>
      <c r="E171" s="60"/>
      <c r="G171" s="151"/>
    </row>
    <row r="172" spans="1:7" s="59" customFormat="1" ht="12">
      <c r="A172" s="60"/>
      <c r="B172" s="61"/>
      <c r="C172" s="65"/>
      <c r="D172" s="79"/>
      <c r="E172" s="60"/>
      <c r="G172" s="151"/>
    </row>
    <row r="173" spans="1:7" s="59" customFormat="1" ht="12">
      <c r="A173" s="60"/>
      <c r="B173" s="61"/>
      <c r="C173" s="65"/>
      <c r="D173" s="79"/>
      <c r="E173" s="60"/>
      <c r="G173" s="151"/>
    </row>
    <row r="174" spans="1:7" s="59" customFormat="1" ht="12">
      <c r="A174" s="60"/>
      <c r="B174" s="61"/>
      <c r="C174" s="65"/>
      <c r="D174" s="79"/>
      <c r="E174" s="60"/>
      <c r="G174" s="151"/>
    </row>
    <row r="175" spans="1:7" s="59" customFormat="1" ht="12">
      <c r="A175" s="60"/>
      <c r="B175" s="61"/>
      <c r="C175" s="65"/>
      <c r="D175" s="79"/>
      <c r="E175" s="60"/>
      <c r="G175" s="151"/>
    </row>
    <row r="176" spans="1:7" s="59" customFormat="1" ht="12">
      <c r="A176" s="60"/>
      <c r="B176" s="61"/>
      <c r="C176" s="65"/>
      <c r="D176" s="79"/>
      <c r="E176" s="60"/>
      <c r="G176" s="151"/>
    </row>
    <row r="177" spans="1:7" s="59" customFormat="1" ht="12">
      <c r="A177" s="60"/>
      <c r="B177" s="61"/>
      <c r="C177" s="65"/>
      <c r="D177" s="79"/>
      <c r="E177" s="60"/>
      <c r="G177" s="151"/>
    </row>
    <row r="178" spans="1:7" s="59" customFormat="1" ht="12">
      <c r="A178" s="60"/>
      <c r="B178" s="61"/>
      <c r="C178" s="65"/>
      <c r="D178" s="79"/>
      <c r="E178" s="60"/>
      <c r="G178" s="151"/>
    </row>
    <row r="179" spans="1:7" s="59" customFormat="1" ht="12">
      <c r="A179" s="60"/>
      <c r="B179" s="61"/>
      <c r="C179" s="65"/>
      <c r="D179" s="79"/>
      <c r="E179" s="60"/>
      <c r="G179" s="151"/>
    </row>
    <row r="180" spans="1:7" s="59" customFormat="1" ht="12">
      <c r="A180" s="60"/>
      <c r="B180" s="61"/>
      <c r="C180" s="65"/>
      <c r="D180" s="79"/>
      <c r="E180" s="60"/>
      <c r="G180" s="151"/>
    </row>
    <row r="181" spans="1:7" s="59" customFormat="1" ht="12">
      <c r="A181" s="60"/>
      <c r="B181" s="61"/>
      <c r="C181" s="65"/>
      <c r="D181" s="79"/>
      <c r="E181" s="60"/>
      <c r="G181" s="151"/>
    </row>
    <row r="182" spans="1:7" s="59" customFormat="1" ht="12">
      <c r="A182" s="60"/>
      <c r="B182" s="61"/>
      <c r="C182" s="65"/>
      <c r="D182" s="79"/>
      <c r="E182" s="60"/>
      <c r="G182" s="151"/>
    </row>
    <row r="183" spans="1:7" s="59" customFormat="1" ht="12">
      <c r="A183" s="60"/>
      <c r="B183" s="61"/>
      <c r="C183" s="65"/>
      <c r="D183" s="79"/>
      <c r="E183" s="60"/>
      <c r="G183" s="151"/>
    </row>
    <row r="184" spans="1:7" s="59" customFormat="1" ht="12">
      <c r="A184" s="60"/>
      <c r="B184" s="61"/>
      <c r="C184" s="65"/>
      <c r="D184" s="79"/>
      <c r="E184" s="60"/>
      <c r="G184" s="151"/>
    </row>
    <row r="185" spans="1:7" s="59" customFormat="1" ht="12">
      <c r="A185" s="60"/>
      <c r="B185" s="61"/>
      <c r="C185" s="65"/>
      <c r="D185" s="79"/>
      <c r="E185" s="60"/>
      <c r="G185" s="151"/>
    </row>
    <row r="186" spans="1:7" s="59" customFormat="1" ht="12">
      <c r="A186" s="60"/>
      <c r="B186" s="61"/>
      <c r="C186" s="65"/>
      <c r="D186" s="79"/>
      <c r="E186" s="60"/>
      <c r="G186" s="151"/>
    </row>
    <row r="187" spans="1:7" s="59" customFormat="1" ht="12">
      <c r="A187" s="60"/>
      <c r="B187" s="61"/>
      <c r="C187" s="65"/>
      <c r="D187" s="79"/>
      <c r="E187" s="60"/>
      <c r="G187" s="151"/>
    </row>
    <row r="188" spans="1:7" s="59" customFormat="1" ht="12">
      <c r="A188" s="60"/>
      <c r="B188" s="61"/>
      <c r="C188" s="65"/>
      <c r="D188" s="79"/>
      <c r="E188" s="60"/>
      <c r="G188" s="151"/>
    </row>
    <row r="189" spans="1:7" s="59" customFormat="1" ht="12">
      <c r="A189" s="60"/>
      <c r="B189" s="61"/>
      <c r="C189" s="65"/>
      <c r="D189" s="79"/>
      <c r="E189" s="60"/>
      <c r="G189" s="151"/>
    </row>
    <row r="190" spans="1:7" s="59" customFormat="1" ht="12">
      <c r="A190" s="60"/>
      <c r="B190" s="61"/>
      <c r="C190" s="65"/>
      <c r="D190" s="79"/>
      <c r="E190" s="60"/>
      <c r="G190" s="151"/>
    </row>
    <row r="191" spans="1:7" s="59" customFormat="1" ht="12">
      <c r="A191" s="60"/>
      <c r="B191" s="61"/>
      <c r="C191" s="65"/>
      <c r="D191" s="79"/>
      <c r="E191" s="60"/>
      <c r="G191" s="151"/>
    </row>
    <row r="192" spans="1:7" s="59" customFormat="1" ht="12">
      <c r="A192" s="60"/>
      <c r="B192" s="61"/>
      <c r="C192" s="65"/>
      <c r="D192" s="79"/>
      <c r="E192" s="60"/>
      <c r="G192" s="151"/>
    </row>
    <row r="193" spans="1:12" s="59" customFormat="1" ht="12">
      <c r="A193" s="60"/>
      <c r="B193" s="61"/>
      <c r="C193" s="65"/>
      <c r="D193" s="79"/>
      <c r="E193" s="60"/>
      <c r="G193" s="151"/>
    </row>
    <row r="194" spans="1:12" s="59" customFormat="1" ht="12">
      <c r="A194" s="60"/>
      <c r="B194" s="61"/>
      <c r="C194" s="65"/>
      <c r="D194" s="79"/>
      <c r="E194" s="60"/>
      <c r="G194" s="151"/>
    </row>
    <row r="195" spans="1:12" s="59" customFormat="1" ht="12">
      <c r="A195" s="60"/>
      <c r="B195" s="61"/>
      <c r="C195" s="65"/>
      <c r="D195" s="79"/>
      <c r="E195" s="60"/>
      <c r="G195" s="151"/>
    </row>
    <row r="196" spans="1:12" s="59" customFormat="1" ht="12">
      <c r="A196" s="60"/>
      <c r="B196" s="61"/>
      <c r="C196" s="65"/>
      <c r="D196" s="79"/>
      <c r="E196" s="60"/>
      <c r="G196" s="151"/>
    </row>
    <row r="197" spans="1:12" s="59" customFormat="1" ht="12">
      <c r="A197" s="60"/>
      <c r="B197" s="61"/>
      <c r="C197" s="65"/>
      <c r="D197" s="79"/>
      <c r="E197" s="60"/>
      <c r="G197" s="151"/>
    </row>
    <row r="198" spans="1:12" s="59" customFormat="1" ht="12">
      <c r="A198" s="60"/>
      <c r="B198" s="61"/>
      <c r="C198" s="65"/>
      <c r="D198" s="79"/>
      <c r="E198" s="60"/>
      <c r="G198" s="151"/>
    </row>
    <row r="199" spans="1:12" s="59" customFormat="1" ht="12">
      <c r="A199" s="60"/>
      <c r="B199" s="61"/>
      <c r="C199" s="65"/>
      <c r="D199" s="79"/>
      <c r="E199" s="60"/>
      <c r="G199" s="151"/>
    </row>
    <row r="200" spans="1:12" s="59" customFormat="1" ht="12">
      <c r="A200" s="60"/>
      <c r="B200" s="61"/>
      <c r="C200" s="65"/>
      <c r="D200" s="79"/>
      <c r="E200" s="60"/>
      <c r="G200" s="151"/>
    </row>
    <row r="201" spans="1:12" s="59" customFormat="1" ht="12">
      <c r="A201" s="60"/>
      <c r="B201" s="61"/>
      <c r="C201" s="65"/>
      <c r="D201" s="79"/>
      <c r="E201" s="60"/>
      <c r="G201" s="151"/>
    </row>
    <row r="202" spans="1:12" s="59" customFormat="1" ht="12">
      <c r="A202" s="60"/>
      <c r="B202" s="61"/>
      <c r="C202" s="65"/>
      <c r="D202" s="79"/>
      <c r="E202" s="60"/>
      <c r="G202" s="151"/>
      <c r="K202" s="33"/>
      <c r="L202" s="33"/>
    </row>
    <row r="203" spans="1:12" s="59" customFormat="1" ht="12">
      <c r="A203" s="60"/>
      <c r="B203" s="61"/>
      <c r="C203" s="65"/>
      <c r="D203" s="79"/>
      <c r="E203" s="60"/>
      <c r="G203" s="151"/>
      <c r="K203" s="33"/>
      <c r="L203" s="33"/>
    </row>
    <row r="204" spans="1:12" s="59" customFormat="1" ht="12">
      <c r="A204" s="60"/>
      <c r="B204" s="61"/>
      <c r="C204" s="65"/>
      <c r="D204" s="79"/>
      <c r="E204" s="60"/>
      <c r="G204" s="151"/>
      <c r="K204" s="33"/>
      <c r="L204" s="33"/>
    </row>
    <row r="205" spans="1:12" s="59" customFormat="1" ht="12">
      <c r="A205" s="60"/>
      <c r="B205" s="61"/>
      <c r="C205" s="65"/>
      <c r="D205" s="79"/>
      <c r="E205" s="60"/>
      <c r="G205" s="151"/>
      <c r="H205" s="33"/>
      <c r="I205" s="33"/>
      <c r="J205" s="33"/>
      <c r="K205" s="33"/>
      <c r="L205" s="33"/>
    </row>
    <row r="206" spans="1:12" s="59" customFormat="1" ht="12">
      <c r="A206" s="60"/>
      <c r="B206" s="61"/>
      <c r="C206" s="65"/>
      <c r="D206" s="79"/>
      <c r="E206" s="60"/>
      <c r="G206" s="151"/>
      <c r="H206" s="33"/>
      <c r="I206" s="33"/>
      <c r="J206" s="33"/>
      <c r="K206" s="33"/>
      <c r="L206" s="33"/>
    </row>
  </sheetData>
  <sheetProtection algorithmName="SHA-512" hashValue="Kt+IWt8umbZSksrWDmkkk3+IDs4FdyThcjMYnticn+GdUoEkGBWEQ4DooYmoaEl7X6n063WsUELwVtp63JzV0Q==" saltValue="xK1Nz7ncvqyYL6FYSPPENw==" spinCount="100000" sheet="1" objects="1" scenarios="1"/>
  <mergeCells count="3">
    <mergeCell ref="C142:F142"/>
    <mergeCell ref="C140:F140"/>
    <mergeCell ref="C141:F141"/>
  </mergeCells>
  <dataValidations count="1">
    <dataValidation type="custom" allowBlank="1" showErrorMessage="1" errorTitle="Napaka - preveč decimalk" error="Vrednost mora biti zaokrožena na največ 2 decimalni mesti." sqref="F7:F136">
      <formula1>MOD(F7*100,1)=0</formula1>
      <formula2>0</formula2>
    </dataValidation>
  </dataValidations>
  <pageMargins left="0.7" right="0.7" top="0.75" bottom="0.75" header="0.3" footer="0.3"/>
  <pageSetup paperSize="9" scale="64" fitToHeight="0" orientation="portrait" horizontalDpi="300" verticalDpi="300" r:id="rId1"/>
  <headerFooter>
    <oddHeader>&amp;LNačrt s področja strojništva - PZI: ESNDCL-7S0302&amp;CIBE&amp;R&amp;P/&amp;N</oddHeader>
    <oddFooter>&amp;LDatoteka: &amp;F
Objekt: SND CELJE – I.FAZA/SKLOP A&amp;C&amp;A&amp;RRevizija: -
Datum: Maj 2023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5EDD1-4FD5-4A0F-A0B4-E800F44A2599}">
  <ds:schemaRefs>
    <ds:schemaRef ds:uri="http://purl.org/dc/terms/"/>
    <ds:schemaRef ds:uri="6a4cc071-bd85-44c5-acc7-68a9b922d49c"/>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www.w3.org/XML/1998/namespace"/>
    <ds:schemaRef ds:uri="64b5e79a-161e-4f4f-95e3-8c5cd0f50b65"/>
  </ds:schemaRefs>
</ds:datastoreItem>
</file>

<file path=customXml/itemProps2.xml><?xml version="1.0" encoding="utf-8"?>
<ds:datastoreItem xmlns:ds="http://schemas.openxmlformats.org/officeDocument/2006/customXml" ds:itemID="{C41C6E01-B26F-40BF-AD0C-53F2253F5CC3}">
  <ds:schemaRefs>
    <ds:schemaRef ds:uri="http://schemas.microsoft.com/sharepoint/v3/contenttype/forms"/>
  </ds:schemaRefs>
</ds:datastoreItem>
</file>

<file path=customXml/itemProps3.xml><?xml version="1.0" encoding="utf-8"?>
<ds:datastoreItem xmlns:ds="http://schemas.openxmlformats.org/officeDocument/2006/customXml" ds:itemID="{B0E7C93E-DCDB-4D46-B8B6-9EDDEC61FB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Vsebina popisa</vt:lpstr>
      <vt:lpstr>SPLOŠNO</vt:lpstr>
      <vt:lpstr>Ogrevanje in hlajenje</vt:lpstr>
      <vt:lpstr>Vodovod in vert.kanal.</vt:lpstr>
      <vt:lpstr>Prezračevanje</vt:lpstr>
      <vt:lpstr>Ostalo</vt:lpstr>
      <vt:lpstr>Demontaža in o. montažna dela</vt:lpstr>
      <vt:lpstr>'Demontaža in o. montažna dela'!Področje_tiskanja</vt:lpstr>
      <vt:lpstr>'Ogrevanje in hlajenje'!Področje_tiskanja</vt:lpstr>
      <vt:lpstr>Ostalo!Področje_tiskanja</vt:lpstr>
      <vt:lpstr>Prezračevanje!Področje_tiskanja</vt:lpstr>
      <vt:lpstr>'Vodovod in vert.kanal.'!Področje_tiskanja</vt:lpstr>
      <vt:lpstr>'Vsebina popisa'!Področje_tiskanja</vt:lpstr>
      <vt:lpstr>'Ogrevanje in hlajenje'!Tiskanje_naslovov</vt:lpstr>
      <vt:lpstr>Ostalo!Tiskanje_naslovov</vt:lpstr>
      <vt:lpstr>'Vodovod in vert.kanal.'!Tiskanje_naslovov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Saso.Ocvirk@ibe.si;Vedji.Husic@ibe.si</dc:creator>
  <cp:lastModifiedBy>Tjaša ZELENKO</cp:lastModifiedBy>
  <cp:revision>0</cp:revision>
  <cp:lastPrinted>2026-04-15T12:29:00Z</cp:lastPrinted>
  <dcterms:created xsi:type="dcterms:W3CDTF">2014-07-31T08:30:29Z</dcterms:created>
  <dcterms:modified xsi:type="dcterms:W3CDTF">2026-04-20T13:20:43Z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