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tjasa.zelenko\OneDrive - dbr.si\THS\01 POSTOPKI JN\2026\234 SND CELJE\2026_128_G_P_XX_Rekonst_1.A faza_2.sklopa\3. RD\2.19.1_Predracun_1\"/>
    </mc:Choice>
  </mc:AlternateContent>
  <bookViews>
    <workbookView xWindow="0" yWindow="0" windowWidth="28800" windowHeight="10890" tabRatio="500"/>
  </bookViews>
  <sheets>
    <sheet name="Skupna rekapitulacija" sheetId="1" r:id="rId1"/>
    <sheet name="0. Uvod" sheetId="2" r:id="rId2"/>
    <sheet name="1.Upravna stavba,garaža,nadstre" sheetId="3" r:id="rId3"/>
    <sheet name="2.Dispečerski center,temelj" sheetId="4" r:id="rId4"/>
  </sheets>
  <definedNames>
    <definedName name="_____dol2" localSheetId="2">#REF!</definedName>
    <definedName name="_____dol2" localSheetId="3">#REF!</definedName>
    <definedName name="_____dol2">#REF!</definedName>
    <definedName name="____dol2" localSheetId="2">#REF!</definedName>
    <definedName name="____dol2" localSheetId="3">#REF!</definedName>
    <definedName name="____dol2">#REF!</definedName>
    <definedName name="___dol2" localSheetId="2">#REF!</definedName>
    <definedName name="___dol2" localSheetId="3">#REF!</definedName>
    <definedName name="___dol2">#REF!</definedName>
    <definedName name="__dol2">#REF!</definedName>
    <definedName name="_dol2">#REF!</definedName>
    <definedName name="A">#REF!</definedName>
    <definedName name="aa">#REF!</definedName>
    <definedName name="CAD">#REF!</definedName>
    <definedName name="cc">#REF!</definedName>
    <definedName name="CEVICU">#REF!</definedName>
    <definedName name="CEVIJE">#REF!</definedName>
    <definedName name="CEVINIRO">#REF!</definedName>
    <definedName name="DO">#REF!</definedName>
    <definedName name="DODATEK">#REF!</definedName>
    <definedName name="DOL">#REF!</definedName>
    <definedName name="DOL_1">#REF!</definedName>
    <definedName name="DOL_10">#REF!</definedName>
    <definedName name="DOL_11">#REF!</definedName>
    <definedName name="DOL_12">#REF!</definedName>
    <definedName name="DOL_13">#REF!</definedName>
    <definedName name="DOL_14">#REF!</definedName>
    <definedName name="DOL_15">#REF!</definedName>
    <definedName name="DOL_16">#REF!</definedName>
    <definedName name="DOL_17">#REF!</definedName>
    <definedName name="DOL_18">#REF!</definedName>
    <definedName name="DOL_19">#REF!</definedName>
    <definedName name="DOL_2">#REF!</definedName>
    <definedName name="DOL_20">#REF!</definedName>
    <definedName name="DOL_3">#REF!</definedName>
    <definedName name="DOL_4">#REF!</definedName>
    <definedName name="DOL_5">#REF!</definedName>
    <definedName name="DOL_6">#REF!</definedName>
    <definedName name="DOL_7">#REF!</definedName>
    <definedName name="DOL_8">#REF!</definedName>
    <definedName name="DOL_9">#REF!</definedName>
    <definedName name="DOO">#REF!</definedName>
    <definedName name="ENTALPIJA" localSheetId="2">#REF!</definedName>
    <definedName name="ENTALPIJA" localSheetId="3">#REF!</definedName>
    <definedName name="ENTALPIJA">#REF!</definedName>
    <definedName name="ENTALPIJA_1" localSheetId="2">#REF!</definedName>
    <definedName name="ENTALPIJA_1" localSheetId="3">#REF!</definedName>
    <definedName name="ENTALPIJA_1">#REF!</definedName>
    <definedName name="ENTALPIJA_2" localSheetId="2">#REF!</definedName>
    <definedName name="ENTALPIJA_2" localSheetId="3">#REF!</definedName>
    <definedName name="ENTALPIJA_2">#REF!</definedName>
    <definedName name="ENTALPIJA_3">#REF!</definedName>
    <definedName name="ENTALPIJA_4">#REF!</definedName>
    <definedName name="ENTALPIJA_5">#REF!</definedName>
    <definedName name="ENTALPIJA_6">#REF!</definedName>
    <definedName name="ENTALPIJA_7">#REF!</definedName>
    <definedName name="ENTALPIJA_8">#REF!</definedName>
    <definedName name="ENTALPIJA_9">#REF!</definedName>
    <definedName name="EUR">#REF!</definedName>
    <definedName name="EUR_3">#REF!</definedName>
    <definedName name="EUR_4">#REF!</definedName>
    <definedName name="EUR_5">#REF!</definedName>
    <definedName name="EUR_6">#REF!</definedName>
    <definedName name="eur_7">#REF!</definedName>
    <definedName name="HX">#REF!</definedName>
    <definedName name="KANALI">#REF!</definedName>
    <definedName name="konice">#REF!</definedName>
    <definedName name="KVSV5328A">#REF!</definedName>
    <definedName name="KVSV5329A">#REF!</definedName>
    <definedName name="NAP">#REF!</definedName>
    <definedName name="NIRO">#REF!</definedName>
    <definedName name="OLE_LINK1" localSheetId="1">'0. Uvod'!#REF!</definedName>
    <definedName name="PODATKI" localSheetId="2">#REF!</definedName>
    <definedName name="PODATKI" localSheetId="3">#REF!</definedName>
    <definedName name="PODATKI">#REF!</definedName>
    <definedName name="PODATKI_1" localSheetId="2">#REF!</definedName>
    <definedName name="PODATKI_1" localSheetId="3">#REF!</definedName>
    <definedName name="PODATKI_1">#REF!</definedName>
    <definedName name="PODATKI_2" localSheetId="2">#REF!</definedName>
    <definedName name="PODATKI_2" localSheetId="3">#REF!</definedName>
    <definedName name="PODATKI_2">#REF!</definedName>
    <definedName name="PODATKI_3">#REF!</definedName>
    <definedName name="PODATKI_4">#REF!</definedName>
    <definedName name="PODATKI_5">#REF!</definedName>
    <definedName name="PODATKI_6">#REF!</definedName>
    <definedName name="PODATKI_7">#REF!</definedName>
    <definedName name="PODATKI_8">#REF!</definedName>
    <definedName name="PODATKI_9">#REF!</definedName>
    <definedName name="_xlnm.Print_Area" localSheetId="1">'0. Uvod'!$A$1:$B$31</definedName>
    <definedName name="_xlnm.Print_Area" localSheetId="2">'1.Upravna stavba,garaža,nadstre'!$A$1:$F$773</definedName>
    <definedName name="_xlnm.Print_Area" localSheetId="3">'2.Dispečerski center,temelj'!$A$1:$F$444</definedName>
    <definedName name="_xlnm.Print_Area" localSheetId="0">'Skupna rekapitulacija'!$A$1:$F$22</definedName>
    <definedName name="POR" localSheetId="2">#REF!</definedName>
    <definedName name="POR" localSheetId="3">#REF!</definedName>
    <definedName name="POR">#REF!</definedName>
    <definedName name="PORT" localSheetId="2">#REF!</definedName>
    <definedName name="PORT" localSheetId="3">#REF!</definedName>
    <definedName name="PORT">#REF!</definedName>
    <definedName name="PPENT" localSheetId="2">#REF!</definedName>
    <definedName name="PPENT" localSheetId="3">#REF!</definedName>
    <definedName name="PPENT">#REF!</definedName>
    <definedName name="PPVOL">#REF!</definedName>
    <definedName name="Print_Area_MI">#REF!</definedName>
    <definedName name="Print_Area_MI_10">#REF!</definedName>
    <definedName name="Print_Area_MI_11">#REF!</definedName>
    <definedName name="Print_Area_MI_12">#REF!</definedName>
    <definedName name="Print_Area_MI_13">#REF!</definedName>
    <definedName name="Print_Area_MI_14">#REF!</definedName>
    <definedName name="Print_Area_MI_15">#REF!</definedName>
    <definedName name="Print_Area_MI_16">#REF!</definedName>
    <definedName name="Print_Area_MI_17">#REF!</definedName>
    <definedName name="Print_Area_MI_18">#REF!</definedName>
    <definedName name="Print_Area_MI_19">#REF!</definedName>
    <definedName name="Print_Area_MI_20">#REF!</definedName>
    <definedName name="Print_Area_MI2">#REF!</definedName>
    <definedName name="qqqqqqqqqqqqqqqqqqq">#REF!</definedName>
    <definedName name="REK_gr_dela" localSheetId="2">#REF!</definedName>
    <definedName name="REK_gr_dela" localSheetId="3">#REF!</definedName>
    <definedName name="REK_gr_dela">#REF!</definedName>
    <definedName name="REK_jekl_dela" localSheetId="2">#REF!</definedName>
    <definedName name="REK_jekl_dela" localSheetId="3">#REF!</definedName>
    <definedName name="REK_jekl_dela">#REF!</definedName>
    <definedName name="REK_jekl_mont" localSheetId="2">#REF!</definedName>
    <definedName name="REK_jekl_mont" localSheetId="3">#REF!</definedName>
    <definedName name="REK_jekl_mont">#REF!</definedName>
    <definedName name="_xlnm.Print_Titles" localSheetId="1">'0. Uvod'!$3:$3</definedName>
    <definedName name="_xlnm.Print_Titles" localSheetId="2">'1.Upravna stavba,garaža,nadstre'!$65:$66</definedName>
    <definedName name="_xlnm.Print_Titles" localSheetId="3">'2.Dispečerski center,temelj'!$59:$59</definedName>
    <definedName name="U" localSheetId="2">#REF!</definedName>
    <definedName name="U" localSheetId="3">#REF!</definedName>
    <definedName name="U">#REF!</definedName>
    <definedName name="US" localSheetId="2">#REF!</definedName>
    <definedName name="US" localSheetId="3">#REF!</definedName>
    <definedName name="US">#REF!</definedName>
    <definedName name="USD" localSheetId="2">#REF!</definedName>
    <definedName name="USD" localSheetId="3">#REF!</definedName>
    <definedName name="USD">#REF!</definedName>
    <definedName name="VISZR">#REF!</definedName>
    <definedName name="Y" localSheetId="2">#REF!</definedName>
    <definedName name="Y" localSheetId="3">#REF!</definedName>
    <definedName name="Y">#REF!</definedName>
  </definedNames>
  <calcPr calcId="162913"/>
</workbook>
</file>

<file path=xl/calcChain.xml><?xml version="1.0" encoding="utf-8"?>
<calcChain xmlns="http://schemas.openxmlformats.org/spreadsheetml/2006/main">
  <c r="F20" i="4" l="1"/>
  <c r="F45" i="3"/>
  <c r="F442" i="4" l="1"/>
  <c r="F440" i="4"/>
  <c r="F438" i="4"/>
  <c r="F436" i="4"/>
  <c r="F434" i="4"/>
  <c r="F444" i="4" s="1"/>
  <c r="F48" i="4" s="1"/>
  <c r="F49" i="4" s="1"/>
  <c r="F425" i="4"/>
  <c r="F427" i="4" s="1"/>
  <c r="F44" i="4" s="1"/>
  <c r="F423" i="4"/>
  <c r="F421" i="4"/>
  <c r="F419" i="4"/>
  <c r="F411" i="4"/>
  <c r="F409" i="4"/>
  <c r="F407" i="4"/>
  <c r="F405" i="4"/>
  <c r="F413" i="4" s="1"/>
  <c r="F43" i="4" s="1"/>
  <c r="F397" i="4"/>
  <c r="F395" i="4"/>
  <c r="F393" i="4"/>
  <c r="F391" i="4"/>
  <c r="F389" i="4"/>
  <c r="F387" i="4"/>
  <c r="F399" i="4" s="1"/>
  <c r="F42" i="4" s="1"/>
  <c r="F378" i="4"/>
  <c r="F34" i="4" s="1"/>
  <c r="F376" i="4"/>
  <c r="F375" i="4"/>
  <c r="F374" i="4"/>
  <c r="F368" i="4"/>
  <c r="F366" i="4"/>
  <c r="F365" i="4"/>
  <c r="F364" i="4"/>
  <c r="F361" i="4"/>
  <c r="F360" i="4"/>
  <c r="F359" i="4"/>
  <c r="F357" i="4"/>
  <c r="F356" i="4"/>
  <c r="F355" i="4"/>
  <c r="F352" i="4"/>
  <c r="F370" i="4" s="1"/>
  <c r="F33" i="4" s="1"/>
  <c r="F344" i="4"/>
  <c r="F32" i="4" s="1"/>
  <c r="F342" i="4"/>
  <c r="F340" i="4"/>
  <c r="F333" i="4"/>
  <c r="F332" i="4"/>
  <c r="F329" i="4"/>
  <c r="F328" i="4"/>
  <c r="F335" i="4" s="1"/>
  <c r="F31" i="4" s="1"/>
  <c r="F320" i="4"/>
  <c r="F318" i="4"/>
  <c r="F317" i="4"/>
  <c r="F314" i="4"/>
  <c r="F312" i="4"/>
  <c r="F310" i="4"/>
  <c r="F308" i="4"/>
  <c r="F306" i="4"/>
  <c r="F322" i="4" s="1"/>
  <c r="F30" i="4" s="1"/>
  <c r="F305" i="4"/>
  <c r="F302" i="4"/>
  <c r="F300" i="4"/>
  <c r="F299" i="4"/>
  <c r="F288" i="4"/>
  <c r="F286" i="4"/>
  <c r="F283" i="4"/>
  <c r="F290" i="4" s="1"/>
  <c r="F29" i="4" s="1"/>
  <c r="F281" i="4"/>
  <c r="F279" i="4"/>
  <c r="F266" i="4"/>
  <c r="F265" i="4"/>
  <c r="F264" i="4"/>
  <c r="F262" i="4"/>
  <c r="F260" i="4"/>
  <c r="F268" i="4" s="1"/>
  <c r="F28" i="4" s="1"/>
  <c r="F258" i="4"/>
  <c r="F256" i="4"/>
  <c r="F247" i="4"/>
  <c r="F245" i="4"/>
  <c r="F243" i="4"/>
  <c r="F241" i="4"/>
  <c r="F239" i="4"/>
  <c r="F237" i="4"/>
  <c r="F235" i="4"/>
  <c r="F233" i="4"/>
  <c r="F231" i="4"/>
  <c r="F222" i="4"/>
  <c r="F220" i="4"/>
  <c r="F224" i="4" s="1"/>
  <c r="F26" i="4" s="1"/>
  <c r="F209" i="4"/>
  <c r="F22" i="4" s="1"/>
  <c r="F207" i="4"/>
  <c r="F205" i="4"/>
  <c r="F203" i="4"/>
  <c r="F196" i="4"/>
  <c r="F194" i="4"/>
  <c r="F192" i="4"/>
  <c r="F190" i="4"/>
  <c r="F188" i="4"/>
  <c r="F186" i="4"/>
  <c r="F185" i="4"/>
  <c r="F182" i="4"/>
  <c r="F180" i="4"/>
  <c r="F178" i="4"/>
  <c r="F176" i="4"/>
  <c r="F174" i="4"/>
  <c r="F172" i="4"/>
  <c r="F170" i="4"/>
  <c r="F198" i="4" s="1"/>
  <c r="F21" i="4" s="1"/>
  <c r="F162" i="4"/>
  <c r="F160" i="4"/>
  <c r="F159" i="4"/>
  <c r="F158" i="4"/>
  <c r="F155" i="4"/>
  <c r="F153" i="4"/>
  <c r="F151" i="4"/>
  <c r="F149" i="4"/>
  <c r="F147" i="4"/>
  <c r="F145" i="4"/>
  <c r="F143" i="4"/>
  <c r="F142" i="4"/>
  <c r="F141" i="4"/>
  <c r="F138" i="4"/>
  <c r="F136" i="4"/>
  <c r="F134" i="4"/>
  <c r="F132" i="4"/>
  <c r="F130" i="4"/>
  <c r="F128" i="4"/>
  <c r="F126" i="4"/>
  <c r="F124" i="4"/>
  <c r="F164" i="4" s="1"/>
  <c r="F117" i="4"/>
  <c r="F115" i="4"/>
  <c r="F113" i="4"/>
  <c r="F111" i="4"/>
  <c r="F109" i="4"/>
  <c r="F107" i="4"/>
  <c r="F105" i="4"/>
  <c r="F103" i="4"/>
  <c r="F101" i="4"/>
  <c r="F99" i="4"/>
  <c r="F97" i="4"/>
  <c r="F95" i="4"/>
  <c r="F93" i="4"/>
  <c r="F92" i="4"/>
  <c r="F89" i="4"/>
  <c r="F119" i="4" s="1"/>
  <c r="F81" i="4"/>
  <c r="F79" i="4"/>
  <c r="F77" i="4"/>
  <c r="F75" i="4"/>
  <c r="F73" i="4"/>
  <c r="F71" i="4"/>
  <c r="F771" i="3"/>
  <c r="F770" i="3"/>
  <c r="F769" i="3"/>
  <c r="F773" i="3" s="1"/>
  <c r="F57" i="3" s="1"/>
  <c r="F763" i="3"/>
  <c r="F761" i="3"/>
  <c r="F759" i="3"/>
  <c r="F749" i="3"/>
  <c r="F747" i="3"/>
  <c r="F745" i="3"/>
  <c r="F751" i="3" s="1"/>
  <c r="F55" i="3" s="1"/>
  <c r="F737" i="3"/>
  <c r="F734" i="3"/>
  <c r="F739" i="3" s="1"/>
  <c r="F54" i="3" s="1"/>
  <c r="F724" i="3"/>
  <c r="F723" i="3"/>
  <c r="F720" i="3"/>
  <c r="F718" i="3"/>
  <c r="F716" i="3"/>
  <c r="F714" i="3"/>
  <c r="F712" i="3"/>
  <c r="F710" i="3"/>
  <c r="F726" i="3" s="1"/>
  <c r="F53" i="3" s="1"/>
  <c r="F701" i="3"/>
  <c r="F700" i="3"/>
  <c r="F699" i="3"/>
  <c r="F695" i="3"/>
  <c r="F693" i="3"/>
  <c r="F691" i="3"/>
  <c r="F689" i="3"/>
  <c r="F687" i="3"/>
  <c r="F685" i="3"/>
  <c r="F683" i="3"/>
  <c r="F703" i="3" s="1"/>
  <c r="F52" i="3" s="1"/>
  <c r="F676" i="3"/>
  <c r="F674" i="3"/>
  <c r="F672" i="3"/>
  <c r="F670" i="3"/>
  <c r="F668" i="3"/>
  <c r="F666" i="3"/>
  <c r="F678" i="3" s="1"/>
  <c r="F51" i="3" s="1"/>
  <c r="F652" i="3"/>
  <c r="F651" i="3"/>
  <c r="F650" i="3"/>
  <c r="F649" i="3"/>
  <c r="F648" i="3"/>
  <c r="F647" i="3"/>
  <c r="F646" i="3"/>
  <c r="F644" i="3"/>
  <c r="F654" i="3" s="1"/>
  <c r="F47" i="3" s="1"/>
  <c r="F638" i="3"/>
  <c r="F636" i="3"/>
  <c r="F634" i="3"/>
  <c r="F633" i="3"/>
  <c r="F630" i="3"/>
  <c r="F628" i="3"/>
  <c r="F626" i="3"/>
  <c r="F624" i="3"/>
  <c r="F622" i="3"/>
  <c r="F620" i="3"/>
  <c r="F618" i="3"/>
  <c r="F616" i="3"/>
  <c r="F614" i="3"/>
  <c r="F612" i="3"/>
  <c r="F640" i="3" s="1"/>
  <c r="F46" i="3" s="1"/>
  <c r="F604" i="3"/>
  <c r="F602" i="3"/>
  <c r="F601" i="3"/>
  <c r="F600" i="3"/>
  <c r="F599" i="3"/>
  <c r="F598" i="3"/>
  <c r="F595" i="3"/>
  <c r="F593" i="3"/>
  <c r="F591" i="3"/>
  <c r="F589" i="3"/>
  <c r="F587" i="3"/>
  <c r="F585" i="3"/>
  <c r="F583" i="3"/>
  <c r="F582" i="3"/>
  <c r="F581" i="3"/>
  <c r="F579" i="3"/>
  <c r="F577" i="3"/>
  <c r="F575" i="3"/>
  <c r="F573" i="3"/>
  <c r="F571" i="3"/>
  <c r="F569" i="3"/>
  <c r="F567" i="3"/>
  <c r="F565" i="3"/>
  <c r="F563" i="3"/>
  <c r="F606" i="3" s="1"/>
  <c r="F556" i="3"/>
  <c r="F554" i="3"/>
  <c r="F552" i="3"/>
  <c r="F551" i="3"/>
  <c r="F550" i="3"/>
  <c r="F548" i="3"/>
  <c r="F546" i="3"/>
  <c r="F544" i="3"/>
  <c r="F542" i="3"/>
  <c r="F541" i="3"/>
  <c r="F540" i="3"/>
  <c r="F538" i="3"/>
  <c r="F536" i="3"/>
  <c r="F535" i="3"/>
  <c r="F532" i="3"/>
  <c r="F558" i="3" s="1"/>
  <c r="F44" i="3" s="1"/>
  <c r="F527" i="3"/>
  <c r="F524" i="3"/>
  <c r="F522" i="3"/>
  <c r="F520" i="3"/>
  <c r="F526" i="3" s="1"/>
  <c r="F43" i="3" s="1"/>
  <c r="F518" i="3"/>
  <c r="F516" i="3"/>
  <c r="F514" i="3"/>
  <c r="F503" i="3"/>
  <c r="F505" i="3" s="1"/>
  <c r="F35" i="3" s="1"/>
  <c r="F497" i="3"/>
  <c r="F495" i="3"/>
  <c r="F499" i="3" s="1"/>
  <c r="F34" i="3" s="1"/>
  <c r="F493" i="3"/>
  <c r="F491" i="3"/>
  <c r="F489" i="3"/>
  <c r="F487" i="3"/>
  <c r="F481" i="3"/>
  <c r="F479" i="3"/>
  <c r="F478" i="3"/>
  <c r="F475" i="3"/>
  <c r="F474" i="3"/>
  <c r="F471" i="3"/>
  <c r="F470" i="3"/>
  <c r="F467" i="3"/>
  <c r="F483" i="3" s="1"/>
  <c r="F33" i="3" s="1"/>
  <c r="F457" i="3"/>
  <c r="F455" i="3"/>
  <c r="F459" i="3" s="1"/>
  <c r="F32" i="3" s="1"/>
  <c r="F453" i="3"/>
  <c r="F451" i="3"/>
  <c r="F450" i="3"/>
  <c r="F442" i="3"/>
  <c r="F441" i="3"/>
  <c r="F438" i="3"/>
  <c r="F437" i="3"/>
  <c r="F436" i="3"/>
  <c r="F433" i="3"/>
  <c r="F432" i="3"/>
  <c r="F429" i="3"/>
  <c r="F428" i="3"/>
  <c r="F425" i="3"/>
  <c r="F424" i="3"/>
  <c r="F421" i="3"/>
  <c r="F420" i="3"/>
  <c r="F417" i="3"/>
  <c r="F416" i="3"/>
  <c r="F413" i="3"/>
  <c r="F412" i="3"/>
  <c r="F444" i="3" s="1"/>
  <c r="F31" i="3" s="1"/>
  <c r="F404" i="3"/>
  <c r="F402" i="3"/>
  <c r="F400" i="3"/>
  <c r="F398" i="3"/>
  <c r="F397" i="3"/>
  <c r="F394" i="3"/>
  <c r="F392" i="3"/>
  <c r="F390" i="3"/>
  <c r="F389" i="3"/>
  <c r="F388" i="3"/>
  <c r="F406" i="3" s="1"/>
  <c r="F30" i="3" s="1"/>
  <c r="F385" i="3"/>
  <c r="F383" i="3"/>
  <c r="F381" i="3"/>
  <c r="F380" i="3"/>
  <c r="F369" i="3"/>
  <c r="F367" i="3"/>
  <c r="F365" i="3"/>
  <c r="F363" i="3"/>
  <c r="F361" i="3"/>
  <c r="F359" i="3"/>
  <c r="F357" i="3"/>
  <c r="F355" i="3"/>
  <c r="F353" i="3"/>
  <c r="F351" i="3"/>
  <c r="F349" i="3"/>
  <c r="F346" i="3"/>
  <c r="F343" i="3"/>
  <c r="F341" i="3"/>
  <c r="F338" i="3"/>
  <c r="F336" i="3"/>
  <c r="F334" i="3"/>
  <c r="F332" i="3"/>
  <c r="F330" i="3"/>
  <c r="F328" i="3"/>
  <c r="F326" i="3"/>
  <c r="F323" i="3"/>
  <c r="F321" i="3"/>
  <c r="F319" i="3"/>
  <c r="F317" i="3"/>
  <c r="F315" i="3"/>
  <c r="F371" i="3" s="1"/>
  <c r="F29" i="3" s="1"/>
  <c r="F307" i="3"/>
  <c r="F28" i="3" s="1"/>
  <c r="F305" i="3"/>
  <c r="F303" i="3"/>
  <c r="F301" i="3"/>
  <c r="F299" i="3"/>
  <c r="F290" i="3"/>
  <c r="F289" i="3"/>
  <c r="F288" i="3"/>
  <c r="F284" i="3"/>
  <c r="F282" i="3"/>
  <c r="F280" i="3"/>
  <c r="F278" i="3"/>
  <c r="F276" i="3"/>
  <c r="F274" i="3"/>
  <c r="F272" i="3"/>
  <c r="F270" i="3"/>
  <c r="F292" i="3" s="1"/>
  <c r="F27" i="3" s="1"/>
  <c r="F263" i="3"/>
  <c r="F261" i="3"/>
  <c r="F259" i="3"/>
  <c r="F257" i="3"/>
  <c r="F255" i="3"/>
  <c r="F254" i="3"/>
  <c r="F253" i="3"/>
  <c r="F250" i="3"/>
  <c r="F265" i="3" s="1"/>
  <c r="F26" i="3" s="1"/>
  <c r="F237" i="3"/>
  <c r="F235" i="3"/>
  <c r="F233" i="3"/>
  <c r="F231" i="3"/>
  <c r="F229" i="3"/>
  <c r="F227" i="3"/>
  <c r="F226" i="3"/>
  <c r="F225" i="3"/>
  <c r="F223" i="3"/>
  <c r="F221" i="3"/>
  <c r="F219" i="3"/>
  <c r="F217" i="3"/>
  <c r="F215" i="3"/>
  <c r="F213" i="3"/>
  <c r="F211" i="3"/>
  <c r="F209" i="3"/>
  <c r="F207" i="3"/>
  <c r="F205" i="3"/>
  <c r="F239" i="3" s="1"/>
  <c r="F22" i="3" s="1"/>
  <c r="F199" i="3"/>
  <c r="F198" i="3"/>
  <c r="F197" i="3"/>
  <c r="F196" i="3"/>
  <c r="F195" i="3"/>
  <c r="F194" i="3"/>
  <c r="F193" i="3"/>
  <c r="F192" i="3"/>
  <c r="F191" i="3"/>
  <c r="F190" i="3"/>
  <c r="F189" i="3"/>
  <c r="F201" i="3" s="1"/>
  <c r="F21" i="3" s="1"/>
  <c r="F188" i="3"/>
  <c r="F187" i="3"/>
  <c r="F180" i="3"/>
  <c r="F178" i="3"/>
  <c r="F176" i="3"/>
  <c r="F182" i="3" s="1"/>
  <c r="F20" i="3" s="1"/>
  <c r="F168" i="3"/>
  <c r="F166" i="3"/>
  <c r="F164" i="3"/>
  <c r="F163" i="3"/>
  <c r="F162" i="3"/>
  <c r="F161" i="3"/>
  <c r="F160" i="3"/>
  <c r="F159" i="3"/>
  <c r="F158" i="3"/>
  <c r="F156" i="3"/>
  <c r="F154" i="3"/>
  <c r="F152" i="3"/>
  <c r="F150" i="3"/>
  <c r="F148" i="3"/>
  <c r="F146" i="3"/>
  <c r="F144" i="3"/>
  <c r="F142" i="3"/>
  <c r="F140" i="3"/>
  <c r="F138" i="3"/>
  <c r="F137" i="3"/>
  <c r="F136" i="3"/>
  <c r="F135" i="3"/>
  <c r="F132" i="3"/>
  <c r="F130" i="3"/>
  <c r="F128" i="3"/>
  <c r="F170" i="3" s="1"/>
  <c r="F19" i="3" s="1"/>
  <c r="F126" i="3"/>
  <c r="F124" i="3"/>
  <c r="F122" i="3"/>
  <c r="F120" i="3"/>
  <c r="F118" i="3"/>
  <c r="F111" i="3"/>
  <c r="F110" i="3"/>
  <c r="F109" i="3"/>
  <c r="F108" i="3"/>
  <c r="F107" i="3"/>
  <c r="F105" i="3"/>
  <c r="F103" i="3"/>
  <c r="F101" i="3"/>
  <c r="F100" i="3"/>
  <c r="F97" i="3"/>
  <c r="F113" i="3" s="1"/>
  <c r="F18" i="3" s="1"/>
  <c r="F92" i="3"/>
  <c r="F89" i="3"/>
  <c r="F87" i="3"/>
  <c r="F85" i="3"/>
  <c r="F83" i="3"/>
  <c r="F81" i="3"/>
  <c r="F79" i="3"/>
  <c r="F77" i="3"/>
  <c r="F91" i="3" l="1"/>
  <c r="F17" i="3" s="1"/>
  <c r="F23" i="3" s="1"/>
  <c r="F38" i="3" s="1"/>
  <c r="F249" i="4"/>
  <c r="F27" i="4" s="1"/>
  <c r="F765" i="3"/>
  <c r="F56" i="3" s="1"/>
  <c r="F83" i="4"/>
  <c r="F18" i="4" s="1"/>
  <c r="F23" i="4" s="1"/>
  <c r="F36" i="3"/>
  <c r="F48" i="3"/>
  <c r="F35" i="4"/>
  <c r="F58" i="3"/>
  <c r="F60" i="3" s="1"/>
  <c r="F45" i="4"/>
  <c r="F51" i="4" s="1"/>
  <c r="F37" i="4" l="1"/>
  <c r="F54" i="4" s="1"/>
  <c r="F17" i="1" s="1"/>
  <c r="F62" i="3"/>
  <c r="F16" i="1" s="1"/>
  <c r="F18" i="1" l="1"/>
</calcChain>
</file>

<file path=xl/sharedStrings.xml><?xml version="1.0" encoding="utf-8"?>
<sst xmlns="http://schemas.openxmlformats.org/spreadsheetml/2006/main" count="1735" uniqueCount="910">
  <si>
    <t xml:space="preserve">Naročnik:      </t>
  </si>
  <si>
    <t>ZAVOD RS ZA BLAGOVNE REZERVE</t>
  </si>
  <si>
    <t xml:space="preserve">                  </t>
  </si>
  <si>
    <t>Dunajska cesta 106, 1000 Ljubljana</t>
  </si>
  <si>
    <t xml:space="preserve">RS, MINISTRSTVO ZA OBRAMBO </t>
  </si>
  <si>
    <t>Vojkova cesta 55, 1000 Ljubljana</t>
  </si>
  <si>
    <t xml:space="preserve">Objekt:          </t>
  </si>
  <si>
    <t>SND CELJE - 1.A FAZA</t>
  </si>
  <si>
    <t>GO DELA</t>
  </si>
  <si>
    <t>1. sklop</t>
  </si>
  <si>
    <t xml:space="preserve">SKUPNA REKAPITULACIJA STROŠKOV </t>
  </si>
  <si>
    <t>1.0 ARHITEKTURA UPRAVNA STAVBA IN DISPEČERSKI CENTER</t>
  </si>
  <si>
    <t>0.</t>
  </si>
  <si>
    <t>UVOD</t>
  </si>
  <si>
    <t>1.</t>
  </si>
  <si>
    <t>UPRAVNA STAVBA Z GARAŽO IN NADSTREŠKOM</t>
  </si>
  <si>
    <t>2.</t>
  </si>
  <si>
    <t>DISPEČERSKI CENTER IN TEMELJ KANDELABRA</t>
  </si>
  <si>
    <t>SKUPAJ:</t>
  </si>
  <si>
    <t>Opomba: CENE SO BREZ DDV-ja!</t>
  </si>
  <si>
    <t>Pri izdelavi ponudbe je potrebno proučiti projekt in upoštevati kompletnost projekta kot celote in vsake posamezne pozicije. Vsa morebitna dela, ki niso sestavni del te specifikacije in jih ponudnik izsledi, naj ponudnik vključi pri formaciji cene. Ponudbena cena naj zajema dobavo in montažo za funkcionalno zaključeno celoto.</t>
  </si>
  <si>
    <t>Dela je potrebno izvajati po predloženi tehnični dokumentaciji, detajlih in navodilih projektanta oziroma nadzora.</t>
  </si>
  <si>
    <t xml:space="preserve">Vsa dela morajo biti izvedena kvalitetno in iz materialov z zahtevanimi lastnostmi, izvedena skladno zakonodajo in z upoštevanjem navodili za vgradnjo za izbrane materiale, opremo, naprave,... s priložitvijo predpisanih izjav o lastnostih in/ali certifikatov. Vsi proizvodi (GP) morajo biti označeni s CE oznako. </t>
  </si>
  <si>
    <t>Ponudniki morajo upoštevati zakonodajo, ki ureja graditev objektov v Republiki Sloveniji, veljavno v času gradnje, vključno s povezanimi podzakonskimi akti, standardi in pravili stroke.</t>
  </si>
  <si>
    <t>Vsako opisano delo vsebuje osnovni in pomožni material, prevoz materiala in orodja na objekt, notranje transporte, vse delo, zaključno čiščenje in odstranitev odpadkov po dovršenem delu.</t>
  </si>
  <si>
    <t>Vsa pripravljalna, spremna in zaključna dela, potrebni montažni in tesnilni material ter podkonstrukcije so del posameznih postavk.</t>
  </si>
  <si>
    <t>Dela je potrebno izvajati po predloženi dokumentaciji, detajlih in navodilih nadzora.</t>
  </si>
  <si>
    <t>Tehnični opis, risbe, slike, detajli, so del vsebine postavk gradbeno obrtniških del.</t>
  </si>
  <si>
    <t>Specifikacije in zahteve navedene v tehničnem popisu se ne smejo upoštevati kot omejitve. 
Ponudnik je dolžan v okviru enotne cene upoštevati in dobaviti oz. izvesti tudi vse elemente konstrukcij, opreme oz. proizvodov, vsa dela in storitve, ki v dokumentaciji niso precizno navedeni, so pa bistvenega pomena za funkcionalnost in skladnost s predpisi ter kontinuirano, zanesljivo in varno izvedbo del in storitev, uporabo in obratovanje opreme.</t>
  </si>
  <si>
    <t xml:space="preserve">Možna so odstopanja pri popisanih količinah, saj je bila upoštevana projektna dokumentacija obstoječih objektov, ki pa ni nujno izvedeno stanje. Ponudnik si pred oddajo ponudbe ogleda obstoječe stanje in temu prilagodi vsa potrebna rušitvena, sanacijska in nova dela, kar mora biti zajeto v ponudbi. Obračun se izvede po sistemu "ključ v roke".
</t>
  </si>
  <si>
    <t>Na morebitna neskladja v dokumentaciji je potrebno predhodno opozoriti naročnika del ta pa jih uskladi s projektantom.</t>
  </si>
  <si>
    <t>Zamenjavo, uporabo in končni izbor nadomestnih sistemov, materialov, proizvodov in opreme mora obvezno pisno potrditi odgovorni predstavnik naročnika in po potrebi odgovorni projektant gradbenih konstrukcij.</t>
  </si>
  <si>
    <t>Izvajalec je dolžan izvesti vsa pripravljalna dela, organizacijo gradbišča, ustrezno varnost in zaščito gradbišča, kar upošteva v ceni!</t>
  </si>
  <si>
    <t>Vsi delovni odri, ki niso posebej navedeni v popisu, morajo biti upoštevani v enotnih cenah navedenih postavk.</t>
  </si>
  <si>
    <t>Vsi potrebni  ukrepi za varno izvedbo rušenja so upoštevani v ceni rušenja in se ne upoštevajo posebej.
Obvezno upoštevati zaščitne mere. Ločevanje materialov: ruševine, izkop
Način rušenja je načeloma prepuščen izvajalcu s soglasjem naročnika in nadzora. V ceni morajo biti upoštevani stroški organizacije gradbišča, stroški odvisni od izbrane tehnologije rušenja, stroški za zagotavljanje varstva pri delu, stroški za zmanjšanje vplivov na okolje, stroški prevoza na deponijo, začasnega in trajnega deponiranja, vključno s plačilom taks na deponiji ter strošek izdelave eleborata rušitev.
Ruševine se v celoti odstranijo in niso primerne za zasip. 
Vsi pomožni odri, rušitveni kanali ipd. mora biti upoštevano v ceni.</t>
  </si>
  <si>
    <t>Eventuelna začasna deponija po dogovoru z investitorjem.</t>
  </si>
  <si>
    <t xml:space="preserve">Pri izdelavi ponudbe je potrebno proučiti projekt in upoštevati kompletnost posamezne pozicije. 
Dodatna dela se izvajajo po predhodnem dogovoru z nadzornim organom in investitorjem ter se obračunajo po dejanskih količinah.
Izvajalec obračuna dodatna dela po predhodni odobritvi enotne cene s strani investitorja.
</t>
  </si>
  <si>
    <t>V enotnih cenah mora biti upoštevano tudi sledeče:</t>
  </si>
  <si>
    <t>~ koordinacija del z ostalimi izvajalci in investitorjem, izdelava načrta montaže z medsebojno uskladitvijo vseh izvajalcev del, potrjenega s strani vseh udeležencev gradnje, izdelava montažnih skic in postavljenih detajlov za izvedbo v dogovoru z vodjem del in investitorjem</t>
  </si>
  <si>
    <t>~ koordinacija del z ostalimi izvajalci in investitorjem pri organizaciji gradbišča in časovnem načrtu del, potrjenega s strani vseh udeležencev gradnje,</t>
  </si>
  <si>
    <t>~ sprotna beleženja vseh sprememb, nastalih med izvedbo z vrisovanjem v PZI načrt z izdelavo tekstualnega opisa sprememb. Obveščanje projektanta o njih s pridobitvijo njegovega soglasij nanje,</t>
  </si>
  <si>
    <t>~ sodelovanje pri gradbenem in projektantskem nadzoru ter tehničnem pregledu, priprava primopredajne dokumentacije v dveh izvodih, v registratorjih, ki mora vsebovati: izjave, dokazilo o zanesljivosti objekta, certifikate za vgrajene materiale in opremo, zapisnike preizkusov in meritev, navodila za uporabo in vzdrževanje,</t>
  </si>
  <si>
    <t>~ pripravljalna in zaključna dela (zakoličbe, označevanje podzemnih vodov, postavljanje in vzdrževanje profilov, izvedba križanj,….)</t>
  </si>
  <si>
    <t>Izdelava predajne dokumentacije v dveh izvodih v mapi formata A4 (natisnjena in elektronska v PDF obliki ter izvornih formatih dokumentov):
 -DZO celostna (dokazila s poročili, certifikati, atesti, seznami…),
 -Izdelava celostnih navodil za vzdrževanje in obratovanje (NOV)
 -garancijske izjave,
 -gradbeni dnevniki,
 -varilski dnevniki;
 -poročilo o nastalih odpadkih,
 -seznam evidenčnih listov po vrsti odpadkov in kronološko navedenih, 
 -evidenčni listi odpadkov</t>
  </si>
  <si>
    <t>V ceni potrebno upoštevati:
- zavarovanje gradbišča, opreme, delavcev od začetka do zakjučka pogodbenih obveznosti.
- izdelava priročnika tehnologije izdelave in obvladovanja kakovosti.
- izdelava elaborata o varnosti pri delu med montažo in preizkušanjem.
- plan montaže s poudarkom na povezave z obstoječimi sistemi (vplive na tekoče obratovanje),
- priprava podlog za vnos sprememb v PZI za izdelavo projekta izvedenih del (PID),
- izdelava okvirjene sheme postrojenja,
- funkcionalni preizkusi, testiranja in zagon dobavljenega sklopa oziroma segmenta, nastavitev vgrajene merilne opreme.
- sodelovanje pri internem tehničnem pregledu,
 -sodelovanje pri tehničnem pregledu,
- preizkusno obratovanje kot celote, v preizkusnem obdobju - trajanju 60 dni, po zaključku del,
- šolanje osebja v času poskusnega obratovanja,
- sodelovanje pri končnem prevzemu.</t>
  </si>
  <si>
    <t>V DOGOVORU Z INVESTITORJEM IN UPRAVLJALCEM VZPOSTAVITI POŽARNO STRAŽO.</t>
  </si>
  <si>
    <t>Izvajalec mora upoštevati v cenah označevanje podzemnih vodov, izvedbo novih in starih križanj ter zaščita križanj, vsa soglasja za zapore internih cest ter izvedba eventuelnih zapor na vseh cestah, geodetski posnetki pred pričetkom del, vmes in po končanju del, izdelava zbirnih kart, itd….</t>
  </si>
  <si>
    <t>MINISTRSTVO ZA OBRAMBO REPUBLIKE SLOVENIJE</t>
  </si>
  <si>
    <t>REKAPITULACIJA STROŠKOV</t>
  </si>
  <si>
    <t>1.1.</t>
  </si>
  <si>
    <t>UPRAVNA STAVBA</t>
  </si>
  <si>
    <t>1.1.1.</t>
  </si>
  <si>
    <t>GRADBENA DELA</t>
  </si>
  <si>
    <t>1.1.1.1.</t>
  </si>
  <si>
    <t>ZEMELJSKA DELA</t>
  </si>
  <si>
    <t>1.1.1.2.</t>
  </si>
  <si>
    <t>BETONSKA DELA</t>
  </si>
  <si>
    <t>1.1.1.3.</t>
  </si>
  <si>
    <t>ZIDARSKA DELA</t>
  </si>
  <si>
    <t>1.1.1.4.</t>
  </si>
  <si>
    <t>TESARSKA DELA</t>
  </si>
  <si>
    <t>1.1.1.5.</t>
  </si>
  <si>
    <t>KANALIZACIJA V OBJEKTU</t>
  </si>
  <si>
    <t>1.1.1.6.</t>
  </si>
  <si>
    <t>TEMELJ TOPLOTNE ČRPALKE</t>
  </si>
  <si>
    <t>SKUPAJ GRADBENA DELA</t>
  </si>
  <si>
    <t>1.1.2.</t>
  </si>
  <si>
    <t>ZAKLJUČNA GRADBENA DELA</t>
  </si>
  <si>
    <t>1.1.2.1.</t>
  </si>
  <si>
    <t>KLJUČAVNIČARSKA DELA</t>
  </si>
  <si>
    <t>1.1.2.2.</t>
  </si>
  <si>
    <t>KROVSKO KLEPARSKA DELA IN VAROVANJE STREHE</t>
  </si>
  <si>
    <t>1.1.2.3.</t>
  </si>
  <si>
    <t>FASADERSKA DELA</t>
  </si>
  <si>
    <t>1.1.2.4.</t>
  </si>
  <si>
    <t>STAVBNO POHIŠTVO</t>
  </si>
  <si>
    <t>1.1.2.5.</t>
  </si>
  <si>
    <t>SUHOMONTAŽNA DELA</t>
  </si>
  <si>
    <t>1.1.2.6.</t>
  </si>
  <si>
    <t>KERAMIČARSKA DELA</t>
  </si>
  <si>
    <t>1.1.2.7.</t>
  </si>
  <si>
    <t>SLIKOPLESKARSKA DELA</t>
  </si>
  <si>
    <t>1.1.2.8.</t>
  </si>
  <si>
    <t>TLAKARSKA DELA</t>
  </si>
  <si>
    <t>1.1.2.9.</t>
  </si>
  <si>
    <t>OSTALA DELA</t>
  </si>
  <si>
    <t>1.1.2.10.</t>
  </si>
  <si>
    <t>RAZNA DELA</t>
  </si>
  <si>
    <t>SKUPAJ ZAKLJUČNA GRADBENA DELA</t>
  </si>
  <si>
    <t>1.2.</t>
  </si>
  <si>
    <t>GARAŽA IN NADSTREŠNICA</t>
  </si>
  <si>
    <t>1.2.1.</t>
  </si>
  <si>
    <t>1.2.1.1.</t>
  </si>
  <si>
    <t>1.2.1.2.</t>
  </si>
  <si>
    <t>1.2.1.3.</t>
  </si>
  <si>
    <t>1.2.1.4.</t>
  </si>
  <si>
    <t>1.2.1.5.</t>
  </si>
  <si>
    <t>1.2.2.</t>
  </si>
  <si>
    <t>1.2.2.1.</t>
  </si>
  <si>
    <t>1.2.2.2.</t>
  </si>
  <si>
    <t>1.2.2.3.</t>
  </si>
  <si>
    <t>1.2.2.4.</t>
  </si>
  <si>
    <t>1.2.2.5.</t>
  </si>
  <si>
    <t>1.2.2.6.</t>
  </si>
  <si>
    <t>1.2.2.7.</t>
  </si>
  <si>
    <t>SKUPAJ predračun</t>
  </si>
  <si>
    <t>Poz.</t>
  </si>
  <si>
    <t>Opis</t>
  </si>
  <si>
    <t>Enota</t>
  </si>
  <si>
    <t>Količina</t>
  </si>
  <si>
    <t>Cena</t>
  </si>
  <si>
    <t>Vrednost</t>
  </si>
  <si>
    <t>Opombe:
~ upoštevati opombe iz poglavja 0.Uvod
~ dela je potrebno izvajati po predloženi tehnični dokumentaciji, detajlih in navodilih nadzora in projektanta
~ pri delih, kjer je naveden določen material, je možna tudi izbira drugega materiala z enakimi lastnostmi in kvaliteto, vendar je v tem primeru potrebno pozicijo ponovno ovrednotiti.
~ dimenzije obrtniških izdelkov in količine je potrebno pred naročanjem preveriti na objektu.</t>
  </si>
  <si>
    <t>1.1.1.1.1.</t>
  </si>
  <si>
    <t>Strojni izkop/odkop zemljine III. - IV. ktg.ob obstoječi stavbi do temeljev, do globine cca 0,75 m, komplet z nakladanjem zemljine na kamion.</t>
  </si>
  <si>
    <t>m3</t>
  </si>
  <si>
    <t>1.1.1.1.2.</t>
  </si>
  <si>
    <t>Ročni (50%) in strojni (50%) izkop nasutja pod talno ploščo v objektu, do globine cca 0,80 m, komplet z odmetom na stran za kasnejši zasip.</t>
  </si>
  <si>
    <t>1.1.1.1.3.</t>
  </si>
  <si>
    <t xml:space="preserve">Planiranje in utrjevanje dna izkopa, do točnosti +- 3 cm. </t>
  </si>
  <si>
    <t>m2</t>
  </si>
  <si>
    <t>1.1.1.1.4.</t>
  </si>
  <si>
    <t>Dobava in izvedba zasipa za temelji objekta, z  novim zasipnim materialom - gramozom, komplet z raztiranjem in planiranjem ter utrjevanjem po slojih do predpisane utrditve - zbitosti Ev2 &gt;80 MPa oz. Evd &gt;40 Mpa.</t>
  </si>
  <si>
    <t>1.1.1.1.5.</t>
  </si>
  <si>
    <t>Dobava in izvedba zasipa pod talno ploščo v objektu z izkopanim materialom, komplet z raztiranjem in planiranjem ter utrjevanjem po slojih do predpisane utrditve - zbitosti Ev2 &gt;80 MPa oz. Evd &gt;40 Mpa.
~50% ročno, 50% strojno</t>
  </si>
  <si>
    <t>1.1.1.1.6.</t>
  </si>
  <si>
    <t xml:space="preserve">Odvoz izkopanega materiala na stalno deponijo, ki si jo priskrbi izvajalec, komplet z vsemi stroški na deponiji.
</t>
  </si>
  <si>
    <t>1.1.1.1.7.</t>
  </si>
  <si>
    <t xml:space="preserve">Odvoz odvečnega izkopanega materiala iz objekta, skupaj z nakladanjem in odvozom iz objekta, nakladanjem na kamion ter odvozom na stalno deponijo, ki si jo priskrbi izvajalec, komplet z vsemi stroški na deponiji.
</t>
  </si>
  <si>
    <t>SKUPAJ  ZEMELJSKA DELA</t>
  </si>
  <si>
    <t>Opomba:
Izvajajalec je dolžan na svoje stroške izdelati projekt izvajanja betonskih konstrukcij.
Na vseh betonskih površinah, ki so izvedene v kvaliteti vidnega betona, se luknje od opaža zapolnijo s sanacijsko malto v barvi betona samo v območju luknje - pazljiva obdelava. Navedena popravila in popravila eventuelne nepravilnosti v betonski površini (stiki med opažnimi ploščami, naravnine, gnezda, vidna armatura) morajo biti cenovno upoštevana v ceni opažev.
Na proste robove se v opaž vloži trikotne letve 2 x 2 cm. Letve morajo biti zajete v ceni opaža.
Betoni morajo biti izdelani, dobavljeni, vgrajeni in negovani v skladu s SIST EN 206, SIST 1026, SIST EN 1992-1-1 in SIST EN 13670.
Izvedbeni razred 2 po SIST EN 13670
Tolerančni razred 1 po SIST EN 13670
Obdelave betonskih površin:
• obdelava vidnih opaženih površin po SIST EN 13670 in NAD: enostavna VB2,
• obdelava nevidnih opaženih površin po SIST EN 13670 in NAD: osnovna VB0,
• obdelava neopaženih vidnih površin po SIST EN 13670 in NAD: enostavna,
• obdelava neopaženih nevidnih površin po SIST EN 13670 in NAD: osnovna.</t>
  </si>
  <si>
    <t>Tam, kjer je premazi betona nanašajo direktno na AB ploščo, so zahteve za ravnost AB plošče sledeče: DIN 18201, tabela 3, razred 4.</t>
  </si>
  <si>
    <t>1.1.1.2.1.</t>
  </si>
  <si>
    <t>Dobava, izdelava in ročna montaža srednje zahtevne armature iz betonskega jekla: B 500B palice in B 500A za mreže (SIST EN 10080 in in SIST EN 1992-1-1). Upoštevati dodatek za varjenje (cca tretjina stikov) za priključitev na ozemljitve.
Armatura različnih presekov</t>
  </si>
  <si>
    <t>kg</t>
  </si>
  <si>
    <t>1.1.1.2.2.</t>
  </si>
  <si>
    <t>Dobava in vgrajevanje betona v nearmirane konstrukcije preseka nad 0,08 do 0,12 m3/m2-m, skupaj z vsemi pomožnimi deli in prenosi do mesta vgraditve: dobetoniran podložni beton v objektu
~ beton C 16/20, X0 
~ površina betona mora biti zaglajena in pripravljena za izvedbo hidroizolacije
~ debelina 10 cm</t>
  </si>
  <si>
    <t>a.</t>
  </si>
  <si>
    <t>• beton</t>
  </si>
  <si>
    <t>b.</t>
  </si>
  <si>
    <t>• zagladitev</t>
  </si>
  <si>
    <t>1.1.1.2.3.</t>
  </si>
  <si>
    <t>Dobava in vgrajevanje betona v armirane konstrukcije preseka nad 0,08 do 0,12 m3/m2-m; z vsemi pomožnimi deli in prenosi do mesta vgraditve: dobetoniranje temeljne plošče v objektu
~ beton C30/37 XC3, Cl 02, Dmax=16 mm
~ debelina plošče cca 12 cm</t>
  </si>
  <si>
    <t>1.1.1.2.4.</t>
  </si>
  <si>
    <t>Dobava in vgrajevanje betona v armirane konstrukcije preseka nad 0,12 do 0,20 m3/m2-m; z vsemi pomožnimi deli in prenosi do mesta vgraditve: dobetoniranje temeljne plošče v obektu
~ beton C30/37 XC3, Cl 02, Dmax=16 mm
~ debelina plošče 20 cm</t>
  </si>
  <si>
    <t>1.1.1.2.5.</t>
  </si>
  <si>
    <t>Dobava in vgrajevanje betona v armirane konstrukcije preseka  do 0,04 m3/m2-m; z vsemi pomožnimi deli in prenosi do mesta vgraditve: horizontalne vezi
~ beton C30/37 XC3, Cl 02, Dmax=16 mm
~ debelina 20 cm</t>
  </si>
  <si>
    <t>1.1.1.2.6.</t>
  </si>
  <si>
    <t>Dobava in vgrajevanje betona v armirane konstrukcije preseka  do 0,04 m3/m2-m; z vsemi pomožnimi deli in prenosi do mesta vgraditve: vertikalne vezi
~ beton C30/37 XC3, Cl 02, Dmax=16 mm
~ debelina 20 cm</t>
  </si>
  <si>
    <t>1.1.1.2.7.</t>
  </si>
  <si>
    <t>Dobava in vgrajevanje polnilnega betona za zapolnitev obstoječih odprtin v stenah in ploščah, katere se več ne potrebuje, skupaj z eventuelnim opažanjem in razopažanjem ter z vsemi potrebnimi deli in materialom.</t>
  </si>
  <si>
    <t>SKUPAJ  BETONSKA DELA</t>
  </si>
  <si>
    <t>Vse potrebne delovne odre, se upošteva v cenah na enoto mere.</t>
  </si>
  <si>
    <t>1.1.1.3.1.</t>
  </si>
  <si>
    <t>Kompletna izvedba horizontalne hidroizolacije, deb. 0,5 cm, na pripravljeno betonsko površino pod talno ploščo z vsemi zaključki v naslednji sestavi:
~osnovni hladni bitumenski premaz, kot npr. Ibitol izotekt V4,
~bitumenski varilni trak, kot npr. Fragmat tim izotekt V4 
Vgradnja po navodilu proizvajalca.</t>
  </si>
  <si>
    <t>1.1.1.3.2.</t>
  </si>
  <si>
    <t>Kompletna izvedba vertikalne hidroizolacije, deb. 0,5 cm, na betonsko površino, skupaj z upoštevanjem horizontalne površine pete pasovnih temeljev, z vsemi zaključki:
~ priprava betonske površine
~osnovni hladni bitumenski premaz, kot npr. Ibitol izotekt V4,
~bitumenski varilni trak, kot npr. Fragmat tim izotekt V4 
Vgradnja po navodilu proizvajalca.</t>
  </si>
  <si>
    <t>1.1.1.3.3.</t>
  </si>
  <si>
    <t>Kompletna izvedba horizontalne in vertikalne hidroizolacije, deb. 0,5 cm, z upoštevanjem horizontalne površine 20 cm in vertikalne površine 30 cm, na pripravljeno betonsko površino skupaj z zaščito in ometom, vsemi potrebnimi deli in materialom, ter spajanjem z obstoječo izolasijo, v naslednji sestavi:
~osnovni hladni bitumenski premaz, kot npr. Ibitol izotekt V4,
~bitumenski varilni trak, kot npr. Fragmat tim izotekt V4 
~kamena volna deb. 2 cm
~tankoslojni zaglajen omet
Vgradnja po navodilu proizvajalca.</t>
  </si>
  <si>
    <t>1.1.1.3.4.</t>
  </si>
  <si>
    <t>Kompletna izvedba premaza za izboljšanje sprijemanja stikov stari - novi beton.
Količina je ocenjena!</t>
  </si>
  <si>
    <t>1.1.1.3.5.</t>
  </si>
  <si>
    <t>Dobava in polaganje PE folije, debeline 0,25 mm, med različnimi sestavami tlakov, skupaj z vsemi potrebnimi deli in materialom.</t>
  </si>
  <si>
    <t>1.1.1.3.6.</t>
  </si>
  <si>
    <t>Dobava in polaganje zaščite horizontalne HI pod talno ploščo z ekstrudiranim polistirenom, debeline 8 cm, kot npr. Fibran XPS 300-L, skupaj z vsemi potrebnimi deli in materialom.</t>
  </si>
  <si>
    <t>1.1.1.3.7.</t>
  </si>
  <si>
    <t xml:space="preserve">Dobava in polaganje zaščite vertikalne HI na temeljih in temeljni plošči, z ekstrudiranim polistirenom, debeline 14 cm,  kot npr. Fibran XPS 300-L, skupaj z vsemi potrebnimi deli in materialom. </t>
  </si>
  <si>
    <t>1.1.1.3.8.</t>
  </si>
  <si>
    <t>Dobava in polaganje toplotne izolacije, debeline 2 cm, kot npr. Natur Board KI, na obstoječo ploščo nadstropja, skupaj z vsemi potrebnimi deli in materialom.</t>
  </si>
  <si>
    <t>1.1.1.3.9.</t>
  </si>
  <si>
    <t>Dobava in kompletna izdelava armirano cementnega estriha, trdnosti kot beton C 16/20, različnih debelin, skupaj z vsemi deli in materialom.</t>
  </si>
  <si>
    <t>~debeline 5 cm</t>
  </si>
  <si>
    <t>~debeline 6 cm</t>
  </si>
  <si>
    <t>c.</t>
  </si>
  <si>
    <t>~debeline 7 cm</t>
  </si>
  <si>
    <t>d.</t>
  </si>
  <si>
    <t>~debeline 16 cm</t>
  </si>
  <si>
    <t>1.1.1.3.10.</t>
  </si>
  <si>
    <t>Dobava in polaganje toplotne izolacije strešne plošče z mineralno volno, debeline 25 cm, kot npr. Knauf Insulation DF(10+15 cm), toplotne prevodnosti 0,037 W/mK, po standardu EN 12667, skupaj z vsemi potrebnimi deli in materialom.</t>
  </si>
  <si>
    <t>1.1.1.3.11.</t>
  </si>
  <si>
    <t>Dobava in polaganje tyvek folije na toplotno izolacijo strešne plošče, skupaj z vsemi potrebnimi deli in materialom.</t>
  </si>
  <si>
    <t>1.1.1.3.12.</t>
  </si>
  <si>
    <t xml:space="preserve">Dobava in polaganje vertikalne toplotne izolacije sten po obodu ostrešja, s kameno volno, debeline 10 cm, skupaj z vsemi potrebnimi deli in materialom. </t>
  </si>
  <si>
    <t>1.1.1.3.13.</t>
  </si>
  <si>
    <t>Dobava in zidanje zunanjih sten (pozidave okenskih in vratnih odprtin) iz penobetona, debeline 25 cm;  skupaj z vsemi potrebnimi deli in materialom.</t>
  </si>
  <si>
    <t>1.1.1.3.14.</t>
  </si>
  <si>
    <t>Dobava in zidanje notranjih sten iz penobetona, debeline 20 cm;  skupaj z vsemi potrebnimi deli in materialom.</t>
  </si>
  <si>
    <t>1.1.1.3.15.</t>
  </si>
  <si>
    <t>Dobava in zidanje notranjih predelnih sten iz penobetona, debeline 10 cm;  skupaj z vsemi potrebnimi deli in materialom.</t>
  </si>
  <si>
    <t>1.1.1.3.16.</t>
  </si>
  <si>
    <t>Dobava in pozidave vratnih odprtin v obstoječih notranjih stenah s penobetonom, debeline 15 in 20 cm;  skupaj z vsemi potrebnimi deli in materialom.</t>
  </si>
  <si>
    <t>1.1.1.3.17.</t>
  </si>
  <si>
    <t>Vgradnja cinkanih jeklenih kotnikov L 60/60/6 za ojačitev prostih robov betonskih konstrukcij, s privarjenimi  sidri na cca 50 cm. 
Izdelava in dobava kotnikov je upoštevana pri ključavničarskih delih delih.</t>
  </si>
  <si>
    <t>m</t>
  </si>
  <si>
    <t>1.1.1.3.18.</t>
  </si>
  <si>
    <t>Izravnava površin sten iz porobetonskih blokov z lepilom na PVC mrežici
~ stene višine do 3,0 m</t>
  </si>
  <si>
    <t>1.1.1.3.19.</t>
  </si>
  <si>
    <t>Brušenje obstoječih ometanih delov AB sten, stebrov, stropov in nosilcev ter spodnja stran stopniščnih ram; priprava za slikopleskarska dela.
~ višina prostorov do 6 m</t>
  </si>
  <si>
    <t>~ stene, stebri</t>
  </si>
  <si>
    <t>~ stropovi, nosilci in stopnišne rame</t>
  </si>
  <si>
    <t>1.1.1.3.20.</t>
  </si>
  <si>
    <t>Dobava in vgradnja tipskega ALU pokrivnega profila dilatacij (stena, strop), dimenzije 10/6 cm, na prehodu iz starega v nov objekt, skupaj z vsemi potrebnimi deli in materialom.</t>
  </si>
  <si>
    <t>1.1.1.3.21.</t>
  </si>
  <si>
    <t>Dobava in vgradnja tipskega talnega dilatacijskega profila, na prehodu iz starega v nov objekt, skupaj z vsemi potrebnimi deli in materialom.</t>
  </si>
  <si>
    <t>1.1.1.3.22.</t>
  </si>
  <si>
    <t>Dobava in vgradnja plastične prirobnice za naknadno vgradnjo z vložki in vijaki na izvrtine, ki je lahko maksimalno  ∅ 150 mm oz. za privijanje na ohišje. 
Tesnost: vodotesna in plinotesna do 2,5 bara
Mere: Dolžina x širina: 235 x 235 mm;   Največji ∅ izvrtine: 150 mm
Material: Prirobnica: s steklenimi vlakni ojačan poliamid;
Površinsko tesnilo: EPDM;
Pritrdilni elementi: V4A (AISI 316L)
Tip: HSI150 DFK Hauff Technik ali enakovredno
Obdelava prirobnice z elastično tesnilno maso za optimizacijo površine stene za prirobnico za privijanje z vijaki in vložki.
Tip: EGO SMP 805 Hauff Technik ali enakovredno oz. po navodilu proizvajalca plastične prirobnice.</t>
  </si>
  <si>
    <t>kos</t>
  </si>
  <si>
    <t>1.1.1.3.23.</t>
  </si>
  <si>
    <t>Zaključno čiščenje v objektu pred tehničnim pregledom
~zaključno čiščenje tlakov in podov, oken in  vrat
~obračun po neto tlorisni površini</t>
  </si>
  <si>
    <t>SKUPAJ   ZIDARSKA DELA</t>
  </si>
  <si>
    <t>Opomba - velja za vse opaže: 
~ zahteve za obdelavo površin so podane opombah in v postavkah betonskih del.</t>
  </si>
  <si>
    <t>Vse potrebne delovne  in fasadne odre, se upošteva v cenah na enoto mere.</t>
  </si>
  <si>
    <t>1.1.1.4.1.</t>
  </si>
  <si>
    <t>Opaž horizontalnih zidnih vezi in preklad, skupaj z opaženjem, razopaženjem in čiščenjem.
~ s podporami do 3,00 m
~ nevidna betonska površina</t>
  </si>
  <si>
    <t>1.1.1.4.2.</t>
  </si>
  <si>
    <t>Opaž vertikalnih zidnih vezi, skupaj z opaženjem, razopaženjem in čiščenjem.
~ nevidna betonska površina</t>
  </si>
  <si>
    <t>1.1.1.4.3.</t>
  </si>
  <si>
    <t>Fasadni odri višine do 9,00 m (za izvedbo vseh inštalacijskih in obrtniških del na fasadi objekta), demontaža odra ter vsa potrebna sidranja in odstranjevanje sider po končanih delih. Oder se obračuna 1x.</t>
  </si>
  <si>
    <t>SKUPAJ TESARSKA DELA</t>
  </si>
  <si>
    <t>1.1.1.5.1.</t>
  </si>
  <si>
    <t>Dobava in polaganje horizontalnih in vertikanih PVC kanalizacijskih cevi različnih dimenzij, stiki tesnjeni, polaganje skladno z navodili proizvajalca, kompletno s fazonskimi kosi, spojnim in tesnilnim materialom. Polaganje v pesek/tampon pod talno ploščo, skupaj z vsem potrebnim materialom za postavitev.</t>
  </si>
  <si>
    <t>~PVC cevi fi 50 mm</t>
  </si>
  <si>
    <t>~PVC cevi fi 75 mm</t>
  </si>
  <si>
    <t>~PVC cevi fi 125 mm</t>
  </si>
  <si>
    <t>1.1.1.5.2.</t>
  </si>
  <si>
    <t>Dobava in polaganje horizontalnih in vertikanih PVC kanalizacijskih cevi fi 50 mm, stiki tesnjeni, polaganje skladno z navodili proizvajalca, kompletno s fazonskimi kosi, spojnim in tesnilnim materialom. Polaganje v tlak (cevi so položene izven tlaka do višine, da strojnik nadaljuje montažo cevi), skupaj z vsem potrebnim materialom za postavitev.</t>
  </si>
  <si>
    <t>1.1.1.5.3.</t>
  </si>
  <si>
    <t xml:space="preserve">Kompletna izdelava AB revizijskega jaška, svetlih dimenzij 40 x 40 cm globine do 55 cm, debelina sten in dna jaška je 20 cm, komplet z zemeljskimi deli, opažanjem in razopažanjem, z izdelavo mulde, vodotesnih priključkov ter dobavo in vgradnjo smrado tesnega pokrova 80x80 cm, višine 6,2 cm iz nerjavne pločevine in polnilom. Pokrov zapolnjen z betonom in obdelan kot finalni tlak v prostoru. 
Jašek v objektu RJ 1- glej detajl jaškov!
</t>
  </si>
  <si>
    <t>1.1.1.5.4.</t>
  </si>
  <si>
    <t>Kompletna izdelava AB revizijskega jaška, svetlih dimenzij 60 x 60 cm globine do 75 cm, debelina sten in dna jaška je 20 cm, komplet z zemeljskimi deli, opažanjem in razopažanjem, z izdelavo mulde, vodotesnih priključkov ter dobavo in vgradnjo smrado tesnega pokrova 100x100 cm, višine 10 cm iz nerjavne pločevine in polnilom. Pokrov zapolnjen z betonom in obdelan kot finalni tlak v prostoru. 
Jaški v objektu RJ 2 in RJ 3 - glej detajl jaškov!</t>
  </si>
  <si>
    <t>1.1.1.5.5.</t>
  </si>
  <si>
    <t>Kompletna izdelava dobava in vgradnja talnega požiralnika iz nerjavne pločevine s smradno zaporo, vertikalen iztok,  dimenzije iztoka fi 75 mm, z mrežno protidrsno pokrivno rešetko 200x200mm. Vgradnja v talno ploščo oziroma tlak - višina finalnega tlaka in priključitev na talno kanalizacijo, skupaj z vsemi potrebnimi deli in materialom.</t>
  </si>
  <si>
    <t>1.1.1.5.6.</t>
  </si>
  <si>
    <t>Kompletna izdelava dobava in vgradnja pretočnega talnega sifona s smradno zaporo, dimenzije 150 x 150 mm z nastavljivo višino. Dimenzija okvirja za pokrivno rešetko 150x150mm. Vgradnja v talno ploščo oziroma tlak - višina finalnega tlaka in priključitev na talno kanalizacijo, skupaj z vsemi potrebnimi deli in materialom.</t>
  </si>
  <si>
    <t>SKUPAJ KANALIZACIJA V OBJEKTU</t>
  </si>
  <si>
    <t>1.1.1.6.1.</t>
  </si>
  <si>
    <t>Površinska odstranitev  humusnega sloja predvidene globine ca 30 cm. Odriv na gradbiščno deponijo do 100 m daleč in začasno deponiranje. Odstranjeneni humusni material se preseje in kasneje uporabi pri končni ureditvi zelenic in brežin objekta. Količina ocenjena!</t>
  </si>
  <si>
    <t>1.1.1.6.2.</t>
  </si>
  <si>
    <t>Strojni izkop zemljine III. - IV. ktg., do globine cca 1,40 m, komplet z nakladanjem zemljine na kamion.</t>
  </si>
  <si>
    <t>1.1.1.6.3.</t>
  </si>
  <si>
    <t>1.1.1.6.4.</t>
  </si>
  <si>
    <t>Dobava in polaganje gradbenega filca 400g/m2 (geotekstil), kot ločilni sloj pred izvedbo nasipa. V ceni na enoto upoštevati vse preklope in zavihke po navodilu proizvajalca.</t>
  </si>
  <si>
    <t>1.1.1.6.5.</t>
  </si>
  <si>
    <t>Dobava, razgrinjanje, planiranje in utrjevanje tamponske blazine  v debelini 50 cm,  iz kamnitega tolčenca granulacije 0/45 do 0/100 mm. Tampon se vgrajuje in utrjuje v plasteh debeline 20 do30 cm. Utrditev podlage mora doseči vrednostv Ev2 ≥ 80 MPa oziroma Evd ≥ 40 Mpa, z vsemi potrebnimi deli.
Material se vgradi po navodilu geomehanika.</t>
  </si>
  <si>
    <t>1.1.1.6.6.</t>
  </si>
  <si>
    <t>Dobava in izvedba zasipa za temelji objekta, z  novim zasipnim materialom - gramozom, komplet z raztiranjem in planiranjem ter utrjevanjem po slojih do predpisane utrditve.</t>
  </si>
  <si>
    <t>1.1.1.6.7.</t>
  </si>
  <si>
    <t>1.1.1.6.8.</t>
  </si>
  <si>
    <t>Dobava, izdelava in montaža armature iz betonskega jekla: B 500B palice in B500A  za mreže (po SIST EN 10080 in SIST EN 1992-1-1), upoštevati dodatek za varjenje armature (1/3 stikov). Armatura različnih presekov.</t>
  </si>
  <si>
    <t>1.1.1.6.9.</t>
  </si>
  <si>
    <t xml:space="preserve">Dobava in vgrajevanje betona v nearmirane konstrukcije preseka nad 0,08  do 0,12 m3/m2-m; z vsemi pomožnimi deli in prenosi do mesta vgraditve in ev. izdelavo opaža robov; podložni beton
~ beton C 16/20, X0 </t>
  </si>
  <si>
    <t>1.1.1.6.10.</t>
  </si>
  <si>
    <t>Dobava in vgrajevanje betona v armirane konstrukcije preseka nad 0,12 do 0,20 m3/m2-m; z vsemi pomožnimi deli in prenosi do mesta vgraditve: temeljni zid
~ beton C30/37 XC2, Cl 02, Dmax=16 mm</t>
  </si>
  <si>
    <t>1.1.1.6.11.</t>
  </si>
  <si>
    <t>Dobava in vgrajevanje betona v armirane konstrukcije preseka nad 0,12 do 0,20 m3/m2-m; z vsemi pomožnimi deli in prenosi do mesta vgraditve: temeljna plošča
~ beton C30/37 XC4, XF3, XD1 Cl 02, Dmax=16 mm</t>
  </si>
  <si>
    <t>1.1.1.6.12.</t>
  </si>
  <si>
    <t>Kompletna izvedba stika stari - novi beton, skupaj z vsemi potrebnimi deli in materialom, po navodilu proizvajalca, na sledeč način:
~obstoječ beton (stik z novim) se nahrpavi
~stik se očisti vseh prašnih delcev
~premaz s sredstvom za povečanje sprejemljivosti</t>
  </si>
  <si>
    <t>1.1.1.6.13.</t>
  </si>
  <si>
    <t>Kompletna vgradnja horizontalnih jeklenih sider  RA fi 16 dolžine 40 cm v obstoječo AB ploščo za izvedbo dobetoniranja nove plošče, skupaj z vsemi potrebnimi deli in materialom, po navodilu proizvajalca, na sledeč način: 
~ vrtanje lukenj globine 20 cm, v obstoječo AB ploščo
~ vgradnja sider s pomočjo lepila kot npr. HIT-RE 500 V4
Opomba: Izdelava in dobava sider upoštevana v kg armature.</t>
  </si>
  <si>
    <t>1.1.1.6.14.</t>
  </si>
  <si>
    <t>Dobava in izvedba horizontalnega premaza za boljši sprijem stika novi/stari beton na delovnih stikih plošče-stene.</t>
  </si>
  <si>
    <t>1.1.1.6.15.</t>
  </si>
  <si>
    <t>Opaž robov podložnega betona, skupaj z opaženjem, razopaženjem in čiščenjem.
~ višina opaža 10 cm</t>
  </si>
  <si>
    <t>1.1.1.6.16.</t>
  </si>
  <si>
    <t>Opaž temeljnega zidu, skupaj z opaženjem, razopaženjem in čiščenjem.
~ nevidna betonska površina</t>
  </si>
  <si>
    <t>1.1.1.6.17.</t>
  </si>
  <si>
    <t>Opaž robov armiranobetonske talne plošče na terenu, višine 20 cm, skupaj z opaženjem, razopaženjem in čiščenjem.
~ nevidna betonska površina</t>
  </si>
  <si>
    <t>S K U P A J  TEMELJ TOPLOTNE ČRPALKE</t>
  </si>
  <si>
    <t xml:space="preserve">Opombe:
- V cenah vseh ključavničarskih del je potrebno upoštevati ves potreben pritrdilni, spojni in tesnilni material ter vsa pomožna dela za kvalitetno izvedbo posamezne postavke. Prav tako je potrebno upoštevati tudi vse potrebne delovne odre.
Izdelava in montaža jeklene konstrukcije po standardu SIST EN 1090-2. Izvedbeni razred jeklene konstrukcije je EXC 2, če ni drugače navedeno pri posamezni postavki.
Izvajalec del mora delavniške načrte izdelati sam in jih predložiti projektantu v potrditev. Strošek izdelave delavniške dokumentacije upoštevan ponujenih cenah in se ne obračuna posebej.
Protikorozijska zaščita s premazi mora biti skladna s SIST EN ISO 12944.
Protikorozijska zaščita z vročim cinkanjem mora biti skladna s SIST EN ISO 1461.
Sistem protikorozijske zaščite mora potrditi strokovni nadzor. Barva prekrivnega premaza RAL 7035 oz. po izboru naročnika.
Vsi kovinski izdelki in konstrukcije morajo biti zaščiteni proti korozij po veljavnih standardih.
Zaščito izdelati v delavnici. Poškodovana mesta po montaži popraviti!
Vsi kovinski izdelki morajo biti ozemljeni skladno z načrtom ozemljitev.
Izdelki katerih merske enota je kg, se obračunajo po dejanski teži.
</t>
  </si>
  <si>
    <t>Predvidena kategorija korozivnosti je C4; trajnost zaščite je VH. 
Predvidena kvaliteta konstrukcijskega jekla S355 J2 skladno s SIST EN 1993-1-1.</t>
  </si>
  <si>
    <t>Dimenzije obrtniških izdelkov in količine je potrebno pred naročanjem preveriti na objektu.
Izvajalec je dolžan pred izdelavo predložiti projektantu v potrditev ustrezne delavniške načrte in detajle.</t>
  </si>
  <si>
    <t>Za vse večje jeklene dele se izdela, skladno s predpisi ustrezne ozemljitve, nevidno pritrjene in speljane na splošno ozemljitev objekta.</t>
  </si>
  <si>
    <t>1.1.2.1.1.</t>
  </si>
  <si>
    <t xml:space="preserve">Izdelava, dobava in montaža jeklene barvane podkonstrukcije nadstreška (RAL 7012),  skupaj z vsem spojnim, veznim in sidrnim materialom ter varjenjem.
Jeklo kvalitete S355 J2.
Stopnja protikorozijske zaščite C4/VH.
Obračun po dejansko vgrajenih količinah. </t>
  </si>
  <si>
    <t>1.1.2.1.2.</t>
  </si>
  <si>
    <t xml:space="preserve">Izdelava, dobava in montaža jeklenih cinkanih kotnikov, različnih dimenzij, vijačenih v betonske konstrukcije,  skupaj z vsem spojnim in veznim materialom ter potrebnim varjenjem.
</t>
  </si>
  <si>
    <t>~kotnik L160/160/12</t>
  </si>
  <si>
    <t>~kotnik L150/100/12</t>
  </si>
  <si>
    <t>~kotnik L140/140/10</t>
  </si>
  <si>
    <t>1.1.2.1.3.</t>
  </si>
  <si>
    <t xml:space="preserve">Izdelava, dobava in montaža jeklenih cinkanih kotnikov, dimenzije L200/100/10, dolžine 700 mm, vijačenih v betonske konstrukcije,  skupaj z vsem spojnim in veznim materialom ter potrebnim varjenjem.
</t>
  </si>
  <si>
    <t>1.1.2.1.4.</t>
  </si>
  <si>
    <t xml:space="preserve">Izdelava in dobava jeklenih cinkanih kotnikov, dimenzije L60/60/6, vgrajenih v  betonske konstrukcije,  skupaj z vsem spojnim, veznim in sidrnim materialom ter potrebnim varjenjem.
Vgradnja je upoštevana pri zidarskih delih!
</t>
  </si>
  <si>
    <t>1.1.2.1.5.</t>
  </si>
  <si>
    <t>Kompletna obnovitev obstoječih "C" profilov notranje ograje, kompletno z vsemi pomožnimi deli in materialom, na sledeč način:
~odstranitev obstoječe barve in eventuelnih poškodb (rje, ...)
~razmaščevanje in čiščenje ter priprava za nadaljno obdelavo
~izvede se protikorozijsko zaščito jekla z barvanjem - RAL po izbiri investitorja oziroma projektanta</t>
  </si>
  <si>
    <t>1.1.2.1.6.</t>
  </si>
  <si>
    <t>Razni drobni ključavničarski izdelki.
~razne podkonstrukcije in sidrni elementi
~količina je ocenjena</t>
  </si>
  <si>
    <t>SKUPAJ KLJUČAVNIČARSKA DELA</t>
  </si>
  <si>
    <t>Vsa kleparska dela se izdelajo po detajlih arhitekta in  izvedbenih detajlih izbranega izvajalca, iz pocinkane barvane pločevine RAL po izboru arhitekta.
Za vse potrebne podkonstrukcije izvajalec izdela delavniško dokumentacijo, kar je upoštevano v enotni ceni.
Vsi stiki so izdelani s kleparskimi detajli in silikonizirani!
Vsi kleparski izdelki so ozemljeni!</t>
  </si>
  <si>
    <t>1.1.2.2.1.</t>
  </si>
  <si>
    <t>Izdelava, dobava in montaža lesenega smrekovega ostrešja, les cca 0,05 m3/m2, kvalitete C30, komplet z vsem pritrdilnim in sidrnim materialom, skupaj z impregnacijo s fungicidnimi in insekticidnimi sredstvi (premazi) pred vgradnjo lesa v objekt. Pred zaščito lesa mora biti les popolnoma obdelan in izkazovati ustrezno vlažnost, skladno z zahtevami proizvajalca premaza. Po impregnaciji lesa z zaščitnim sredstvom dodatna obdelava ni več dovoljena.
Strešna konstrukcija je sestavljena iz:
~ leg 16 x 20 cm
~ špirovcev 14 x 14 cm</t>
  </si>
  <si>
    <t>1.1.2.2.2.</t>
  </si>
  <si>
    <t>Kompletna izdelava, dobava in montaža enokapne strehe v naklonu, po sestavi S1 z vsemi pripadajočimi deli za izdelavo (obrobe, podložne pločevine, razni ločilni sloji, perforirane pločevine, folije, ...) po izbranem sistemu izvajalca:
~zaključni sloj: ALU obloga, debeline 0,7 mm, kot npr. PREFA FALZONAL
~ločilni sloj, debeline 1,5mm, kot npr. BAUDER UDS
~lesen opaž, debelie 2,4 cm
~lesena podkonstrukcija - zajeto v predhodni postavki</t>
  </si>
  <si>
    <t>1.1.2.2.3.</t>
  </si>
  <si>
    <t>Kompletna izdelava, dobava in montaža nadstreška, po sestavi S3 z vsemi pripadajočimi deli za izdelavo  (obrobe, podložne pločevine, razni ločilni sloji, perforirane pločevine, folije, ...) po izbranem sistemu izvajalca:
~zaključni sloj: ALU obloga, debeline 0,7 mm, kot npr. PREFA FALZONAL
~ločilni sloj, debeline 1,5mm, kot npr. BAUDER UDS
~lesen opaž, debelie 2,4 cm
~kovinska podkonstrukcija - zajeto pri ključavničarskih delih
~zaključni sloj spodaj: ALU obloga, debeline 0,4 mm, kot npr. PREFA BOND</t>
  </si>
  <si>
    <t>1.1.2.2.4.</t>
  </si>
  <si>
    <t>Dobava in montaža tipskega snegobrana (kot npr. PREFA), barve kot kritina, z vsemi pripadajočimi deli, pritrdilnim in veznim materialom za izdelavo po izbranem sistemu proizvajalca.</t>
  </si>
  <si>
    <t>1.1.2.2.5.</t>
  </si>
  <si>
    <t>Dobava in montaža strešnih visečih žlebov  (kot npr. PREFA), r.š. cca 60 cm, debeline 0,70 mm, barva kot strešna kritina, s potrebnimi kljukami (iz izbranega sistema) iz alu legure odporne na zvijanje in upogibanje, z vsemi pripadajočimi deli, pritrdilnim in veznim materialom za izdelavo po izbranem sistemu proizvajalca. Strokovno vgraditi v padcu z upoštevanjem navodil proizvajalca.</t>
  </si>
  <si>
    <t>1.1.2.2.6.</t>
  </si>
  <si>
    <t>Dobava in montaža strešnih visečih žlebov  (kot npr. PREFA), r.š. cca 40 cm, debeline 2,00 mm, barva kot strešna kritina, s potrebnimi kljukami (iz izbranega sistema) iz alu legure odporne na zvijanje in upogibanje, z vsemi pripadajočimi deli, pritrdilnim in veznim materialom za izdelavo po izbranem sistemu proizvajalca. Strokovno vgraditi v padcu z upoštevanjem navodil proizvajalca.</t>
  </si>
  <si>
    <t>1.1.2.2.7.</t>
  </si>
  <si>
    <t xml:space="preserve">Dobava in montaža odtočnih cevi (kot npr. PREFA), debeline 0,70 mm, z dvojnim zgibom, premera 120 mm, barva, kot viseči žleb oz. kot kritina, vključno s potrebnimi cevnimi koleni in objemkami, skupaj z vsemi pripadajočimi deli, pritrdilnim in veznim materialom za izdelavo po izbranem sistemu proizvajalca. </t>
  </si>
  <si>
    <t>1.1.2.2.8.</t>
  </si>
  <si>
    <t>Dobava in montaža pocinkane verige za odvod vode iz žleba v betonsko cev nasuto s prodcem, skupaj z vsemi pripadajočimi deli, pritrdilnim in veznim materialom za izdelavo.
Betonska cev in nasutje nista del tega popisa.</t>
  </si>
  <si>
    <t>Varovalni sistem proti padcem</t>
  </si>
  <si>
    <t>1.1.2.2.9.</t>
  </si>
  <si>
    <t>Dobava in montaža varovalnega sistema proti padcem, kot npr. ABS-Lock® Falz IV sidrne naprave SYS II/SYS IV ali enakovredno za stalne jeklene sidrne naprave za sisteme Prefa Falzonal ali enakovredno (dvojni stoječi zgib). Jekleni sidrni sistem ABS-Lock® Falz IV SYS II/SYS IV v skladu z DIN 795:2012, A in DIN CEN/TS 16415:2017, zasnovan za sočasno uporabo treh uporabnikov. Zasnovana za varovanje pod obremenitvijo za absorpcijo sunka, možnost vgradnje na sisteme Prefa ali podobno (dvojni stoječi zgib), posebej ojačan za uporabo kot končna ali vogalna točka v sistemu s pletenico lifeline premera 6mm. Izdelan v celoti iz nerjavečega jekla, z drsnimi čeljustmi in drsnikom za neprekinjeno varovanje. Dobava in vgradnja v skladu z navodili proizvajalca ob uporabi dobavljenega montažnega materiala in integriranega v strešno konstrukcijo v skladu s pravili glede streh z dvojnim stoječim zgibom. Strešno konstrukcijo je treba pregledati na mestu postavitve glede zmožnosti absorpcije sile.</t>
  </si>
  <si>
    <t>~ ABS-Lock Falz IV ali enakovredno</t>
  </si>
  <si>
    <t>~ ABS-SY-SEIL 6 mm  ali enakovredno</t>
  </si>
  <si>
    <t>~ ABS drobni material ali enakovredno</t>
  </si>
  <si>
    <t>kpl</t>
  </si>
  <si>
    <t>S K U P A J  KROVSKO KLEPARSKA DELA IN VAROVANJE STREHE</t>
  </si>
  <si>
    <t>V cenah vseh fasaderskih del je potrebno upoštevati ves potreben pritrdilni, spojni in tesnilni material in vsa pomožna dela za kvalitetno izvedbo posamezne postavke. 
Izvajalec pred izvedbo pripravi vzorce velikosti cca 1,00 m2, katere potrdita investitor in projektant.
Splošno: V ceni je potrebno v celoti upoštevati rešitve izbranega proizvajalca z vsemi elementi, detajli, zaključki, …. 
V m2 popisa odprine na fasadi niso odštete.</t>
  </si>
  <si>
    <t>Vsa stikovanja, pritrjevanja, preboje, zaključke atik in ostale detajle vezane na fasadne kovinske panele oziroma prefabricirane betonske obloge izvesti po sistemskih rešitvah proizvajalca / dobavitelja panelov oz. oblog z vsemi priporočenimi sistemskimi elementi.</t>
  </si>
  <si>
    <t>1.1.2.3.1.</t>
  </si>
  <si>
    <t>Kompletna dobava in izdelava fasadne obloge - sestava F1 iz kovinskih fasadnih panelov z vmesno toplotno izolacijo, z vsemi ojačitvami, podkonstrukcijami, pokrivnimi obrobami, veznim in spojnim materialom ter z vsemi pripadajočimi deli za izdelavo po izbranem sistemu izvajalca, v naslednji sestavi:
~ALU obloga, debeline 0,7 mm, kot npr. PREFA FALZONAL
~ločilni sloj, debeline 1,5mm, kot npr. BAUDER UDS
~lesen opaž, debelie 2,4 cm
~prepišni sloj (zrak) 4 cm
~toplotna izolacija - mineralna volna 12+4 cm
~lesena podkonstrukcija - zajeto v drugi postavki</t>
  </si>
  <si>
    <t>1.1.2.3.2.</t>
  </si>
  <si>
    <t>Kompletna dobava in izdelava fasadne lesene podkonstrukcije fasade (oznaka F1), les od 0,04 do 0,05 m3/m2, kvalitete C30, komplet z vsem pritrdilnim in sidrnim materialom, skupaj z impregnacijo s fungicidnimi in insekticidnimi sredstvi (premazi) pred vgradnjo lesa v objekt. Pred zaščito lesa mora biti les popolnoma obdelan in izkazovati ustrezno vlažnost, skladno z zahtevami proizvajalca premaza. Po impregnaciji lesa z zaščitnim sredstvom dodatna obdelava ni več dovoljena.</t>
  </si>
  <si>
    <t>1.1.2.3.3.</t>
  </si>
  <si>
    <t>Kompletna dobava in izdelava fasadne obloge - sestava F3 na betonskih in zidanih zidovih z vsemi ojačitvami, vogalniki okoli oken in vrat ter drugih vgrajenih elementov in ob inštalacijskih prehodih, nosilnimi profili in osnovnim fasadnim profilom fasade, z vsemi pripadajočimi deli za izdelavo po izbranem sistemu izvajalca:
~zaključni sloj: tankoslojni fasadni omet deb. 1 cm fasadne barve po izboru projektanta
~toplotna izolacija: mineralna volna deb. 16 cm
~ AB zid in zidan zid - zajet pri betonskih in zidarskih delih</t>
  </si>
  <si>
    <t>1.1.2.3.4.</t>
  </si>
  <si>
    <t>Kompletna dobava in izdelava zaključnega sloja fasadne obloge cokla iz zunanjega ometa, skupaj s toplotno izolacijo iz ekstrudiranega polistirena, debeline 14 cm - sestava F5, z vsemi ojačitvami in osnovnim fasadnim profilom fasade in z vsemi pripadajočimi deli za izdelavo po izbranem sistemu izvajalca.
Ostala dela so upoštevana v postavkah gradbenih del!</t>
  </si>
  <si>
    <t>S K U P A J   FASADERSKA DELA</t>
  </si>
  <si>
    <t>OPOMBA:
~pred naročanjem in izvedbo je potrebno vse mere in število izdelkov - vrat kontrolirati na licu mesta!
~pogledi in mere vrat in okenso v shemah risani iz zunanje /fasadne strani!
~merodajne so zahtevane svetle mere
~navedene so zidarske mere!
~Izvajalec posreduje delavniške načrte v potrditev investitorju oziroma projektantu
~za vrata, ki so na evakuacijskih poteh /GLEJ NAČRT POŽARNE VARNOSTI/ se način odklepanja in zaklepanja ter kontrole dostopov uskladi z investitorjem</t>
  </si>
  <si>
    <t>Vrata morajo biti ozemljena!</t>
  </si>
  <si>
    <t>NOTRANJE STEKLENE STENE</t>
  </si>
  <si>
    <t>1.1.2.4.1.</t>
  </si>
  <si>
    <t>NSS1
▪ Opis: enodelna notranja steklena stena
▪ Vgraditev: element vgrajen v zidano steno
▪ Širina: 155 cm
▪ Višina: 240 cm
▪ Zasteklitev: 6ESG/14/6ESG (26 mm) float
▪ Obdelava površine: Alu barvan profil RAL 7012
▪ Dodaten opis: sistem kot npr. ALUK 55N, pasovi neprosojne folije oz. peskanja po dogovoru s projektantom
VSE MERE JE POTREBNO PREVERITI NA MESTU PO IZVRŠENIH GRADBENIH DELIH!</t>
  </si>
  <si>
    <t>1.1.2.4.2.</t>
  </si>
  <si>
    <t>NSS2
▪ Opis: notranja steklena stena s steklenimi vrati in fiksnim polljem
▪ Vgraditev: element vgrajen v zidano steno
▪ Širina: 155 cm
▪ Višina: 240 cm
▪ Zasteklitev: 6ESG/14/6ESG (26 mm) float
▪ Obdelava površine: Alu barvan profil RAL 7012
▪ Oprema: tri nasadila, standardno okovje, obojestransko kljuka RF mat, sistemska cilindrična ključavnica, sistemski ključ, drsno skrito samozapiralo
▪ Dodaten opis: sistem kot npr. ALUK 55N, pasovi neprosojne folije oz. peskanja po dogovoru s projektantom vrata - spodaj tesnilna letev ALUK 732040 + K1489 + 80994
VSE MERE JE POTREBNO PREVERITI NA MESTU PO IZVRŠENIH GRADBENIH DELIH!</t>
  </si>
  <si>
    <t>1.1.2.4.3.</t>
  </si>
  <si>
    <t>NSS3
▪ Opis: notranja steklena stena s steklenimi vrati in dvema fiksnima poljema
▪ Vgraditev: element vgrajen v zidano steno
▪ Širina: 335 cm
▪ Višina: 248 cm
▪ Zasteklitev: 6ESG/14/6ESG (26 mm) float
▪ Obdelava površine: Alu barvan profil RAL 7012
▪ Oprema: tri nasadila, standardno okovje, obojestransko kljuka RF mat, sistemska cilindrična ključavnica, sistemski ključ, drsno skrito samozapiralo
▪ Dodaten opis: sistem kot npr. ALUK 55N, pasovi neprosojne folije oz. peskanja po dogovoru s projektantom vrata - spodaj tesnilna letev ALUK 732040 + K1489 + 809944
VSE MERE JE POTREBNO PREVERITI NA MESTU PO IZVRŠENIH GRADBENIH DELIH!</t>
  </si>
  <si>
    <t>1.1.2.4.4.</t>
  </si>
  <si>
    <t>NSS4
▪ Opis: tridelna fiksna notranja steklena stena
▪ Vgraditev: element vgrajen v zidano steno
▪ Širina: 335 cm
▪ Višina: 248 cm
▪ Zasteklitev: 6ESG/14/6ESG (26 mm) float
▪ Obdelava površine: Alu barvan profil RAL 7012
▪ Dodaten opis: sistem kot npr. ALUK 55N, pasovi neprosojne folije oz. peskanja po dogovoru s projektantom
VSE MERE JE POTREBNO PREVERITI NA MESTU PO IZVRŠENIH GRADBENIH DELIH!</t>
  </si>
  <si>
    <t>1.1.2.4.5.</t>
  </si>
  <si>
    <t>NSS5
▪ Opis: notranja steklena stena s steklenimi vrati in dvema fiksnima poljema
▪ Vgraditev: element vgrajen v zidano steno
▪ Širina: 335 cm
▪ Višina: 248 cm
▪ Zasteklitev: 6ESG/14/6ESG (26 mm) float
▪ Obdelava površine: Alu barvan profil RAL 7012
▪ Oprema: tri nasadila, standardno okovje, obojestransko kljuka RF mat, sistemska cilindrična ključavnica, sistemski ključ, drsno skrito samozapiralo
▪ Dodaten opis: sistem kot npr. ALUK 55N, pasovi neprosojne folije oz. peskanja po dogovoru s projektantom vrata - spodaj tesnilna letev ALUK 732040 + K1489 + 809944
VSE MERE JE POTREBNO PREVERITI NA MESTU PO IZVRŠENIH GRADBENIH DELIH!</t>
  </si>
  <si>
    <t>VRATA</t>
  </si>
  <si>
    <t>1.1.2.4.6.</t>
  </si>
  <si>
    <t>V1
▪ Opis: notranja enokrilna lesena vrata
▪ Zidarska širina: 80,00 cm
▪ Zidarska višina: 215,00 cm
▪ Širina: 70,00 cm
▪ Višina: 210,000 cm
▪ Podboj: suhomontažni kovinski podboj, vgrajen v zidano steno
▪ Krilo: leseno, zapolnjeno s polnilom iz zvočnoizolativne iverke, površinsko obdelano z laminatom
▪ Oprema: tri nasadila, standardno okovje, obojestransko kljuka RF mat, sanitarna ključavnica
▪ Dodaten opis: krilo je 2 cm spodrezano, barva podbojev in krila po izboru projektanta notranje opreme
VSE MERE JE POTREBNO PREVERITI NA MESTU PO IZVRŠENIH GRADBENIH DELIH!</t>
  </si>
  <si>
    <t>1.1.2.4.7.</t>
  </si>
  <si>
    <t>V2, V2*
▪ Opis: notranja enokrilna lesena vrata
▪ Zidarska širina: 90,00 cm
▪ Zidarska višina: 215,00 cm
▪ Širina: 80,00 cm
▪ Višina: 210,000 cm
▪ Podboj: suhomontažni kovinski podboj, vgrajen v zidano steno
▪ Krilo: leseno, zapolnjeno s polnilom iz zvočnoizolativne iverke, površinsko obdelano z laminatom
▪ Oprema: tri nasadila, standardno okovje,obojestransko kljuka RF mat, sistemska cilindrična ključavnica, sistemski ključ, drsno samozapiralo
▪ Dodaten opis: barva podbojev in krila po izboru projektanta notranje opreme
VSE MERE JE POTREBNO PREVERITI NA MESTU PO IZVRŠENIH GRADBENIH DELIH!</t>
  </si>
  <si>
    <t>1.1.2.4.8.</t>
  </si>
  <si>
    <t>V3
▪ Opis: notranja enokrilna lesena vrata
▪ Zidarska širina: 100,00 cm
▪ Zidarska višina: 240,00 cm
▪ Širina: 90,00 cm
▪ Višina: 235,000 cm
▪ Podboj: suhomontažni kovinski podboj, vgrajen v zidano steno
▪ Krilo: leseno, zapolnjeno s polnilom iz zvočnoizolativne iverke, površinsko obdelano z laminatom
▪ Oprema: tri nasadila, standardno okovje, obojestransko kljuka RF mat, sistemska cilindrična ključavnica, sistemski ključ, drsno samozapiralo
▪ Dodaten opis: barva podbojev in krila po izboru projektanta notranje opreme
VSE MERE JE POTREBNO PREVERITI NA MESTU PO IZVRŠENIH GRADBENIH DELIH!</t>
  </si>
  <si>
    <t>1.1.2.4.9.</t>
  </si>
  <si>
    <t>V4
▪ Opis: Alu notranja steklena vrata
▪ Vgraditev: v zidano steno
▪ Zidarska širina: 100,00 cm
▪ Zidarska višina: 245,00 cm
▪ Širina: 90,00 cm
▪ Višina: 240,000 cm
▪ Podboj: sistem kot npr. ALUK 55N
▪ Krilo: Alu okvir - steklo
▪ Zasteklitev: 6ESG/14/6ESG (26 mm) float - neprosojna folija (peskano steklo)
▪ Obdelava površine: barva krila in podbojev po izboru projektanta notranje opreme
▪ Oprema: tri nasadila, standardno okovje, obojestransko kljuka RF mat, sistemska cilindrična ključavnica, sistemski ključ, drsno samozapiralo
▪ Dodaten opis: vrata-spodaj tesnilna letev ALUK 732040 + K1489 + 809944
VSE MERE JE POTREBNO PREVERITI NA MESTU PO IZVRŠENIH GRADBENIH DELIH!</t>
  </si>
  <si>
    <t>1.1.2.4.10.</t>
  </si>
  <si>
    <t>V5
▪ Opis: notranja enokrilna lesena vrata
▪ Zidarska širina: 100,00 cm
▪ Zidarska višina: 240,00 cm
▪ Širina: 90,00 cm
▪ Višina: 235,000 cm
▪ Podboj: suhomontažni kovinski podboj, vgrajen v zidano steno
▪ Krilo: leseno, zapolnjeno s polnilom iz zvočnoizolativne iverke, površinsko obdelano z laminatom
▪ Oprema: tri nasadila, standardno okovje, obojestransko kljuka RF mat, sistemska cilindrična ključavnica, sistemski ključ, drsno samozapiralo
▪ Dodaten opis: barva podbojev in krila po izboru projektanta notranje opreme
VSE MERE JE POTREBNO PREVERITI NA MESTU PO IZVRŠENIH GRADBENIH DELIH!</t>
  </si>
  <si>
    <t>1.1.2.4.11.</t>
  </si>
  <si>
    <t>PV3
▪ Opis: notranja protipožarna enokrilna lesena vrata
▪ Zidarska širina: 100,00 cm
▪ Zidarska višina: 240,00 cm
▪ Širina: 90,00 cm
▪ Višina: 235,000 cm
▪ Podboj: suhomontažni kovinski podboj, vgrajen v zidano steno
▪ Krilo: leseno, zapolnjeno s polnilom iz zvočnoizolativne iverke, površinsko obdelano z laminatom
▪ Oprema: tri nasadila, standardno okovje, obojestransko kljuka RF mat, sistemska cilindrična ključavnica, sistemski ključ, drsno samozapiralo
▪ Požarna odpornost: EI2 30-SmC3
▪ Dodaten opis: barva podbojev in krila po izboru projektanta notranje opreme
VSE MERE JE POTREBNO PREVERITI NA MESTU PO IZVRŠENIH GRADBENIH DELIH!</t>
  </si>
  <si>
    <t>1.1.2.4.12.</t>
  </si>
  <si>
    <t>SV1
▪ Opis: notranja steklena vrata z minimalnim Alu okvirjem s stranskimi steklenima fiksnima deloma
▪ Zidarska širina: 150,00 cm
▪ Zidarska višina: 284,00 cm
▪ Širina: 90,00 cm
▪ Višina: 235,000 cm
▪ Krilo: stekleno, mehanizem za odpiranje spodaj in zgoraj, vrata se odpirajo v obe smeri
▪ Zasteklitev: 12 ESG fiksno polje, 8ESG vrata float, varnostno steklo
▪ Oprema: okovje za odpiranje spodaj (samozapiralo v tleh (skrito) in zgoraj na vratih, obojestranska kljuka RF mat, sistemska cilindrična ključavnica, sistemski ključ
▪ Dodaten opis: sistem kot npr. AUTMIND GLASS
VSE MERE JE POTREBNO PREVERITI NA MESTU PO IZVRŠENIH GRADBENIH DELIH!</t>
  </si>
  <si>
    <t>FASADNA VRATA IN STEKLENA STENA</t>
  </si>
  <si>
    <t>1.1.2.4.13.</t>
  </si>
  <si>
    <t>FSV1
▪ Opis: fasadna steklena vrata
▪ Vgraditev: vgrajeno v zidano steno po RAL smernicah
▪ Zidarska širina: 130,00 cm
▪ Zidarska višina: 240,00 cm
▪ Širina: 110,00 cm
▪ Višina: 230,000 cm
▪ Podboj: sistem kot npr. ALUK D77
▪ Zasteklitev: Ug=0,5 W/m2K, 6ESG/16/4/6ESG
▪ Obdelava površine: Alu barvan profil RAL 7012
▪ Oprema: tri nasadila, standardno okovje, obojestransko kljuka RF mat, sistemska cilindrična ključavnica, sistemski ključ, drsno skrito samozapiralo
▪ Dodaten opis: vrata - spodaj tesnilna letev ALUK 732040 + K1489 + 809944, kljuka panik EN 179, zunaj/znotraj
VSE MERE JE POTREBNO PREVERITI NA MESTU PO IZVRŠENIH GRADBENIH DELIH!</t>
  </si>
  <si>
    <t>1.1.2.4.14.</t>
  </si>
  <si>
    <t>FS1
▪ Opis: tridelna fasadna steklena stena s steklenimi vrati
▪ Vgraditev: element vgrajen v zidano steno po RAL smernicah
▪ Zidarska širina: 335,00 cm
▪ Zidarska višina: 240,00 cm
▪ Širina: 102,00 cm
▪ Višina: 240,00 cm
▪ Podboj: sistem kot npr. ALUK C77K/D77
▪ Obdelava površin: Alu barva profil RAL 7012
▪ Zasteklitev: Ug=0,5 W/m2K, 6ESG/16/4/16/6ESG
▪ Oprema: tri nasadila, standardno okovje, obojestransko kljuka RF mat, sistemska cilindrična ključavnica, sistemski ključ, drsno skrito samozapiralo
▪ Dodaten opis: vrata - spodaj tesnilna letev ALUK 732040 + K1489 + 809944
VSE MERE JE POTREBNO PREVERITI NA MESTU PO IZVRŠENIH GRADBENIH DELIH!</t>
  </si>
  <si>
    <t>DVIŽNA VRATA</t>
  </si>
  <si>
    <t>1.1.2.4.15.</t>
  </si>
  <si>
    <t>FDV1
▪ Opis: sekcijska vrata z vratnim krilom za osebni prehod kot npr. HORMANN SPU F42
▪ Vgraditev: vgradnja v zidano steno
▪ Zidarska širina: 300,00 cm
▪ Zidarska višina: 240,00 cm
▪ Širina: 300,00 cm
▪ Višina: 240,000 cm
▪ Krilo: jeklene lamele višine 375/500mm s tesnili EPDM
▪ Zasteklitev: Alu zasteklitev prozorna šipa 26mm, lamela 375/500mm
▪ Obdelava površine: barvanje po RAL 9006-zunaj, RAL 9002-znotraj
▪ Toplotna izolativnost: koeficient toplotnega prehoda Umax 1,52W/m2K
▪ Dodaten opis: odpornost proti vetru po DIN EN 12424 razred 2-4
▪ Odpiranje: odpiranje na motorni pogon, veriga za odpiranje v sili
VSE MERE JE POTREBNO PREVERITI NA MESTU PO IZVRŠENIH GRADBENIH DELIH!</t>
  </si>
  <si>
    <t>OKNA</t>
  </si>
  <si>
    <t>1.1.2.4.16.</t>
  </si>
  <si>
    <t>O1
▪ Opis: enodelno okno, odpiranje okoli vertikalne osi in na ventus
▪ Vgraditev: element vgrajen v zidano steno po RAL smernicah
▪ Širina: 90
▪ Višina: 150
▪ Zasteklitev: Ug=0,5 W/m2K, 6/16/4/16/6
▪ Okovje: standardno
▪ Oprema: standardno
▪ Okenska polica (notranja): laminat, barva po izbiri projektanta
▪ Okenska polica (zunanja): Alu barvana pločevina v barvi fasade
▪ Špaleta: obdelana kot fasada ob oknu
▪ Senčilo: zunanje žaluzije kot npr. Krpan (80 mm)
▪ Obdelava površine: Alu barvan profil RAL 7012
▪ Dodaten opis: sisitem ko npr. ALUK C77K
VSE MERE JE POTREBNO PREVERITI NA MESTU PO IZVRŠENIH GRADBENIH DELIH!</t>
  </si>
  <si>
    <t>1.1.2.4.17.</t>
  </si>
  <si>
    <t>O1*
▪ Opis: enodelno okno, odpiranje okoli vertikalne osi in na ventus
▪ Vgraditev: element vgrajen v zidano steno po RAL smernicah
▪ Širina: 90
▪ Višina: 156
▪ Zasteklitev: Ug=0,5 W/m2K, 6/16/4/16/6
▪ Okovje: standardno
▪ Oprema: standardno
▪ Okenska polica (notranja): laminat, barva po izbiri projektanta
▪ Okenska polica (zunanja): Alu barvana pločevina v barvi fasade
▪ Špaleta: obdelana kot fasada ob oknu
▪ Senčilo: zunanje žaluzije kot npr. Krpan (80 mm)
▪ Obdelava površine: Alu barvan profil RAL 7012
▪ Dodaten opis: sisitem ko npr. ALUK C77K
VSE MERE JE POTREBNO PREVERITI NA MESTU PO IZVRŠENIH GRADBENIH DELIH!</t>
  </si>
  <si>
    <t>1.1.2.4.18.</t>
  </si>
  <si>
    <t>O2
▪ Opis: trodelno okno, fiksni del v sredini, odpiranje okoli vertikalne osi in na ventus
▪ Vgraditev: element vgrajen v zidano steno po RAL smernicah
▪ Širina: 300
▪ Višina: 150
▪ Zasteklitev: Ug=0,5 W/m2K, 6/16/4/16/6
▪ Okovje: standardno
▪ Oprema: standardno
▪ Okenska polica (notranja): laminat, barva po izbiri projektanta
▪ Okenska polica (zunanja): Alu barvana pločevina v barvi fasade
▪ Špaleta: obdelana kot fasada ob oknu
▪ Senčilo: zunanje žaluzije kot npr. Krpan (80 mm)
▪ Obdelava površine: Alu barvan profil RAL 7012
▪ Dodaten opis: sisitem ko npr. ALUK C77K
VSE MERE JE POTREBNO PREVERITI NA MESTU PO IZVRŠENIH GRADBENIH DELIH!</t>
  </si>
  <si>
    <t>1.1.2.4.19.</t>
  </si>
  <si>
    <t>O3
▪ Opis: trodelno okno, fiksni del v sredini, odpiranje okoli vertikalne osi in na ventus
▪ Vgraditev: element vgrajen v zidano steno po RAL smernicah
▪ Širina: 305
▪ Višina: 90
▪ Zasteklitev: Ug=0,5 W/m2K, 6/16/4/16/6
▪ Okovje: standardno
▪ Oprema: standardno
▪ Okenska polica (notranja): laminat, barva po izbiri projektanta
▪ Okenska polica (zunanja): Alu barvana pločevina v barvi fasade
▪ Špaleta: obdelana kot fasada ob oknu
▪ Senčilo: zunanje žaluzije kot npr. Krpan (80 mm)
▪ Obdelava površine: Alu barvan profil RAL 7012
▪ Odpiranje: ventus-ročni mehanizem v višini 140 cm od gotovega tlaka
▪ Dodaten opis: sisitem ko npr. ALUK C77K
VSE MERE JE POTREBNO PREVERITI NA MESTU PO IZVRŠENIH GRADBENIH DELIH!</t>
  </si>
  <si>
    <t>1.1.2.4.20.</t>
  </si>
  <si>
    <t>O3*
▪ Opis: trodelno okno, fiksni del v sredini, odpiranje okoli vertikalne osi in na ventus
▪ Vgraditev: element vgrajen v zidano steno po RAL smernicah
▪ Širina: 300
▪ Višina: 156
▪ Zasteklitev: Ug=0,5 W/m2K, 6/16/4/16/6
▪ Okovje: standardno
▪ Oprema: standardno
▪ Okenska polica (notranja): laminat, barva po izbiri projektanta
▪ Okenska polica (zunanja): Alu barvana pločevina v barvi fasade
▪ Špaleta: obdelana kot fasada ob oknu
▪ Senčilo: zunanje žaluzije kot npr. Krpan (80 mm)
▪ Obdelava površine: Alu barvan profil RAL 7012
▪ Odpiranje: ventus-ročni mehanizem v višini 140 cm od gotovega tlaka
▪ Dodaten opis: sisitem ko npr. ALUK C77K
VSE MERE JE POTREBNO PREVERITI NA MESTU PO IZVRŠENIH GRADBENIH DELIH!</t>
  </si>
  <si>
    <t>1.1.2.4.21.</t>
  </si>
  <si>
    <t>O4
▪ Opis: enodelno okno, fiksna zasteklitev
▪ Vgraditev: element vgrajen v zidano steno po RAL smernicah
▪ Širina: 140
▪ Višina: 200
▪ Zasteklitev: Ug=0,5 W/m2K, 6/16/4/16/6
▪ Okenska polica (notranja): laminat, barva po izbiri projektanta
▪ Okenska polica (zunanja): Alu barvana pločevina v barvi elementa
▪ Špaleta: obdelana kot fasada ob oknu
▪ Obdelava površine: Alu barvan profil RAL 7012
▪ Dodaten opis: sisitem ko npr. ALUK C77K
VSE MERE JE POTREBNO PREVERITI NA MESTU PO IZVRŠENIH GRADBENIH DELIH!</t>
  </si>
  <si>
    <t>1.1.2.4.22.</t>
  </si>
  <si>
    <t>O5
▪ Opis: enodelno okno, fiksna zasteklitev
▪ Vgraditev: element vgrajen v zidano steno po RAL smernicah
▪ Širina: 305
▪ Višina: 100
▪ Zasteklitev: Ug=0,5 W/m2K, 6/16/4/16/6
▪ Okenska polica (notranja): laminat, barva po izbiri projektanta
▪ Okenska polica (zunanja): Alu barvana pločevina v barvi elementa
▪ Špaleta: obdelana kot fasada ob oknu
▪ Obdelava površine: Alu barvan profil RAL 7012
▪ Dodaten opis: sisitem ko npr. ALUK C77K
VSE MERE JE POTREBNO PREVERITI NA MESTU PO IZVRŠENIH GRADBENIH DELIH!</t>
  </si>
  <si>
    <t>1.1.2.4.23.</t>
  </si>
  <si>
    <t>O6
▪ Opis: dvodelno okno, spodnji del fiksna zasteklitev, zgornji del odpiranje na ventus
▪ Vgraditev: element vgrajen v zidano steno po RAL smernicah
▪ Širina: 305
▪ Višina: 256
▪ Krilo: 305x120 cm, odpiranje na ventus, ročni mehanizem 140 cm od gotovega tlaka
▪ Zasteklitev: Ug=0,7 W/m2K, 8/16/5/16/8
▪ Okovje: standardno
▪ Oprema: standardno
▪ Okenska polica (notranja): laminat, barva po izbiri projektanta
▪ Okenska polica (zunanja): Alu barvana pločevina v barvi elementa
▪ Špaleta: obdelana kot fasada ob oknu
▪ Obdelava površine: Alu barvan profil RAL 7012
▪ Dodaten opis: sisitem ko npr. ALUK C77K
VSE MERE JE POTREBNO PREVERITI NA MESTU PO IZVRŠENIH GRADBENIH DELIH!</t>
  </si>
  <si>
    <t>1.1.2.4.24.</t>
  </si>
  <si>
    <t>O7
▪ Opis: trodelno okno, fiksni del v sredini, odpiranje na ventus
▪ Vgraditev: element vgrajen v zidano steno po RAL smernicah
▪ Širina: 450
▪ Višina: 60
▪ Krilo: 140x60 cm, odpiranje na ventus, ročni mehanizem 140 cm od gotovega tlaka
▪ Zasteklitev: Ug=0,5 W/m2K, 4/16/4/16/4
▪ Okovje: standardno
▪ Oprema: standardno
▪ Okenska polica (notranja): laminat, barva po izbiri projektanta
▪ Okenska polica (zunanja): Alu barvana pločevina v barvi elementa
▪ Špaleta: obdelana kot fasada ob oknu
▪ Obdelava površine: Alu barvan profil RAL 7012
▪ Dodaten opis: sisitem ko npr. ALUK C77K
VSE MERE JE POTREBNO PREVERITI NA MESTU PO IZVRŠENIH GRADBENIH DELIH!</t>
  </si>
  <si>
    <t>1.1.2.4.25.</t>
  </si>
  <si>
    <t>O8
▪ Opis: trodelno okno, fiksna zasteklitev
▪ Vgraditev: element vgrajen v zidano steno po RAL smernicah
▪ Širina: 450
▪ Višina: 200
▪ Zasteklitev: Ug=0,5 W/m2K, 6/16/4/16/6
▪ Okenska polica (notranja): laminat, barva po izbiri projektanta
▪ Okenska polica (zunanja): Alu barvana pločevina v barvi elementa
▪ Špaleta: obdelana kot fasada ob oknu
▪ Senčilo: zunanje žaluzije kot npr. Krpan (80 mm)
▪ Obdelava površine: Alu barvan profil RAL 7012
▪ Dodaten opis: sisitem ko npr. ALUK C77K
VSE MERE JE POTREBNO PREVERITI NA MESTU PO IZVRŠENIH GRADBENIH DELIH!</t>
  </si>
  <si>
    <t>1.1.2.4.26.</t>
  </si>
  <si>
    <t>O9
▪ Opis: trodelno okno, fiksni del v sredini, odpiranje okoli vertikalne osi in na ventus
▪ Vgraditev: element vgrajen v zidano steno po RAL smernicah
▪ Širina: 300
▪ Višina: 200
▪ Zasteklitev: Ug=0,5 W/m2K, 6/16/4/16/6
▪ Okovje: standardno
▪ Oprema: standardno
▪ Okenska polica (notranja): laminat, barva po izbiri projektanta
▪ Okenska polica (zunanja): Alu barvana pločevina v barvi fasade
▪ Špaleta: obdelana kot fasada ob oknu
▪ Senčilo: zunanje žaluzije kot npr. Krpan (80 mm)
▪ Obdelava površine: Alu barvan profil RAL 7012
▪ Dodaten opis: sisitem ko npr. ALUK C77K
VSE MERE JE POTREBNO PREVERITI NA MESTU PO IZVRŠENIH GRADBENIH DELIH!</t>
  </si>
  <si>
    <t>S K U P A J   STAVBNO POHIŠTVO</t>
  </si>
  <si>
    <t>OPOMBA:
Pred izvajanjem del je izvajalec del dolžan izdelati statiko nosilnosti sten in izbrati temu ustrezne kovinske profile.
~ glede na nosilnost sten po projektiranih višinah
~ glede na nosilnost vrat vgrajenih v predelnih stenah. 
Dobavitelj in montažer vrat  mora pred izvajanjem predelnih sten  dostaviti izvajalcu predelnih sten  vse potrebne zahteve glede obremenitve. Na podlagi teh podatkov izvajalec  predelnih sten določi profil za montažo vrat.
Upoštevati je zahtevane računske vrednosti zvočne izolacije in požarne odpornosti.
Instalacije morajo biti vgrajene tako, da ne bo poslabšala zvočna izolativnost vgrajenih gradbenih elementov, oziroma konstrukcijskih sklopov.
Na izpostavljenih vogalih in zaključkih sten, morajo biti vgajeni Alu kotni ojačitveni profili, ki jih je treba pred finalno obdelavo sten dodatno bandažirati.
Na stiku montažne mavčno kartonske stene z oknom je izdelati zožitveni stebriček..</t>
  </si>
  <si>
    <t>Izolacijski sloj med ploščami - debelina, je odvisna od zahteve zvočne izolacije stene  in požarne zaščite.
Bandažiranje  stikov med mavčno kartonskimi ploščami in drugimi konstrukcijami.
Izdelava drsnih stikov med suhomontažnimi in masivnimi konstrukcijami po navodilu proizvajalca. Uporabljeni materiali: ločilni trak v beli barvi, fugirna masa kot naprimer uniflott, armirni trak iz steklenih vlaken. 
Pri oblogah iz MK plošč je potrebno oblogo speljati čez masivno konstrukcijo (npr. do vogala) in ne na stik.
Pri stenah in stropovih je potrebno stike obdelati tako, da ne pride do razpok.</t>
  </si>
  <si>
    <t>Preboje v stenah in stropovih  je treba zatesniti, da bo zagotovljena  zahtevana požarna in zvočna  zaščita.</t>
  </si>
  <si>
    <t>Pri stropovih je potrebno v ceni upoštevati vse odprtine in izreze za luči, rešetke, javljalce požara,…)</t>
  </si>
  <si>
    <t>1.1.2.5.1.</t>
  </si>
  <si>
    <t>Dobava in montaža spuščenih stropov iz mavčno kartonskih plošč; d = 12,5 mm, komplet s kovinsko podkonstrukcijo na višini cca 0,12 m od stropa in kaskado višine cca 0,43 m, izrezi odprtin za luči, bandežiranjem in vsemi ostalimi deli.</t>
  </si>
  <si>
    <t>~vešala 0,12 m od stropa</t>
  </si>
  <si>
    <t>~kaskada višine 43 cm</t>
  </si>
  <si>
    <t>1.1.2.5.2.</t>
  </si>
  <si>
    <t>Dobava in montaža spuščenega akustičnega tehničnega stropa iz mavčno kartonskih plošč; d = 12,5 mm, komplet s kovinsko podkonstrukcijo na višini cca 0,12 m od stropa, izrezi odprtin za luči, bandežiranjem in vsemi ostalimi deli.</t>
  </si>
  <si>
    <t>1.1.2.5.3.</t>
  </si>
  <si>
    <t>Dobava in montaža spuščenih stropov iz vodoodpornih mavčno kartonskih plošč; d = 12,5 mm, komplet s kovinsko podkonstrukcijo na višini 0,25 m od stropa, izrezi odprtin za luči, bandežiranjem in vsemi ostalimi deli.</t>
  </si>
  <si>
    <t>1.1.2.5.4.</t>
  </si>
  <si>
    <t>Dobava in montaža spuščenih stropov iz mavčno kartonskih plošč; d = 12,5 mm, strop je izveden v dveh nivojih, komplet s kovinsko podkonstrukcijo na različnih višinah od stropa in kaskado, izrezi odprtin za luči, bandežiranjem in vsemi ostalimi deli.</t>
  </si>
  <si>
    <t>~vešala 0,30 m od stropa</t>
  </si>
  <si>
    <t>~vešala 0,45 m od stropa</t>
  </si>
  <si>
    <t>~kaskada višine 15 cm</t>
  </si>
  <si>
    <t>1.1.2.5.5.</t>
  </si>
  <si>
    <t xml:space="preserve">Kompletna dobava in montaža spuščenega stropa kot npr. Armstrong ali enakovredno, sestavljen iz kovinske konstrukcije, v katero so vložene snemljive mineralne plošče velikosti 60x60 cm, komplet s kovinsko podkonstrukcijo na višini cca 0,45 m od stropa, izrezom odprtin za luči, bandežiranjem in vsemi ostalimi deli. </t>
  </si>
  <si>
    <t>1.1.2.5.6.</t>
  </si>
  <si>
    <t xml:space="preserve">Kompletna dobava in montaža spuščenega stropa kot npr. Armstrong ali enakovredno, sestavljen iz kovinske konstrukcije, v katero so vložene snemljive mineralne plošče velikosti 30x120 cm, komplet s kovinsko podkonstrukcijo na višini cca 0,25 m od stropa, izrezom odprtin za luči, bandežiranjem in vsemi ostalimi deli. </t>
  </si>
  <si>
    <t>1.1.2.5.7.</t>
  </si>
  <si>
    <t>Dobava in izdelava mavčno kartonske obloge sten s ploščami debeline 2x1,25 cm, z različnimi debelinami podkonstrukcij, skupaj s toplotno izolacijo, bandažirano, z vsemi potrebnimi deli. Pritrjevanje po navodilu izbranega proizvajalca.</t>
  </si>
  <si>
    <t>~podkonstrukcija d = 5 cm</t>
  </si>
  <si>
    <t>~podkonstrukcija d = 7,5 cm</t>
  </si>
  <si>
    <t>1.1.2.5.8.</t>
  </si>
  <si>
    <t>Dobava in izdelava mavčno kartonske obloge sten za instalacije s ploščami debeline 2x1,25 cm, z kovinsko podkonstrukcijo, brez toplotne izolacije, bandažirano, z vsemi potrebnimi deli. Pritrjevanje po navodilu izbranega proizvajalca.</t>
  </si>
  <si>
    <t>1.1.2.5.9.</t>
  </si>
  <si>
    <t>Dobava in izdelava vodoodporne mavčno kartonske obloge sten s ploščami debeline 2x1,25 cm in debelino podkonstrukcije 15 cm skupaj s toplotno izolacijo, bandažirano, z vsemi potrebnimi deli. Pritrjevanje po navodilu izbranega proizvajalca. 
Opomba: v ceni je potrebno upoštevati obe vodoodporni plošči.</t>
  </si>
  <si>
    <t>1.1.2.5.10.</t>
  </si>
  <si>
    <t>Dobava izdelava in montaža ločilne sanitarne vlagoodporne predelna stena med lijakom in  pisoarji, širine cca 50 cm, z INOX podkonstrukcijo, ki je pritrjena na steno - po detajlu proizvajalca, kot npr. MAX Compakt plošče, barva po izbiri projektanta, z vsemi potrebnimi deli, pritrdilnim in veznim materialom.</t>
  </si>
  <si>
    <t>SKUPAJ SUHOMONTAŽNA DELA</t>
  </si>
  <si>
    <t>Opomba:
~V ceni vseh postavk zajeti vsa pomožna dela, vse prenose, ves pomožni material, fugiranje s fugirno maso in barve po izboru arhitekta oz. investitorja. 
~ Točen tip in dimenzijo keramike določi arhitekt po dostavljenih vzorcih</t>
  </si>
  <si>
    <t>1.1.2.6.1.</t>
  </si>
  <si>
    <t>Obloga sten v sanitarijah in prostoru za čistila s keramičnimi ploščicami v pritličju (skladne s talnimi ploščicami sestave T1), po izboru projektanta in investitorja, vključno s stičenjem, vsemi pripadajočimi zaključki, obloga z lepljenjem na pripravljeno podlago:</t>
  </si>
  <si>
    <t>~obloga sten do stropa (nabavna cena ploščic)</t>
  </si>
  <si>
    <t>~lepilo, fugirna masa, polaganje, pomožni material</t>
  </si>
  <si>
    <t>1.1.2.6.2.</t>
  </si>
  <si>
    <t>Obloga tal v sanitarijah, prostortu za čistila, garderobah, hodnikih, … s keramičnimi ploščicami v pritličju, debeline 1 cm (T1), po izboru projektanta in investitorja, vključno s stičenjem; obloga z lepljenjem na pripravljeno podlago:</t>
  </si>
  <si>
    <t>~obloga tal (nabavna cena ploščic)</t>
  </si>
  <si>
    <t>~izravnalna masa, lepilo, fugirna masa, polaganje, pomožni material</t>
  </si>
  <si>
    <t>1.1.2.6.3.</t>
  </si>
  <si>
    <t>Obloga cokla sten s keramičnimi ploščicami, višine 10 cm (skladne s talnimi ploščicami sestave T1), po izboru projektanta in investitorja, vključno s stičenjem; obloga z lepljenjem na pripravljeno podlago:</t>
  </si>
  <si>
    <t>~obloga cokla (nabavna cena ploščic)</t>
  </si>
  <si>
    <t>1.1.2.6.4.</t>
  </si>
  <si>
    <t>Obloga sten v sanitarijah s keramičnimi ploščicami v nadstropju (skladne s talnimi ploščicami sestave T7), po izboru projektanta in investitorja, vključno s stičenjem, vsemi pripadajočimi zaključki, obloga z lepljenjem na pripravljeno podlago:</t>
  </si>
  <si>
    <t>1.1.2.6.5.</t>
  </si>
  <si>
    <t>Obloga tal v sanitarijah, hodnikih, … s keramičnimi ploščicami v nadstropju, debeline 0,8 cm (T7), po izboru projektanta in investitorja, vključno s stičenjem; obloga z lepljenjem na pripravljeno podlago:</t>
  </si>
  <si>
    <t>1.1.2.6.6.</t>
  </si>
  <si>
    <t>Obloga obrobe/cokla sten s keramičnimi ploščicami, višine 10 cm (skladne s talnimi ploščicami sestave T7), po izboru projektanta in investitorja, vključno s stičenjem; obloga z lepljenjem na pripravljeno podlago:</t>
  </si>
  <si>
    <t>1.1.2.6.7.</t>
  </si>
  <si>
    <t>Obloga tal stopnišča s keramičnimi ploščicami, skupaj s pripravo, izravnavo po odstranitvi obstoječih ploščic in lepljenjem na podlago ter fugiranjem, vključno z vsem pomožnim materialom in delom:
~stopnice imajo protidrsni rob
~po izboru projektanta in investitorja</t>
  </si>
  <si>
    <t>~ talna keramika podest</t>
  </si>
  <si>
    <t>~ nastopne ploskve stopnic s protidrsnim robom</t>
  </si>
  <si>
    <t>~ čela stopnic</t>
  </si>
  <si>
    <t>1.1.2.6.8.</t>
  </si>
  <si>
    <t>Obloga sten pri lijakih s keramičnimi ploščicami v pritličju, po izboru projektanta in investitorja, vključno s stičenjem, vsemi pripadajočimi zaključki, obloga z lepljenjem na pripravljeno podlago:</t>
  </si>
  <si>
    <t>~obloga sten do 2,00 m (nabavna cena ploščic)</t>
  </si>
  <si>
    <t>SKUPAJ KERAMIČARSKA DELA</t>
  </si>
  <si>
    <t>SLIKARSKOPLESKARSKA DELA</t>
  </si>
  <si>
    <t>Vsi delovni odri morajo biti upoštevani v cenah, vse barve določi projektant.</t>
  </si>
  <si>
    <t>1.1.2.7.1.</t>
  </si>
  <si>
    <t xml:space="preserve">Slikanje vseh notranjih stropov in kaskad iz mavčno kartonskih plošč, z disperzijsko barvo, kot naprimer Jupol ali enakovredno ter enakega cenovnega razreda.
• izravnava podlage
• površino se očisti madežev in prahu ter drugih nečistoč in se površino impregnira
• dvakrat glajenje z notranjim kitom in brušenje
• dvakrat slikanje z barvo, RAL po izbiri arhitekta 
</t>
  </si>
  <si>
    <t>~strop</t>
  </si>
  <si>
    <t>~kaskada</t>
  </si>
  <si>
    <t>1.1.2.7.2.</t>
  </si>
  <si>
    <t xml:space="preserve">Slikanje notranjih stropov (betonski stropovi, nosilci in stopniščne rame), z disperzijsko barvo, kot naprimer Jupol ali enakovredno ter enakega cenovnega razreda.
• izravnava podlage
• površino se očisti madežev in prahu ter drugih nečistoč in se površino impregnira
• dvakrat glajenje z notranjim kitom in brušenje
• dvakrat slikanje z barvo, RAL po izbiri arhitekta 
</t>
  </si>
  <si>
    <t>1.1.2.7.3.</t>
  </si>
  <si>
    <t xml:space="preserve">Slikanje notranjih AB in zidanih sten in AB stebrov, z disperzijsko barvo, kot naprimer Jupol ali enakovredno ter enakega cenovnega razreda.
• izravnava podlage
• površino se očisti madežev in prahu ter drugih nečistoč in se površino impregnira
• dvakrat glajenje  z notranjim kitom in brušenje
• dvakrat slikanje z barvo, RAL po izbiri arhitekta 
</t>
  </si>
  <si>
    <t>1.1.2.7.4.</t>
  </si>
  <si>
    <t xml:space="preserve">Slikanje notranjih AB in zidanih sten in AB stebrov z pralno barvo, kot npr. Jupol Latex ali enakovredno ter enakega cenovnega razreda.
• izravnava podlage
• površino se očisti madežev in prahu ter drugih nečistoč in se površino impregnira
• dvakrat glajenje  z notranjim kitom in brušenje
• dvakrat slikanje z barvo, RAL po izbiri arhitekta 
</t>
  </si>
  <si>
    <t>SKUPAJ SLIKOPLESKARSKA DELA</t>
  </si>
  <si>
    <t>Izvajalec posameznih tlakov mora predhodno pregledati podlago. Enotna cena vključuje tudi ev.potrebne korekcije podlage, skladno s pogoji izvedbe posameznih tlakov.</t>
  </si>
  <si>
    <t>Pred pričetkom del je potrebno pripraviti vzorce tlakov min. vel. 50x50 cm in jih posredovati projektantu v potrditev! Barvo RAL določi projektant.</t>
  </si>
  <si>
    <t>Na objektu je potrebno preveriti stanje estriha, ki mora biti izveden skladno s standardom  EN 18202. Potreben je obvezen zapisniški prevzem estriha. Potrebno je narediti meritev vlage, ki mora biti v normativu 2%, merjeno po karbidni metodi. Pred pričetkom del je potrebno estrih očistiti in odstraniti vse ostanke malte, barve in ostalih stvari. Izravnalna masa, ki se uporablja mora imeti dovolj visoko tlačno trdnost za namen uporabe v objektu. V ceni je potrebno predvideti nanos mase, ter predhodni nanos preimer-ja za boljši oprijem mase s podlago.</t>
  </si>
  <si>
    <t>V vseh prostorih, kjer zaključki tlakov niso posebej navedeni, je potrebno v ceni za enoto upoštevati tudi izdelavo robnih zaključkov</t>
  </si>
  <si>
    <t>1.1.2.8.1.</t>
  </si>
  <si>
    <t>Izdelava, dobava in montaža dvojnega poda z antistatično/disipativno (10⁶ ≤ Ω ≤ 10⁸) gumirano oblogo kot npr. Noraplan Stone 0,4 + 3,6 cm, skupaj z nosilno podkonstrukcijo dvojnega poda enakovredno kot Advant TR STRUCTURE - 71 cm. Skupna  višina dvojnega poda je 75 cm, podkonstrukcija iz jeklenih galvaniziranih stojk, lepljenih na podlago, ivernih panelnih plošč s spodnje strani zaščitenih z galvanizirano jekleno pločevino, zgoraj pa z alu folijo, ter finalna obloga z gumo, dim.60x60 cm, barva po izboru. Kompletno z vsem spojnim in pritrdilnim materialom ter robnimi zaključki.</t>
  </si>
  <si>
    <t>1.1.2.8.2.</t>
  </si>
  <si>
    <t>Izdelava in dobava protiprašnega premaza betonskih talnih in stenskih površin, skupaj z vsemi pomožnimi deli, predhodno pripravo površine in materialom ter izvedbo po navodilu proizvajalca.
~betonske površine - tla in stene pod dvojnim podom</t>
  </si>
  <si>
    <t>~tla pod dvojnim podom</t>
  </si>
  <si>
    <t>~stene pod dvojnim podom</t>
  </si>
  <si>
    <t>1.1.2.8.3.</t>
  </si>
  <si>
    <t>Dobava in montaža finalnega tlaka linolej (T2), skupaj z izdelavo zaokrožnice, višine 10 cm in podkonstrukcije zaokrožnice iz trde gume, kot npr. Altro r=3 cm ter vsem potrebnim delom, materialom in predhodno pripravo površine, v sestavi:
~ linolej, barva po izbiri projektanta oz. naročnika
~ lepilo, vključno s pripravo podlage
~ skupna debelina lepilo in linolej je 5 mm (T2)
~ zaokrožnica s podkonstrukcijo iz trde gume, lepila in linoleja, višine 10 cm</t>
  </si>
  <si>
    <t>~ tla</t>
  </si>
  <si>
    <t>~ zaokrožnica</t>
  </si>
  <si>
    <t>1.1.2.8.4.</t>
  </si>
  <si>
    <t>Dobava in montaža finalnega tlaka linolej (T8), skupaj z izdelavo zaokrožnice, višine 10 cm in podkonstrukcije zaokrožnice iz trde gume, kot npr. Altro r=3 cm ter vsem potrebnim delom, materialom in predhodno pripravo površine, v sestavi:
~ linolej, barva po izbiri projektanta oz. naročnika
~ lepilo, vključno s pripravo podlage
~ skupna debelina lepilo in linolej je 10 mm (T8)
~ zaokrožnica s podkonstrukcijo iz trde gume, lepila in linoleja, višine 10 cm</t>
  </si>
  <si>
    <t>1.1.2.8.5.</t>
  </si>
  <si>
    <t xml:space="preserve">Izdelava in dobava samorazlivnega epoksidnega premaza s protidrsnim posipom betonskih talnih  površin (T4), skupaj z vsemi pomožnimi deli, predhodno pripravo površine in materialom ter izvedbo po navodilu proizvajalca.
</t>
  </si>
  <si>
    <t>SKUPAJ TLAKARSKA DELA</t>
  </si>
  <si>
    <t>1.1.2.9.1.</t>
  </si>
  <si>
    <t>Dobava in vgradnja poglobljenega predpražnika v tlaku vhodnega podesta, kot npr. EMCO, dim 100 x 100 cm, vključno z okvirjem.</t>
  </si>
  <si>
    <t>1.1.2.9.2.</t>
  </si>
  <si>
    <t>Dobava in vgradnja/lepljenje praga iz kamna - žgan granit na zunanjih strani vrat - fasadne steklene stene z vrati. Površina praga je protidrsne,skupaj z vsemi pomožnimi deli, predhodno pripravo površine in materialom.
Mere preveriti na licu mesta vgraditve!</t>
  </si>
  <si>
    <t>1.1.2.9.3.</t>
  </si>
  <si>
    <t>Izdelava, dobava in montaža izolirane lopute za dostop na podstreho, dimenzija odprtine je 90x80 cm, skupaj z leseno podkonstrukcijo, tesnili ter vsem potrebnim pritrdilnim in veznim materialom.
Pred izvedbo je potrebno dimenzije preveriti na objektu.</t>
  </si>
  <si>
    <t>1.1.2.9.4.</t>
  </si>
  <si>
    <t>Izdelava, dobava in montaža svetlobnega znaka - logotip podjetja, montiranega na fasado objekta po izboru investitorja cca 150x700x15 cm</t>
  </si>
  <si>
    <t>1.1.2.9.5.</t>
  </si>
  <si>
    <t>Kompletna obnovitev odstranjenega lesenega dela obstoječe ograje notranjega stopnišča, kompletno z vsemi pomožnimi deli in materialom, na sledeč način:
~odstranitev obstoječe barve in eventuelnih poškodb, brušenje, ...
~čiščenje ter priprava za nadaljno obdelavo
~izvede se impregnacijska zaščita in barvanje - RAL po izbiri investitorja oziroma projektanta
Opomba: upošteva se 3 horizontalne deske ograje na meter!</t>
  </si>
  <si>
    <t>1.1.2.9.6.</t>
  </si>
  <si>
    <t>Dovoz in ponovna montaža lesenega dela obstoječe ograje notranjega stopnišča, kompletno z vsemi pomožnimi deli in materialom.
Opomba: upošteva se 3 horizontalne deske ograje na meter!</t>
  </si>
  <si>
    <t>SKUPAJ  OSTALA DELA</t>
  </si>
  <si>
    <t>1.1.2.10.1.</t>
  </si>
  <si>
    <t>Geomehanski in geotehnični nadzor.</t>
  </si>
  <si>
    <t>SKUPAJ  RAZNA DELA</t>
  </si>
  <si>
    <t>1.2.1.1.1.</t>
  </si>
  <si>
    <t>Strojni izkop zemljine III. - IV. ktg, do globine cca 2,70 m, komplet z nakladanjem zemljine na kamion.</t>
  </si>
  <si>
    <t>1.2.1.1.2.</t>
  </si>
  <si>
    <t>1.2.1.1.3.</t>
  </si>
  <si>
    <t>1.2.1.1.4.</t>
  </si>
  <si>
    <t>1.2.1.1.5.</t>
  </si>
  <si>
    <t>1.2.1.1.6.</t>
  </si>
  <si>
    <t xml:space="preserve">Opomba:
Izvajajalec je dolžan na svoje stroške izdelati projekt izvajanja betonskih konstrukcij.
Na vseh betonskih površinah, ki so izvedene v kvaliteti vidnega betona, se luknje od opaža zapolnijo s sanacijsko malto v barvi betona samo v območju luknje - pazljiva obdelava. Navedena popravila in popravila eventuelne nepravilnosti v betonski površini (stiki med opažnimi ploščami, naravnine, gnezda, vidna armatura) morajo biti cenovno upoštevana v ceni opažev.
Na proste robove se v opaž vloži trikotne letve 2 x 2 cm. Letve morajo biti zajete v ceni opaža.
Betoni morajo biti izdelani, dobavljeni, vgrajeni in negovani v skladu s SIST EN 206, SIST 1026, SIST EN 1992-1-1 in SIST EN 13670.
Izvedbeni razred 2 po SIST EN 13670
Tolerančni razred 1 po SIST EN 13670
Obdelave betonskih površin:
• obdelava vidnih opaženih površin po SIST EN 13670 in NAD: enostavna VB2,
• obdelava nevidnih opaženih površin po SIST EN 13670 in NAD: osnovna VB0,
• obdelava neopaženih vidnih površin po SIST EN 13670 in NAD: enostavna,
• obdelava neopaženih nevidnih površin po SIST EN 13670 in NAD: osnovna,
Stiki med fazami betoniranja se tesnijo s tesnilnimi trakovi ali masami. </t>
  </si>
  <si>
    <t>1.2.1.2.1.</t>
  </si>
  <si>
    <t>1.2.1.2.2.</t>
  </si>
  <si>
    <t>Dobava in vgrajevanje betona v nearmirane konstrukcije preseka nad 0,08 do 0,12 m3/m2-m, skupaj z vsemi pomožnimi deli in prenosi do mesta vgraditve: podložni beton
~ beton C 16/20, X0 
~ površina betona mora biti zaglajena in pripravljena za izvedbo hidroizolacije
~ debelina 10 cm</t>
  </si>
  <si>
    <t>1.2.1.2.3.</t>
  </si>
  <si>
    <t>Dobava in vgrajevanje betona v armirane konstrukcije preseka nad 0,30 m3/m2-m; z vsemi pomožnimi deli in prenosi do mesta vgraditve: pasovni temelji
~ beton C30/37 XC2, Cl 02, Dmax=16 mm</t>
  </si>
  <si>
    <t>1.2.1.2.4.</t>
  </si>
  <si>
    <t>Dobava in vgrajevanje betona v armirane konstrukcije preseka nad 0,20 do 0,30 m3/m2-m; z vsemi pomožnimi deli in prenosi do mesta vgraditve: temeljna plošča poglobitve
~ beton C30/37 XC4, XF4, XD3, Cl 02, Dmax=16 mm</t>
  </si>
  <si>
    <t>1.2.1.2.5.</t>
  </si>
  <si>
    <t>Dobava in vgrajevanje betona v armirane konstrukcije preseka nad 0,20 do 0,30 m3/m2-m; z vsemi pomožnimi deli in prenosi do mesta vgraditve: temeljna plošča
~ beton C30/37 XC4, XF4, XD3, Cl 02, Dmax=16 mm
~ debelina 23 cm</t>
  </si>
  <si>
    <t>1.2.1.2.6.</t>
  </si>
  <si>
    <t>Dobava in vgrajevanje betona v armirane konstrukcije preseka nad 0,20 do 0,30 m3/m2-m; z vsemi pomožnimi deli in prenosi do mesta vgraditve: stene poglobitve
~ beton C30/37 XC4, XF4, XD3, Cl 02, Dmax=16 mm
~ debelina 25 cm</t>
  </si>
  <si>
    <t>1.2.1.2.7.</t>
  </si>
  <si>
    <t>Dobava in vgrajevanje betona v armirane konstrukcije preseka nad 0,30 m3/m2-m; z vsemi pomožnimi deli in prenosi do mesta vgraditve: razširitev sten poglobitve pri kinetah
~ beton C30/37 XC4, XF4, XD3, Cl 02, Dmax=16 mm
~ debelina 35 cm</t>
  </si>
  <si>
    <t>1.2.1.2.8.</t>
  </si>
  <si>
    <t>Dobava in vgrajevanje betona v armirane konstrukcije preseka nad 0,20 do 0,30 m3/m2-m; z vsemi pomožnimi deli in prenosi do mesta vgraditve: temeljni zid
~ beton C30/37 XC4, XF4, XD3, Cl 02, Dmax=16 mm
~ debelina 25 cm</t>
  </si>
  <si>
    <t>1.2.1.2.9.</t>
  </si>
  <si>
    <t>Dobava in vgrajevanje betona v armirane konstrukcije preseka nad 0,04 do 0,08 m3/m2-m; z vsemi pomožnimi deli in prenosi do mesta vgraditve: zob pri poglobitvi in vratih
~ beton C30/37 XC4, XF4, XD3, Cl 02, Dmax=16 mm
~ debelina 25 cm</t>
  </si>
  <si>
    <t>1.2.1.2.10.</t>
  </si>
  <si>
    <t>Dobava in vgrajevanje betona v armirane konstrukcije preseka nad 0,20 do 0,30 m3/m2-m; z vsemi pomožnimi deli in prenosi do mesta vgraditve: stene objekta
~ beton C30/37 XC4, XF4, XD3, Cl 02, Dmax=16 mm
~ debelina 25 cm</t>
  </si>
  <si>
    <t>1.2.1.2.11.</t>
  </si>
  <si>
    <t>Dobava in vgrajevanje betona v armirane konstrukcije preseka nad 0,20 do 0,30 m3/m2-m; z vsemi pomožnimi deli in prenosi do mesta vgraditve: parapetne stene 
~ beton C30/37 XC4, XF4, XD3, Cl 02, Dmax=16 mm
~ debelina 25 cm</t>
  </si>
  <si>
    <t>1.2.1.2.12.</t>
  </si>
  <si>
    <t>Dobava in vgrajevanje betona v armirane konstrukcije preseka nad 0,20 do 0,30 m3/m2/m; z vsemi pomožnimi deli in prenosi do mesta vgraditve: stropna plošča v naklonu
~ beton C30/37 XC3, Cl 02, Dmax=16 mm
~ debelina 25 cm</t>
  </si>
  <si>
    <t>1.2.1.3.1.</t>
  </si>
  <si>
    <t>1.2.1.3.2.</t>
  </si>
  <si>
    <t>1.2.1.3.3.</t>
  </si>
  <si>
    <t>Kompletna izvedba hidroizolacijskega premaza stikov, kot horizontalna hidroizolacija na pripravljeno betonsko površino z vsemi zaključki v naslednji sestavi:
~ hidroizolacijski premaz, kot npr. hidrotes plus ali enakovredno</t>
  </si>
  <si>
    <t>1.2.1.3.4.</t>
  </si>
  <si>
    <t>1.2.1.3.5.</t>
  </si>
  <si>
    <t>1.2.1.3.6.</t>
  </si>
  <si>
    <t>Dobava in polaganje zaščite horizontalne HI pod talno ploščo z ekstrudiranim polistirenom, debeline 10 cm, kot npr. Fibran XPS 300-L, skupaj z vsemi potrebnimi deli in materialom.</t>
  </si>
  <si>
    <t>1.2.1.3.7.</t>
  </si>
  <si>
    <t xml:space="preserve">Dobava in polaganje zaščite vertikalne HI na temeljih in temeljni plošči, z ekstrudiranim polistirenom, debeline 10 cm, kot npr. Fibran XPS 300-L, skupaj z vsemi potrebnimi deli in materialom. </t>
  </si>
  <si>
    <t>1.2.1.3.8.</t>
  </si>
  <si>
    <t xml:space="preserve">Dobava in polaganje zaščite vertikalne HI na temeljih in temeljni plošči, z ekstrudiranim polistirenom, debeline 14 cm, kot npr. Fibran XPS 300-L, skupaj z vsemi potrebnimi deli in materialom. </t>
  </si>
  <si>
    <t>1.2.1.3.9.</t>
  </si>
  <si>
    <t>Dobava in kompletna izdelava armirano cementnega estriha, debeline 16 cm, trdnosti kot beton C 16/20, skupaj z vsemi deli in materialom.</t>
  </si>
  <si>
    <t>1.2.1.3.10.</t>
  </si>
  <si>
    <t>Brušenje novih AB sten in stropov; priprava za slikopleskarska dela.
~ višina prostorov do 8 m</t>
  </si>
  <si>
    <t>~ stene</t>
  </si>
  <si>
    <t>~ strop</t>
  </si>
  <si>
    <t>1.2.1.3.11.</t>
  </si>
  <si>
    <t>1.2.1.3.12.</t>
  </si>
  <si>
    <t>Vgradnja cinkanih jeklenih kotnikov L 50/50/5 za ojačitev prostih robov betonskih konstrukcij, s privarjenimi  sidri na cca 50 cm. 
Izdelava in dobava kotnikov je upoštevana pri ključavničarskih delih delih.</t>
  </si>
  <si>
    <t>1.2.1.3.13.</t>
  </si>
  <si>
    <t>Vgradnja sider za jeklene stebre nadstreška v AB temelje/parapetni AB zid. Dobava sider je že upoštevana v jekleni konstrukciji. Navedeni podatki sider v tej postavki so le informativni, merodajni podatki za izdelavo sider so v risbah jeklene konstrukcije. Navojne palice so premera 16 mm. Cena zajema manipulacijo sider na gradbišču, vgradnjo v opaž pred betoniranjem s fiksiranjem v projektirani položaj vključno z vsem potrebnim materialom za fiksiranje.
Opomba: dobava sider - zajeto pri ključavničarskih delih!</t>
  </si>
  <si>
    <t>1.2.1.3.14.</t>
  </si>
  <si>
    <t>Podlivanje sidrnih pločevin stebrov z neskrčljivo ekspanzijsko podlivno maso (v skladu s SIST EN 1504-3,CC, razred R4),  skupaj z opaženjem, razopaženjem in čiščenjem opaža ter z vsemi potrebnimi deli.
~ Sidrna plošča je dim 250x230 mm
~ Debelina podlitja do 30 mm</t>
  </si>
  <si>
    <t>1.2.1.3.15.</t>
  </si>
  <si>
    <t>Izdelava, dobava in postavitev lesenih hrastovih plohov nad poglobitvijo v garaži, debeline 45 mm, skupaj z obdelavo, impregnacijo ter vsemi potrebnimi deli in materialom.</t>
  </si>
  <si>
    <t>1.2.1.3.16.</t>
  </si>
  <si>
    <t>Kompletna izvedba dilatacije med obstoječim delom objekta in novim prizidkom, skupaj z vsemi potrebnimi deli in materialom, v naskedni sestavi: 
~ ekstrudiran polistiren, debeline 10 cm
~ ekstrudiran polistiren, debeline 5 cm 
~ PVC folija</t>
  </si>
  <si>
    <t>1.2.1.3.17.</t>
  </si>
  <si>
    <t>Kompletna izvedba vrtanja okroglih prebojev, različnih dimenzij v armiranobetonskih stenah in ploščah, skupaj z vsemi potrebnimi deli in materialom, naslednjih dimenzij:</t>
  </si>
  <si>
    <t>~preboj fi 200 mm, globina 250 mm</t>
  </si>
  <si>
    <t>~preboj fi 50 mm, globina 550 mm</t>
  </si>
  <si>
    <t>~preboj fi 100 mm, globina 550 mm</t>
  </si>
  <si>
    <t>~preboj fi 200 mm, globina 550 mm</t>
  </si>
  <si>
    <t>e.</t>
  </si>
  <si>
    <t>~preboj fi 250 mm, globina 250 mm</t>
  </si>
  <si>
    <t>1.2.1.3.18.</t>
  </si>
  <si>
    <t>1.2.1.4.1.</t>
  </si>
  <si>
    <t>1.2.1.4.2.</t>
  </si>
  <si>
    <t>Opaž pasovnih temeljev, skupaj z opaženjem, razopaženjem in čiščenjem.
~ nevidna betonska površina</t>
  </si>
  <si>
    <t>1.2.1.4.3.</t>
  </si>
  <si>
    <t>Opaž robov armiranobetonske temeljne plošče poglobitve na terenu, višine 25 cm, skupaj z opaženjem, razopaženjem in čiščenjem.
~ nevidna betonska površina</t>
  </si>
  <si>
    <t>1.2.1.4.4.</t>
  </si>
  <si>
    <t>Opaž robov armiranobetonske temeljne plošče na terenu, višine 23 cm, skupaj z opaženjem, razopaženjem in čiščenjem.
~ nevidna betonska površina</t>
  </si>
  <si>
    <t>1.2.1.4.5.</t>
  </si>
  <si>
    <t xml:space="preserve">Opaž armiranobetonskih sten poglobitve, debeline  25 cm, skupaj z opaženjem, razopaženjem in čiščenjem.
~ dvostranski opaž, do višine cca 1,35 m
~ enostransko viden beton </t>
  </si>
  <si>
    <t>1.2.1.4.6.</t>
  </si>
  <si>
    <t xml:space="preserve">Opaž razširitev armiranobetonskih  sten poglobitve pri kinetah, debeline  35 cm, skupaj z opaženjem, razopaženjem in čiščenjem.
~ dvostranski opaž, višine 0,35 m
~ enostransko viden beton </t>
  </si>
  <si>
    <t>1.2.1.4.7.</t>
  </si>
  <si>
    <t xml:space="preserve">Opaž armiranobetonskih temeljnih zidov, debeline  25 cm, skupaj z opaženjem, razopaženjem in čiščenjem.
~ dvostranski opaž, do višine cca 0,35 m
~ neden beton </t>
  </si>
  <si>
    <t>1.2.1.4.8.</t>
  </si>
  <si>
    <t xml:space="preserve">Opaž armiranobetonskega zoba na temeljin plošči, višine 16 cm, skupaj z opaženjem, razopaženjem in čiščenjem.
~ dvostranski opaž
~ neden beton </t>
  </si>
  <si>
    <t>1.2.1.4.9.</t>
  </si>
  <si>
    <t xml:space="preserve">Opaž armiranobetonskih stene objekta, debeline  25 cm, skupaj z opaženjem, razopaženjem in čiščenjem.
~ dvostranski opaž, višine cca od 6,45 do 8,00 m
~ enostransko viden beton </t>
  </si>
  <si>
    <t>1.2.1.4.10.</t>
  </si>
  <si>
    <t xml:space="preserve">Opaž armiranobetonskih parapetne stene, debeline  25 cm, skupaj z opaženjem, razopaženjem in čiščenjem.
~ dvostranski opaž, do višine cca 1,65 m
~ enostransko viden beton </t>
  </si>
  <si>
    <t>1.2.1.4.11.</t>
  </si>
  <si>
    <t xml:space="preserve">Opaž ravne armiranobetonskie plošče, debeline 30 cm, s podporami višine cca od 7,00 do 9,00 m, skupaj z opažanjem, razopažanjem in čiščenjem.
• enostransko viden beton </t>
  </si>
  <si>
    <t>~opaž s podporami višine cca od 7,00 do 9,00 m</t>
  </si>
  <si>
    <t>~opaž roba višine 25 cm</t>
  </si>
  <si>
    <t>1.2.1.4.12.</t>
  </si>
  <si>
    <t xml:space="preserve">Opaž odprtin v stenah, debeline  25 cm, skupaj z opaženjem, razopaženjem in čiščenjem.
</t>
  </si>
  <si>
    <t>1.2.1.4.13.</t>
  </si>
  <si>
    <t>Fasadni odri višine do 6.50 m (za izvedbo vseh inštalacijskih in obrtniških del na fasadi objekta), demontaža odra ter vsa potrebna sidranja in odstranjevanje sider po končanih delih. Oder se obračuna 1x.</t>
  </si>
  <si>
    <t>1.2.1.5.1.</t>
  </si>
  <si>
    <t>Dobava in polaganje horizontalnih in vertikanih PVC kanalizacijskih cevi fi 50 mm, stiki tesnjeni, polaganje skladno z navodili proizvajalca, kompletno s fazonskimi kosi, spojnim in tesnilnim materialom. Polaganje oziroma vgrajevanje skozi AB stene z vmesno izolacijo do priklopa na drugi strani stene, skupaj z vsem potrebnim materialom za postavitev.</t>
  </si>
  <si>
    <t>1.2.1.5.2.</t>
  </si>
  <si>
    <t>Dobava in polaganje horizontalnih in vertikanih PP kanalizacijskih cevi fi 110 mm, stiki tesnjeni, polaganje skladno z navodili proizvajalca, kompletno s fazonskimi kosi, spojnim in tesnilnim materialom. Polaganje oziroma vgrajevanje v AB stene, skupaj z vsem potrebnim materialom za postavitev.</t>
  </si>
  <si>
    <t>1.2.1.5.3.</t>
  </si>
  <si>
    <t>Dobava in polaganje horizontalnih in vertikanih PP kanalizacijskih cevi fi 110 mm, stiki tesnjeni, polaganje skladno z navodili proizvajalca, kompletno s fazonskimi kosi, spojnim in tesnilnim materialom. Polaganje v pesek/tampon pod talno ploščo, skupaj z vsem potrebnim materialom za postavitev.</t>
  </si>
  <si>
    <t>1.2.1.5.4.</t>
  </si>
  <si>
    <t>Kompletna izdelava dobava in vgradnja talnega požiralnika 200x200mm, iz nerjavne pločevine s smradno zaporo, horizontalen iztok,  dimenzije iztoka fi 110 mm, nosilnost A 15, z mrežno protidrsno pokrivno rešetko 200x200mm. Vgradnja v talno ploščo oziroma tlak - višina finalnega tlaka in priključitev na talno kanalizacijo, skupaj z vsemi potrebnimi deli in materialom.</t>
  </si>
  <si>
    <t>1.2.1.5.5.</t>
  </si>
  <si>
    <t>Dobava in vgradnja tipske kanalete - linijskega požiralnika v/ob poglobitvi v garaži, izdelanega iz armiranega betona z vlakni skupaj s tipskimi litoželeznimi rešetkami D400 po SIST EN 124-2, kot npr. ACO DRAIN Multiline NW 100 mm TIP 5, dolžine 680 cm. Kanalete so položene brez padca, z vertikalnim iztokom, komplet z vsemi zaključki, potrebnimi deli in materialom. Vgradnjo linijskega požiralnika je potrebno izvesti po navodilih izbranega dobavitelja.
~2x linija dolžine 680cm</t>
  </si>
  <si>
    <t>Opombe:
- V cenah vseh ključavničarskih del je potrebno upoštevati ves potreben pritrdilni, spojni in tesnilni material ter vsa pomožna dela za kvalitetno izvedbo posamezne postavke. Prav tako je potrebno upoštevati tudi vse potrebne delovne odre.
Izdelava in montaža jeklene konstrukcije po standardu SIST EN 1090-2. Izvedbeni razred jeklene konstrukcije je EXC 2, če ni drugače navedeno pri posamezni postavki.
Izvajalec del mora delavniške načrte izdelati sam in jih predložiti projektantu v potrditev. Strošek izdelave delavniške dokumentacije upoštevan ponujenih cenah in se ne obračuna posebej.
Protikorozijska zaščita s premazi mora biti skladna s SIST EN ISO 12944.
Protikorozijska zaščita z vročim cinkanjem mora biti skladna s SIST EN ISO 1461.
Sistem protikorozijske zaščite mora potrditi strokovni nadzor. Barva prekrivnega premaza RAL 7035 oz. po izboru naročnika.
Vsi kovinski izdelki in konstrukcije morajo biti zaščiteni proti korozij po veljavnih standardih.
Zaščito izdelati v delavnici. Poškodovana mesta po montaži popraviti!
Vsi kovinski izdelki morajo biti ozemljeni skladno z načrtom ozemljitev.
Izdelki katerih merske enota je kg, se obračunajo po dejanski teži.</t>
  </si>
  <si>
    <t>1.2.2.1.1.</t>
  </si>
  <si>
    <t>Izdelava in montaža jeklene barvane konstrukcije zunanjega nadstreška (RAL 7012) z vsem spojnim, veznim in sidrnim materialom ter varjenjem.
Jeklo kvalitete S355 J2.
Stopnja protikorozijske zaščite C4/VH.
Priključevanje na novi del AB prizidka preko sidranih nosilcev. Sidranje nosilcev izvedeno z naknadno vgrajenimi kemičnimi sidri. 
Priključevanje stebrov na AB točkovne temelje in AB parapet preko predhodno vgrajenih vbetoniranih sider. 
~ vključena fasadna podkonstrukcija.</t>
  </si>
  <si>
    <t>1.2.2.1.2.</t>
  </si>
  <si>
    <t xml:space="preserve">Izdelava, dobava in montaža jeklene lestve s hrbtobranom, višine cca 8,50 m,  skupaj z vsem spojnim in veznim materialom ter potrebnim varjenjem.
</t>
  </si>
  <si>
    <t>1.2.2.1.3.</t>
  </si>
  <si>
    <t xml:space="preserve">Izdelava, dobava in montaža jeklenih cinkanih kotnikov, dimenzije L160/160/12, vijačenih v betonske konstrukcije,  skupaj z vsem spojnim in veznim materialom ter potrebnim varjenjem.
</t>
  </si>
  <si>
    <t>1.2.2.1.4.</t>
  </si>
  <si>
    <t>1.2.2.1.5.</t>
  </si>
  <si>
    <t xml:space="preserve">Izdelava in dobava jeklenih cinkanih kotnikov, dimenzije L50/50/5, vgrajenih v  betonske konstrukcije,  skupaj z vsem spojnim, veznim in sidrnim materialom ter potrebnim varjenjem.
Vgradnja je upoštevana pri zidarskih delih!
</t>
  </si>
  <si>
    <t>1.2.2.1.6.</t>
  </si>
  <si>
    <t>1.2.2.2.1.</t>
  </si>
  <si>
    <t>1.2.2.2.2.</t>
  </si>
  <si>
    <t>1.2.2.2.3.</t>
  </si>
  <si>
    <t xml:space="preserve">Kompletna izdelava, dobava in montaža enokapne strehe v naklonu, po sestavi S2 z vsemi pripadajočimi deli za izdelavo (obrobe, podložne pločevine, razni ločilni sloji, perforirane pločevine, folije, ...) po izbranem sistemu izvajalca:
~zaključni sloj: ALU obloga, debeline 0,7 mm, kot npr. PREFA FALZONAL
~ločilni sloj, debeline 1,5mm, kot npr. BAUDER UDS
~lesen opaž, debelie 2,4 cm
~prepišni sloj (zrak) debelie 10 cm
~tyvek folija
~toplotna izolacija - mineralna folija
~AB plošča </t>
  </si>
  <si>
    <t>1.2.2.2.4.</t>
  </si>
  <si>
    <t>1.2.2.2.5.</t>
  </si>
  <si>
    <t>1.2.2.2.6.</t>
  </si>
  <si>
    <t>1.2.2.2.7.</t>
  </si>
  <si>
    <t xml:space="preserve">Kompletna dobava in izdelava dilatacije strehe med obstoječim in novim objektom, z upoštevanjem potrebne konstrukcije, podkonstrukcije in končno obdelavo - Alu pločevino (kot npr. PREFA), barva po izboru projektanta, skupaj z vsemi pripadajočimi deli, pritrdilnim in veznim materialom za izdelavo po izbranem sistemu proizvajalca, kot je streha. </t>
  </si>
  <si>
    <t>1.2.2.2.8.</t>
  </si>
  <si>
    <t>1.2.2.3.1.</t>
  </si>
  <si>
    <t>Kompletna dobava in izdelava fasadne obloge - sestava F2 iz kovinskih fasadnih panelov z vmesno toplotno izolacijo, z vsemi ojačitvami, podkonstrukcijami, pokrivnimi obrobami, veznim in spojnim materialom ter z vsemi pripadajočimi deli za izdelavo po izbranem sistemu izvajalca, v naslednji sestavi:
~ALU obloga, debeline 0,7 mm, kot npr. PREFA FALZONAL
~ločilni sloj, debeline 1,5mm, kot npr. BAUDER UDS
~lesen opaž, debelie 2,4 cm
~prepišni sloj (zrak) 4 cm
~toplotna izolacija - mineralna volna 12+4 cm
~lesena podkonstrukcija - zajeto v drugi postavki</t>
  </si>
  <si>
    <t>1.2.2.3.2.</t>
  </si>
  <si>
    <t>Kompletna dobava in izdelava fasadne lesene podkonstrukcije fasade (oznaka F2), les od 0,04 do 0,05 m3/m2, kvalitete C30, komplet z vsem pritrdilnim in sidrnim materialom, skupaj z impregnacijo s fungicidnimi in insekticidnimi sredstvi (premazi) pred vgradnjo lesa v objekt. Pred zaščito lesa mora biti les popolnoma obdelan in izkazovati ustrezno vlažnost, skladno z zahtevami proizvajalca premaza. Po impregnaciji lesa z zaščitnim sredstvom dodatna obdelava ni več dovoljena.</t>
  </si>
  <si>
    <t>1.2.2.3.3.</t>
  </si>
  <si>
    <t>Kompletna dobava in izdelava fasadne obloge - sestava F4 na betonskih in zidanih zidovih z vsemi ojačitvami, vogalniki okoli oken in vrat ter drugih vgrajenih elementov in ob inštalacijskih prehodih, nosilnimi profili in osnovnim fasadnim profilom fasade, z vsemi pripadajočimi deli za izdelavo po izbranem sistemu izvajalca:
~zaključni sloj: tankoslojni fasadni omet deb. 1 cm fasadne barve po izboru projektanta
~toplotna izolacija: mineralna volna deb. 16 cm
~ AB zid in zidan zid - zajet pri betonskih in zidarskih delih</t>
  </si>
  <si>
    <t>1.2.2.3.4.</t>
  </si>
  <si>
    <t>Kompletna dobava in izdelava fasadne obloge - sestava F6 iz kovinskih fasadnih panelov z vmesno toplotno izolacijo, z vsemi ojačitvami, podkonstrukcijami, pokrivnimi obrobami, veznim in spojnim materialom ter z vsemi pripadajočimi deli za izdelavo po izbranem sistemu izvajalca, v naslednji sestavi:
~ALU obloga, debeline 0,7 mm, kot npr. PREFA FALZONAL
~ločilni sloj, debeline 1,5mm, kot npr. BAUDER UDS
~lesen opaž, debelie 2,4 cm
~kovinska podkonstrukcija - zajeto v ključavničarskih delih</t>
  </si>
  <si>
    <t>1.2.2.3.5.</t>
  </si>
  <si>
    <t xml:space="preserve">Kompletna dobava in izdelava dilatacije fasade med obstoječim in novim objektom, z upoštevanjem potrebne konstrukcije, podkonstrukcije in končno obdelavo - Alu pločevino (kot npr. PREFA), barva po izboru projektanta, skupaj z vsemi pripadajočimi deli, pritrdilnim in veznim materialom za izdelavo po izbranem sistemu proizvajalca, kot je fasada. </t>
  </si>
  <si>
    <t>1.2.2.3.6.</t>
  </si>
  <si>
    <t>Kompletna dobava in izdelava fasade - iz LEXAN karbonatnih fasadnih plošč, debeline 40 mm, PC 2540-7 1.0-1.2 W/m2K, z vsemi ojačitvami, podkonstrukcijami, pokrivnimi obrobami (špalete, ...), veznim in spojnim materialom ter z vsemi pripadajočimi deli za izdelavo po izbranem sistemu izvajalca</t>
  </si>
  <si>
    <t>1.2.2.3.7.</t>
  </si>
  <si>
    <t>Kompletna dobava, izdelava in montaža poličk iz ALU pločevine, z notranje in zunanje strani pri fasadi iz LEXAN-a, različnih razvitih širin, skupaj z vsem veznim in spojnim materialom ter z vsemi pripadajočimi deli za izdelavo po izbranem sistemu izvajalca</t>
  </si>
  <si>
    <t>~notranja polica, r.š.40 cm</t>
  </si>
  <si>
    <t>~zunanja polica, r.š.30 cm</t>
  </si>
  <si>
    <t>1.2.2.4.1.</t>
  </si>
  <si>
    <t>FDV2
▪ Opis: sekcijska vrata z vrati za osebni prehod kot npr. HORMANN SPU F42
▪ Vgraditev: vgradnja v zidano steno
▪ Zidarska širina: 450,00 cm
▪ Zidarska višina: 420,00 cm
▪ Širina: 450,00 cm
▪ Višina: 420,000 cm
▪ Krilo: jeklene lamele višine 375/500mm s tesnili EPDM
▪ Zasteklitev: Alu zasteklitev prozorna šipa 26mm, lamela 375/500mm
▪ Obdelava površine: barvanje po RAL 9006-zunaj, RAL 9002-znotraj
▪ Toplotna izolativnost: koeficient toplotnega prehoda Umax 1,52W/m2K
▪ Dodaten opis: odpornost proti vetru po DIN EN 12424 razred 2-4
▪ Odpiranje: odpiranje na motorni pogon, veriga za odpiranje v sili
VSE MERE JE POTREBNO PREVERITI NA MESTU PO IZVRŠENIH GRADBENIH DELIH!</t>
  </si>
  <si>
    <t>1.2.2.4.2.</t>
  </si>
  <si>
    <t>1.2.2.5.1.</t>
  </si>
  <si>
    <t xml:space="preserve">Slikanje notranjih AB sten, z disperzijsko barvo, kot naprimer Jupol ali enakovredno ter enakega cenovnega razreda.
• izravnava podlage
• površino se očisti madežev in prahu ter drugih nečistoč in se površino impregnira
• dvakrat glajenje  z notranjim kitom in brušenje
• dvakrat slikanje z barvo, RAL po izbiri arhitekta 
</t>
  </si>
  <si>
    <t>1.2.2.5.2.</t>
  </si>
  <si>
    <t xml:space="preserve">Slikanje notranjih betonskih stropov, z disperzijsko barvo, kot naprimer Jupol ali enakovredno ter enakega cenovnega razreda.
• izravnava podlage
• površino se očisti madežev in prahu ter drugih nečistoč in se površino impregnira
• dvakrat glajenje z notranjim kitom in brušenje
• dvakrat slikanje z barvo, RAL po izbiri arhitekta 
</t>
  </si>
  <si>
    <t>1.2.2.5.3.</t>
  </si>
  <si>
    <t xml:space="preserve">Slikanje notranjih AB sten pralno barvo, kot npr. Jupol Latex ali enakovredno ter enakega cenovnega razreda.
• izravnava podlage
• površino se očisti madežev in prahu ter drugih nečistoč in se površino impregnira
• dvakrat glajenje  z notranjim kitom in brušenje
• dvakrat slikanje z barvo, RAL po izbiri arhitekta 
</t>
  </si>
  <si>
    <t>1.2.2.6.1.</t>
  </si>
  <si>
    <t xml:space="preserve">Izdelava in dobava samorazlivnega epoksidnega premaza s protidrsnim posipom betonskih talnih  površin (T5), skupaj z vsemi pomožnimi deli, predhodno pripravo površine in materialom ter izvedbo po navodilu proizvajalca.
</t>
  </si>
  <si>
    <t>1.2.2.6.2.</t>
  </si>
  <si>
    <t xml:space="preserve">Izdelava in dobava oljeodpornega epoksidnega premaza betonskih talnih  površin (T6), skupaj z vsemi pomožnimi deli, predhodno pripravo površine in materialom ter izvedbo po navodilu proizvajalca.
</t>
  </si>
  <si>
    <t>1.2.2.6.3.</t>
  </si>
  <si>
    <t xml:space="preserve">Izdelava in dobava oljeodpornega epoksidnega premaza betonskih stenskih površin v poglobitvi, skupaj z vsemi pomožnimi deli, predhodno pripravo površine in materialom ter izvedbo po navodilu proizvajalca.
</t>
  </si>
  <si>
    <t>1.2.2.7.1.</t>
  </si>
  <si>
    <t xml:space="preserve">Črpanje padavinske vode (podtalne vode) iz gradbenih jam.
</t>
  </si>
  <si>
    <t>1.2.2.7.2.</t>
  </si>
  <si>
    <t>2.1.</t>
  </si>
  <si>
    <t>DISPEČERSKI CENTER</t>
  </si>
  <si>
    <t>2.1.1.</t>
  </si>
  <si>
    <t>2.1.1.1.</t>
  </si>
  <si>
    <t>2.1.1.2.</t>
  </si>
  <si>
    <t>2.1.1.3.</t>
  </si>
  <si>
    <t>2.1.1.4.</t>
  </si>
  <si>
    <t>2.1.1.5.</t>
  </si>
  <si>
    <t>2.1.2.</t>
  </si>
  <si>
    <t>2.1.2.1.</t>
  </si>
  <si>
    <t>2.1.2.2.</t>
  </si>
  <si>
    <t>KROVSKO KLEPARSKA DELA</t>
  </si>
  <si>
    <t>2.1.2.3.</t>
  </si>
  <si>
    <t>2.1.2.4.</t>
  </si>
  <si>
    <t>2.1.2.5.</t>
  </si>
  <si>
    <t>2.1.2.6.</t>
  </si>
  <si>
    <t>2.1.2.7.</t>
  </si>
  <si>
    <t>2.1.2.8.</t>
  </si>
  <si>
    <t>2.1.2.9.</t>
  </si>
  <si>
    <t>2.2.</t>
  </si>
  <si>
    <t>TEMELJ KANDELABRA</t>
  </si>
  <si>
    <t>2.2.1.</t>
  </si>
  <si>
    <t>2.2.1.1.</t>
  </si>
  <si>
    <t>2.2.1.2.</t>
  </si>
  <si>
    <t>2.2.1.3.</t>
  </si>
  <si>
    <t>2.2.2.</t>
  </si>
  <si>
    <t>2.2.2.1.</t>
  </si>
  <si>
    <t>2.1.1.1.1.</t>
  </si>
  <si>
    <t>2.1.1.1.2.</t>
  </si>
  <si>
    <t>2.1.1.1.3.</t>
  </si>
  <si>
    <t>2.1.1.1.4.</t>
  </si>
  <si>
    <t>2.1.1.1.5.</t>
  </si>
  <si>
    <t>2.1.1.1.6.</t>
  </si>
  <si>
    <t>2.1.1.2.1.</t>
  </si>
  <si>
    <t>2.1.1.2.2.</t>
  </si>
  <si>
    <t>2.1.1.2.3.</t>
  </si>
  <si>
    <t>2.1.1.2.4.</t>
  </si>
  <si>
    <t>Dobava in vgrajevanje betona v armirane konstrukcije preseka nad 0,12 do 0,20 m3/m2-m; z vsemi pomožnimi deli in prenosi do mesta vgraditve: temeljni nastavki
~ beton C30/37 XC2, Cl 02, Dmax=16 mm</t>
  </si>
  <si>
    <t>2.1.1.2.5.</t>
  </si>
  <si>
    <t>Dobava in vgrajevanje betona v armirane konstrukcije preseka nad 0,20 do 0,30 m3/m2-m; z vsemi pomožnimi deli in prenosi do mesta vgraditve: temeljni nastavki
~ beton C30/37 XC2, Cl 02,Dmax=16 mm</t>
  </si>
  <si>
    <t>2.1.1.2.6.</t>
  </si>
  <si>
    <t>Dobava in vgrajevanje betona v armirane konstrukcije preseka nad 0,12 do 0,20 m3/m2-m; z vsemi pomožnimi deli in prenosi do mesta vgraditve: temeljna plošča
~ beton C30/37 XC3, Cl 02, Dmax=16 mm</t>
  </si>
  <si>
    <t>2.1.1.2.7.</t>
  </si>
  <si>
    <t>Dobava in vgrajevanje betona v armirane konstrukcije preseka nad 0,20 do 0,30 m3/m2/m; z vsemi pomožnimi deli in prenosi do mesta vgraditve: parapetne stene objekta
~ beton C30/37 XC3, Cl 02, Dmax=16 mm
~ debelina 25 cm</t>
  </si>
  <si>
    <t>2.1.1.2.8.</t>
  </si>
  <si>
    <t>Dobava in vgrajevanje betona v armirane konstrukcije preseka nad 0,12 do 0,20 m3/m2-m; z vsemi pomožnimi deli in prenosi do mesta vgraditve: stene objekta
~ beton C30/37 XC3, Cl 02, Dmax=16 mm
~ debelina 20 cm</t>
  </si>
  <si>
    <t>2.1.1.2.9.</t>
  </si>
  <si>
    <t>Dobava in vgrajevanje betona v armirane konstrukcije preseka nad 0,20 do 0,30 m3/m2/m; z vsemi pomožnimi deli in prenosi do mesta vgraditve: stene objekta
~ beton C30/37 XC3, Cl 02, Dmax=16 mm
~ debelina 25 cm</t>
  </si>
  <si>
    <t>2.1.1.2.10.</t>
  </si>
  <si>
    <t>Dobava in vgrajevanje betona v armirane konstrukcije preseka nad 0,12 do 0,20 m3/m2-m; z vsemi pomožnimi deli in prenosi do mesta vgraditve: nosilci
~ beton C30/37 XC3, Cl 02, Dmax=16 mm
~ debelina 20 cm</t>
  </si>
  <si>
    <t>2.1.1.2.11.</t>
  </si>
  <si>
    <t>Dobava in vgrajevanje betona v armirane konstrukcije preseka nad 0,20 do 0,30 m3/m2/m; z vsemi pomožnimi deli in prenosi do mesta vgraditve: nosilci
~ beton C30/37 XC3, Cl 02, Dmax=16 mm
~ debelina 25 cm</t>
  </si>
  <si>
    <t>2.1.1.2.12.</t>
  </si>
  <si>
    <t>Dobava in vgrajevanje betona v armirane konstrukcije preseka nad 0,20 do 0,30 m3/m2/m; z vsemi pomožnimi deli in prenosi do mesta vgraditve: stropna plošča
~ beton C30/37 XC3, Cl 02, Dmax=16 mm
~ debelina 30 cm</t>
  </si>
  <si>
    <t>2.1.1.2.13.</t>
  </si>
  <si>
    <t>Dobava in vgrajevanje betona v armirane konstrukcije preseka nad 0,12 do 0,20 m3/m2-m; z vsemi pomožnimi deli in prenosi do mesta vgraditve: kompletne notranje stopnice
~ beton C30/37 XC3, Cl 02, Dmax=16 mm
~ debelina 30 cm</t>
  </si>
  <si>
    <t>2.1.1.2.14.</t>
  </si>
  <si>
    <t>Dobava in vgrajevanje betona v armirane konstrukcije preseka nad 0,12 do 0,20 m3/m2-m; z vsemi pomožnimi deli in prenosi do mesta vgraditve: kompletne zunanje stopnice
~ beton C30/37 XC3, Cl 02, Dmax=16 mm
~ debelina 30 cm</t>
  </si>
  <si>
    <t>2.1.1.3.1.</t>
  </si>
  <si>
    <t>Kompletna izvedba horizontalne hidroizolacije na pripravljeno betonsko površino pod talno ploščo z vsemi zaključki v naslednji sestavi:
~osnovni hladni bitumenski premaz,
~bitumenski varilni trak (kot npr. IZOTEKT T4 ali enakovredno)
Vgradnja po navodilu proizvajalca.</t>
  </si>
  <si>
    <t>2.1.1.3.2.</t>
  </si>
  <si>
    <t>Kompletna izvedba vertikalne hidroizolacije na betonsko površino, skupaj z upoštevanjem horizontalne površine pete pasovnih temeljev, z vsemi zaključki:
~ priprava betonske površine
~ osnovni hladni bitumenski premaz,
~ bitumenski varilni trak (kot npr. IZOTEKT T4 ali enakovredno)
Vgradnja po navodilu proizvajalca.</t>
  </si>
  <si>
    <t>2.1.1.3.3.</t>
  </si>
  <si>
    <t>2.1.1.3.4.</t>
  </si>
  <si>
    <t>Kompletna izvedba premaza za izboljšanje sprijemanja stikov stari - novi beton.</t>
  </si>
  <si>
    <t>2.1.1.3.5.</t>
  </si>
  <si>
    <t>Dobava in polaganje PE folije med različnimi sestavami tlakov, debeline 0,25 mm, skupaj z vsemi potrebnimi deli in materialom.</t>
  </si>
  <si>
    <t>2.1.1.3.6.</t>
  </si>
  <si>
    <t xml:space="preserve">Dobava in polaganje zaščite horizontalne HI pod talno ploščo z ekstrudiranim polistirenom, debeline 14 cm, kot npr. Fibran XPS 300-L, skupaj z vsemi potrebnimi deli in materialom. </t>
  </si>
  <si>
    <t>2.1.1.3.7.</t>
  </si>
  <si>
    <t>2.1.1.3.8.</t>
  </si>
  <si>
    <t>Dobava in polaganje izolacije proti udarnemu zvoku, kot npr. ETHAFOAM, deb 0,5 cm, skupaj z vsemi potrebnimi deli in materialom.</t>
  </si>
  <si>
    <t>2.1.1.3.9.</t>
  </si>
  <si>
    <t>~debeline 8 cm</t>
  </si>
  <si>
    <t>~debeline 9 cm</t>
  </si>
  <si>
    <t>2.1.1.3.10.</t>
  </si>
  <si>
    <t>Dobava in polaganje toplotne izolacije strešne plošče z mineralno volno, kot npr. Smartroof top, debeline 20 cm, skupaj z vsemi potrebnimi deli in materialom.</t>
  </si>
  <si>
    <t>2.1.1.3.11.</t>
  </si>
  <si>
    <t>Dobava in polaganje PE folije med toplotno izolacijo in estrihom na steršni plošči, debeline 0,25 mm, skupaj z vsemi potrebnimi deli in materialom.</t>
  </si>
  <si>
    <t>2.1.1.3.12.</t>
  </si>
  <si>
    <t>Dobava in kompletna izdelava armirano cementnega estriha, trdnosti kot beton C 16/20, debeline 5 cm, skupaj z vsemi deli in materialom.</t>
  </si>
  <si>
    <t>2.1.1.3.13.</t>
  </si>
  <si>
    <t>Brušenje neometanih armiranobetonskih sten, priprava za slikopleskarska dela.
~ višina brušenja sten do 3 m</t>
  </si>
  <si>
    <t>2.1.1.3.14.</t>
  </si>
  <si>
    <t>Vgradnja sidrnih plošč (dimenzije 300x500 mm) s sidri v armiranobetonsko strešno ploščo pred betoniranjem, z natančnostjo, točno po projektiranih položajih, pod nadzorom geometra, ki določi lokacijo, kompletno z vsemi pomožnimi deli in materialom: 
~sidrne plošče s sidri so vroče cinkane
Opomba: dobava sider - zajeto pri ključavničarskih delih!</t>
  </si>
  <si>
    <t>2.1.1.3.15.</t>
  </si>
  <si>
    <t>Podlivanje sidrnih plošč, dimenzije 300x500 mm s sidri, z neskrčljivo ekspanzijsko podlivno maso (v skladu s SIST EN 1504, razred R4), v debelini do 30 mm, skupaj z opaženjem, razopaženjem in čiščenjem opaža ter z vsemi potrebnimi deli.</t>
  </si>
  <si>
    <t>2.1.1.3.16.</t>
  </si>
  <si>
    <t>~preboj fi 30 mm, globina 200 mm</t>
  </si>
  <si>
    <t>~preboj fi 50 mm, globina 200 mm</t>
  </si>
  <si>
    <t>~preboj fi 150 mm, globina 300 mm</t>
  </si>
  <si>
    <t>2.1.1.3.17.</t>
  </si>
  <si>
    <t>Zaključno čiščenje v objektu pred tehničnim pregledom
~zaključno čiščenje tlakov in podov, oken in  vrat
~obračun po tlorisni površini</t>
  </si>
  <si>
    <t>2.1.1.4.1.</t>
  </si>
  <si>
    <t>2.1.1.4.2.</t>
  </si>
  <si>
    <t>2.1.1.4.3.</t>
  </si>
  <si>
    <t>Opaž temeljnih nastavkov, skupaj z opaženjem, razopaženjem in čiščenjem.
~ nevidna betonska površina</t>
  </si>
  <si>
    <t>2.1.1.4.4.</t>
  </si>
  <si>
    <t>Opaž robov armiranobetonske talne plošče na terenu, višine 15 cm, skupaj z opaženjem, razopaženjem in čiščenjem.
~ nevidna betonska površina</t>
  </si>
  <si>
    <t>2.1.1.4.5.</t>
  </si>
  <si>
    <t xml:space="preserve">Opaž armiranobetonskih sten, debeline 20 in 25 cm, skupaj z opaženjem, razopaženjem in čiščenjem.
~ dvostranski opaž, max. višine cca 4,10 m
~ enostransko viden beton </t>
  </si>
  <si>
    <t>2.1.1.4.6.</t>
  </si>
  <si>
    <t>Opaž odprtin različnih velikosti v armiranobetonskih stenah (okna, vrata, …), debeline 20 cm, skupaj z opaženjem, razopaženjem in čiščenjem.
~širine 20 cm
~vidni beton</t>
  </si>
  <si>
    <t>2.1.1.4.7.</t>
  </si>
  <si>
    <t>Opaž nosilcev pravokotne oblike, različnih dimenzij, s podporami do višine cca 3,50 m, skupaj z opažanjem, razopažanjem in čiščenjem.
~ nevidni beton</t>
  </si>
  <si>
    <t>2.1.1.4.8.</t>
  </si>
  <si>
    <t>Opaž ravne armiranobetonskie plošče, debeline 30 cm, s podporami višine od 3,20 do 4,10 m, skupaj z opažanjem, razopažanjem in čiščenjem.
-nevidne površine</t>
  </si>
  <si>
    <t>~opaž s podporami višine od 3,20 do 4,10 m</t>
  </si>
  <si>
    <t>~opaž roba višine 30 cm</t>
  </si>
  <si>
    <t>2.1.1.4.9.</t>
  </si>
  <si>
    <t>Opaž čela notranjih stopnic, skupaj z opažanjem, razopažanjem in čiščenjem.
~ nevidni beton</t>
  </si>
  <si>
    <t>2.1.1.4.10.</t>
  </si>
  <si>
    <t>Opaž čela in stranic zunanjih stopnic, skupaj z opažanjem, razopažanjem in čiščenjem.
~ nevidni beton</t>
  </si>
  <si>
    <t>2.1.1.4.11.</t>
  </si>
  <si>
    <t>Opaž robov armiranocementnega estriha na strešni plošči, višina opažanja je 5 cm, skupaj z opaženjem, razopaženjem in čiščenjem.
~ nevidna betonska površina</t>
  </si>
  <si>
    <t>2.1.1.4.12.</t>
  </si>
  <si>
    <t xml:space="preserve">Opaž manjših odprtin različnih velikosti v  AB temeljih in betonskih stenah ali ploščah objekta, z enkratno uporabo lesa, skupaj z opažanjem in razopaženjem. 
Količina ocenjena!
</t>
  </si>
  <si>
    <t>2.1.1.4.13.</t>
  </si>
  <si>
    <t>Upoštevana je kanalizacija do prvega jaška ob objektu. Jašek je upoštevan v poglavju Kanalizacija</t>
  </si>
  <si>
    <t>2.1.1.5.1.</t>
  </si>
  <si>
    <t>Dobava in polaganje PVC kanalizacijskih cevi fi 50 mm v objektu (horizontalno in vertikalno) pred izdelavo cementnega tlaka. Kompletno s fazonskimi kosi, spojnim in tesnilnim materialom ter izvedbo tlačnega preizkusa in preizkusa tesnosti.</t>
  </si>
  <si>
    <t>2.1.1.5.2.</t>
  </si>
  <si>
    <t>Dobava in polaganje PVC kanalizacijskih cevi fi 110 mm v objektu (horizontalno in vertikalno), na peščeno podlago debeline 10 cm in peščenim obsipom 30 cm nad temenom. Kompletno s fazonskimi kosi, spojnim in tesnilnim materialom ter izvedbo tlačnega preizkusa in preizkusa tesnosti.</t>
  </si>
  <si>
    <t>2.1.1.5.3.</t>
  </si>
  <si>
    <t xml:space="preserve">Kompletna izdelava dobava in vgradnja pretočnega talnega sifona s smradno zaporo, dimenzije 105 x 105 mm z nastavljivo višino. Dimenzija okvirja za pokrivno rešetko 105x105mm. Vgradnja v talno ploščo oziroma tlak - višina finalnega tlaka in priključitev na talno kanalizacijo, skupaj z vsemi potrebnimi deli in materialom. </t>
  </si>
  <si>
    <t>2.1.2.1.1.</t>
  </si>
  <si>
    <t>Izdelava, dobava in montaža jeklene cinkane konstrukcije in podkonstrukcije narobe obrnjene dvokapne strehe,  skupaj z vsem spojnim, veznim in sidrnim materialom ter varjenjem.
Jeklo kvalitete S355 J2.
Obračun po dejansko vgrajenih količinah. 
Opomba: vgradnja in podlivanje sider - zajeto pri zidarskih delih!</t>
  </si>
  <si>
    <t>2.1.2.1.2.</t>
  </si>
  <si>
    <t>V cenah vseh krovsko kleparskih del je potrebno upoštevati ves potreben pritrdilni, spojni in tesnilni material in vsa pomožna dela za kvalitetno izvedbo posamezne postavke. Vsa kleparska dela se izdelajo po detajlih arhitekta in izvedbenih detajlih izbranega izvajalca. Za vse potrebne podkostrukcije izvajalec izdela delavniško dokumentacijo, kar mora biti upoštevano v enotnih cenah.</t>
  </si>
  <si>
    <t xml:space="preserve">Splošno: V ceni je potrebno v celoti upoštevati rešitve izbranega proizvajalca z vsemi elementi, podkonstrukcijami, detajli, zaključki, tesnenjem, zapolnitvijo reg, itd…. 
</t>
  </si>
  <si>
    <t>Vse RAL-e materialov določi projektant.</t>
  </si>
  <si>
    <t>2.1.2.2.1.</t>
  </si>
  <si>
    <t>Kompletna izdelava, dobava in montaža ravne strehe v naklonu po sestavi S1 in S2 z vsemi pripadajočimi deli za izdelavo po izbranem sistemu izvajalca :
~zaključni sloj: mehka PVC strešna folija s pohodnimi trakovi, kot npr. Sikaplan 18 G folija ali enakovredno, debeline 1,8 mm
~toplotna izolacija - mineralna volna, kot npr. SmartRoof-top ali enakovredno, debeline 4 cm
~parna zapora 
~nosilna trapezna pločevina - zajeto pri ključavničarskih delih
~kovinska podkonstrukcija - zajeto pri ključavničarskih delih</t>
  </si>
  <si>
    <t>2.1.2.2.2.</t>
  </si>
  <si>
    <t>Kompletna izdelava, dobava in izvedba žlote iz mehke PVC strešne folije, kot npr. Sikaplan 18 G folija ali enakovredno, debeline 1,8 mm, razvite širine cca 110 cm, vključno s podkonstrukcijo, skupaj z vsem pritrdilnim in veznim materialom, izvedeno po izbranem sistemu proizvajalca</t>
  </si>
  <si>
    <t>2.1.2.2.3.</t>
  </si>
  <si>
    <t>Izdelava, dobava in montaža varnostnega preliva iz nerjavne (RF) pločevine, debeline 1,5 mm. Dimenzije 30x12,5 cm, dolžine cca 35 cm, skupaj z vsemi potrebnimi deli, veznim in pritrdilnim materialom.</t>
  </si>
  <si>
    <t>2.1.2.2.4.</t>
  </si>
  <si>
    <t>Izdelava, dobava in montaža tipskega vtočnika v žloti za odvod meteorne vode vključno s tipsko montažno košaro za lovljenje nečistoč, montiran na odtočno cev dimenzije 150 mm, skupaj z vsemi potrebnimi deli, veznim in pritrdilnim materialom.</t>
  </si>
  <si>
    <t>2.1.2.2.5.</t>
  </si>
  <si>
    <t>Izdelava, dobava in montaža odtočnih cevi fi 150 mm, iz Alu barvane pločevine, skupaj z vsemi potrebnimi deli, veznim in pritrdilnim materialom.</t>
  </si>
  <si>
    <t>2.1.2.2.6.</t>
  </si>
  <si>
    <t>Izdelava, dobava in montaža zaščitnih mrež proti pticam, za zaščito prostora med jekleno konstrukcijo strehe in stropno ploščo vratarnice, skupaj z vsemi potrebnimi deli, veznim in pritrdilnim materialom.</t>
  </si>
  <si>
    <t>2.1.2.2.7.</t>
  </si>
  <si>
    <t>Kompletna izdelava, dobava in montaža kape atike nadstreška iz jeklene vročecinkane barvne pločevine deb. 0,6 mm, razvite širine cca 300 mm, vključno z nosilcem iz vročecinkane pločevine deb. 1 mm, razvite širine cca 200 mm in nosilca obrobe, razvite širine cca 40 mm, skupaj z vsem pritrdilnim in veznim materialom ter vsemi pripadajočimi deli.</t>
  </si>
  <si>
    <t>2.1.2.2.8.</t>
  </si>
  <si>
    <t>Kompletna izdelava, dobava in montaža obloge atike s strani strehe iz kamene volne, debeline 5 cm, višine 15 cm, katera je prekrita z PVC membrano (kot streha), v višini cca 15 cm, skupaj z vsem spojnim, pritrdilnim in veznim materialom ter vsemi pripadajočimi deli.</t>
  </si>
  <si>
    <t>2.1.2.2.9.</t>
  </si>
  <si>
    <t>Kompletna izdelava, dobava in montaža čela nadstreška iz ALU pločevine, debeline 1 mm, kot npr. FALZONAL zaščitna pločevina, razvite širine cca 100 mm, vključno s podkonstrukcijo iz masivne barvane troslojne plošče debeline 22 mm pritrjene na postavljeno jekleno podkonstrukcijo, skupaj z vsem pritrdilnim in veznim materialom ter vsemi pripadajočimi deli.</t>
  </si>
  <si>
    <t>SKUPAJ KROVSKO KLEPARSKA DELA</t>
  </si>
  <si>
    <t xml:space="preserve">V cenah vseh fasaderskih del je potrebno upoštevati ves potreben pritrdilni, spojni in tesnilni material in vsa pomožna dela za kvalitetno izvedbo posamezne postavke. 
Izvajalec pred izvedbo pripravi vzorce velikosti cca 1,00 m2, katere potrdita investitor in projektant.
Splošno: V ceni je potrebno v celoti upoštevati rešitve izbranega proizvajalca z vsemi elementi, detajli, zaključki, …. </t>
  </si>
  <si>
    <t>Vsa stikovanja, pritrjevanja, preboje, zaključke atik in ostale detajle vezane na fasado je potrebno izvesti po sistemskih rešitvah proizvajalca / dobavitelja, z vsemi priporočenimi sistemskimi elementi.</t>
  </si>
  <si>
    <t>2.1.2.3.1.</t>
  </si>
  <si>
    <t>Kompletna dobava in izdelava fasadne obloge - sestava F1 na betonskih  zidovih z vsemi ojačitvami, vogalniki okoli oken in vrat ter drugih vgrajenih elementov in ob inštalacijskih prehodih, nosilnimi profili in osnovnim fasadnim profilom fasade, z vsemi pripadajočimi deli za izdelavo po izbranem sistemu izvajalca:
~zaključni sloj: tankoslojni fasadni omet deb.0,5 cm fasadne barve po izboru projektanta
~toplotna izolacija: mineralna volna deb. 14 cm
~ AB zid - zajet pri betonskih delih</t>
  </si>
  <si>
    <t>2.1.2.3.2.</t>
  </si>
  <si>
    <t>Kompletna dobava in montaža/vgradnja ALU "T" profila 20x20 mm, debeline 1,5 mm na stik med estrihom in toplotno izolacijo fasade (nad ploščo vratarnice), vgradnja na silikon za zunanjo uporabo, z vsemi pripadajočimi deli in materialom.</t>
  </si>
  <si>
    <t>2.1.2.3.3.</t>
  </si>
  <si>
    <t>Kompletna dobava in izdelava zaključnega sloja fasadne obloge cokla iz zunanjega ometa - sestava F2, z vsemi ojačitvami in osnovnim fasadnim profilom fasade in z vsemi pripadajočimi deli za izdelavo po izbranem sistemu izvajalca.
Ostala dela so upoštevana v postavkah gradbenih del!</t>
  </si>
  <si>
    <t>2.1.2.3.4.</t>
  </si>
  <si>
    <t xml:space="preserve">Kompletna dobava in izdelava toplotne izolacije armirano betonskih sten z  mineralno volno deb. 14 cm, brez zaključnega sloja, z vsemi pripadajočimi deli, veznim in pritrdilnim materialom. </t>
  </si>
  <si>
    <t>2.1.2.3.5.</t>
  </si>
  <si>
    <t xml:space="preserve">Kompletna dobava in izdelava toplotne izolacije armirano betonskega stropa z  mineralno volno deb. 10 cm, brez zaključnega sloja, z vsemi pripadajočimi deli, veznim in pritrdilnim materialom. </t>
  </si>
  <si>
    <t>2.1.2.3.6.</t>
  </si>
  <si>
    <t>Dobava in montaža spuščenih stropov iz cementnih plošč, kot npr. Aquapanel, komplet s kovinsko podkonstrukcijo na višini 1,30 m od stropa, skupaj z izvedbo zunanjega zaključnega sloja/obdelave. Strop se izdela po navodilu proizvajalca, skupaj z vsemi potrebnimi deli in materialom izrezi odprtin za luči, bandežiranjem in vsemi ostalimi deli. Barva po izboru projektanta.</t>
  </si>
  <si>
    <t>Pred izdelavo in vgradnjo oken in vrat je potrebno na objektu preveriti dimenzije odprtin.
Barve in finalne obdelave uskladiti s projektantom in slediti smernicam naročnika</t>
  </si>
  <si>
    <t>Vgradnja stavbnega pohištva mora biti skladna z zakonodajo s področja učinkovite rabe energije (PURES in tehnična smernica TSG-1-004), izpolnjevati mora zahteve glede toplotne izolativnosti in zaščite pred hrupom (Pravilnik o zaščiti pred hrupom v stavbah in tehnična smernica TSG-1-005), ki so podane v Elaboratu zaščite pred hrupom - glej Tehnični opis in sheme stavbnega pohištva. Z vgradnjo oken mora biti zagotovljena zahtevana toplotna prehodnost(montaža na podlagi smernic RAL za vgradnjo stavbnega pohištva) - s tesnenjem v treh ravninah</t>
  </si>
  <si>
    <t>Postavke zajemajo izdelavo, dobavo in montažo.</t>
  </si>
  <si>
    <t>Ponudba mora vsebovati ves potrebni material za vgradnjo (ustrezno zaščiteni ev. slepi okvirji, obrobe, maske, zaključne letve ter ves potrebni drobni material)</t>
  </si>
  <si>
    <t>Vsa vrata brez samozapiral imajo stenski ali talni blažilnik.</t>
  </si>
  <si>
    <t>Merodajne so zahtevane svetle mere.</t>
  </si>
  <si>
    <t>2.1.2.4.1.</t>
  </si>
  <si>
    <t>V1
▪ Opis: notranja enokrilna lesena vrata
▪ Zidarska širina: 80,00 cm
▪ Zidarska višina: 215,00 cm
▪ Širina: 70,00 cm
▪ Višina: 210,000 cm
▪ Podboj: suhomontažni kovinski podboj, vgrajen v mavčno steno
▪ Krilo: leseno, zapolnjeno s polnilom iz zvočnoizolativne iverke, površinsko obdelano z laminatom
▪ Oprema: tri nasadila, standardno okovje, obojestransko kljuka RF mat, sistemska cilindrična ključavnica, sistemski ključ, drsno samozapiralo
▪ Dodaten opis: barva podbojev RAL 7012, barva krila po izboru projektanta notranje opreme
VSE MERE JE POTREBNO PREVERITI NA MESTU PO IZVRŠENIH GRADBENIH DELIH!</t>
  </si>
  <si>
    <t>2.1.2.4.2.</t>
  </si>
  <si>
    <t>V2
▪ Opis: notranja enokrilna steklena vrata z nadsvetlobo
▪ Vgraditev: v AB steno
▪ Zidarska širina: 100,00 cm
▪ Zidarska višina: 270,00 cm
▪ Širina: 90,00 cm
▪ Višina: 210,000 cm
▪ Podboj: sistem ALUK 55N
▪ Krilo: Alu okvir s steklom
▪ Zasteklitev: 4ESG/14/4ESG (26 mm) float
▪ Nadsvetloba: Alu okvir s steklom
▪ Obdelava površine: barva Alu okvirja RAL 7012
▪ Oprema: tri nasadila, standardno okovje, obojestransko kljuka RF mat, sistemska cilindrična ključavnica, sistemski ključ, drsno samozapiralo
▪ Dodaten opis: vrata-spodaj tesnilna letev ALUK 732040+K1489+809944
VSE MERE JE POTREBNO PREVERITI NA MESTU PO IZVRŠENIH GRADBENIH DELIH!</t>
  </si>
  <si>
    <t>2.1.2.4.3.</t>
  </si>
  <si>
    <t>FS1
▪ Opis: fasadna steklena stena s steklenimi vrati in stranskimi zasteklitvami
▪ Vgraditev: v AB steno (po RAL smernicah)
▪ Zidarska širina: 240,00 cm
▪ Zidarska višina: 270,00 cm
▪ Širina: 93,00 cm
▪ Višina: 263,000 cm
▪ Podboj: sistem ALUK C77K/D77
▪ Krilo: Alu okvir s steklom
▪ Zasteklitev: Ug=0,5W/m2K, 6ESG/16/4/16/4ESG Low-e
▪ Obdelava površine: barva Alu okvirja RAL 7012
▪ Oprema: tri nasadila, standardno okovje, obojestransko kljuka RF mat, sistemska cilindrična ključavnica, sistemski ključ, drsno skrito samozapiralo
▪ Dodaten opis: vrata-spodaj tesnilna letev ALUK 732040+K1489+809944
VSE MERE JE POTREBNO PREVERITI NA MESTU PO IZVRŠENIH GRADBENIH DELIH!</t>
  </si>
  <si>
    <t>2.1.2.4.4.</t>
  </si>
  <si>
    <t>O1
▪ Opis: enodelno okno, fiksna zasteklitev
▪ Vgraditev: element vgrajen v betonsko steno
▪ Širina: 100
▪ Višina: 180
▪ Zasteklitev: Ug=0,5 W/m2K, 6/16/4/16/6 low-e
▪ Okenska polica (notranja): laminat, barva po izbiri projektanta
▪ Okenska polica (zunanja): Alu barvana pločevina v barvi okenskega okvirja RAL 7012
▪ Obdelava površine: Alu barvan profil RAL 7012
▪ Montaža: vgradnja v betonsko steno po RAL smernicah
▪ Dodaten opis: sistem kot npr. ALUK C77K
VSE MERE JE POTREBNO PREVERITI NA MESTU PO IZVRŠENIH GRADBENIH DELIH!</t>
  </si>
  <si>
    <t>2.1.2.4.5.</t>
  </si>
  <si>
    <t>O2 (O2*)
▪ Opis: šest delno okno s fiksnimi zasteklitvami, dve polji se drsno odpirata
▪ ▪ Vgraditev: element vgrajen v betonsko steno
▪ Širina: 260 + 450 + 260
▪ Višina: 180
▪ Zasteklitev: Ug=0,5 W/m2K, 6ESG/16/4/16/6ESG low-e
▪ Okensak polica (notranja): laminat, barva po izbiri projektanta
▪ Okenska polica (zunanja): Alu barvana pločevina v barvi okenskega okvirja RAL 7012
▪ Obdelava površine: Alu barvan profil RAL 7012
▪ Montaža: vgradnja v betonsko steno po RAL smernicah
▪ Dodaten opis: sistem kot npr. ALUK C77K ; okno O2* dim. 140x180 cm - dvokrilni drsni sistem, sistem kot npr. ALUK67CL
▪ Zasteklitev: Ug=0,5W/m2K, 4ESG/12/4/12/4ESG low-e (36 mm), ročaj na višini 130 cm od gotovega tlaka
▪ Na južni, vzhodni in zahodni strani so predvidene zunanje žaluzije kot npr. Krpan (80 mm)
VSE MERE JE POTREBNO PREVERITI NA MESTU PO IZVRŠENIH GRADBENIH DELIH!</t>
  </si>
  <si>
    <t xml:space="preserve">SKUPAJ STAVBNO POHIŠTVO </t>
  </si>
  <si>
    <t>2.1.2.5.1.</t>
  </si>
  <si>
    <t>Dobava in montaža spuščenih stropov iz mavčno kartonskih plošč; d = 12,5 mm, komplet s kovinsko podkonstrukcijo na različnih višinah, izrezi odprtin za luči, bandežiranjem in vsemi ostalimi deli.</t>
  </si>
  <si>
    <t>~vešala 0,40 m od stropa</t>
  </si>
  <si>
    <t>~vešala 1,30 m od stropa</t>
  </si>
  <si>
    <t>2.1.2.5.2.</t>
  </si>
  <si>
    <t>Dobava in montaža spuščenih stropov iz mavčno kartonskih plošč; d = 12,5 mm, strop je izveden v loku (višine/radij cca 0,90 m), komplet s kovinsko podkonstrukcijo na različnih višinah od stropa, izrezi odprtin za luči, bandežiranjem in vsemi ostalimi deli.</t>
  </si>
  <si>
    <t>2.1.2.5.3.</t>
  </si>
  <si>
    <t>Dobava in montaža spuščenega akustičnega tehničnega stropa iz mavčno kartonskih plošč; d = 12,5 mm, komplet s kovinsko podkonstrukcijo na različnih višinah, izrezi odprtin za luči, bandežiranjem in vsemi ostalimi deli.</t>
  </si>
  <si>
    <t>2.1.2.5.4.</t>
  </si>
  <si>
    <t>Dobava in montaža spuščenih stropov iz vodoodpornih mavčno kartonskih plošč; d = 12,5 mm, komplet s kovinsko podkonstrukcijo na višini 1,30 m od stropa, izrezi odprtin za luči, bandežiranjem in vsemi ostalimi deli.</t>
  </si>
  <si>
    <t>2.1.2.5.5.</t>
  </si>
  <si>
    <t>Dobava in izdelava mavčno kartonske montažne  predelne stene d = 15 cm, z vsemi potrebnimi deli, v sestavi:
~ mavčnokartonske plošče 2x1,25 cm, bandažirano
~ kovinska konstrukcija z vmesno izolacijo iz mineralne kamene volne, d = 10 cm
~ mavčnokartonske plošče 2x1,25 cm, bandažirano</t>
  </si>
  <si>
    <t>2.1.2.5.6.</t>
  </si>
  <si>
    <t>Dobava in izdelava mavčno kartonske montažne  predelne stene d = 20 cm, z vsemi potrebnimi deli, v sestavi:
~ mavčnokartonske plošče 2x1,25 cm, bandažirano
~ kovinska konstrukcija z vmesno izolacijo iz mineralne kamene volne, d = 15 cm
~ mavčnokartonske plošče 2x1,25 cm, bandažirano</t>
  </si>
  <si>
    <t>2.1.2.5.7.</t>
  </si>
  <si>
    <t>Doplačilo za vodoodporne mavčne plošče sten. V mokrih prostorih (sanitarijah in prostortu za čistila) se za obe plošči, ki sta na strani sten mokrih prostorov uporabi vodoodporne plošče.
Opomba: kvadratura plošč v popisu je za površino mokre stene. V ceni je potrebno upoštevati obe vodoodporni plošči.</t>
  </si>
  <si>
    <t>2.1.2.5.8.</t>
  </si>
  <si>
    <t>~podkonstrukcija d = 15 cm</t>
  </si>
  <si>
    <t>2.1.2.5.9.</t>
  </si>
  <si>
    <t>Opomba:
~V ceni vseh postavk zajeti vsa pomožna dela, vse prenose, ves pomožni material, fugiranje s fugirno maso in barve po izboru arhitekta oz. investitorja. 
~Ob ponudbi navesti nabavno ceno materiala
~ Točen tip in dimenzijo keramike določi projektant oz. naročnik po dostavljenih vzorcih</t>
  </si>
  <si>
    <t>2.1.2.6.1.</t>
  </si>
  <si>
    <t>Obloga sten v sanitarijah in prostoru za čistila s keramičnimi ploščicami, po izboru projektanta in investitorja, vključno s stičenjem, vsemi pripadajočimi zaključki, obloga z lepljenjem na pripravljeno podlago:</t>
  </si>
  <si>
    <t>2.1.2.6.2.</t>
  </si>
  <si>
    <t>Obloga tal v sanitarijah in prostortu za čistila s keramičnimi ploščicami, po izboru projektanta in investitorja, vključno s stičenjem; obloga z lepljenjem na pripravljeno podlago:</t>
  </si>
  <si>
    <t>2.1.2.7.1.</t>
  </si>
  <si>
    <t xml:space="preserve">Slikanje notranjih mavčnokartonskih stropov z disperzijsko barvo.
~ izravnava podlage
~ površino se očisti madežev in prahu ter drugih nečistoč in se površino impregnira
~ dvakrat glajenje in brušenje z notranjim kitom
~ dvakrat slikanje z disperzijsko barvo, kot npr. JUPOL
</t>
  </si>
  <si>
    <t>2.1.2.7.2.</t>
  </si>
  <si>
    <t xml:space="preserve">Slikanje notranjih betonskih in mavčnokartonskih sten z disperzijsko barvo.
~ izravnava podlage
~ površino se očisti madežev in prahu ter drugih nečistoč in se površino impregnira
~ dvakrat glajenje in brušenje z notranjim kitom
~ dvakrat slikanje z disperzijsko barvo, kot npr. JUPOL </t>
  </si>
  <si>
    <t>SKUPAJ   SLIKARSKO - PLESKARSKA DELA</t>
  </si>
  <si>
    <t>2.1.2.8.1.</t>
  </si>
  <si>
    <t>Izdelava in dobava protiprašnega premaza zunanje betonske krovne plošče vratarnice, skupaj z vsemi zaključki, materialom in predhodno pripravo površine. Izvedba vseh nanosov po navodilu izbranega proizvajalca.</t>
  </si>
  <si>
    <t>2.1.2.8.2.</t>
  </si>
  <si>
    <t>Dobava in montaža finalnega tlaka linolej, skupaj z izdelavo zaokrožnice, višine 10 cm in podkonstrukcije zaokrožnice iz trde gume, kot npr. Altro r=3 cm ter vsem potrebnim delom, materialom in predhodno pripravo površine, v sestavi:
~ linolej, barva po izbiri projektanta oz. naročnika
~ lepilo, vključno s pripravo podlage
~ skupna debelina lepilo in linolej je 5 mm
~ zaokrožnica s podkonstrukcijo iz trde gume, lepila in linoleja, višine 10 cm</t>
  </si>
  <si>
    <t>2.1.2.8.3.</t>
  </si>
  <si>
    <t>Dobava in montaža finalnega tlaka stopnic iz linoleja, skupaj z tipskimi protidrsnimi trakovi na nastopnih ploskvah, izdelavo zaokrožnice, višine 10 cm in podkonstrukcije zaokrožnice iz trde gume, kot npr. Altro r=3 cm ter vsem potrebnim delom, materialom in predhodno pripravo površine, v sestavi:
~ linolej, barva po izbiri projektanta oz. naročnika
~ lepilo, vključno s pripravo podlage
~ skupna debelina lepilo in linolej je 5 mm
~ zaokrožnica s podkonstrukcijo iz trde gume, lepila in linoleja, višine 10 cm</t>
  </si>
  <si>
    <t>~ nastopne ploskve stopnic</t>
  </si>
  <si>
    <t>2.1.2.8.4.</t>
  </si>
  <si>
    <t>Dobava in vgradnja/lepljenje tlaka iz kamna - žgan granit na zunanjih stopnicah in podestu. Pri izdelavi tlaka podesta je potrebno upoštevati obdelavo že vgrajenega predpražnika, pri nastopnih ploskvah se upošteva izvedbo protidrsne - štokane fuge ter vsa potrebna pomožna dela, skupaj z vsemi pomožnimi deli, predhodno pripravo površine in materialom.
Mere preveriti na licu mesta vgraditve!</t>
  </si>
  <si>
    <t>~ podest</t>
  </si>
  <si>
    <t>2.1.2.8.5.</t>
  </si>
  <si>
    <t>Dobava in vgradnja poglobljenega predpražnika v tlaku vhodnega podesta, kot npr. EMCO, dim 120 x 60 cm, vključno z okvirjem.</t>
  </si>
  <si>
    <t>SKUPAJ  TLAKARSKA DELA</t>
  </si>
  <si>
    <t>2.1.2.9.1.</t>
  </si>
  <si>
    <t>2.1.2.9.2.</t>
  </si>
  <si>
    <t>2.2.1.1.1.</t>
  </si>
  <si>
    <t>Strojni izkop zemljine III. - IV. ktg., do globine cca 2,90 m, komplet z nakladanjem zemljine na kamion.
OPOMBA: v rušitvenih delih je upoštevan že delni izkop zaradi rušitvenih del (v tej postavki upoštevana razlika)</t>
  </si>
  <si>
    <t>2.2.1.1.2.</t>
  </si>
  <si>
    <t>2.2.1.1.3.</t>
  </si>
  <si>
    <t>2.2.1.1.4.</t>
  </si>
  <si>
    <t>2.2.1.1.5.</t>
  </si>
  <si>
    <t>2.2.1.1.6.</t>
  </si>
  <si>
    <t>Odvoz izkopanega materiala na stalno deponijo, ki si jo priskrbi izvajalec, komplet z vsemi stroški na deponiji.
OPOMBA: v rušitvenih delih je upoštevan že delni odvoz zaradi rušitvenih del (v tej postavki upoštevana razlika)</t>
  </si>
  <si>
    <t>2.2.1.2.1.</t>
  </si>
  <si>
    <t>2.2.1.2.2.</t>
  </si>
  <si>
    <t>Dobava in vgrajevanje betona v nearmirane konstrukcije preseka nad 0,08 do 0,12 m3/m2-m, skupaj z vsemi pomožnimi deli in prenosi do mesta vgraditve: podložni beton
~ beton C 16/20, X0 
~ debelina 10 cm</t>
  </si>
  <si>
    <t>2.2.1.2.3.</t>
  </si>
  <si>
    <t>Dobava in vgrajevanje betona v armirane konstrukcije preseka nad 0,30 m3/m2-m; z vsemi pomožnimi deli in prenosi do mesta vgraditve: peta temelja
~ beton C30/37 XC2, Cl 02, Dmax=16 mm</t>
  </si>
  <si>
    <t>2.2.1.2.4.</t>
  </si>
  <si>
    <t>Dobava in vgrajevanje betona v armirane konstrukcije preseka nad 0,30 m3/m2-m; z vsemi pomožnimi deli in prenosi do mesta vgraditve: temeljni nastavek
~ beton C30/37 XC4, XF4, XD3 Cl 02, Dmax=16 mm</t>
  </si>
  <si>
    <t>2.2.1.3.1.</t>
  </si>
  <si>
    <t>2.2.1.3.2.</t>
  </si>
  <si>
    <t>Opaž pete temelja, skupaj z opaženjem, razopaženjem in čiščenjem.
~ nevidna betonska površina</t>
  </si>
  <si>
    <t>2.2.1.3.3.</t>
  </si>
  <si>
    <t>Opaž temeljnega nastavka, skupaj z opaženjem, razopaženjem in čiščenjem.
~ vidna betonska površina
~ na proste robove vidnih površin se v opaž vgradi trikotne letve 2x2 cm</t>
  </si>
  <si>
    <t>2.2.1.3.4.</t>
  </si>
  <si>
    <t>Vgradnja  PE zaščitne kabelske cevi fi 110, v temeljni nastavek za dovod napajanja kandelabra. Dolžina cevi je cca 2 m.
Dobava cevi je zajeta v postavki kabelske kanalizacije.</t>
  </si>
  <si>
    <t>kom</t>
  </si>
  <si>
    <t>SKUPAJ  TESARSKA DELA</t>
  </si>
  <si>
    <t>2.2.2.1.1.</t>
  </si>
  <si>
    <t>Izdelava in dobava sidrnega koša kandelabra iz jeklene cinkane pločevine S355 J2, plošče s sidernimi navojnimi palicami, kvaliteta 8.8. Izvesti skladno s tehničnimi pogoji.
~Kategorija korozivnosti: C4 (SIST EN 14713)
~Kategorija trajnosti zaščite jeklene konstrukcije: VH (SIST EN 12944)</t>
  </si>
  <si>
    <t>2.2.2.1.2.</t>
  </si>
  <si>
    <t>Vzidava sidrne plošče v betonski nastavek temelja za kasnejšo postavitev kandelabra, točno po projektiranih položajih, kompletno z vsemi pomožnimi deli in materialom.</t>
  </si>
  <si>
    <t>2.2.2.1.3.</t>
  </si>
  <si>
    <t>Kompletna obnovitev obstoječega demontiranega kandelabra, dolžine oz. višine cca 20 m, kompletno z vsemi pomožnimi deli in materialom, na sledeč način:
~Izvede se peskanje obstoječe jeklene konstrukcije kandelabra v celoti
~Izvede se protikorozijsko zaščito jekla z barvanjem - skladno s standardom SIST EN  12944 (RAL po izbiri investitorja oziroma projektanta)
~Kategorija korozivnosti: C4 (SIST EN 14713)
~Kategorija trajnosti zaščite jeklene konstrukcije: VH (SIST EN 12944)</t>
  </si>
  <si>
    <t>2.2.2.1.4.</t>
  </si>
  <si>
    <t>Dovoz in ponovna montaža obstoječega kandelabra, višine cca 20 m, kompletno z vsemi pomožnimi deli in materialom.</t>
  </si>
  <si>
    <t>2.2.2.1.5.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</si>
</sst>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0;#,##0.00;&quot;&quot;"/>
    <numFmt numFmtId="165" formatCode="#,##0.00;;;"/>
    <numFmt numFmtId="166" formatCode="_(* #,##0.00_);_(* \(#,##0.00\);_(* \-??_);_(@_)"/>
  </numFmts>
  <fonts count="30">
    <font>
      <sz val="10"/>
      <name val="Arial"/>
      <charset val="238"/>
    </font>
    <font>
      <sz val="11"/>
      <color rgb="FF000000"/>
      <name val="Calibri"/>
      <family val="2"/>
      <charset val="238"/>
    </font>
    <font>
      <sz val="11"/>
      <color rgb="FFFFFFFF"/>
      <name val="Calibri"/>
      <family val="2"/>
      <charset val="238"/>
    </font>
    <font>
      <sz val="11"/>
      <color rgb="FF800080"/>
      <name val="Calibri"/>
      <family val="2"/>
      <charset val="238"/>
    </font>
    <font>
      <b/>
      <sz val="11"/>
      <color rgb="FFFF9900"/>
      <name val="Calibri"/>
      <family val="2"/>
      <charset val="238"/>
    </font>
    <font>
      <b/>
      <sz val="11"/>
      <color rgb="FFFFFFFF"/>
      <name val="Calibri"/>
      <family val="2"/>
      <charset val="238"/>
    </font>
    <font>
      <i/>
      <sz val="11"/>
      <color rgb="FF808080"/>
      <name val="Calibri"/>
      <family val="2"/>
      <charset val="238"/>
    </font>
    <font>
      <sz val="11"/>
      <color rgb="FF008000"/>
      <name val="Calibri"/>
      <family val="2"/>
      <charset val="238"/>
    </font>
    <font>
      <b/>
      <sz val="15"/>
      <color rgb="FF003366"/>
      <name val="Calibri"/>
      <family val="2"/>
      <charset val="238"/>
    </font>
    <font>
      <b/>
      <sz val="13"/>
      <color rgb="FF003366"/>
      <name val="Calibri"/>
      <family val="2"/>
      <charset val="238"/>
    </font>
    <font>
      <b/>
      <sz val="11"/>
      <color rgb="FF003366"/>
      <name val="Calibri"/>
      <family val="2"/>
      <charset val="238"/>
    </font>
    <font>
      <sz val="11"/>
      <color rgb="FF333399"/>
      <name val="Calibri"/>
      <family val="2"/>
      <charset val="238"/>
    </font>
    <font>
      <sz val="11"/>
      <color rgb="FFFF9900"/>
      <name val="Calibri"/>
      <family val="2"/>
      <charset val="238"/>
    </font>
    <font>
      <sz val="10"/>
      <name val="Arial"/>
      <family val="2"/>
      <charset val="238"/>
    </font>
    <font>
      <sz val="10"/>
      <name val="Arial CE"/>
      <charset val="238"/>
    </font>
    <font>
      <sz val="11"/>
      <color theme="1"/>
      <name val="Calibri"/>
      <family val="2"/>
      <charset val="1"/>
    </font>
    <font>
      <sz val="11"/>
      <color rgb="FF993300"/>
      <name val="Calibri"/>
      <family val="2"/>
      <charset val="238"/>
    </font>
    <font>
      <b/>
      <sz val="11"/>
      <color rgb="FF333333"/>
      <name val="Calibri"/>
      <family val="2"/>
      <charset val="238"/>
    </font>
    <font>
      <b/>
      <sz val="18"/>
      <color rgb="FF003366"/>
      <name val="Cambria"/>
      <family val="2"/>
      <charset val="238"/>
    </font>
    <font>
      <b/>
      <sz val="11"/>
      <color rgb="FF000000"/>
      <name val="Calibri"/>
      <family val="2"/>
      <charset val="238"/>
    </font>
    <font>
      <sz val="10"/>
      <name val="Arial CE"/>
      <charset val="1"/>
    </font>
    <font>
      <sz val="11"/>
      <color rgb="FFFF0000"/>
      <name val="Calibri"/>
      <family val="2"/>
      <charset val="238"/>
    </font>
    <font>
      <sz val="11"/>
      <name val="Calibri"/>
      <family val="2"/>
      <charset val="1"/>
    </font>
    <font>
      <b/>
      <sz val="10"/>
      <name val="Arial"/>
      <family val="2"/>
      <charset val="238"/>
    </font>
    <font>
      <b/>
      <sz val="12"/>
      <name val="Arial"/>
      <family val="2"/>
      <charset val="238"/>
    </font>
    <font>
      <sz val="10"/>
      <color rgb="FFFF0000"/>
      <name val="Arial"/>
      <family val="2"/>
      <charset val="238"/>
    </font>
    <font>
      <sz val="10"/>
      <name val="Arial"/>
      <family val="2"/>
      <charset val="1"/>
    </font>
    <font>
      <sz val="10"/>
      <name val="Calibri"/>
      <family val="2"/>
      <charset val="238"/>
    </font>
    <font>
      <sz val="10"/>
      <name val="Arial CE"/>
      <family val="2"/>
      <charset val="238"/>
    </font>
    <font>
      <strike/>
      <sz val="10"/>
      <name val="Arial"/>
      <family val="2"/>
      <charset val="238"/>
    </font>
  </fonts>
  <fills count="24">
    <fill>
      <patternFill patternType="none"/>
    </fill>
    <fill>
      <patternFill patternType="gray125"/>
    </fill>
    <fill>
      <patternFill patternType="solid">
        <fgColor rgb="FFCCCCFF"/>
        <bgColor rgb="FFB7DEE8"/>
      </patternFill>
    </fill>
    <fill>
      <patternFill patternType="solid">
        <fgColor rgb="FFFF99CC"/>
        <bgColor rgb="FFFF8080"/>
      </patternFill>
    </fill>
    <fill>
      <patternFill patternType="solid">
        <fgColor rgb="FFCCFFCC"/>
        <bgColor rgb="FFCCFFFF"/>
      </patternFill>
    </fill>
    <fill>
      <patternFill patternType="solid">
        <fgColor rgb="FFCC99FF"/>
        <bgColor rgb="FF9999FF"/>
      </patternFill>
    </fill>
    <fill>
      <patternFill patternType="solid">
        <fgColor rgb="FFCCFFFF"/>
        <bgColor rgb="FFCCFFCC"/>
      </patternFill>
    </fill>
    <fill>
      <patternFill patternType="solid">
        <fgColor rgb="FFFFCC99"/>
        <bgColor rgb="FFD7E4BD"/>
      </patternFill>
    </fill>
    <fill>
      <patternFill patternType="solid">
        <fgColor rgb="FF99CCFF"/>
        <bgColor rgb="FFB7DEE8"/>
      </patternFill>
    </fill>
    <fill>
      <patternFill patternType="solid">
        <fgColor rgb="FFFF8080"/>
        <bgColor rgb="FFFF99CC"/>
      </patternFill>
    </fill>
    <fill>
      <patternFill patternType="solid">
        <fgColor rgb="FF00FF00"/>
        <bgColor rgb="FF33CCCC"/>
      </patternFill>
    </fill>
    <fill>
      <patternFill patternType="solid">
        <fgColor rgb="FFFFCC00"/>
        <bgColor rgb="FFFFFF00"/>
      </patternFill>
    </fill>
    <fill>
      <patternFill patternType="solid">
        <fgColor rgb="FF0066CC"/>
        <bgColor rgb="FF008080"/>
      </patternFill>
    </fill>
    <fill>
      <patternFill patternType="solid">
        <fgColor rgb="FF800080"/>
        <bgColor rgb="FF800080"/>
      </patternFill>
    </fill>
    <fill>
      <patternFill patternType="solid">
        <fgColor rgb="FF33CCCC"/>
        <bgColor rgb="FF00CCFF"/>
      </patternFill>
    </fill>
    <fill>
      <patternFill patternType="solid">
        <fgColor rgb="FFFF9900"/>
        <bgColor rgb="FFFFCC00"/>
      </patternFill>
    </fill>
    <fill>
      <patternFill patternType="solid">
        <fgColor rgb="FF333399"/>
        <bgColor rgb="FF003366"/>
      </patternFill>
    </fill>
    <fill>
      <patternFill patternType="solid">
        <fgColor rgb="FFFF0000"/>
        <bgColor rgb="FF993300"/>
      </patternFill>
    </fill>
    <fill>
      <patternFill patternType="solid">
        <fgColor rgb="FF339966"/>
        <bgColor rgb="FF008080"/>
      </patternFill>
    </fill>
    <fill>
      <patternFill patternType="solid">
        <fgColor rgb="FFFF6600"/>
        <bgColor rgb="FFFF9900"/>
      </patternFill>
    </fill>
    <fill>
      <patternFill patternType="solid">
        <fgColor rgb="FFC0C0C0"/>
        <bgColor rgb="FFCCCCFF"/>
      </patternFill>
    </fill>
    <fill>
      <patternFill patternType="solid">
        <fgColor rgb="FF969696"/>
        <bgColor rgb="FF808080"/>
      </patternFill>
    </fill>
    <fill>
      <patternFill patternType="solid">
        <fgColor rgb="FFFFFF99"/>
        <bgColor rgb="FFFFFFCC"/>
      </patternFill>
    </fill>
    <fill>
      <patternFill patternType="solid">
        <fgColor rgb="FFFFFFCC"/>
        <bgColor rgb="FFFFFFFF"/>
      </patternFill>
    </fill>
  </fills>
  <borders count="32">
    <border>
      <left/>
      <right/>
      <top/>
      <bottom/>
      <diagonal/>
    </border>
    <border>
      <left style="thin">
        <color rgb="FF808080"/>
      </left>
      <right style="thin">
        <color rgb="FF808080"/>
      </right>
      <top style="thin">
        <color rgb="FF808080"/>
      </top>
      <bottom style="thin">
        <color rgb="FF808080"/>
      </bottom>
      <diagonal/>
    </border>
    <border>
      <left style="double">
        <color rgb="FF333333"/>
      </left>
      <right style="double">
        <color rgb="FF333333"/>
      </right>
      <top style="double">
        <color rgb="FF333333"/>
      </top>
      <bottom style="double">
        <color rgb="FF333333"/>
      </bottom>
      <diagonal/>
    </border>
    <border>
      <left/>
      <right/>
      <top/>
      <bottom style="thick">
        <color rgb="FF333399"/>
      </bottom>
      <diagonal/>
    </border>
    <border>
      <left/>
      <right/>
      <top/>
      <bottom style="thick">
        <color rgb="FFC0C0C0"/>
      </bottom>
      <diagonal/>
    </border>
    <border>
      <left/>
      <right/>
      <top/>
      <bottom style="medium">
        <color rgb="FF0066CC"/>
      </bottom>
      <diagonal/>
    </border>
    <border>
      <left/>
      <right/>
      <top/>
      <bottom style="double">
        <color rgb="FFFF9900"/>
      </bottom>
      <diagonal/>
    </border>
    <border>
      <left style="thin">
        <color rgb="FFC0C0C0"/>
      </left>
      <right style="thin">
        <color rgb="FFC0C0C0"/>
      </right>
      <top style="thin">
        <color rgb="FFC0C0C0"/>
      </top>
      <bottom style="thin">
        <color rgb="FFC0C0C0"/>
      </bottom>
      <diagonal/>
    </border>
    <border>
      <left style="thin">
        <color rgb="FF333333"/>
      </left>
      <right style="thin">
        <color rgb="FF333333"/>
      </right>
      <top style="thin">
        <color rgb="FF333333"/>
      </top>
      <bottom style="thin">
        <color rgb="FF333333"/>
      </bottom>
      <diagonal/>
    </border>
    <border>
      <left/>
      <right/>
      <top style="thin">
        <color rgb="FF333399"/>
      </top>
      <bottom style="double">
        <color rgb="FF333399"/>
      </bottom>
      <diagonal/>
    </border>
    <border>
      <left/>
      <right/>
      <top style="thin">
        <color auto="1"/>
      </top>
      <bottom style="double">
        <color auto="1"/>
      </bottom>
      <diagonal/>
    </border>
    <border>
      <left style="thin">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thin">
        <color auto="1"/>
      </left>
      <right style="hair">
        <color auto="1"/>
      </right>
      <top/>
      <bottom style="hair">
        <color auto="1"/>
      </bottom>
      <diagonal/>
    </border>
    <border>
      <left style="hair">
        <color auto="1"/>
      </left>
      <right style="thin">
        <color auto="1"/>
      </right>
      <top/>
      <bottom style="hair">
        <color auto="1"/>
      </bottom>
      <diagonal/>
    </border>
    <border>
      <left style="thin">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thin">
        <color auto="1"/>
      </left>
      <right style="hair">
        <color auto="1"/>
      </right>
      <top style="hair">
        <color auto="1"/>
      </top>
      <bottom/>
      <diagonal/>
    </border>
    <border>
      <left style="hair">
        <color auto="1"/>
      </left>
      <right style="thin">
        <color auto="1"/>
      </right>
      <top style="hair">
        <color auto="1"/>
      </top>
      <bottom/>
      <diagonal/>
    </border>
    <border>
      <left style="thin">
        <color auto="1"/>
      </left>
      <right style="hair">
        <color auto="1"/>
      </right>
      <top style="hair">
        <color auto="1"/>
      </top>
      <bottom style="thin">
        <color auto="1"/>
      </bottom>
      <diagonal/>
    </border>
    <border>
      <left style="hair">
        <color auto="1"/>
      </left>
      <right style="thin">
        <color auto="1"/>
      </right>
      <top style="hair">
        <color auto="1"/>
      </top>
      <bottom style="thin">
        <color auto="1"/>
      </bottom>
      <diagonal/>
    </border>
    <border>
      <left/>
      <right/>
      <top style="thin">
        <color auto="1"/>
      </top>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hair">
        <color auto="1"/>
      </top>
      <bottom style="hair">
        <color auto="1"/>
      </bottom>
      <diagonal/>
    </border>
    <border>
      <left style="thin">
        <color auto="1"/>
      </left>
      <right style="thin">
        <color auto="1"/>
      </right>
      <top/>
      <bottom style="hair">
        <color auto="1"/>
      </bottom>
      <diagonal/>
    </border>
    <border>
      <left style="thin">
        <color auto="1"/>
      </left>
      <right style="thin">
        <color auto="1"/>
      </right>
      <top style="double">
        <color auto="1"/>
      </top>
      <bottom style="double">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style="hair">
        <color auto="1"/>
      </top>
      <bottom/>
      <diagonal/>
    </border>
    <border>
      <left style="thin">
        <color auto="1"/>
      </left>
      <right style="thin">
        <color auto="1"/>
      </right>
      <top style="hair">
        <color auto="1"/>
      </top>
      <bottom style="double">
        <color auto="1"/>
      </bottom>
      <diagonal/>
    </border>
    <border>
      <left style="thin">
        <color auto="1"/>
      </left>
      <right style="thin">
        <color auto="1"/>
      </right>
      <top style="double">
        <color auto="1"/>
      </top>
      <bottom style="hair">
        <color auto="1"/>
      </bottom>
      <diagonal/>
    </border>
  </borders>
  <cellStyleXfs count="51">
    <xf numFmtId="0" fontId="0" fillId="0" borderId="0"/>
    <xf numFmtId="0" fontId="1" fillId="2" borderId="0"/>
    <xf numFmtId="0" fontId="1" fillId="3" borderId="0"/>
    <xf numFmtId="0" fontId="1" fillId="4" borderId="0"/>
    <xf numFmtId="0" fontId="1" fillId="5" borderId="0"/>
    <xf numFmtId="0" fontId="1" fillId="6" borderId="0"/>
    <xf numFmtId="0" fontId="1" fillId="7" borderId="0"/>
    <xf numFmtId="0" fontId="1" fillId="8" borderId="0"/>
    <xf numFmtId="0" fontId="1" fillId="9" borderId="0"/>
    <xf numFmtId="0" fontId="1" fillId="10" borderId="0"/>
    <xf numFmtId="0" fontId="1" fillId="5" borderId="0"/>
    <xf numFmtId="0" fontId="1" fillId="8" borderId="0"/>
    <xf numFmtId="0" fontId="1" fillId="11" borderId="0"/>
    <xf numFmtId="0" fontId="2" fillId="12" borderId="0"/>
    <xf numFmtId="0" fontId="2" fillId="9" borderId="0"/>
    <xf numFmtId="0" fontId="2" fillId="10" borderId="0"/>
    <xf numFmtId="0" fontId="2" fillId="13" borderId="0"/>
    <xf numFmtId="0" fontId="2" fillId="14" borderId="0"/>
    <xf numFmtId="0" fontId="2" fillId="15" borderId="0"/>
    <xf numFmtId="0" fontId="2" fillId="16" borderId="0"/>
    <xf numFmtId="0" fontId="2" fillId="17" borderId="0"/>
    <xf numFmtId="0" fontId="2" fillId="18" borderId="0"/>
    <xf numFmtId="0" fontId="2" fillId="13" borderId="0"/>
    <xf numFmtId="0" fontId="2" fillId="14" borderId="0"/>
    <xf numFmtId="0" fontId="2" fillId="19" borderId="0"/>
    <xf numFmtId="0" fontId="3" fillId="3" borderId="0"/>
    <xf numFmtId="0" fontId="4" fillId="20" borderId="1"/>
    <xf numFmtId="0" fontId="5" fillId="21" borderId="2"/>
    <xf numFmtId="0" fontId="6" fillId="0" borderId="0"/>
    <xf numFmtId="0" fontId="7" fillId="4" borderId="0"/>
    <xf numFmtId="0" fontId="8" fillId="0" borderId="3"/>
    <xf numFmtId="0" fontId="9" fillId="0" borderId="4"/>
    <xf numFmtId="0" fontId="10" fillId="0" borderId="5"/>
    <xf numFmtId="0" fontId="10" fillId="0" borderId="0"/>
    <xf numFmtId="0" fontId="11" fillId="7" borderId="1"/>
    <xf numFmtId="0" fontId="12" fillId="0" borderId="6"/>
    <xf numFmtId="0" fontId="13" fillId="0" borderId="0"/>
    <xf numFmtId="0" fontId="13" fillId="0" borderId="0"/>
    <xf numFmtId="0" fontId="14" fillId="0" borderId="0"/>
    <xf numFmtId="0" fontId="13" fillId="0" borderId="0"/>
    <xf numFmtId="0" fontId="13" fillId="0" borderId="0"/>
    <xf numFmtId="0" fontId="14" fillId="0" borderId="0"/>
    <xf numFmtId="0" fontId="15" fillId="0" borderId="0"/>
    <xf numFmtId="0" fontId="13" fillId="0" borderId="0">
      <alignment wrapText="1"/>
    </xf>
    <xf numFmtId="0" fontId="16" fillId="22" borderId="0"/>
    <xf numFmtId="0" fontId="13" fillId="23" borderId="7"/>
    <xf numFmtId="0" fontId="17" fillId="20" borderId="8"/>
    <xf numFmtId="0" fontId="18" fillId="0" borderId="0"/>
    <xf numFmtId="0" fontId="19" fillId="0" borderId="9"/>
    <xf numFmtId="166" fontId="20" fillId="0" borderId="0"/>
    <xf numFmtId="0" fontId="21" fillId="0" borderId="0"/>
  </cellStyleXfs>
  <cellXfs count="370">
    <xf numFmtId="0" fontId="0" fillId="0" borderId="0" xfId="0" applyAlignment="1"/>
    <xf numFmtId="49" fontId="13" fillId="0" borderId="0" xfId="0" applyNumberFormat="1" applyFont="1" applyAlignment="1">
      <alignment vertical="top"/>
    </xf>
    <xf numFmtId="0" fontId="13" fillId="0" borderId="0" xfId="0" applyFont="1" applyAlignment="1">
      <alignment horizontal="justify"/>
    </xf>
    <xf numFmtId="0" fontId="13" fillId="0" borderId="0" xfId="0" applyFont="1" applyAlignment="1">
      <alignment horizontal="center"/>
    </xf>
    <xf numFmtId="164" fontId="13" fillId="0" borderId="0" xfId="0" applyNumberFormat="1" applyFont="1" applyAlignment="1"/>
    <xf numFmtId="0" fontId="13" fillId="0" borderId="0" xfId="0" applyFont="1" applyAlignment="1"/>
    <xf numFmtId="49" fontId="13" fillId="0" borderId="0" xfId="0" applyNumberFormat="1" applyFont="1" applyAlignment="1">
      <alignment vertical="top"/>
    </xf>
    <xf numFmtId="0" fontId="13" fillId="0" borderId="0" xfId="0" applyFont="1" applyAlignment="1">
      <alignment horizontal="justify"/>
    </xf>
    <xf numFmtId="0" fontId="22" fillId="0" borderId="0" xfId="0" applyFont="1" applyAlignment="1">
      <alignment horizontal="center"/>
    </xf>
    <xf numFmtId="4" fontId="22" fillId="0" borderId="0" xfId="0" applyNumberFormat="1" applyFont="1" applyAlignment="1"/>
    <xf numFmtId="164" fontId="22" fillId="0" borderId="0" xfId="0" applyNumberFormat="1" applyFont="1" applyAlignment="1"/>
    <xf numFmtId="0" fontId="13" fillId="0" borderId="0" xfId="0" applyFont="1" applyAlignment="1"/>
    <xf numFmtId="49" fontId="13" fillId="0" borderId="0" xfId="0" applyNumberFormat="1" applyFont="1" applyAlignment="1">
      <alignment horizontal="left" vertical="center"/>
    </xf>
    <xf numFmtId="49" fontId="23" fillId="0" borderId="0" xfId="0" applyNumberFormat="1" applyFont="1" applyAlignment="1">
      <alignment horizontal="left" vertical="center"/>
    </xf>
    <xf numFmtId="0" fontId="22" fillId="0" borderId="0" xfId="0" applyFont="1" applyAlignment="1">
      <alignment horizontal="left" vertical="center"/>
    </xf>
    <xf numFmtId="4" fontId="22" fillId="0" borderId="0" xfId="0" applyNumberFormat="1" applyFont="1" applyAlignment="1">
      <alignment vertical="center"/>
    </xf>
    <xf numFmtId="164" fontId="22" fillId="0" borderId="0" xfId="0" applyNumberFormat="1" applyFont="1" applyAlignment="1">
      <alignment vertical="center"/>
    </xf>
    <xf numFmtId="0" fontId="13" fillId="0" borderId="0" xfId="0" applyFont="1" applyAlignment="1">
      <alignment horizontal="left" vertical="center"/>
    </xf>
    <xf numFmtId="0" fontId="23" fillId="0" borderId="0" xfId="0" applyFont="1" applyAlignment="1">
      <alignment horizontal="left" vertical="center"/>
    </xf>
    <xf numFmtId="49" fontId="23" fillId="0" borderId="0" xfId="0" applyNumberFormat="1" applyFont="1" applyAlignment="1">
      <alignment horizontal="left" vertical="center"/>
    </xf>
    <xf numFmtId="0" fontId="13" fillId="0" borderId="0" xfId="0" applyFont="1" applyAlignment="1">
      <alignment horizontal="left" vertical="center" wrapText="1"/>
    </xf>
    <xf numFmtId="0" fontId="13" fillId="0" borderId="0" xfId="0" applyFont="1" applyAlignment="1">
      <alignment horizontal="center" vertical="center"/>
    </xf>
    <xf numFmtId="164" fontId="13" fillId="0" borderId="0" xfId="0" applyNumberFormat="1" applyFont="1" applyAlignment="1">
      <alignment horizontal="right" vertical="center"/>
    </xf>
    <xf numFmtId="0" fontId="23" fillId="0" borderId="0" xfId="0" applyFont="1" applyAlignment="1">
      <alignment horizontal="left" vertical="center" wrapText="1"/>
    </xf>
    <xf numFmtId="49" fontId="13" fillId="0" borderId="0" xfId="0" applyNumberFormat="1" applyFont="1" applyAlignment="1">
      <alignment horizontal="left" vertical="center" wrapText="1"/>
    </xf>
    <xf numFmtId="49" fontId="23" fillId="0" borderId="0" xfId="0" applyNumberFormat="1" applyFont="1" applyAlignment="1">
      <alignment horizontal="left" vertical="center" wrapText="1"/>
    </xf>
    <xf numFmtId="49" fontId="23" fillId="0" borderId="0" xfId="0" applyNumberFormat="1" applyFont="1" applyAlignment="1">
      <alignment horizontal="center" vertical="center" wrapText="1"/>
    </xf>
    <xf numFmtId="49" fontId="23" fillId="0" borderId="0" xfId="0" applyNumberFormat="1" applyFont="1" applyAlignment="1">
      <alignment horizontal="right" vertical="center" wrapText="1"/>
    </xf>
    <xf numFmtId="49" fontId="23" fillId="0" borderId="0" xfId="0" applyNumberFormat="1" applyFont="1" applyAlignment="1">
      <alignment vertical="center"/>
    </xf>
    <xf numFmtId="49" fontId="24" fillId="0" borderId="0" xfId="0" applyNumberFormat="1" applyFont="1" applyAlignment="1">
      <alignment vertical="center"/>
    </xf>
    <xf numFmtId="49" fontId="13" fillId="0" borderId="0" xfId="50" applyNumberFormat="1" applyFont="1" applyAlignment="1">
      <alignment vertical="center"/>
    </xf>
    <xf numFmtId="164" fontId="13" fillId="0" borderId="0" xfId="50" applyNumberFormat="1" applyFont="1" applyAlignment="1">
      <alignment horizontal="right" vertical="center"/>
    </xf>
    <xf numFmtId="0" fontId="23" fillId="0" borderId="0" xfId="0" applyFont="1" applyAlignment="1">
      <alignment horizontal="justify" vertical="center"/>
    </xf>
    <xf numFmtId="0" fontId="13" fillId="0" borderId="0" xfId="0" applyFont="1" applyAlignment="1">
      <alignment horizontal="center" vertical="center"/>
    </xf>
    <xf numFmtId="49" fontId="23" fillId="0" borderId="0" xfId="0" applyNumberFormat="1" applyFont="1" applyAlignment="1">
      <alignment vertical="top"/>
    </xf>
    <xf numFmtId="0" fontId="23" fillId="0" borderId="0" xfId="49" applyNumberFormat="1" applyFont="1" applyAlignment="1">
      <alignment horizontal="left" vertical="top" wrapText="1"/>
    </xf>
    <xf numFmtId="0" fontId="23" fillId="0" borderId="0" xfId="0" applyFont="1" applyAlignment="1">
      <alignment horizontal="center" vertical="center"/>
    </xf>
    <xf numFmtId="4" fontId="13" fillId="0" borderId="0" xfId="0" applyNumberFormat="1" applyFont="1" applyAlignment="1">
      <alignment vertical="center"/>
    </xf>
    <xf numFmtId="164" fontId="13" fillId="0" borderId="0" xfId="0" applyNumberFormat="1" applyFont="1" applyAlignment="1" applyProtection="1">
      <alignment horizontal="right" vertical="center"/>
      <protection locked="0"/>
    </xf>
    <xf numFmtId="49" fontId="23" fillId="0" borderId="10" xfId="0" applyNumberFormat="1" applyFont="1" applyBorder="1" applyAlignment="1">
      <alignment horizontal="left" vertical="center"/>
    </xf>
    <xf numFmtId="0" fontId="23" fillId="0" borderId="10" xfId="0" applyFont="1" applyBorder="1" applyAlignment="1">
      <alignment horizontal="left" vertical="center"/>
    </xf>
    <xf numFmtId="164" fontId="23" fillId="0" borderId="10" xfId="0" applyNumberFormat="1" applyFont="1" applyBorder="1" applyAlignment="1">
      <alignment vertical="center"/>
    </xf>
    <xf numFmtId="49" fontId="23" fillId="0" borderId="0" xfId="0" applyNumberFormat="1" applyFont="1" applyAlignment="1">
      <alignment horizontal="left" vertical="center"/>
    </xf>
    <xf numFmtId="0" fontId="23" fillId="0" borderId="0" xfId="0" applyFont="1" applyAlignment="1">
      <alignment horizontal="left" vertical="center"/>
    </xf>
    <xf numFmtId="164" fontId="23" fillId="0" borderId="0" xfId="0" applyNumberFormat="1" applyFont="1" applyAlignment="1">
      <alignment vertical="center"/>
    </xf>
    <xf numFmtId="49" fontId="13" fillId="0" borderId="0" xfId="0" applyNumberFormat="1" applyFont="1" applyAlignment="1">
      <alignment horizontal="left" vertical="center"/>
    </xf>
    <xf numFmtId="0" fontId="13" fillId="0" borderId="0" xfId="0" applyFont="1" applyAlignment="1">
      <alignment horizontal="left" vertical="center"/>
    </xf>
    <xf numFmtId="164" fontId="13" fillId="0" borderId="0" xfId="0" applyNumberFormat="1" applyFont="1" applyAlignment="1">
      <alignment vertical="center"/>
    </xf>
    <xf numFmtId="0" fontId="13" fillId="0" borderId="0" xfId="0" applyFont="1" applyAlignment="1">
      <alignment vertical="top"/>
    </xf>
    <xf numFmtId="0" fontId="13" fillId="0" borderId="0" xfId="0" applyFont="1" applyAlignment="1"/>
    <xf numFmtId="0" fontId="13" fillId="0" borderId="0" xfId="0" applyFont="1" applyAlignment="1">
      <alignment vertical="center"/>
    </xf>
    <xf numFmtId="0" fontId="13" fillId="0" borderId="0" xfId="0" applyFont="1" applyAlignment="1">
      <alignment horizontal="right" vertical="center"/>
    </xf>
    <xf numFmtId="49" fontId="23" fillId="0" borderId="11" xfId="0" applyNumberFormat="1" applyFont="1" applyBorder="1" applyAlignment="1">
      <alignment horizontal="left" vertical="top"/>
    </xf>
    <xf numFmtId="0" fontId="23" fillId="0" borderId="12" xfId="0" applyFont="1" applyBorder="1" applyAlignment="1">
      <alignment horizontal="left" vertical="top" wrapText="1"/>
    </xf>
    <xf numFmtId="0" fontId="13" fillId="0" borderId="0" xfId="0" applyFont="1" applyAlignment="1" applyProtection="1">
      <alignment vertical="top"/>
      <protection locked="0"/>
    </xf>
    <xf numFmtId="49" fontId="13" fillId="0" borderId="13" xfId="0" applyNumberFormat="1" applyFont="1" applyBorder="1" applyAlignment="1">
      <alignment horizontal="left" vertical="top"/>
    </xf>
    <xf numFmtId="49" fontId="13" fillId="0" borderId="0" xfId="0" applyNumberFormat="1" applyFont="1" applyAlignment="1">
      <alignment vertical="center" wrapText="1"/>
    </xf>
    <xf numFmtId="0" fontId="13" fillId="0" borderId="14" xfId="0" applyFont="1" applyBorder="1" applyAlignment="1">
      <alignment horizontal="justify" vertical="top" wrapText="1"/>
    </xf>
    <xf numFmtId="49" fontId="13" fillId="0" borderId="15" xfId="0" applyNumberFormat="1" applyFont="1" applyBorder="1" applyAlignment="1">
      <alignment horizontal="left" vertical="top"/>
    </xf>
    <xf numFmtId="0" fontId="13" fillId="0" borderId="16" xfId="0" applyFont="1" applyBorder="1" applyAlignment="1">
      <alignment horizontal="justify" vertical="top" wrapText="1"/>
    </xf>
    <xf numFmtId="0" fontId="13" fillId="0" borderId="0" xfId="0" applyFont="1" applyAlignment="1"/>
    <xf numFmtId="0" fontId="13" fillId="0" borderId="16" xfId="0" applyFont="1" applyBorder="1" applyAlignment="1">
      <alignment horizontal="justify" vertical="top"/>
    </xf>
    <xf numFmtId="49" fontId="13" fillId="0" borderId="17" xfId="0" applyNumberFormat="1" applyFont="1" applyBorder="1" applyAlignment="1">
      <alignment horizontal="left" vertical="top"/>
    </xf>
    <xf numFmtId="0" fontId="13" fillId="0" borderId="18" xfId="0" applyFont="1" applyBorder="1" applyAlignment="1">
      <alignment horizontal="justify" vertical="top" wrapText="1"/>
    </xf>
    <xf numFmtId="0" fontId="25" fillId="0" borderId="0" xfId="0" applyFont="1" applyAlignment="1">
      <alignment vertical="top"/>
    </xf>
    <xf numFmtId="0" fontId="13" fillId="0" borderId="14" xfId="0" applyFont="1" applyBorder="1" applyAlignment="1">
      <alignment horizontal="justify" vertical="top" wrapText="1"/>
    </xf>
    <xf numFmtId="0" fontId="13" fillId="0" borderId="16" xfId="0" applyFont="1" applyBorder="1" applyAlignment="1">
      <alignment horizontal="justify" vertical="top" wrapText="1"/>
    </xf>
    <xf numFmtId="49" fontId="26" fillId="0" borderId="0" xfId="0" applyNumberFormat="1" applyFont="1" applyAlignment="1">
      <alignment vertical="top" wrapText="1"/>
    </xf>
    <xf numFmtId="0" fontId="13" fillId="0" borderId="19" xfId="0" applyFont="1" applyBorder="1" applyAlignment="1">
      <alignment vertical="top"/>
    </xf>
    <xf numFmtId="0" fontId="13" fillId="0" borderId="20" xfId="0" applyFont="1" applyBorder="1" applyAlignment="1">
      <alignment vertical="top" wrapText="1"/>
    </xf>
    <xf numFmtId="49" fontId="13" fillId="0" borderId="0" xfId="50" applyNumberFormat="1" applyFont="1" applyAlignment="1">
      <alignment vertical="top"/>
    </xf>
    <xf numFmtId="0" fontId="13" fillId="0" borderId="0" xfId="50" applyFont="1" applyAlignment="1">
      <alignment horizontal="justify" wrapText="1"/>
    </xf>
    <xf numFmtId="0" fontId="13" fillId="0" borderId="0" xfId="50" applyFont="1" applyAlignment="1">
      <alignment horizontal="center"/>
    </xf>
    <xf numFmtId="4" fontId="13" fillId="0" borderId="0" xfId="50" applyNumberFormat="1" applyFont="1" applyAlignment="1">
      <alignment horizontal="right"/>
    </xf>
    <xf numFmtId="164" fontId="13" fillId="0" borderId="0" xfId="50" applyNumberFormat="1" applyFont="1" applyAlignment="1">
      <alignment horizontal="right"/>
    </xf>
    <xf numFmtId="0" fontId="13" fillId="0" borderId="0" xfId="50" applyFont="1" applyAlignment="1"/>
    <xf numFmtId="49" fontId="13" fillId="0" borderId="0" xfId="0" applyNumberFormat="1" applyFont="1" applyAlignment="1">
      <alignment horizontal="left" vertical="center"/>
    </xf>
    <xf numFmtId="0" fontId="13" fillId="0" borderId="0" xfId="0" applyFont="1" applyAlignment="1">
      <alignment horizontal="left" vertical="center"/>
    </xf>
    <xf numFmtId="164" fontId="13" fillId="0" borderId="0" xfId="0" applyNumberFormat="1" applyFont="1" applyAlignment="1">
      <alignment vertical="center"/>
    </xf>
    <xf numFmtId="49" fontId="13" fillId="0" borderId="0" xfId="0" applyNumberFormat="1" applyFont="1" applyAlignment="1">
      <alignment vertical="center"/>
    </xf>
    <xf numFmtId="0" fontId="13" fillId="0" borderId="0" xfId="0" applyFont="1" applyAlignment="1">
      <alignment horizontal="justify" vertical="center"/>
    </xf>
    <xf numFmtId="49" fontId="13" fillId="0" borderId="21" xfId="0" applyNumberFormat="1" applyFont="1" applyBorder="1" applyAlignment="1">
      <alignment horizontal="left" vertical="center"/>
    </xf>
    <xf numFmtId="0" fontId="13" fillId="0" borderId="21" xfId="0" applyFont="1" applyBorder="1" applyAlignment="1">
      <alignment horizontal="left" vertical="center"/>
    </xf>
    <xf numFmtId="164" fontId="13" fillId="0" borderId="21" xfId="0" applyNumberFormat="1" applyFont="1" applyBorder="1" applyAlignment="1">
      <alignment vertical="center"/>
    </xf>
    <xf numFmtId="4" fontId="13" fillId="0" borderId="21" xfId="0" applyNumberFormat="1" applyFont="1" applyBorder="1" applyAlignment="1">
      <alignment vertical="center"/>
    </xf>
    <xf numFmtId="164" fontId="13" fillId="0" borderId="21" xfId="0" applyNumberFormat="1" applyFont="1" applyBorder="1" applyAlignment="1" applyProtection="1">
      <alignment horizontal="right" vertical="center"/>
      <protection locked="0"/>
    </xf>
    <xf numFmtId="164" fontId="13" fillId="0" borderId="0" xfId="0" applyNumberFormat="1" applyFont="1" applyAlignment="1" applyProtection="1">
      <alignment horizontal="right"/>
      <protection locked="0"/>
    </xf>
    <xf numFmtId="49" fontId="24" fillId="0" borderId="22" xfId="0" applyNumberFormat="1" applyFont="1" applyBorder="1" applyAlignment="1">
      <alignment horizontal="left" vertical="center"/>
    </xf>
    <xf numFmtId="0" fontId="24" fillId="0" borderId="22" xfId="0" applyFont="1" applyBorder="1" applyAlignment="1">
      <alignment horizontal="left" vertical="center"/>
    </xf>
    <xf numFmtId="164" fontId="24" fillId="0" borderId="22" xfId="0" applyNumberFormat="1" applyFont="1" applyBorder="1" applyAlignment="1">
      <alignment vertical="center"/>
    </xf>
    <xf numFmtId="0" fontId="23" fillId="0" borderId="0" xfId="0" applyFont="1" applyAlignment="1">
      <alignment horizontal="left" vertical="center" wrapText="1"/>
    </xf>
    <xf numFmtId="4" fontId="13" fillId="0" borderId="0" xfId="0" applyNumberFormat="1" applyFont="1" applyAlignment="1">
      <alignment horizontal="center" vertical="center"/>
    </xf>
    <xf numFmtId="165" fontId="13" fillId="0" borderId="0" xfId="0" applyNumberFormat="1" applyFont="1" applyAlignment="1" applyProtection="1">
      <alignment horizontal="right"/>
      <protection locked="0"/>
    </xf>
    <xf numFmtId="49" fontId="23" fillId="0" borderId="23" xfId="50" applyNumberFormat="1" applyFont="1" applyBorder="1" applyAlignment="1">
      <alignment vertical="top"/>
    </xf>
    <xf numFmtId="0" fontId="23" fillId="0" borderId="23" xfId="50" applyFont="1" applyBorder="1" applyAlignment="1">
      <alignment horizontal="center" wrapText="1"/>
    </xf>
    <xf numFmtId="0" fontId="23" fillId="0" borderId="23" xfId="50" applyFont="1" applyBorder="1" applyAlignment="1">
      <alignment horizontal="center"/>
    </xf>
    <xf numFmtId="4" fontId="23" fillId="0" borderId="23" xfId="50" applyNumberFormat="1" applyFont="1" applyBorder="1" applyAlignment="1">
      <alignment horizontal="right"/>
    </xf>
    <xf numFmtId="164" fontId="23" fillId="0" borderId="23" xfId="50" applyNumberFormat="1" applyFont="1" applyBorder="1" applyAlignment="1">
      <alignment horizontal="right"/>
    </xf>
    <xf numFmtId="49" fontId="23" fillId="0" borderId="24" xfId="50" applyNumberFormat="1" applyFont="1" applyBorder="1" applyAlignment="1">
      <alignment vertical="top"/>
    </xf>
    <xf numFmtId="0" fontId="23" fillId="0" borderId="24" xfId="0" applyFont="1" applyBorder="1" applyAlignment="1">
      <alignment horizontal="justify" vertical="top" wrapText="1"/>
    </xf>
    <xf numFmtId="0" fontId="13" fillId="0" borderId="24" xfId="0" applyFont="1" applyBorder="1" applyAlignment="1">
      <alignment horizontal="center"/>
    </xf>
    <xf numFmtId="4" fontId="13" fillId="0" borderId="24" xfId="0" applyNumberFormat="1" applyFont="1" applyBorder="1" applyAlignment="1">
      <alignment horizontal="right"/>
    </xf>
    <xf numFmtId="164" fontId="13" fillId="0" borderId="24" xfId="0" applyNumberFormat="1" applyFont="1" applyBorder="1" applyAlignment="1">
      <alignment horizontal="right"/>
    </xf>
    <xf numFmtId="164" fontId="13" fillId="0" borderId="24" xfId="50" applyNumberFormat="1" applyFont="1" applyBorder="1" applyAlignment="1">
      <alignment horizontal="right"/>
    </xf>
    <xf numFmtId="49" fontId="23" fillId="0" borderId="25" xfId="50" applyNumberFormat="1" applyFont="1" applyBorder="1" applyAlignment="1">
      <alignment vertical="top"/>
    </xf>
    <xf numFmtId="0" fontId="23" fillId="0" borderId="25" xfId="0" applyFont="1" applyBorder="1" applyAlignment="1">
      <alignment horizontal="justify" vertical="top" wrapText="1"/>
    </xf>
    <xf numFmtId="0" fontId="13" fillId="0" borderId="25" xfId="0" applyFont="1" applyBorder="1" applyAlignment="1">
      <alignment horizontal="center"/>
    </xf>
    <xf numFmtId="4" fontId="13" fillId="0" borderId="25" xfId="0" applyNumberFormat="1" applyFont="1" applyBorder="1" applyAlignment="1">
      <alignment horizontal="right"/>
    </xf>
    <xf numFmtId="164" fontId="13" fillId="0" borderId="25" xfId="0" applyNumberFormat="1" applyFont="1" applyBorder="1" applyAlignment="1">
      <alignment horizontal="right"/>
    </xf>
    <xf numFmtId="164" fontId="13" fillId="0" borderId="25" xfId="50" applyNumberFormat="1" applyFont="1" applyBorder="1" applyAlignment="1">
      <alignment horizontal="right"/>
    </xf>
    <xf numFmtId="49" fontId="23" fillId="0" borderId="24" xfId="0" applyNumberFormat="1" applyFont="1" applyBorder="1" applyAlignment="1">
      <alignment vertical="center"/>
    </xf>
    <xf numFmtId="49" fontId="13" fillId="0" borderId="25" xfId="50" applyNumberFormat="1" applyFont="1" applyBorder="1" applyAlignment="1">
      <alignment vertical="top"/>
    </xf>
    <xf numFmtId="0" fontId="13" fillId="0" borderId="25" xfId="0" applyFont="1" applyBorder="1" applyAlignment="1">
      <alignment horizontal="justify" vertical="top" wrapText="1"/>
    </xf>
    <xf numFmtId="49" fontId="23" fillId="0" borderId="24" xfId="0" applyNumberFormat="1" applyFont="1" applyBorder="1" applyAlignment="1">
      <alignment vertical="top"/>
    </xf>
    <xf numFmtId="0" fontId="23" fillId="0" borderId="24" xfId="0" applyFont="1" applyBorder="1" applyAlignment="1">
      <alignment horizontal="justify" vertical="top" wrapText="1"/>
    </xf>
    <xf numFmtId="0" fontId="13" fillId="0" borderId="24" xfId="0" applyFont="1" applyBorder="1" applyAlignment="1">
      <alignment horizontal="center"/>
    </xf>
    <xf numFmtId="4" fontId="13" fillId="0" borderId="24" xfId="0" applyNumberFormat="1" applyFont="1" applyBorder="1" applyAlignment="1"/>
    <xf numFmtId="164" fontId="13" fillId="0" borderId="24" xfId="0" applyNumberFormat="1" applyFont="1" applyBorder="1" applyAlignment="1"/>
    <xf numFmtId="49" fontId="23" fillId="0" borderId="25" xfId="0" applyNumberFormat="1" applyFont="1" applyBorder="1" applyAlignment="1">
      <alignment vertical="top"/>
    </xf>
    <xf numFmtId="0" fontId="23" fillId="0" borderId="25" xfId="0" applyFont="1" applyBorder="1" applyAlignment="1">
      <alignment horizontal="justify" vertical="top" wrapText="1"/>
    </xf>
    <xf numFmtId="0" fontId="13" fillId="0" borderId="25" xfId="0" applyFont="1" applyBorder="1" applyAlignment="1">
      <alignment horizontal="center"/>
    </xf>
    <xf numFmtId="4" fontId="13" fillId="0" borderId="25" xfId="0" applyNumberFormat="1" applyFont="1" applyBorder="1" applyAlignment="1"/>
    <xf numFmtId="164" fontId="13" fillId="0" borderId="25" xfId="0" applyNumberFormat="1" applyFont="1" applyBorder="1" applyAlignment="1"/>
    <xf numFmtId="49" fontId="13" fillId="0" borderId="24" xfId="0" applyNumberFormat="1" applyFont="1" applyBorder="1" applyAlignment="1">
      <alignment vertical="top"/>
    </xf>
    <xf numFmtId="0" fontId="14" fillId="0" borderId="24" xfId="0" applyFont="1" applyBorder="1" applyAlignment="1">
      <alignment horizontal="justify" vertical="top" wrapText="1"/>
    </xf>
    <xf numFmtId="0" fontId="13" fillId="0" borderId="24" xfId="0" applyFont="1" applyBorder="1" applyAlignment="1">
      <alignment horizontal="center"/>
    </xf>
    <xf numFmtId="164" fontId="13" fillId="0" borderId="24" xfId="0" applyNumberFormat="1" applyFont="1" applyBorder="1" applyAlignment="1">
      <alignment horizontal="right"/>
    </xf>
    <xf numFmtId="49" fontId="13" fillId="0" borderId="25" xfId="0" applyNumberFormat="1" applyFont="1" applyBorder="1" applyAlignment="1">
      <alignment vertical="top"/>
    </xf>
    <xf numFmtId="0" fontId="14" fillId="0" borderId="25" xfId="0" applyFont="1" applyBorder="1" applyAlignment="1">
      <alignment horizontal="justify" vertical="top" wrapText="1"/>
    </xf>
    <xf numFmtId="0" fontId="13" fillId="0" borderId="25" xfId="0" applyFont="1" applyBorder="1" applyAlignment="1">
      <alignment horizontal="center"/>
    </xf>
    <xf numFmtId="164" fontId="13" fillId="0" borderId="25" xfId="0" applyNumberFormat="1" applyFont="1" applyBorder="1" applyAlignment="1">
      <alignment horizontal="right"/>
    </xf>
    <xf numFmtId="0" fontId="13" fillId="0" borderId="24" xfId="0" applyFont="1" applyBorder="1" applyAlignment="1">
      <alignment horizontal="justify" vertical="top"/>
    </xf>
    <xf numFmtId="0" fontId="13" fillId="0" borderId="24" xfId="0" applyFont="1" applyBorder="1" applyAlignment="1">
      <alignment horizontal="justify" vertical="top" wrapText="1"/>
    </xf>
    <xf numFmtId="0" fontId="14" fillId="0" borderId="24" xfId="0" applyFont="1" applyBorder="1" applyAlignment="1">
      <alignment horizontal="center"/>
    </xf>
    <xf numFmtId="164" fontId="14" fillId="0" borderId="24" xfId="0" applyNumberFormat="1" applyFont="1" applyBorder="1" applyAlignment="1">
      <alignment horizontal="right"/>
    </xf>
    <xf numFmtId="49" fontId="13" fillId="0" borderId="26" xfId="0" applyNumberFormat="1" applyFont="1" applyBorder="1" applyAlignment="1">
      <alignment vertical="center"/>
    </xf>
    <xf numFmtId="0" fontId="23" fillId="0" borderId="26" xfId="0" applyFont="1" applyBorder="1" applyAlignment="1">
      <alignment horizontal="left" vertical="center"/>
    </xf>
    <xf numFmtId="0" fontId="13" fillId="0" borderId="26" xfId="0" applyFont="1" applyBorder="1" applyAlignment="1">
      <alignment horizontal="center" vertical="center"/>
    </xf>
    <xf numFmtId="4" fontId="13" fillId="0" borderId="26" xfId="0" applyNumberFormat="1" applyFont="1" applyBorder="1" applyAlignment="1">
      <alignment vertical="center"/>
    </xf>
    <xf numFmtId="164" fontId="23" fillId="0" borderId="26" xfId="0" applyNumberFormat="1" applyFont="1" applyBorder="1" applyAlignment="1">
      <alignment vertical="center"/>
    </xf>
    <xf numFmtId="49" fontId="13" fillId="0" borderId="24" xfId="50" applyNumberFormat="1" applyFont="1" applyBorder="1" applyAlignment="1">
      <alignment vertical="top"/>
    </xf>
    <xf numFmtId="0" fontId="13" fillId="0" borderId="24" xfId="50" applyFont="1" applyBorder="1" applyAlignment="1">
      <alignment horizontal="left" vertical="top" wrapText="1"/>
    </xf>
    <xf numFmtId="0" fontId="13" fillId="0" borderId="24" xfId="50" applyFont="1" applyBorder="1" applyAlignment="1">
      <alignment horizontal="center"/>
    </xf>
    <xf numFmtId="4" fontId="13" fillId="0" borderId="24" xfId="50" applyNumberFormat="1" applyFont="1" applyBorder="1" applyAlignment="1">
      <alignment horizontal="right"/>
    </xf>
    <xf numFmtId="0" fontId="23" fillId="0" borderId="24" xfId="0" applyFont="1" applyBorder="1" applyAlignment="1">
      <alignment horizontal="justify" vertical="top" wrapText="1"/>
    </xf>
    <xf numFmtId="49" fontId="13" fillId="0" borderId="24" xfId="0" applyNumberFormat="1" applyFont="1" applyBorder="1" applyAlignment="1">
      <alignment vertical="top"/>
    </xf>
    <xf numFmtId="0" fontId="13" fillId="0" borderId="24" xfId="0" applyFont="1" applyBorder="1" applyAlignment="1">
      <alignment horizontal="justify" vertical="top"/>
    </xf>
    <xf numFmtId="0" fontId="13" fillId="0" borderId="24" xfId="0" applyFont="1" applyBorder="1" applyAlignment="1">
      <alignment horizontal="left" vertical="top" wrapText="1"/>
    </xf>
    <xf numFmtId="49" fontId="13" fillId="0" borderId="24" xfId="50" applyNumberFormat="1" applyFont="1" applyBorder="1" applyAlignment="1">
      <alignment horizontal="right" vertical="top"/>
    </xf>
    <xf numFmtId="0" fontId="13" fillId="0" borderId="24" xfId="50" applyFont="1" applyBorder="1" applyAlignment="1">
      <alignment horizontal="justify" vertical="top" wrapText="1"/>
    </xf>
    <xf numFmtId="0" fontId="13" fillId="0" borderId="24" xfId="0" applyFont="1" applyBorder="1" applyAlignment="1">
      <alignment horizontal="justify" vertical="top" wrapText="1"/>
    </xf>
    <xf numFmtId="0" fontId="23" fillId="0" borderId="24" xfId="0" applyFont="1" applyBorder="1" applyAlignment="1">
      <alignment horizontal="justify" vertical="top" wrapText="1"/>
    </xf>
    <xf numFmtId="0" fontId="13" fillId="0" borderId="24" xfId="0" applyFont="1" applyBorder="1" applyAlignment="1">
      <alignment horizontal="justify" vertical="top" wrapText="1"/>
    </xf>
    <xf numFmtId="0" fontId="13" fillId="0" borderId="24" xfId="0" applyFont="1" applyBorder="1" applyAlignment="1">
      <alignment horizontal="left" vertical="top" wrapText="1"/>
    </xf>
    <xf numFmtId="49" fontId="13" fillId="0" borderId="24" xfId="0" applyNumberFormat="1" applyFont="1" applyBorder="1" applyAlignment="1">
      <alignment horizontal="left" vertical="top" wrapText="1"/>
    </xf>
    <xf numFmtId="49" fontId="13" fillId="0" borderId="24" xfId="0" applyNumberFormat="1" applyFont="1" applyBorder="1" applyAlignment="1">
      <alignment horizontal="right" vertical="top"/>
    </xf>
    <xf numFmtId="0" fontId="13" fillId="0" borderId="24" xfId="0" applyFont="1" applyBorder="1" applyAlignment="1">
      <alignment horizontal="center"/>
    </xf>
    <xf numFmtId="164" fontId="13" fillId="0" borderId="24" xfId="0" applyNumberFormat="1" applyFont="1" applyBorder="1" applyAlignment="1">
      <alignment horizontal="right"/>
    </xf>
    <xf numFmtId="0" fontId="13" fillId="0" borderId="24" xfId="0" applyFont="1" applyBorder="1" applyAlignment="1">
      <alignment horizontal="left" vertical="top" wrapText="1"/>
    </xf>
    <xf numFmtId="0" fontId="13" fillId="0" borderId="24" xfId="49" applyNumberFormat="1" applyFont="1" applyBorder="1" applyAlignment="1">
      <alignment horizontal="center" wrapText="1"/>
    </xf>
    <xf numFmtId="4" fontId="13" fillId="0" borderId="24" xfId="49" applyNumberFormat="1" applyFont="1" applyBorder="1" applyAlignment="1">
      <alignment horizontal="right" wrapText="1"/>
    </xf>
    <xf numFmtId="164" fontId="13" fillId="0" borderId="24" xfId="0" applyNumberFormat="1" applyFont="1" applyBorder="1" applyAlignment="1">
      <alignment horizontal="right"/>
    </xf>
    <xf numFmtId="164" fontId="13" fillId="0" borderId="27" xfId="0" applyNumberFormat="1" applyFont="1" applyBorder="1" applyAlignment="1">
      <alignment horizontal="right"/>
    </xf>
    <xf numFmtId="0" fontId="13" fillId="0" borderId="0" xfId="50" applyFont="1" applyAlignment="1">
      <alignment horizontal="left"/>
    </xf>
    <xf numFmtId="164" fontId="13" fillId="0" borderId="27" xfId="0" applyNumberFormat="1" applyFont="1" applyBorder="1" applyAlignment="1">
      <alignment horizontal="left"/>
    </xf>
    <xf numFmtId="0" fontId="13" fillId="0" borderId="27" xfId="50" applyFont="1" applyBorder="1" applyAlignment="1"/>
    <xf numFmtId="49" fontId="13" fillId="0" borderId="28" xfId="0" applyNumberFormat="1" applyFont="1" applyBorder="1" applyAlignment="1">
      <alignment vertical="center"/>
    </xf>
    <xf numFmtId="0" fontId="23" fillId="0" borderId="28" xfId="0" applyFont="1" applyBorder="1" applyAlignment="1">
      <alignment horizontal="left" vertical="center"/>
    </xf>
    <xf numFmtId="0" fontId="13" fillId="0" borderId="28" xfId="0" applyFont="1" applyBorder="1" applyAlignment="1">
      <alignment horizontal="center" vertical="center"/>
    </xf>
    <xf numFmtId="4" fontId="13" fillId="0" borderId="28" xfId="0" applyNumberFormat="1" applyFont="1" applyBorder="1" applyAlignment="1">
      <alignment vertical="center"/>
    </xf>
    <xf numFmtId="164" fontId="23" fillId="0" borderId="28" xfId="0" applyNumberFormat="1" applyFont="1" applyBorder="1" applyAlignment="1">
      <alignment vertical="center"/>
    </xf>
    <xf numFmtId="4" fontId="13" fillId="0" borderId="24" xfId="0" applyNumberFormat="1" applyFont="1" applyBorder="1" applyAlignment="1">
      <alignment horizontal="right"/>
    </xf>
    <xf numFmtId="0" fontId="13" fillId="0" borderId="24" xfId="0" applyFont="1" applyBorder="1" applyAlignment="1">
      <alignment horizontal="justify" vertical="top" wrapText="1"/>
    </xf>
    <xf numFmtId="49" fontId="13" fillId="0" borderId="29" xfId="0" applyNumberFormat="1" applyFont="1" applyBorder="1" applyAlignment="1">
      <alignment vertical="top"/>
    </xf>
    <xf numFmtId="0" fontId="13" fillId="0" borderId="29" xfId="0" applyFont="1" applyBorder="1" applyAlignment="1">
      <alignment horizontal="justify" vertical="top"/>
    </xf>
    <xf numFmtId="0" fontId="13" fillId="0" borderId="29" xfId="0" applyFont="1" applyBorder="1" applyAlignment="1">
      <alignment horizontal="center"/>
    </xf>
    <xf numFmtId="4" fontId="13" fillId="0" borderId="29" xfId="0" applyNumberFormat="1" applyFont="1" applyBorder="1" applyAlignment="1"/>
    <xf numFmtId="164" fontId="13" fillId="0" borderId="29" xfId="0" applyNumberFormat="1" applyFont="1" applyBorder="1" applyAlignment="1"/>
    <xf numFmtId="0" fontId="23" fillId="0" borderId="24" xfId="50" applyFont="1" applyBorder="1" applyAlignment="1">
      <alignment horizontal="justify" vertical="top" wrapText="1"/>
    </xf>
    <xf numFmtId="164" fontId="23" fillId="0" borderId="24" xfId="50" applyNumberFormat="1" applyFont="1" applyBorder="1" applyAlignment="1">
      <alignment horizontal="right"/>
    </xf>
    <xf numFmtId="0" fontId="13" fillId="0" borderId="24" xfId="50" applyFont="1" applyBorder="1" applyAlignment="1">
      <alignment horizontal="justify" vertical="top"/>
    </xf>
    <xf numFmtId="4" fontId="13" fillId="0" borderId="24" xfId="50" applyNumberFormat="1" applyFont="1" applyBorder="1" applyAlignment="1"/>
    <xf numFmtId="0" fontId="13" fillId="0" borderId="24" xfId="0" applyFont="1" applyBorder="1" applyAlignment="1">
      <alignment horizontal="left" vertical="top" wrapText="1"/>
    </xf>
    <xf numFmtId="0" fontId="13" fillId="0" borderId="24" xfId="0" applyFont="1" applyBorder="1" applyAlignment="1">
      <alignment horizontal="center"/>
    </xf>
    <xf numFmtId="4" fontId="13" fillId="0" borderId="24" xfId="0" applyNumberFormat="1" applyFont="1" applyBorder="1" applyAlignment="1"/>
    <xf numFmtId="49" fontId="13" fillId="0" borderId="24" xfId="50" applyNumberFormat="1" applyFont="1" applyBorder="1" applyAlignment="1">
      <alignment horizontal="center" vertical="top"/>
    </xf>
    <xf numFmtId="0" fontId="13" fillId="0" borderId="24" xfId="0" applyFont="1" applyBorder="1" applyAlignment="1">
      <alignment horizontal="justify" vertical="top" wrapText="1"/>
    </xf>
    <xf numFmtId="0" fontId="13" fillId="0" borderId="24" xfId="0" applyFont="1" applyBorder="1" applyAlignment="1">
      <alignment horizontal="center"/>
    </xf>
    <xf numFmtId="4" fontId="13" fillId="0" borderId="24" xfId="0" applyNumberFormat="1" applyFont="1" applyBorder="1" applyAlignment="1">
      <alignment horizontal="right"/>
    </xf>
    <xf numFmtId="164" fontId="13" fillId="0" borderId="24" xfId="0" applyNumberFormat="1" applyFont="1" applyBorder="1" applyAlignment="1">
      <alignment horizontal="right"/>
    </xf>
    <xf numFmtId="49" fontId="13" fillId="0" borderId="30" xfId="50" applyNumberFormat="1" applyFont="1" applyBorder="1" applyAlignment="1">
      <alignment horizontal="left" vertical="top"/>
    </xf>
    <xf numFmtId="0" fontId="13" fillId="0" borderId="30" xfId="0" applyFont="1" applyBorder="1" applyAlignment="1">
      <alignment horizontal="justify" vertical="top" wrapText="1"/>
    </xf>
    <xf numFmtId="0" fontId="13" fillId="0" borderId="30" xfId="0" applyFont="1" applyBorder="1" applyAlignment="1">
      <alignment horizontal="center"/>
    </xf>
    <xf numFmtId="4" fontId="13" fillId="0" borderId="30" xfId="0" applyNumberFormat="1" applyFont="1" applyBorder="1" applyAlignment="1">
      <alignment horizontal="right"/>
    </xf>
    <xf numFmtId="164" fontId="13" fillId="0" borderId="30" xfId="0" applyNumberFormat="1" applyFont="1" applyBorder="1" applyAlignment="1">
      <alignment horizontal="right"/>
    </xf>
    <xf numFmtId="0" fontId="13" fillId="0" borderId="0" xfId="50" applyFont="1" applyAlignment="1">
      <alignment vertical="center"/>
    </xf>
    <xf numFmtId="49" fontId="13" fillId="0" borderId="26" xfId="50" applyNumberFormat="1" applyFont="1" applyBorder="1" applyAlignment="1">
      <alignment vertical="center"/>
    </xf>
    <xf numFmtId="0" fontId="23" fillId="0" borderId="26" xfId="50" applyFont="1" applyBorder="1" applyAlignment="1">
      <alignment horizontal="left" vertical="center" wrapText="1"/>
    </xf>
    <xf numFmtId="0" fontId="13" fillId="0" borderId="26" xfId="50" applyFont="1" applyBorder="1" applyAlignment="1">
      <alignment horizontal="center"/>
    </xf>
    <xf numFmtId="4" fontId="13" fillId="0" borderId="26" xfId="50" applyNumberFormat="1" applyFont="1" applyBorder="1" applyAlignment="1">
      <alignment horizontal="right"/>
    </xf>
    <xf numFmtId="164" fontId="23" fillId="0" borderId="26" xfId="50" applyNumberFormat="1" applyFont="1" applyBorder="1" applyAlignment="1">
      <alignment horizontal="right" vertical="center"/>
    </xf>
    <xf numFmtId="49" fontId="13" fillId="0" borderId="31" xfId="50" applyNumberFormat="1" applyFont="1" applyBorder="1" applyAlignment="1">
      <alignment vertical="center"/>
    </xf>
    <xf numFmtId="0" fontId="23" fillId="0" borderId="31" xfId="50" applyFont="1" applyBorder="1" applyAlignment="1">
      <alignment horizontal="left" vertical="center" wrapText="1"/>
    </xf>
    <xf numFmtId="0" fontId="13" fillId="0" borderId="31" xfId="50" applyFont="1" applyBorder="1" applyAlignment="1">
      <alignment horizontal="center"/>
    </xf>
    <xf numFmtId="4" fontId="13" fillId="0" borderId="31" xfId="50" applyNumberFormat="1" applyFont="1" applyBorder="1" applyAlignment="1">
      <alignment horizontal="right"/>
    </xf>
    <xf numFmtId="164" fontId="23" fillId="0" borderId="31" xfId="50" applyNumberFormat="1" applyFont="1" applyBorder="1" applyAlignment="1">
      <alignment horizontal="right" vertical="center"/>
    </xf>
    <xf numFmtId="49" fontId="13" fillId="0" borderId="24" xfId="0" applyNumberFormat="1" applyFont="1" applyBorder="1" applyAlignment="1">
      <alignment vertical="top"/>
    </xf>
    <xf numFmtId="0" fontId="13" fillId="0" borderId="24" xfId="0" applyFont="1" applyBorder="1" applyAlignment="1">
      <alignment horizontal="justify" vertical="top"/>
    </xf>
    <xf numFmtId="0" fontId="13" fillId="0" borderId="24" xfId="0" applyFont="1" applyBorder="1" applyAlignment="1">
      <alignment horizontal="center"/>
    </xf>
    <xf numFmtId="164" fontId="13" fillId="0" borderId="24" xfId="0" applyNumberFormat="1" applyFont="1" applyBorder="1" applyAlignment="1"/>
    <xf numFmtId="0" fontId="13" fillId="0" borderId="24" xfId="49" applyNumberFormat="1" applyFont="1" applyBorder="1" applyAlignment="1">
      <alignment horizontal="left" vertical="top" wrapText="1"/>
    </xf>
    <xf numFmtId="2" fontId="13" fillId="0" borderId="24" xfId="0" applyNumberFormat="1" applyFont="1" applyBorder="1" applyAlignment="1">
      <alignment horizontal="left" vertical="top" wrapText="1"/>
    </xf>
    <xf numFmtId="0" fontId="13" fillId="0" borderId="24" xfId="0" applyFont="1" applyBorder="1" applyAlignment="1">
      <alignment horizontal="center"/>
    </xf>
    <xf numFmtId="4" fontId="13" fillId="0" borderId="24" xfId="0" applyNumberFormat="1" applyFont="1" applyBorder="1" applyAlignment="1"/>
    <xf numFmtId="164" fontId="13" fillId="0" borderId="24" xfId="0" applyNumberFormat="1" applyFont="1" applyBorder="1" applyAlignment="1"/>
    <xf numFmtId="49" fontId="13" fillId="0" borderId="30" xfId="50" applyNumberFormat="1" applyFont="1" applyBorder="1" applyAlignment="1">
      <alignment vertical="top"/>
    </xf>
    <xf numFmtId="0" fontId="13" fillId="0" borderId="30" xfId="0" applyFont="1" applyBorder="1" applyAlignment="1">
      <alignment horizontal="justify" vertical="top" wrapText="1"/>
    </xf>
    <xf numFmtId="0" fontId="13" fillId="0" borderId="30" xfId="0" applyFont="1" applyBorder="1" applyAlignment="1">
      <alignment horizontal="center"/>
    </xf>
    <xf numFmtId="4" fontId="13" fillId="0" borderId="30" xfId="0" applyNumberFormat="1" applyFont="1" applyBorder="1" applyAlignment="1">
      <alignment horizontal="right"/>
    </xf>
    <xf numFmtId="0" fontId="23" fillId="0" borderId="24" xfId="0" applyFont="1" applyBorder="1" applyAlignment="1">
      <alignment horizontal="justify" vertical="top"/>
    </xf>
    <xf numFmtId="0" fontId="23" fillId="0" borderId="24" xfId="0" applyFont="1" applyBorder="1" applyAlignment="1">
      <alignment horizontal="left" vertical="top" wrapText="1"/>
    </xf>
    <xf numFmtId="0" fontId="13" fillId="0" borderId="24" xfId="0" applyFont="1" applyBorder="1" applyAlignment="1">
      <alignment horizontal="left" vertical="top" wrapText="1"/>
    </xf>
    <xf numFmtId="49" fontId="13" fillId="0" borderId="25" xfId="50" applyNumberFormat="1" applyFont="1" applyBorder="1" applyAlignment="1">
      <alignment vertical="center"/>
    </xf>
    <xf numFmtId="0" fontId="13" fillId="0" borderId="24" xfId="0" applyFont="1" applyBorder="1" applyAlignment="1">
      <alignment horizontal="justify" vertical="top" wrapText="1"/>
    </xf>
    <xf numFmtId="49" fontId="13" fillId="0" borderId="28" xfId="50" applyNumberFormat="1" applyFont="1" applyBorder="1" applyAlignment="1">
      <alignment vertical="center"/>
    </xf>
    <xf numFmtId="0" fontId="13" fillId="0" borderId="28" xfId="0" applyFont="1" applyBorder="1" applyAlignment="1">
      <alignment horizontal="justify" vertical="top"/>
    </xf>
    <xf numFmtId="0" fontId="13" fillId="0" borderId="28" xfId="0" applyFont="1" applyBorder="1" applyAlignment="1">
      <alignment horizontal="center"/>
    </xf>
    <xf numFmtId="4" fontId="13" fillId="0" borderId="28" xfId="0" applyNumberFormat="1" applyFont="1" applyBorder="1" applyAlignment="1"/>
    <xf numFmtId="164" fontId="13" fillId="0" borderId="28" xfId="0" applyNumberFormat="1" applyFont="1" applyBorder="1" applyAlignment="1"/>
    <xf numFmtId="0" fontId="23" fillId="0" borderId="26" xfId="0" applyFont="1" applyBorder="1" applyAlignment="1">
      <alignment horizontal="justify" vertical="center"/>
    </xf>
    <xf numFmtId="0" fontId="23" fillId="0" borderId="26" xfId="0" applyFont="1" applyBorder="1" applyAlignment="1">
      <alignment horizontal="center" vertical="center"/>
    </xf>
    <xf numFmtId="4" fontId="23" fillId="0" borderId="26" xfId="0" applyNumberFormat="1" applyFont="1" applyBorder="1" applyAlignment="1">
      <alignment vertical="center"/>
    </xf>
    <xf numFmtId="0" fontId="13" fillId="0" borderId="25" xfId="0" applyFont="1" applyBorder="1" applyAlignment="1">
      <alignment horizontal="justify" vertical="top"/>
    </xf>
    <xf numFmtId="49" fontId="23" fillId="0" borderId="24" xfId="50" applyNumberFormat="1" applyFont="1" applyBorder="1" applyAlignment="1">
      <alignment horizontal="right" vertical="top"/>
    </xf>
    <xf numFmtId="49" fontId="13" fillId="0" borderId="24" xfId="50" applyNumberFormat="1" applyFont="1" applyBorder="1" applyAlignment="1">
      <alignment horizontal="left" vertical="center" wrapText="1"/>
    </xf>
    <xf numFmtId="164" fontId="27" fillId="0" borderId="0" xfId="0" applyNumberFormat="1" applyFont="1" applyAlignment="1" applyProtection="1">
      <protection locked="0"/>
    </xf>
    <xf numFmtId="4" fontId="27" fillId="0" borderId="0" xfId="0" applyNumberFormat="1" applyFont="1" applyAlignment="1">
      <alignment horizontal="right" wrapText="1"/>
    </xf>
    <xf numFmtId="49" fontId="13" fillId="0" borderId="24" xfId="0" applyNumberFormat="1" applyFont="1" applyBorder="1" applyAlignment="1">
      <alignment horizontal="left" vertical="top"/>
    </xf>
    <xf numFmtId="0" fontId="23" fillId="0" borderId="24" xfId="0" applyFont="1" applyBorder="1" applyAlignment="1">
      <alignment horizontal="justify" vertical="top"/>
    </xf>
    <xf numFmtId="4" fontId="13" fillId="0" borderId="24" xfId="0" applyNumberFormat="1" applyFont="1" applyBorder="1" applyAlignment="1">
      <alignment horizontal="right"/>
    </xf>
    <xf numFmtId="4" fontId="13" fillId="0" borderId="24" xfId="0" applyNumberFormat="1" applyFont="1" applyBorder="1" applyAlignment="1">
      <alignment horizontal="right"/>
    </xf>
    <xf numFmtId="164" fontId="13" fillId="0" borderId="24" xfId="0" applyNumberFormat="1" applyFont="1" applyBorder="1" applyAlignment="1">
      <alignment horizontal="right"/>
    </xf>
    <xf numFmtId="49" fontId="13" fillId="0" borderId="30" xfId="0" applyNumberFormat="1" applyFont="1" applyBorder="1" applyAlignment="1">
      <alignment horizontal="left" vertical="center" wrapText="1"/>
    </xf>
    <xf numFmtId="0" fontId="13" fillId="0" borderId="30" xfId="50" applyFont="1" applyBorder="1" applyAlignment="1">
      <alignment horizontal="center"/>
    </xf>
    <xf numFmtId="4" fontId="13" fillId="0" borderId="30" xfId="50" applyNumberFormat="1" applyFont="1" applyBorder="1" applyAlignment="1">
      <alignment horizontal="right"/>
    </xf>
    <xf numFmtId="0" fontId="23" fillId="0" borderId="28" xfId="50" applyFont="1" applyBorder="1" applyAlignment="1">
      <alignment horizontal="left" vertical="center" wrapText="1"/>
    </xf>
    <xf numFmtId="0" fontId="13" fillId="0" borderId="28" xfId="50" applyFont="1" applyBorder="1" applyAlignment="1">
      <alignment horizontal="center"/>
    </xf>
    <xf numFmtId="4" fontId="13" fillId="0" borderId="28" xfId="50" applyNumberFormat="1" applyFont="1" applyBorder="1" applyAlignment="1">
      <alignment horizontal="right"/>
    </xf>
    <xf numFmtId="164" fontId="23" fillId="0" borderId="28" xfId="50" applyNumberFormat="1" applyFont="1" applyBorder="1" applyAlignment="1">
      <alignment horizontal="right" vertical="center"/>
    </xf>
    <xf numFmtId="164" fontId="13" fillId="0" borderId="0" xfId="0" applyNumberFormat="1" applyFont="1" applyAlignment="1">
      <alignment horizontal="right"/>
    </xf>
    <xf numFmtId="164" fontId="23" fillId="0" borderId="26" xfId="0" applyNumberFormat="1" applyFont="1" applyBorder="1" applyAlignment="1">
      <alignment horizontal="right" vertical="center"/>
    </xf>
    <xf numFmtId="0" fontId="23" fillId="0" borderId="24" xfId="50" applyFont="1" applyBorder="1" applyAlignment="1">
      <alignment horizontal="left" vertical="top" wrapText="1"/>
    </xf>
    <xf numFmtId="49" fontId="13" fillId="0" borderId="24" xfId="50" applyNumberFormat="1" applyFont="1" applyBorder="1" applyAlignment="1">
      <alignment horizontal="left" vertical="top"/>
    </xf>
    <xf numFmtId="0" fontId="13" fillId="0" borderId="26" xfId="50" applyFont="1" applyBorder="1" applyAlignment="1">
      <alignment horizontal="center" vertical="center"/>
    </xf>
    <xf numFmtId="4" fontId="13" fillId="0" borderId="26" xfId="50" applyNumberFormat="1" applyFont="1" applyBorder="1" applyAlignment="1">
      <alignment horizontal="right" vertical="center"/>
    </xf>
    <xf numFmtId="0" fontId="13" fillId="0" borderId="25" xfId="50" applyFont="1" applyBorder="1" applyAlignment="1">
      <alignment horizontal="justify" vertical="top" wrapText="1"/>
    </xf>
    <xf numFmtId="0" fontId="13" fillId="0" borderId="25" xfId="50" applyFont="1" applyBorder="1" applyAlignment="1">
      <alignment horizontal="center"/>
    </xf>
    <xf numFmtId="4" fontId="13" fillId="0" borderId="25" xfId="50" applyNumberFormat="1" applyFont="1" applyBorder="1" applyAlignment="1">
      <alignment horizontal="right"/>
    </xf>
    <xf numFmtId="49" fontId="23" fillId="0" borderId="25" xfId="0" applyNumberFormat="1" applyFont="1" applyBorder="1" applyAlignment="1">
      <alignment horizontal="left" vertical="top"/>
    </xf>
    <xf numFmtId="0" fontId="23" fillId="0" borderId="25" xfId="0" applyFont="1" applyBorder="1" applyAlignment="1">
      <alignment horizontal="left" vertical="top" wrapText="1"/>
    </xf>
    <xf numFmtId="4" fontId="13" fillId="0" borderId="25" xfId="0" applyNumberFormat="1" applyFont="1" applyBorder="1" applyAlignment="1">
      <alignment horizontal="right"/>
    </xf>
    <xf numFmtId="164" fontId="13" fillId="0" borderId="25" xfId="0" applyNumberFormat="1" applyFont="1" applyBorder="1" applyAlignment="1">
      <alignment horizontal="right"/>
    </xf>
    <xf numFmtId="0" fontId="23" fillId="0" borderId="24" xfId="0" applyFont="1" applyBorder="1" applyAlignment="1">
      <alignment horizontal="center" vertical="top" wrapText="1"/>
    </xf>
    <xf numFmtId="0" fontId="13" fillId="0" borderId="24" xfId="0" applyFont="1" applyBorder="1" applyAlignment="1">
      <alignment horizontal="center" vertical="top"/>
    </xf>
    <xf numFmtId="49" fontId="13" fillId="0" borderId="29" xfId="0" applyNumberFormat="1" applyFont="1" applyBorder="1" applyAlignment="1">
      <alignment horizontal="right" vertical="top"/>
    </xf>
    <xf numFmtId="0" fontId="13" fillId="0" borderId="29" xfId="0" applyFont="1" applyBorder="1" applyAlignment="1">
      <alignment horizontal="justify" vertical="top" wrapText="1"/>
    </xf>
    <xf numFmtId="0" fontId="23" fillId="0" borderId="24" xfId="0" applyFont="1" applyBorder="1" applyAlignment="1">
      <alignment horizontal="justify"/>
    </xf>
    <xf numFmtId="0" fontId="23" fillId="0" borderId="24" xfId="0" applyFont="1" applyBorder="1" applyAlignment="1">
      <alignment horizontal="left" vertical="top" wrapText="1"/>
    </xf>
    <xf numFmtId="49" fontId="23" fillId="0" borderId="26" xfId="0" applyNumberFormat="1" applyFont="1" applyBorder="1" applyAlignment="1">
      <alignment vertical="center"/>
    </xf>
    <xf numFmtId="4" fontId="23" fillId="0" borderId="26" xfId="0" applyNumberFormat="1" applyFont="1" applyBorder="1" applyAlignment="1">
      <alignment horizontal="right" vertical="center"/>
    </xf>
    <xf numFmtId="49" fontId="13" fillId="0" borderId="28" xfId="0" applyNumberFormat="1" applyFont="1" applyBorder="1" applyAlignment="1">
      <alignment horizontal="left" vertical="top"/>
    </xf>
    <xf numFmtId="0" fontId="23" fillId="0" borderId="28" xfId="0" applyFont="1" applyBorder="1" applyAlignment="1">
      <alignment horizontal="left" vertical="top" wrapText="1"/>
    </xf>
    <xf numFmtId="0" fontId="23" fillId="0" borderId="28" xfId="0" applyFont="1" applyBorder="1" applyAlignment="1">
      <alignment horizontal="center"/>
    </xf>
    <xf numFmtId="4" fontId="23" fillId="0" borderId="28" xfId="0" applyNumberFormat="1" applyFont="1" applyBorder="1" applyAlignment="1">
      <alignment horizontal="right"/>
    </xf>
    <xf numFmtId="164" fontId="23" fillId="0" borderId="28" xfId="0" applyNumberFormat="1" applyFont="1" applyBorder="1" applyAlignment="1">
      <alignment horizontal="right"/>
    </xf>
    <xf numFmtId="49" fontId="13" fillId="0" borderId="24" xfId="0" applyNumberFormat="1" applyFont="1" applyBorder="1" applyAlignment="1">
      <alignment horizontal="left" vertical="top" wrapText="1"/>
    </xf>
    <xf numFmtId="4" fontId="13" fillId="0" borderId="29" xfId="0" applyNumberFormat="1" applyFont="1" applyBorder="1" applyAlignment="1">
      <alignment horizontal="right"/>
    </xf>
    <xf numFmtId="49" fontId="13" fillId="0" borderId="29" xfId="0" applyNumberFormat="1" applyFont="1" applyBorder="1" applyAlignment="1">
      <alignment horizontal="left" vertical="center" wrapText="1"/>
    </xf>
    <xf numFmtId="164" fontId="13" fillId="0" borderId="29" xfId="0" applyNumberFormat="1" applyFont="1" applyBorder="1" applyAlignment="1">
      <alignment horizontal="right"/>
    </xf>
    <xf numFmtId="0" fontId="23" fillId="0" borderId="24" xfId="0" applyFont="1" applyBorder="1" applyAlignment="1">
      <alignment horizontal="justify" vertical="top" wrapText="1"/>
    </xf>
    <xf numFmtId="49" fontId="14" fillId="0" borderId="24" xfId="0" applyNumberFormat="1" applyFont="1" applyBorder="1" applyAlignment="1">
      <alignment vertical="top"/>
    </xf>
    <xf numFmtId="0" fontId="14" fillId="0" borderId="24" xfId="0" applyFont="1" applyBorder="1" applyAlignment="1">
      <alignment horizontal="justify" vertical="top" wrapText="1"/>
    </xf>
    <xf numFmtId="49" fontId="14" fillId="0" borderId="24" xfId="0" applyNumberFormat="1" applyFont="1" applyBorder="1" applyAlignment="1">
      <alignment horizontal="right" vertical="top"/>
    </xf>
    <xf numFmtId="4" fontId="13" fillId="0" borderId="24" xfId="0" applyNumberFormat="1" applyFont="1" applyBorder="1" applyAlignment="1">
      <alignment vertical="top" wrapText="1"/>
    </xf>
    <xf numFmtId="49" fontId="23" fillId="0" borderId="24" xfId="0" applyNumberFormat="1" applyFont="1" applyBorder="1" applyAlignment="1">
      <alignment horizontal="left" vertical="top"/>
    </xf>
    <xf numFmtId="49" fontId="13" fillId="0" borderId="26" xfId="0" applyNumberFormat="1" applyFont="1" applyBorder="1" applyAlignment="1">
      <alignment horizontal="left" vertical="center"/>
    </xf>
    <xf numFmtId="0" fontId="23" fillId="0" borderId="26" xfId="0" applyFont="1" applyBorder="1" applyAlignment="1">
      <alignment horizontal="left" vertical="center" wrapText="1"/>
    </xf>
    <xf numFmtId="4" fontId="13" fillId="0" borderId="26" xfId="0" applyNumberFormat="1" applyFont="1" applyBorder="1" applyAlignment="1">
      <alignment horizontal="right" vertical="center"/>
    </xf>
    <xf numFmtId="0" fontId="13" fillId="0" borderId="0" xfId="0" applyFont="1" applyAlignment="1">
      <alignment horizontal="justify" vertical="top" wrapText="1"/>
    </xf>
    <xf numFmtId="49" fontId="13" fillId="0" borderId="24" xfId="0" applyNumberFormat="1" applyFont="1" applyBorder="1" applyAlignment="1">
      <alignment vertical="top"/>
    </xf>
    <xf numFmtId="0" fontId="28" fillId="0" borderId="24" xfId="50" applyFont="1" applyBorder="1" applyAlignment="1">
      <alignment vertical="top" wrapText="1"/>
    </xf>
    <xf numFmtId="0" fontId="13" fillId="0" borderId="24" xfId="50" applyFont="1" applyBorder="1" applyAlignment="1">
      <alignment horizontal="justify" wrapText="1"/>
    </xf>
    <xf numFmtId="0" fontId="25" fillId="0" borderId="24" xfId="50" applyFont="1" applyBorder="1" applyAlignment="1">
      <alignment horizontal="center"/>
    </xf>
    <xf numFmtId="164" fontId="25" fillId="0" borderId="24" xfId="50" applyNumberFormat="1" applyFont="1" applyBorder="1" applyAlignment="1">
      <alignment horizontal="right"/>
    </xf>
    <xf numFmtId="0" fontId="13" fillId="0" borderId="24" xfId="0" applyFont="1" applyBorder="1" applyAlignment="1">
      <alignment vertical="top" wrapText="1"/>
    </xf>
    <xf numFmtId="0" fontId="13" fillId="0" borderId="24" xfId="50" applyFont="1" applyBorder="1" applyAlignment="1">
      <alignment wrapText="1"/>
    </xf>
    <xf numFmtId="164" fontId="13" fillId="0" borderId="0" xfId="0" applyNumberFormat="1" applyFont="1" applyAlignment="1">
      <alignment horizontal="left"/>
    </xf>
    <xf numFmtId="0" fontId="13" fillId="0" borderId="29" xfId="50" applyFont="1" applyBorder="1" applyAlignment="1">
      <alignment horizontal="left" vertical="top" wrapText="1"/>
    </xf>
    <xf numFmtId="49" fontId="13" fillId="0" borderId="24" xfId="50" applyNumberFormat="1" applyFont="1" applyBorder="1" applyAlignment="1">
      <alignment vertical="center"/>
    </xf>
    <xf numFmtId="0" fontId="23" fillId="0" borderId="24" xfId="50" applyFont="1" applyBorder="1" applyAlignment="1">
      <alignment horizontal="left" vertical="center" wrapText="1"/>
    </xf>
    <xf numFmtId="164" fontId="23" fillId="0" borderId="24" xfId="50" applyNumberFormat="1" applyFont="1" applyBorder="1" applyAlignment="1">
      <alignment horizontal="right" vertical="center"/>
    </xf>
    <xf numFmtId="165" fontId="13" fillId="0" borderId="24" xfId="49" applyNumberFormat="1" applyFont="1" applyBorder="1" applyAlignment="1" applyProtection="1">
      <alignment horizontal="right" wrapText="1"/>
      <protection locked="0"/>
    </xf>
    <xf numFmtId="0" fontId="13" fillId="0" borderId="24" xfId="50" applyFont="1" applyBorder="1" applyAlignment="1">
      <alignment vertical="top" wrapText="1"/>
    </xf>
    <xf numFmtId="0" fontId="13" fillId="0" borderId="30" xfId="50" applyFont="1" applyBorder="1" applyAlignment="1"/>
    <xf numFmtId="0" fontId="13" fillId="0" borderId="0" xfId="50" applyFont="1" applyAlignment="1">
      <alignment horizontal="left" vertical="center"/>
    </xf>
    <xf numFmtId="0" fontId="23" fillId="0" borderId="0" xfId="0" applyFont="1" applyAlignment="1">
      <alignment horizontal="justify" vertical="top" wrapText="1"/>
    </xf>
    <xf numFmtId="49" fontId="13" fillId="0" borderId="25" xfId="0" applyNumberFormat="1" applyFont="1" applyBorder="1" applyAlignment="1">
      <alignment vertical="top"/>
    </xf>
    <xf numFmtId="0" fontId="23" fillId="0" borderId="25" xfId="0" applyFont="1" applyBorder="1" applyAlignment="1">
      <alignment horizontal="justify" vertical="top"/>
    </xf>
    <xf numFmtId="164" fontId="13" fillId="0" borderId="0" xfId="0" applyNumberFormat="1" applyFont="1" applyAlignment="1">
      <alignment horizontal="right"/>
    </xf>
    <xf numFmtId="0" fontId="13" fillId="0" borderId="24" xfId="0" applyFont="1" applyBorder="1" applyAlignment="1">
      <alignment horizontal="justify" vertical="top" wrapText="1"/>
    </xf>
    <xf numFmtId="49" fontId="13" fillId="0" borderId="28" xfId="0" applyNumberFormat="1" applyFont="1" applyBorder="1" applyAlignment="1">
      <alignment vertical="top"/>
    </xf>
    <xf numFmtId="0" fontId="13" fillId="0" borderId="28" xfId="0" applyFont="1" applyBorder="1" applyAlignment="1">
      <alignment horizontal="justify" vertical="top" wrapText="1"/>
    </xf>
    <xf numFmtId="49" fontId="23" fillId="0" borderId="26" xfId="0" applyNumberFormat="1" applyFont="1" applyBorder="1" applyAlignment="1">
      <alignment vertical="top"/>
    </xf>
    <xf numFmtId="0" fontId="23" fillId="0" borderId="26" xfId="0" applyFont="1" applyBorder="1" applyAlignment="1">
      <alignment horizontal="justify" vertical="top" wrapText="1"/>
    </xf>
    <xf numFmtId="0" fontId="23" fillId="0" borderId="26" xfId="0" applyFont="1" applyBorder="1" applyAlignment="1">
      <alignment horizontal="center"/>
    </xf>
    <xf numFmtId="4" fontId="23" fillId="0" borderId="26" xfId="0" applyNumberFormat="1" applyFont="1" applyBorder="1" applyAlignment="1"/>
    <xf numFmtId="49" fontId="13" fillId="0" borderId="31" xfId="0" applyNumberFormat="1" applyFont="1" applyBorder="1" applyAlignment="1">
      <alignment vertical="top"/>
    </xf>
    <xf numFmtId="0" fontId="13" fillId="0" borderId="31" xfId="0" applyFont="1" applyBorder="1" applyAlignment="1">
      <alignment horizontal="justify" vertical="top" wrapText="1"/>
    </xf>
    <xf numFmtId="0" fontId="13" fillId="0" borderId="31" xfId="0" applyFont="1" applyBorder="1" applyAlignment="1">
      <alignment horizontal="center"/>
    </xf>
    <xf numFmtId="4" fontId="13" fillId="0" borderId="31" xfId="0" applyNumberFormat="1" applyFont="1" applyBorder="1" applyAlignment="1"/>
    <xf numFmtId="164" fontId="13" fillId="0" borderId="31" xfId="0" applyNumberFormat="1" applyFont="1" applyBorder="1" applyAlignment="1"/>
    <xf numFmtId="0" fontId="23" fillId="0" borderId="24" xfId="0" applyFont="1" applyBorder="1" applyAlignment="1">
      <alignment horizontal="left" wrapText="1"/>
    </xf>
    <xf numFmtId="0" fontId="23" fillId="0" borderId="26" xfId="0" applyFont="1" applyBorder="1" applyAlignment="1">
      <alignment horizontal="justify" vertical="center" wrapText="1"/>
    </xf>
    <xf numFmtId="0" fontId="23" fillId="0" borderId="26" xfId="0" applyFont="1" applyBorder="1" applyAlignment="1">
      <alignment horizontal="center" vertical="center"/>
    </xf>
    <xf numFmtId="164" fontId="23" fillId="0" borderId="26" xfId="0" applyNumberFormat="1" applyFont="1" applyBorder="1" applyAlignment="1">
      <alignment horizontal="right" vertical="center"/>
    </xf>
    <xf numFmtId="0" fontId="13" fillId="0" borderId="25" xfId="0" applyFont="1" applyBorder="1" applyAlignment="1">
      <alignment horizontal="left" vertical="top" wrapText="1"/>
    </xf>
    <xf numFmtId="0" fontId="13" fillId="0" borderId="25" xfId="0" applyFont="1" applyBorder="1" applyAlignment="1">
      <alignment horizontal="center"/>
    </xf>
    <xf numFmtId="164" fontId="13" fillId="0" borderId="25" xfId="0" applyNumberFormat="1" applyFont="1" applyBorder="1" applyAlignment="1">
      <alignment horizontal="right"/>
    </xf>
    <xf numFmtId="0" fontId="13" fillId="0" borderId="24" xfId="0" applyFont="1" applyBorder="1" applyAlignment="1">
      <alignment horizontal="left" vertical="top" wrapText="1"/>
    </xf>
    <xf numFmtId="49" fontId="13" fillId="0" borderId="29" xfId="0" applyNumberFormat="1" applyFont="1" applyBorder="1" applyAlignment="1">
      <alignment horizontal="left" vertical="top"/>
    </xf>
    <xf numFmtId="0" fontId="13" fillId="0" borderId="29" xfId="0" applyFont="1" applyBorder="1" applyAlignment="1">
      <alignment horizontal="left" vertical="top" wrapText="1"/>
    </xf>
    <xf numFmtId="49" fontId="13" fillId="0" borderId="29" xfId="50" applyNumberFormat="1" applyFont="1" applyBorder="1" applyAlignment="1">
      <alignment vertical="top"/>
    </xf>
    <xf numFmtId="0" fontId="13" fillId="0" borderId="29" xfId="50" applyFont="1" applyBorder="1" applyAlignment="1">
      <alignment horizontal="justify" wrapText="1"/>
    </xf>
    <xf numFmtId="0" fontId="13" fillId="0" borderId="29" xfId="50" applyFont="1" applyBorder="1" applyAlignment="1">
      <alignment horizontal="center"/>
    </xf>
    <xf numFmtId="164" fontId="13" fillId="0" borderId="29" xfId="50" applyNumberFormat="1" applyFont="1" applyBorder="1" applyAlignment="1">
      <alignment horizontal="right"/>
    </xf>
    <xf numFmtId="0" fontId="13" fillId="0" borderId="25" xfId="50" applyFont="1" applyBorder="1" applyAlignment="1">
      <alignment horizontal="justify" wrapText="1"/>
    </xf>
    <xf numFmtId="49" fontId="13" fillId="0" borderId="24" xfId="0" applyNumberFormat="1" applyFont="1" applyBorder="1" applyAlignment="1">
      <alignment horizontal="left" vertical="top" wrapText="1"/>
    </xf>
    <xf numFmtId="164" fontId="13" fillId="0" borderId="24" xfId="0" applyNumberFormat="1" applyFont="1" applyBorder="1" applyAlignment="1" applyProtection="1">
      <alignment horizontal="right"/>
      <protection locked="0"/>
    </xf>
    <xf numFmtId="164" fontId="13" fillId="0" borderId="25" xfId="0" applyNumberFormat="1" applyFont="1" applyBorder="1" applyAlignment="1" applyProtection="1">
      <alignment horizontal="right"/>
      <protection locked="0"/>
    </xf>
    <xf numFmtId="164" fontId="14" fillId="0" borderId="24" xfId="0" applyNumberFormat="1" applyFont="1" applyBorder="1" applyAlignment="1" applyProtection="1">
      <alignment horizontal="right"/>
      <protection locked="0"/>
    </xf>
    <xf numFmtId="164" fontId="13" fillId="0" borderId="26" xfId="0" applyNumberFormat="1" applyFont="1" applyBorder="1" applyAlignment="1" applyProtection="1">
      <alignment vertical="center"/>
      <protection locked="0"/>
    </xf>
    <xf numFmtId="164" fontId="13" fillId="0" borderId="24" xfId="50" applyNumberFormat="1" applyFont="1" applyBorder="1" applyAlignment="1" applyProtection="1">
      <alignment horizontal="right"/>
      <protection locked="0"/>
    </xf>
    <xf numFmtId="164" fontId="13" fillId="0" borderId="24" xfId="0" applyNumberFormat="1" applyFont="1" applyBorder="1" applyAlignment="1" applyProtection="1">
      <protection locked="0"/>
    </xf>
    <xf numFmtId="164" fontId="13" fillId="0" borderId="28" xfId="0" applyNumberFormat="1" applyFont="1" applyBorder="1" applyAlignment="1" applyProtection="1">
      <alignment vertical="center"/>
      <protection locked="0"/>
    </xf>
    <xf numFmtId="164" fontId="13" fillId="0" borderId="29" xfId="0" applyNumberFormat="1" applyFont="1" applyBorder="1" applyAlignment="1" applyProtection="1">
      <protection locked="0"/>
    </xf>
    <xf numFmtId="164" fontId="13" fillId="0" borderId="30" xfId="0" applyNumberFormat="1" applyFont="1" applyBorder="1" applyAlignment="1" applyProtection="1">
      <alignment horizontal="right"/>
      <protection locked="0"/>
    </xf>
    <xf numFmtId="164" fontId="13" fillId="0" borderId="26" xfId="50" applyNumberFormat="1" applyFont="1" applyBorder="1" applyAlignment="1" applyProtection="1">
      <alignment horizontal="right"/>
      <protection locked="0"/>
    </xf>
    <xf numFmtId="164" fontId="13" fillId="0" borderId="31" xfId="50" applyNumberFormat="1" applyFont="1" applyBorder="1" applyAlignment="1" applyProtection="1">
      <alignment horizontal="right"/>
      <protection locked="0"/>
    </xf>
    <xf numFmtId="164" fontId="13" fillId="0" borderId="25" xfId="0" applyNumberFormat="1" applyFont="1" applyBorder="1" applyAlignment="1" applyProtection="1">
      <protection locked="0"/>
    </xf>
    <xf numFmtId="164" fontId="13" fillId="0" borderId="28" xfId="0" applyNumberFormat="1" applyFont="1" applyBorder="1" applyAlignment="1" applyProtection="1">
      <protection locked="0"/>
    </xf>
    <xf numFmtId="164" fontId="23" fillId="0" borderId="26" xfId="0" applyNumberFormat="1" applyFont="1" applyBorder="1" applyAlignment="1" applyProtection="1">
      <alignment vertical="center"/>
      <protection locked="0"/>
    </xf>
    <xf numFmtId="164" fontId="13" fillId="0" borderId="25" xfId="50" applyNumberFormat="1" applyFont="1" applyBorder="1" applyAlignment="1" applyProtection="1">
      <alignment horizontal="right"/>
      <protection locked="0"/>
    </xf>
    <xf numFmtId="164" fontId="13" fillId="0" borderId="30" xfId="50" applyNumberFormat="1" applyFont="1" applyBorder="1" applyAlignment="1" applyProtection="1">
      <alignment horizontal="right"/>
      <protection locked="0"/>
    </xf>
    <xf numFmtId="164" fontId="13" fillId="0" borderId="28" xfId="50" applyNumberFormat="1" applyFont="1" applyBorder="1" applyAlignment="1" applyProtection="1">
      <alignment horizontal="right"/>
      <protection locked="0"/>
    </xf>
    <xf numFmtId="164" fontId="13" fillId="0" borderId="26" xfId="50" applyNumberFormat="1" applyFont="1" applyBorder="1" applyAlignment="1" applyProtection="1">
      <alignment horizontal="right" vertical="center"/>
      <protection locked="0"/>
    </xf>
    <xf numFmtId="164" fontId="23" fillId="0" borderId="26" xfId="0" applyNumberFormat="1" applyFont="1" applyBorder="1" applyAlignment="1" applyProtection="1">
      <alignment horizontal="right" vertical="center"/>
      <protection locked="0"/>
    </xf>
    <xf numFmtId="164" fontId="23" fillId="0" borderId="28" xfId="0" applyNumberFormat="1" applyFont="1" applyBorder="1" applyAlignment="1" applyProtection="1">
      <alignment horizontal="right"/>
      <protection locked="0"/>
    </xf>
    <xf numFmtId="164" fontId="13" fillId="0" borderId="29" xfId="0" applyNumberFormat="1" applyFont="1" applyBorder="1" applyAlignment="1" applyProtection="1">
      <alignment horizontal="right"/>
      <protection locked="0"/>
    </xf>
    <xf numFmtId="164" fontId="13" fillId="0" borderId="26" xfId="0" applyNumberFormat="1" applyFont="1" applyBorder="1" applyAlignment="1" applyProtection="1">
      <alignment horizontal="right" vertical="center"/>
      <protection locked="0"/>
    </xf>
    <xf numFmtId="164" fontId="29" fillId="0" borderId="24" xfId="0" applyNumberFormat="1" applyFont="1" applyBorder="1" applyAlignment="1" applyProtection="1">
      <protection locked="0"/>
    </xf>
    <xf numFmtId="164" fontId="23" fillId="0" borderId="26" xfId="0" applyNumberFormat="1" applyFont="1" applyBorder="1" applyAlignment="1" applyProtection="1">
      <protection locked="0"/>
    </xf>
    <xf numFmtId="164" fontId="13" fillId="0" borderId="31" xfId="0" applyNumberFormat="1" applyFont="1" applyBorder="1" applyAlignment="1" applyProtection="1">
      <protection locked="0"/>
    </xf>
    <xf numFmtId="164" fontId="13" fillId="0" borderId="29" xfId="50" applyNumberFormat="1" applyFont="1" applyBorder="1" applyAlignment="1" applyProtection="1">
      <alignment horizontal="right"/>
      <protection locked="0"/>
    </xf>
    <xf numFmtId="0" fontId="13" fillId="0" borderId="0" xfId="50" applyFont="1" applyAlignment="1">
      <alignment horizontal="left" vertical="center" wrapText="1"/>
    </xf>
    <xf numFmtId="0" fontId="13" fillId="0" borderId="0" xfId="0" applyFont="1" applyAlignment="1">
      <alignment horizontal="center"/>
    </xf>
    <xf numFmtId="164" fontId="13" fillId="0" borderId="0" xfId="0" applyNumberFormat="1" applyFont="1" applyAlignment="1"/>
    <xf numFmtId="164" fontId="13" fillId="0" borderId="0" xfId="50" applyNumberFormat="1" applyFont="1" applyAlignment="1" applyProtection="1">
      <alignment horizontal="right" vertical="center"/>
      <protection locked="0"/>
    </xf>
    <xf numFmtId="164" fontId="23" fillId="0" borderId="10" xfId="0" applyNumberFormat="1" applyFont="1" applyBorder="1" applyAlignment="1" applyProtection="1">
      <alignment vertical="center"/>
      <protection locked="0"/>
    </xf>
    <xf numFmtId="49" fontId="23" fillId="0" borderId="0" xfId="0" applyNumberFormat="1" applyFont="1" applyAlignment="1" applyProtection="1">
      <alignment vertical="center"/>
      <protection locked="0"/>
    </xf>
    <xf numFmtId="164" fontId="24" fillId="0" borderId="22" xfId="0" applyNumberFormat="1" applyFont="1" applyBorder="1" applyAlignment="1" applyProtection="1">
      <alignment vertical="center"/>
      <protection locked="0"/>
    </xf>
  </cellXfs>
  <cellStyles count="51">
    <cellStyle name="20% - Accent1" xfId="1"/>
    <cellStyle name="20% - Accent2" xfId="2"/>
    <cellStyle name="20% - Accent3" xfId="3"/>
    <cellStyle name="20% - Accent4" xfId="4"/>
    <cellStyle name="20% - Accent5" xfId="5"/>
    <cellStyle name="20% - Accent6" xfId="6"/>
    <cellStyle name="40% - Accent1" xfId="7"/>
    <cellStyle name="40% - Accent2" xfId="8"/>
    <cellStyle name="40% - Accent3" xfId="9"/>
    <cellStyle name="40% - Accent4" xfId="10"/>
    <cellStyle name="40% - Accent5" xfId="11"/>
    <cellStyle name="40% - Accent6" xfId="12"/>
    <cellStyle name="60% - Accent1" xfId="13"/>
    <cellStyle name="60% - Accent2" xfId="14"/>
    <cellStyle name="60% - Accent3" xfId="15"/>
    <cellStyle name="60% - Accent4" xfId="16"/>
    <cellStyle name="60% - Accent5" xfId="17"/>
    <cellStyle name="60% - Accent6" xfId="18"/>
    <cellStyle name="Accent1" xfId="19"/>
    <cellStyle name="Accent2" xfId="20"/>
    <cellStyle name="Accent3" xfId="21"/>
    <cellStyle name="Accent4" xfId="22"/>
    <cellStyle name="Accent5" xfId="23"/>
    <cellStyle name="Accent6" xfId="24"/>
    <cellStyle name="Bad 1" xfId="25"/>
    <cellStyle name="Calculation" xfId="26"/>
    <cellStyle name="Check Cell" xfId="27"/>
    <cellStyle name="Explanatory Text" xfId="28"/>
    <cellStyle name="Good 2" xfId="29"/>
    <cellStyle name="Heading 1 3" xfId="30"/>
    <cellStyle name="Heading 2 4" xfId="31"/>
    <cellStyle name="Heading 3" xfId="32"/>
    <cellStyle name="Heading 4" xfId="33"/>
    <cellStyle name="Input" xfId="34"/>
    <cellStyle name="Linked Cell" xfId="35"/>
    <cellStyle name="Navadno" xfId="0" builtinId="0"/>
    <cellStyle name="Navadno 2" xfId="36"/>
    <cellStyle name="Navadno 2 2" xfId="37"/>
    <cellStyle name="Navadno 2 3" xfId="38"/>
    <cellStyle name="Navadno 25" xfId="39"/>
    <cellStyle name="Navadno 3" xfId="40"/>
    <cellStyle name="Navadno 4" xfId="41"/>
    <cellStyle name="Navadno 5" xfId="42"/>
    <cellStyle name="Navadno 5 2" xfId="43"/>
    <cellStyle name="Neutral 5" xfId="44"/>
    <cellStyle name="Note 6" xfId="45"/>
    <cellStyle name="Output" xfId="46"/>
    <cellStyle name="Title" xfId="47"/>
    <cellStyle name="Total" xfId="48"/>
    <cellStyle name="Vejica 2" xfId="49"/>
    <cellStyle name="Warning Text" xfId="50"/>
  </cellStyles>
  <dxfs count="0"/>
  <tableStyles count="0" defaultTableStyle="TableStyleMedium2" defaultPivotStyle="PivotStyleLight16"/>
  <colors>
    <indexedColors>
      <rgbColor rgb="FF000000"/>
      <rgbColor rgb="FFFFFFFF"/>
      <rgbColor rgb="FFFF0000"/>
      <rgbColor rgb="FF00FF00"/>
      <rgbColor rgb="FF0000FF"/>
      <rgbColor rgb="FFD7E4BD"/>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B7DEE8"/>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ova tema">
  <a:themeElements>
    <a:clrScheme name="Pisarna">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majorFont>
      <a:minorFont>
        <a:latin typeface="Calibri" panose="020F0502020204030204"/>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a:gradFill>
        <a:gradFill>
          <a:gsLst>
            <a:gs pos="0">
              <a:schemeClr val="phClr">
                <a:shade val="51000"/>
              </a:schemeClr>
            </a:gs>
            <a:gs pos="80000">
              <a:schemeClr val="phClr">
                <a:shade val="93000"/>
              </a:schemeClr>
            </a:gs>
            <a:gs pos="100000">
              <a:schemeClr val="phClr">
                <a:shade val="94000"/>
              </a:schemeClr>
            </a:gs>
          </a:gsLst>
          <a:lin ang="16200000" scaled="0"/>
          <a:tileRect/>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a:gradFill>
        <a:gradFill>
          <a:gsLst>
            <a:gs pos="0">
              <a:schemeClr val="phClr">
                <a:tint val="80000"/>
              </a:schemeClr>
            </a:gs>
            <a:gs pos="100000">
              <a:schemeClr val="phClr">
                <a:shade val="3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7E4BD"/>
  </sheetPr>
  <dimension ref="A1:F21"/>
  <sheetViews>
    <sheetView tabSelected="1" view="pageBreakPreview" zoomScaleNormal="100" workbookViewId="0">
      <selection activeCell="B15" sqref="B15"/>
    </sheetView>
  </sheetViews>
  <sheetFormatPr defaultColWidth="9.140625" defaultRowHeight="12.75"/>
  <cols>
    <col min="1" max="1" width="9.7109375" style="1" customWidth="1"/>
    <col min="2" max="2" width="44.7109375" style="2" customWidth="1"/>
    <col min="3" max="3" width="6.7109375" style="3" customWidth="1"/>
    <col min="4" max="4" width="12.7109375" style="4" customWidth="1"/>
    <col min="5" max="6" width="14.7109375" style="4" customWidth="1"/>
    <col min="7" max="7" width="9.140625" style="5" customWidth="1"/>
    <col min="8" max="16384" width="9.140625" style="5"/>
  </cols>
  <sheetData>
    <row r="1" spans="1:6" ht="15" customHeight="1">
      <c r="A1" s="6"/>
      <c r="B1" s="7"/>
      <c r="C1" s="8"/>
      <c r="D1" s="9"/>
      <c r="E1" s="10"/>
      <c r="F1" s="10"/>
    </row>
    <row r="2" spans="1:6" s="11" customFormat="1" ht="15" customHeight="1">
      <c r="A2" s="12" t="s">
        <v>0</v>
      </c>
      <c r="B2" s="13" t="s">
        <v>1</v>
      </c>
      <c r="C2" s="14"/>
      <c r="D2" s="15"/>
      <c r="E2" s="16"/>
      <c r="F2" s="16"/>
    </row>
    <row r="3" spans="1:6" s="11" customFormat="1" ht="15" customHeight="1">
      <c r="A3" s="12" t="s">
        <v>2</v>
      </c>
      <c r="B3" s="12" t="s">
        <v>3</v>
      </c>
      <c r="C3" s="14"/>
      <c r="D3" s="15"/>
      <c r="E3" s="16"/>
      <c r="F3" s="16"/>
    </row>
    <row r="4" spans="1:6" s="11" customFormat="1" ht="15" customHeight="1">
      <c r="A4" s="12"/>
      <c r="B4" s="17"/>
      <c r="C4" s="14"/>
      <c r="D4" s="15"/>
      <c r="E4" s="16"/>
      <c r="F4" s="16"/>
    </row>
    <row r="5" spans="1:6" s="11" customFormat="1" ht="15" customHeight="1">
      <c r="A5" s="12"/>
      <c r="B5" s="13" t="s">
        <v>4</v>
      </c>
      <c r="C5" s="14"/>
      <c r="D5" s="15"/>
      <c r="E5" s="16"/>
      <c r="F5" s="16"/>
    </row>
    <row r="6" spans="1:6" s="11" customFormat="1" ht="15" customHeight="1">
      <c r="A6" s="12"/>
      <c r="B6" s="12" t="s">
        <v>5</v>
      </c>
      <c r="C6" s="14"/>
      <c r="D6" s="15"/>
      <c r="E6" s="16"/>
      <c r="F6" s="16"/>
    </row>
    <row r="7" spans="1:6" s="11" customFormat="1" ht="15" customHeight="1">
      <c r="A7" s="12"/>
      <c r="B7" s="17"/>
      <c r="C7" s="14"/>
      <c r="D7" s="15"/>
      <c r="E7" s="16"/>
      <c r="F7" s="16"/>
    </row>
    <row r="8" spans="1:6" s="11" customFormat="1" ht="15" customHeight="1">
      <c r="A8" s="12" t="s">
        <v>6</v>
      </c>
      <c r="B8" s="18" t="s">
        <v>7</v>
      </c>
      <c r="C8" s="14"/>
      <c r="D8" s="15"/>
      <c r="E8" s="16"/>
      <c r="F8" s="16"/>
    </row>
    <row r="9" spans="1:6" s="11" customFormat="1" ht="12.75" customHeight="1">
      <c r="A9" s="19"/>
      <c r="B9" s="20"/>
      <c r="C9" s="21"/>
      <c r="D9" s="22"/>
      <c r="E9" s="22"/>
      <c r="F9" s="22"/>
    </row>
    <row r="10" spans="1:6" s="11" customFormat="1" ht="12.75" customHeight="1">
      <c r="A10" s="19"/>
      <c r="B10" s="23" t="s">
        <v>8</v>
      </c>
      <c r="C10" s="21"/>
      <c r="D10" s="22"/>
      <c r="E10" s="22"/>
      <c r="F10" s="22"/>
    </row>
    <row r="11" spans="1:6" s="11" customFormat="1" ht="12.75" customHeight="1">
      <c r="A11" s="19"/>
      <c r="B11" s="23" t="s">
        <v>9</v>
      </c>
      <c r="C11" s="21"/>
      <c r="D11" s="22"/>
      <c r="E11" s="22"/>
      <c r="F11" s="22"/>
    </row>
    <row r="12" spans="1:6" ht="12.75" customHeight="1">
      <c r="A12" s="24"/>
      <c r="B12" s="25"/>
      <c r="C12" s="26"/>
      <c r="D12" s="27"/>
      <c r="E12" s="27"/>
      <c r="F12" s="27"/>
    </row>
    <row r="13" spans="1:6" ht="15.75" customHeight="1">
      <c r="A13" s="28"/>
      <c r="B13" s="29" t="s">
        <v>10</v>
      </c>
      <c r="C13" s="28"/>
      <c r="D13" s="28"/>
      <c r="E13" s="28"/>
      <c r="F13" s="28"/>
    </row>
    <row r="14" spans="1:6" ht="12.75" customHeight="1">
      <c r="A14" s="30"/>
      <c r="B14" s="363" t="s">
        <v>11</v>
      </c>
      <c r="C14" s="364"/>
      <c r="D14" s="365"/>
      <c r="E14" s="31"/>
      <c r="F14" s="31"/>
    </row>
    <row r="15" spans="1:6" ht="12.75" customHeight="1">
      <c r="A15" s="28" t="s">
        <v>12</v>
      </c>
      <c r="B15" s="32" t="s">
        <v>13</v>
      </c>
      <c r="C15" s="33"/>
      <c r="D15" s="31"/>
      <c r="E15" s="31"/>
      <c r="F15" s="366"/>
    </row>
    <row r="16" spans="1:6" ht="25.5" customHeight="1">
      <c r="A16" s="34" t="s">
        <v>14</v>
      </c>
      <c r="B16" s="35" t="s">
        <v>15</v>
      </c>
      <c r="C16" s="36"/>
      <c r="D16" s="31"/>
      <c r="E16" s="31"/>
      <c r="F16" s="366">
        <f>'1.Upravna stavba,garaža,nadstre'!F62</f>
        <v>0</v>
      </c>
    </row>
    <row r="17" spans="1:6" ht="25.5" customHeight="1">
      <c r="A17" s="34" t="s">
        <v>16</v>
      </c>
      <c r="B17" s="35" t="s">
        <v>17</v>
      </c>
      <c r="C17" s="36"/>
      <c r="D17" s="37"/>
      <c r="E17" s="38"/>
      <c r="F17" s="366">
        <f>'2.Dispečerski center,temelj'!F54</f>
        <v>0</v>
      </c>
    </row>
    <row r="18" spans="1:6" ht="13.5" customHeight="1">
      <c r="A18" s="39"/>
      <c r="B18" s="40" t="s">
        <v>18</v>
      </c>
      <c r="C18" s="40"/>
      <c r="D18" s="41"/>
      <c r="E18" s="41"/>
      <c r="F18" s="367">
        <f>SUM(F16:F17)</f>
        <v>0</v>
      </c>
    </row>
    <row r="19" spans="1:6" ht="13.5" customHeight="1">
      <c r="A19" s="42"/>
      <c r="B19" s="43"/>
      <c r="C19" s="43"/>
      <c r="D19" s="44"/>
      <c r="E19" s="44"/>
      <c r="F19" s="44"/>
    </row>
    <row r="20" spans="1:6" ht="12.75" customHeight="1">
      <c r="A20" s="42"/>
      <c r="B20" s="43"/>
      <c r="C20" s="43"/>
      <c r="D20" s="44"/>
      <c r="E20" s="44"/>
      <c r="F20" s="44"/>
    </row>
    <row r="21" spans="1:6" ht="12.75" customHeight="1">
      <c r="A21" s="45"/>
      <c r="B21" s="43" t="s">
        <v>19</v>
      </c>
      <c r="C21" s="46"/>
      <c r="D21" s="47"/>
      <c r="E21" s="47"/>
      <c r="F21" s="47"/>
    </row>
  </sheetData>
  <sheetProtection algorithmName="SHA-512" hashValue="/ek9Er3r+8jntSGOcCRXyKVMscWpONZRrgcQmsivNyit69Pm8n0y5XV21L8a2OsyWfkKfA0eubV6sBD/1op0EQ==" saltValue="RU5FVxZ5OhRaEvjV88Z0lw==" spinCount="100000" sheet="1" objects="1" scenarios="1"/>
  <mergeCells count="1">
    <mergeCell ref="B14:D14"/>
  </mergeCells>
  <pageMargins left="0.78749999999999998" right="0.59027777777777801" top="0.98472222222222205" bottom="0.98472222222222205" header="0.43333333333333302" footer="0.43333333333333302"/>
  <pageSetup paperSize="9" scale="81" orientation="portrait" horizontalDpi="300" verticalDpi="300" r:id="rId1"/>
  <headerFooter>
    <oddHeader>&amp;L&amp;8 Št. načrta:  ESNDCL-7A/01&amp;C
&amp;R&amp;8 &amp;P/&amp;N</oddHeader>
    <oddFooter>&amp;L&amp;8 Datoteka:&amp;F
Objekt: SND CELJE - 1A FAZA&amp;C
&amp;R&amp;8 ID številka: ESNDCL-7A2001A
Datum: maj 2023</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7E4BD"/>
  </sheetPr>
  <dimension ref="A1:F31"/>
  <sheetViews>
    <sheetView view="pageBreakPreview" zoomScaleNormal="100" workbookViewId="0">
      <selection activeCell="E29" sqref="E29"/>
    </sheetView>
  </sheetViews>
  <sheetFormatPr defaultColWidth="9.140625" defaultRowHeight="12.75"/>
  <cols>
    <col min="1" max="1" width="10.7109375" style="48" customWidth="1"/>
    <col min="2" max="2" width="93.28515625" style="48" customWidth="1"/>
    <col min="3" max="3" width="9.140625" style="48" customWidth="1"/>
    <col min="4" max="4" width="10.42578125" style="48" customWidth="1"/>
    <col min="5" max="5" width="14" style="48" customWidth="1"/>
    <col min="6" max="6" width="9.140625" style="48" customWidth="1"/>
    <col min="7" max="16384" width="9.140625" style="48"/>
  </cols>
  <sheetData>
    <row r="1" spans="1:6" s="49" customFormat="1" ht="12.75" customHeight="1">
      <c r="A1" s="45"/>
      <c r="B1" s="46"/>
      <c r="C1" s="50"/>
      <c r="D1" s="51"/>
      <c r="E1" s="51"/>
    </row>
    <row r="2" spans="1:6" s="49" customFormat="1" ht="15" customHeight="1">
      <c r="A2" s="12" t="s">
        <v>6</v>
      </c>
      <c r="B2" s="18" t="s">
        <v>7</v>
      </c>
      <c r="C2" s="15"/>
      <c r="D2" s="16"/>
      <c r="E2" s="16"/>
    </row>
    <row r="3" spans="1:6" s="49" customFormat="1" ht="12.75" customHeight="1">
      <c r="A3" s="45"/>
      <c r="B3" s="46"/>
    </row>
    <row r="4" spans="1:6" ht="12.75" customHeight="1">
      <c r="A4" s="52" t="s">
        <v>12</v>
      </c>
      <c r="B4" s="53" t="s">
        <v>13</v>
      </c>
      <c r="F4" s="54"/>
    </row>
    <row r="5" spans="1:6" ht="51" customHeight="1">
      <c r="A5" s="55"/>
      <c r="B5" s="56" t="s">
        <v>20</v>
      </c>
    </row>
    <row r="6" spans="1:6" ht="16.5" customHeight="1">
      <c r="A6" s="55"/>
      <c r="B6" s="56" t="s">
        <v>21</v>
      </c>
    </row>
    <row r="7" spans="1:6" ht="38.25" customHeight="1">
      <c r="A7" s="55"/>
      <c r="B7" s="57" t="s">
        <v>22</v>
      </c>
    </row>
    <row r="8" spans="1:6" ht="25.5" customHeight="1">
      <c r="A8" s="55"/>
      <c r="B8" s="57" t="s">
        <v>23</v>
      </c>
    </row>
    <row r="9" spans="1:6" ht="25.5" customHeight="1">
      <c r="A9" s="58"/>
      <c r="B9" s="59" t="s">
        <v>24</v>
      </c>
    </row>
    <row r="10" spans="1:6" ht="25.5" customHeight="1">
      <c r="A10" s="58"/>
      <c r="B10" s="59" t="s">
        <v>25</v>
      </c>
    </row>
    <row r="11" spans="1:6" ht="12.75" customHeight="1">
      <c r="A11" s="58"/>
      <c r="B11" s="59" t="s">
        <v>26</v>
      </c>
    </row>
    <row r="12" spans="1:6" ht="12.75" customHeight="1">
      <c r="A12" s="58"/>
      <c r="B12" s="59" t="s">
        <v>27</v>
      </c>
    </row>
    <row r="13" spans="1:6" ht="63.75" customHeight="1">
      <c r="A13" s="58"/>
      <c r="B13" s="59" t="s">
        <v>28</v>
      </c>
      <c r="E13" s="60"/>
    </row>
    <row r="14" spans="1:6" ht="63.75" customHeight="1">
      <c r="A14" s="58"/>
      <c r="B14" s="59" t="s">
        <v>29</v>
      </c>
    </row>
    <row r="15" spans="1:6" ht="25.5" customHeight="1">
      <c r="A15" s="58"/>
      <c r="B15" s="59" t="s">
        <v>30</v>
      </c>
    </row>
    <row r="16" spans="1:6" ht="25.5" customHeight="1">
      <c r="A16" s="58"/>
      <c r="B16" s="59" t="s">
        <v>31</v>
      </c>
    </row>
    <row r="17" spans="1:3" ht="25.5" customHeight="1">
      <c r="A17" s="58"/>
      <c r="B17" s="59" t="s">
        <v>32</v>
      </c>
    </row>
    <row r="18" spans="1:3" ht="25.5" customHeight="1">
      <c r="A18" s="58"/>
      <c r="B18" s="61" t="s">
        <v>33</v>
      </c>
    </row>
    <row r="19" spans="1:3" ht="114.75" customHeight="1">
      <c r="A19" s="58"/>
      <c r="B19" s="59" t="s">
        <v>34</v>
      </c>
    </row>
    <row r="20" spans="1:3" ht="12.75" customHeight="1">
      <c r="A20" s="58"/>
      <c r="B20" s="59" t="s">
        <v>35</v>
      </c>
    </row>
    <row r="21" spans="1:3" ht="63.75" customHeight="1">
      <c r="A21" s="62"/>
      <c r="B21" s="63" t="s">
        <v>36</v>
      </c>
      <c r="C21" s="64"/>
    </row>
    <row r="22" spans="1:3" ht="12.75" customHeight="1">
      <c r="A22" s="55"/>
      <c r="B22" s="65" t="s">
        <v>37</v>
      </c>
    </row>
    <row r="23" spans="1:3" ht="49.5" customHeight="1">
      <c r="A23" s="58"/>
      <c r="B23" s="66" t="s">
        <v>38</v>
      </c>
    </row>
    <row r="24" spans="1:3" ht="32.1" customHeight="1">
      <c r="A24" s="58"/>
      <c r="B24" s="66" t="s">
        <v>39</v>
      </c>
    </row>
    <row r="25" spans="1:3" ht="35.1" customHeight="1">
      <c r="A25" s="58"/>
      <c r="B25" s="66" t="s">
        <v>40</v>
      </c>
    </row>
    <row r="26" spans="1:3" ht="51" customHeight="1">
      <c r="A26" s="58"/>
      <c r="B26" s="66" t="s">
        <v>41</v>
      </c>
    </row>
    <row r="27" spans="1:3" ht="25.5" customHeight="1">
      <c r="A27" s="58"/>
      <c r="B27" s="66" t="s">
        <v>42</v>
      </c>
    </row>
    <row r="28" spans="1:3" ht="127.5">
      <c r="A28" s="58"/>
      <c r="B28" s="67" t="s">
        <v>43</v>
      </c>
    </row>
    <row r="29" spans="1:3" ht="189.2" customHeight="1">
      <c r="A29" s="58"/>
      <c r="B29" s="67" t="s">
        <v>44</v>
      </c>
    </row>
    <row r="30" spans="1:3" ht="24.95" customHeight="1">
      <c r="A30" s="58"/>
      <c r="B30" s="67" t="s">
        <v>45</v>
      </c>
    </row>
    <row r="31" spans="1:3" ht="38.25">
      <c r="A31" s="68"/>
      <c r="B31" s="69" t="s">
        <v>46</v>
      </c>
    </row>
  </sheetData>
  <sheetProtection algorithmName="SHA-512" hashValue="VzIZokUuUZRgUzn0E53pyZV9UiASRmudaWATvnbVMK0I/0xdAjnmxD1ozed11H4ZP131x7YCX/zLNJt7hpKJLw==" saltValue="P4VdanDTM7ftLcpMRzRN/A==" spinCount="100000" sheet="1" objects="1" scenarios="1"/>
  <pageMargins left="0.78749999999999998" right="0.59027777777777801" top="0.98472222222222205" bottom="0.98472222222222205" header="0.43333333333333302" footer="0.43333333333333302"/>
  <pageSetup paperSize="9" scale="76" orientation="portrait" horizontalDpi="300" verticalDpi="300" r:id="rId1"/>
  <headerFooter>
    <oddHeader>&amp;L&amp;8 Št. načrta:  ESNDCL-7A/01&amp;C
&amp;R&amp;8 &amp;P/&amp;N</oddHeader>
    <oddFooter>&amp;L&amp;8 Datoteka:&amp;F
Objekt: SND CELJE - 1A FAZA&amp;C
&amp;R&amp;8 ID številka: ESNDCL-7A2001A
Datum: maj 2023</oddFooter>
  </headerFooter>
  <colBreaks count="1" manualBreakCount="1">
    <brk id="2"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7DEE8"/>
  </sheetPr>
  <dimension ref="A1:I774"/>
  <sheetViews>
    <sheetView showZeros="0" view="pageBreakPreview" topLeftCell="A76" zoomScaleNormal="100" workbookViewId="0">
      <selection activeCell="E85" sqref="E85"/>
    </sheetView>
  </sheetViews>
  <sheetFormatPr defaultColWidth="9.140625" defaultRowHeight="12.75"/>
  <cols>
    <col min="1" max="1" width="9.7109375" style="70" customWidth="1"/>
    <col min="2" max="2" width="44.7109375" style="71" customWidth="1"/>
    <col min="3" max="3" width="6.7109375" style="72" customWidth="1"/>
    <col min="4" max="4" width="12.7109375" style="73" customWidth="1"/>
    <col min="5" max="6" width="14.7109375" style="74" customWidth="1"/>
    <col min="7" max="7" width="20.28515625" style="75" customWidth="1"/>
    <col min="8" max="8" width="9.140625" style="75" customWidth="1"/>
    <col min="9" max="9" width="81.42578125" style="75" customWidth="1"/>
    <col min="10" max="10" width="9.140625" style="75" customWidth="1"/>
    <col min="11" max="16384" width="9.140625" style="75"/>
  </cols>
  <sheetData>
    <row r="1" spans="1:7" ht="15" customHeight="1">
      <c r="A1" s="6"/>
      <c r="B1" s="7"/>
      <c r="C1" s="8"/>
      <c r="D1" s="9"/>
      <c r="E1" s="10"/>
      <c r="F1" s="10"/>
    </row>
    <row r="2" spans="1:7" ht="15" customHeight="1">
      <c r="A2" s="12" t="s">
        <v>0</v>
      </c>
      <c r="B2" s="13" t="s">
        <v>1</v>
      </c>
      <c r="C2" s="14"/>
      <c r="D2" s="15"/>
      <c r="E2" s="16"/>
      <c r="F2" s="16"/>
    </row>
    <row r="3" spans="1:7" ht="15" customHeight="1">
      <c r="A3" s="12" t="s">
        <v>2</v>
      </c>
      <c r="B3" s="12" t="s">
        <v>3</v>
      </c>
      <c r="C3" s="14"/>
      <c r="D3" s="15"/>
      <c r="E3" s="16"/>
      <c r="F3" s="16"/>
    </row>
    <row r="4" spans="1:7" ht="15" customHeight="1">
      <c r="A4" s="12"/>
      <c r="B4" s="17"/>
      <c r="C4" s="14"/>
      <c r="D4" s="15"/>
      <c r="E4" s="16"/>
      <c r="F4" s="16"/>
    </row>
    <row r="5" spans="1:7" ht="15" customHeight="1">
      <c r="A5" s="12"/>
      <c r="B5" s="13" t="s">
        <v>47</v>
      </c>
      <c r="C5" s="14"/>
      <c r="D5" s="15"/>
      <c r="E5" s="16"/>
      <c r="F5" s="16"/>
    </row>
    <row r="6" spans="1:7" ht="15" customHeight="1">
      <c r="A6" s="12"/>
      <c r="B6" s="12" t="s">
        <v>5</v>
      </c>
      <c r="C6" s="14"/>
      <c r="D6" s="15"/>
      <c r="E6" s="16"/>
      <c r="F6" s="16"/>
    </row>
    <row r="7" spans="1:7" ht="15" customHeight="1">
      <c r="A7" s="12"/>
      <c r="B7" s="17"/>
      <c r="C7" s="14"/>
      <c r="D7" s="15"/>
      <c r="E7" s="16"/>
      <c r="F7" s="16"/>
    </row>
    <row r="8" spans="1:7" ht="15" customHeight="1">
      <c r="A8" s="12" t="s">
        <v>6</v>
      </c>
      <c r="B8" s="18" t="s">
        <v>7</v>
      </c>
      <c r="C8" s="14"/>
      <c r="D8" s="15"/>
      <c r="E8" s="16"/>
      <c r="F8" s="16"/>
      <c r="G8" s="28"/>
    </row>
    <row r="9" spans="1:7" ht="12.75" customHeight="1">
      <c r="A9" s="76"/>
      <c r="B9" s="77"/>
      <c r="C9" s="77"/>
      <c r="D9" s="78"/>
      <c r="E9" s="78"/>
      <c r="F9" s="78"/>
    </row>
    <row r="10" spans="1:7" ht="12.75" customHeight="1">
      <c r="A10" s="76"/>
      <c r="B10" s="77"/>
      <c r="C10" s="77"/>
      <c r="D10" s="78"/>
      <c r="E10" s="78"/>
      <c r="F10" s="78"/>
    </row>
    <row r="11" spans="1:7" ht="12.75" customHeight="1">
      <c r="A11" s="28"/>
      <c r="B11" s="28" t="s">
        <v>48</v>
      </c>
      <c r="C11" s="28"/>
      <c r="D11" s="28"/>
      <c r="E11" s="28"/>
      <c r="F11" s="28"/>
    </row>
    <row r="12" spans="1:7" ht="12.75" customHeight="1">
      <c r="A12" s="28"/>
      <c r="B12" s="28"/>
      <c r="C12" s="28"/>
      <c r="D12" s="28"/>
      <c r="E12" s="28"/>
      <c r="F12" s="28"/>
    </row>
    <row r="13" spans="1:7" ht="12.75" customHeight="1">
      <c r="A13" s="28" t="s">
        <v>14</v>
      </c>
      <c r="B13" s="28" t="s">
        <v>15</v>
      </c>
      <c r="C13" s="28"/>
      <c r="D13" s="28"/>
      <c r="E13" s="28"/>
      <c r="F13" s="28"/>
    </row>
    <row r="14" spans="1:7" ht="12.75" customHeight="1">
      <c r="A14" s="28" t="s">
        <v>49</v>
      </c>
      <c r="B14" s="28" t="s">
        <v>50</v>
      </c>
      <c r="C14" s="28"/>
      <c r="D14" s="28"/>
      <c r="E14" s="28"/>
      <c r="F14" s="28"/>
    </row>
    <row r="15" spans="1:7" ht="12.75" customHeight="1">
      <c r="A15" s="28"/>
      <c r="B15" s="28"/>
      <c r="C15" s="28"/>
      <c r="D15" s="28"/>
      <c r="E15" s="28"/>
      <c r="F15" s="28"/>
    </row>
    <row r="16" spans="1:7" ht="12.75" customHeight="1">
      <c r="A16" s="28" t="s">
        <v>51</v>
      </c>
      <c r="B16" s="28" t="s">
        <v>52</v>
      </c>
      <c r="C16" s="28"/>
      <c r="D16" s="28"/>
      <c r="E16" s="28"/>
      <c r="F16" s="368"/>
    </row>
    <row r="17" spans="1:6" ht="12.75" customHeight="1">
      <c r="A17" s="79" t="s">
        <v>53</v>
      </c>
      <c r="B17" s="80" t="s">
        <v>54</v>
      </c>
      <c r="C17" s="47"/>
      <c r="D17" s="37"/>
      <c r="E17" s="38"/>
      <c r="F17" s="366">
        <f>F91</f>
        <v>0</v>
      </c>
    </row>
    <row r="18" spans="1:6" ht="12.75" customHeight="1">
      <c r="A18" s="79" t="s">
        <v>55</v>
      </c>
      <c r="B18" s="46" t="s">
        <v>56</v>
      </c>
      <c r="C18" s="47"/>
      <c r="D18" s="37"/>
      <c r="E18" s="38"/>
      <c r="F18" s="366">
        <f>F113</f>
        <v>0</v>
      </c>
    </row>
    <row r="19" spans="1:6" ht="12.75" customHeight="1">
      <c r="A19" s="79" t="s">
        <v>57</v>
      </c>
      <c r="B19" s="46" t="s">
        <v>58</v>
      </c>
      <c r="C19" s="47"/>
      <c r="D19" s="37"/>
      <c r="E19" s="38"/>
      <c r="F19" s="366">
        <f>F170</f>
        <v>0</v>
      </c>
    </row>
    <row r="20" spans="1:6" ht="12.75" customHeight="1">
      <c r="A20" s="79" t="s">
        <v>59</v>
      </c>
      <c r="B20" s="46" t="s">
        <v>60</v>
      </c>
      <c r="C20" s="47"/>
      <c r="D20" s="37"/>
      <c r="E20" s="38"/>
      <c r="F20" s="366">
        <f>F182</f>
        <v>0</v>
      </c>
    </row>
    <row r="21" spans="1:6" ht="12.75" customHeight="1">
      <c r="A21" s="79" t="s">
        <v>61</v>
      </c>
      <c r="B21" s="46" t="s">
        <v>62</v>
      </c>
      <c r="C21" s="47"/>
      <c r="D21" s="37"/>
      <c r="E21" s="38"/>
      <c r="F21" s="366">
        <f>F201</f>
        <v>0</v>
      </c>
    </row>
    <row r="22" spans="1:6" ht="12.75" customHeight="1">
      <c r="A22" s="79" t="s">
        <v>63</v>
      </c>
      <c r="B22" s="46" t="s">
        <v>64</v>
      </c>
      <c r="C22" s="47"/>
      <c r="D22" s="37"/>
      <c r="E22" s="38"/>
      <c r="F22" s="366">
        <f>F239</f>
        <v>0</v>
      </c>
    </row>
    <row r="23" spans="1:6" ht="12.75" customHeight="1">
      <c r="A23" s="81"/>
      <c r="B23" s="82" t="s">
        <v>65</v>
      </c>
      <c r="C23" s="83"/>
      <c r="D23" s="84"/>
      <c r="E23" s="85"/>
      <c r="F23" s="85">
        <f>SUM(F17:F22)</f>
        <v>0</v>
      </c>
    </row>
    <row r="24" spans="1:6" ht="12.75" customHeight="1">
      <c r="A24" s="45"/>
      <c r="B24" s="46"/>
      <c r="C24" s="47"/>
      <c r="D24" s="37"/>
      <c r="E24" s="38"/>
      <c r="F24" s="38"/>
    </row>
    <row r="25" spans="1:6" ht="12.75" customHeight="1">
      <c r="A25" s="42" t="s">
        <v>66</v>
      </c>
      <c r="B25" s="43" t="s">
        <v>67</v>
      </c>
      <c r="C25" s="47"/>
      <c r="D25" s="37"/>
      <c r="E25" s="38"/>
      <c r="F25" s="38"/>
    </row>
    <row r="26" spans="1:6" ht="12.75" customHeight="1">
      <c r="A26" s="45" t="s">
        <v>68</v>
      </c>
      <c r="B26" s="46" t="s">
        <v>69</v>
      </c>
      <c r="C26" s="47"/>
      <c r="D26" s="37"/>
      <c r="E26" s="38"/>
      <c r="F26" s="366">
        <f>F265</f>
        <v>0</v>
      </c>
    </row>
    <row r="27" spans="1:6" ht="12.75" customHeight="1">
      <c r="A27" s="45" t="s">
        <v>70</v>
      </c>
      <c r="B27" s="46" t="s">
        <v>71</v>
      </c>
      <c r="C27" s="47"/>
      <c r="D27" s="37"/>
      <c r="E27" s="38"/>
      <c r="F27" s="366">
        <f>F292</f>
        <v>0</v>
      </c>
    </row>
    <row r="28" spans="1:6" ht="12.75" customHeight="1">
      <c r="A28" s="45" t="s">
        <v>72</v>
      </c>
      <c r="B28" s="46" t="s">
        <v>73</v>
      </c>
      <c r="C28" s="47"/>
      <c r="D28" s="37"/>
      <c r="E28" s="38"/>
      <c r="F28" s="366">
        <f>F307</f>
        <v>0</v>
      </c>
    </row>
    <row r="29" spans="1:6" ht="12.75" customHeight="1">
      <c r="A29" s="45" t="s">
        <v>74</v>
      </c>
      <c r="B29" s="46" t="s">
        <v>75</v>
      </c>
      <c r="C29" s="47"/>
      <c r="D29" s="37"/>
      <c r="E29" s="38"/>
      <c r="F29" s="38">
        <f>F371</f>
        <v>0</v>
      </c>
    </row>
    <row r="30" spans="1:6" ht="12.75" customHeight="1">
      <c r="A30" s="45" t="s">
        <v>76</v>
      </c>
      <c r="B30" s="46" t="s">
        <v>77</v>
      </c>
      <c r="C30" s="47"/>
      <c r="D30" s="37"/>
      <c r="E30" s="38"/>
      <c r="F30" s="38">
        <f>F406</f>
        <v>0</v>
      </c>
    </row>
    <row r="31" spans="1:6" ht="12.75" customHeight="1">
      <c r="A31" s="45" t="s">
        <v>78</v>
      </c>
      <c r="B31" s="46" t="s">
        <v>79</v>
      </c>
      <c r="C31" s="47"/>
      <c r="D31" s="37"/>
      <c r="E31" s="38"/>
      <c r="F31" s="38">
        <f>F444</f>
        <v>0</v>
      </c>
    </row>
    <row r="32" spans="1:6" ht="12.75" customHeight="1">
      <c r="A32" s="45" t="s">
        <v>80</v>
      </c>
      <c r="B32" s="46" t="s">
        <v>81</v>
      </c>
      <c r="C32" s="47"/>
      <c r="D32" s="37"/>
      <c r="E32" s="38"/>
      <c r="F32" s="38">
        <f>F459</f>
        <v>0</v>
      </c>
    </row>
    <row r="33" spans="1:6" ht="12.75" customHeight="1">
      <c r="A33" s="45" t="s">
        <v>82</v>
      </c>
      <c r="B33" s="46" t="s">
        <v>83</v>
      </c>
      <c r="C33" s="47"/>
      <c r="D33" s="37"/>
      <c r="E33" s="38"/>
      <c r="F33" s="38">
        <f>F483</f>
        <v>0</v>
      </c>
    </row>
    <row r="34" spans="1:6" ht="12.75" customHeight="1">
      <c r="A34" s="45" t="s">
        <v>84</v>
      </c>
      <c r="B34" s="46" t="s">
        <v>85</v>
      </c>
      <c r="C34" s="47"/>
      <c r="D34" s="37"/>
      <c r="E34" s="38"/>
      <c r="F34" s="38">
        <f>F499</f>
        <v>0</v>
      </c>
    </row>
    <row r="35" spans="1:6" ht="12.75" customHeight="1">
      <c r="A35" s="45" t="s">
        <v>86</v>
      </c>
      <c r="B35" s="46" t="s">
        <v>87</v>
      </c>
      <c r="C35" s="47"/>
      <c r="D35" s="37"/>
      <c r="E35" s="38"/>
      <c r="F35" s="38">
        <f>F505</f>
        <v>0</v>
      </c>
    </row>
    <row r="36" spans="1:6" ht="12.75" customHeight="1">
      <c r="A36" s="81"/>
      <c r="B36" s="82" t="s">
        <v>88</v>
      </c>
      <c r="C36" s="83"/>
      <c r="D36" s="84"/>
      <c r="E36" s="85"/>
      <c r="F36" s="85">
        <f>SUM(F26:F35)</f>
        <v>0</v>
      </c>
    </row>
    <row r="37" spans="1:6" ht="12.75" customHeight="1">
      <c r="A37" s="45"/>
      <c r="B37" s="46"/>
      <c r="C37" s="47"/>
      <c r="D37" s="37"/>
      <c r="E37" s="38"/>
      <c r="F37" s="38"/>
    </row>
    <row r="38" spans="1:6" ht="13.5" customHeight="1">
      <c r="A38" s="39"/>
      <c r="B38" s="40" t="s">
        <v>18</v>
      </c>
      <c r="C38" s="40"/>
      <c r="D38" s="41"/>
      <c r="E38" s="41"/>
      <c r="F38" s="367">
        <f>F23+F36</f>
        <v>0</v>
      </c>
    </row>
    <row r="39" spans="1:6" ht="13.5" customHeight="1">
      <c r="A39" s="45"/>
      <c r="B39" s="46"/>
      <c r="C39" s="47"/>
      <c r="D39" s="37"/>
      <c r="E39" s="38"/>
      <c r="F39" s="38">
        <v>0</v>
      </c>
    </row>
    <row r="40" spans="1:6" ht="12.75" customHeight="1">
      <c r="A40" s="28" t="s">
        <v>89</v>
      </c>
      <c r="B40" s="28" t="s">
        <v>90</v>
      </c>
      <c r="C40" s="28"/>
      <c r="D40" s="28"/>
      <c r="E40" s="28"/>
      <c r="F40" s="368"/>
    </row>
    <row r="41" spans="1:6" ht="12.75" customHeight="1">
      <c r="A41" s="28"/>
      <c r="B41" s="28"/>
      <c r="C41" s="28"/>
      <c r="D41" s="28"/>
      <c r="E41" s="28"/>
      <c r="F41" s="368"/>
    </row>
    <row r="42" spans="1:6" ht="12.75" customHeight="1">
      <c r="A42" s="28" t="s">
        <v>91</v>
      </c>
      <c r="B42" s="28" t="s">
        <v>52</v>
      </c>
      <c r="C42" s="28"/>
      <c r="D42" s="28"/>
      <c r="E42" s="28"/>
      <c r="F42" s="368"/>
    </row>
    <row r="43" spans="1:6" ht="12.75" customHeight="1">
      <c r="A43" s="79" t="s">
        <v>92</v>
      </c>
      <c r="B43" s="80" t="s">
        <v>54</v>
      </c>
      <c r="C43" s="47"/>
      <c r="D43" s="37"/>
      <c r="E43" s="38"/>
      <c r="F43" s="86">
        <f>F526</f>
        <v>0</v>
      </c>
    </row>
    <row r="44" spans="1:6" ht="12.75" customHeight="1">
      <c r="A44" s="79" t="s">
        <v>93</v>
      </c>
      <c r="B44" s="46" t="s">
        <v>56</v>
      </c>
      <c r="C44" s="47"/>
      <c r="D44" s="37"/>
      <c r="E44" s="38"/>
      <c r="F44" s="38">
        <f>F558</f>
        <v>0</v>
      </c>
    </row>
    <row r="45" spans="1:6" ht="12.75" customHeight="1">
      <c r="A45" s="79" t="s">
        <v>94</v>
      </c>
      <c r="B45" s="46" t="s">
        <v>58</v>
      </c>
      <c r="C45" s="47"/>
      <c r="D45" s="37"/>
      <c r="E45" s="38"/>
      <c r="F45" s="38">
        <f>F606</f>
        <v>0</v>
      </c>
    </row>
    <row r="46" spans="1:6" ht="12.75" customHeight="1">
      <c r="A46" s="79" t="s">
        <v>95</v>
      </c>
      <c r="B46" s="46" t="s">
        <v>60</v>
      </c>
      <c r="C46" s="47"/>
      <c r="D46" s="37"/>
      <c r="E46" s="38"/>
      <c r="F46" s="38">
        <f>F640</f>
        <v>0</v>
      </c>
    </row>
    <row r="47" spans="1:6" ht="12.75" customHeight="1">
      <c r="A47" s="79" t="s">
        <v>96</v>
      </c>
      <c r="B47" s="46" t="s">
        <v>62</v>
      </c>
      <c r="C47" s="47"/>
      <c r="D47" s="37"/>
      <c r="E47" s="38"/>
      <c r="F47" s="38">
        <f>F654</f>
        <v>0</v>
      </c>
    </row>
    <row r="48" spans="1:6" ht="12.75" customHeight="1">
      <c r="A48" s="81"/>
      <c r="B48" s="82" t="s">
        <v>65</v>
      </c>
      <c r="C48" s="83"/>
      <c r="D48" s="84"/>
      <c r="E48" s="85"/>
      <c r="F48" s="85">
        <f>SUM(F41:F47)</f>
        <v>0</v>
      </c>
    </row>
    <row r="49" spans="1:6" ht="12.75" customHeight="1">
      <c r="A49" s="45"/>
      <c r="B49" s="46"/>
      <c r="C49" s="47"/>
      <c r="D49" s="37"/>
      <c r="E49" s="38"/>
      <c r="F49" s="38"/>
    </row>
    <row r="50" spans="1:6" ht="12.75" customHeight="1">
      <c r="A50" s="42" t="s">
        <v>97</v>
      </c>
      <c r="B50" s="43" t="s">
        <v>67</v>
      </c>
      <c r="C50" s="47"/>
      <c r="D50" s="37"/>
      <c r="E50" s="38"/>
      <c r="F50" s="38"/>
    </row>
    <row r="51" spans="1:6" ht="12.75" customHeight="1">
      <c r="A51" s="45" t="s">
        <v>98</v>
      </c>
      <c r="B51" s="46" t="s">
        <v>69</v>
      </c>
      <c r="C51" s="47"/>
      <c r="D51" s="37"/>
      <c r="E51" s="38"/>
      <c r="F51" s="38">
        <f>F678</f>
        <v>0</v>
      </c>
    </row>
    <row r="52" spans="1:6" ht="12.75" customHeight="1">
      <c r="A52" s="45" t="s">
        <v>99</v>
      </c>
      <c r="B52" s="46" t="s">
        <v>71</v>
      </c>
      <c r="C52" s="47"/>
      <c r="D52" s="37"/>
      <c r="E52" s="38"/>
      <c r="F52" s="38">
        <f>F703</f>
        <v>0</v>
      </c>
    </row>
    <row r="53" spans="1:6" ht="12.75" customHeight="1">
      <c r="A53" s="45" t="s">
        <v>100</v>
      </c>
      <c r="B53" s="46" t="s">
        <v>73</v>
      </c>
      <c r="C53" s="47"/>
      <c r="D53" s="37"/>
      <c r="E53" s="38"/>
      <c r="F53" s="38">
        <f>F726</f>
        <v>0</v>
      </c>
    </row>
    <row r="54" spans="1:6" ht="12.75" customHeight="1">
      <c r="A54" s="45" t="s">
        <v>101</v>
      </c>
      <c r="B54" s="46" t="s">
        <v>75</v>
      </c>
      <c r="C54" s="47"/>
      <c r="D54" s="37"/>
      <c r="E54" s="38"/>
      <c r="F54" s="38">
        <f>F739</f>
        <v>0</v>
      </c>
    </row>
    <row r="55" spans="1:6" ht="12.75" customHeight="1">
      <c r="A55" s="45" t="s">
        <v>102</v>
      </c>
      <c r="B55" s="46" t="s">
        <v>81</v>
      </c>
      <c r="C55" s="47"/>
      <c r="D55" s="37"/>
      <c r="E55" s="38"/>
      <c r="F55" s="38">
        <f>F751</f>
        <v>0</v>
      </c>
    </row>
    <row r="56" spans="1:6" ht="12.75" customHeight="1">
      <c r="A56" s="45" t="s">
        <v>103</v>
      </c>
      <c r="B56" s="46" t="s">
        <v>83</v>
      </c>
      <c r="C56" s="47"/>
      <c r="D56" s="37"/>
      <c r="E56" s="38"/>
      <c r="F56" s="38">
        <f>F765</f>
        <v>0</v>
      </c>
    </row>
    <row r="57" spans="1:6" ht="12.75" customHeight="1">
      <c r="A57" s="45" t="s">
        <v>104</v>
      </c>
      <c r="B57" s="46" t="s">
        <v>87</v>
      </c>
      <c r="C57" s="47"/>
      <c r="D57" s="37"/>
      <c r="E57" s="38"/>
      <c r="F57" s="38">
        <f>F773</f>
        <v>0</v>
      </c>
    </row>
    <row r="58" spans="1:6" ht="12.75" customHeight="1">
      <c r="A58" s="81"/>
      <c r="B58" s="82" t="s">
        <v>88</v>
      </c>
      <c r="C58" s="83"/>
      <c r="D58" s="84"/>
      <c r="E58" s="85"/>
      <c r="F58" s="85">
        <f>SUM(F51:F57)</f>
        <v>0</v>
      </c>
    </row>
    <row r="59" spans="1:6" ht="12.75" customHeight="1">
      <c r="A59" s="45"/>
      <c r="B59" s="46"/>
      <c r="C59" s="47"/>
      <c r="D59" s="37"/>
      <c r="E59" s="38"/>
      <c r="F59" s="38"/>
    </row>
    <row r="60" spans="1:6" ht="13.5" customHeight="1">
      <c r="A60" s="39"/>
      <c r="B60" s="40" t="s">
        <v>18</v>
      </c>
      <c r="C60" s="40"/>
      <c r="D60" s="41"/>
      <c r="E60" s="41"/>
      <c r="F60" s="367">
        <f>F58+F48</f>
        <v>0</v>
      </c>
    </row>
    <row r="61" spans="1:6" ht="13.5" customHeight="1">
      <c r="A61" s="45"/>
      <c r="B61" s="46"/>
      <c r="C61" s="47"/>
      <c r="D61" s="37"/>
      <c r="E61" s="38"/>
      <c r="F61" s="38"/>
    </row>
    <row r="62" spans="1:6" ht="15.75">
      <c r="A62" s="87"/>
      <c r="B62" s="88" t="s">
        <v>105</v>
      </c>
      <c r="C62" s="88"/>
      <c r="D62" s="89"/>
      <c r="E62" s="89"/>
      <c r="F62" s="369">
        <f>F38+F60</f>
        <v>0</v>
      </c>
    </row>
    <row r="63" spans="1:6" ht="12.75" customHeight="1">
      <c r="A63" s="45"/>
      <c r="B63" s="46"/>
      <c r="C63" s="47"/>
      <c r="D63" s="37"/>
      <c r="E63" s="38"/>
      <c r="F63" s="38"/>
    </row>
    <row r="64" spans="1:6" ht="12.75" customHeight="1">
      <c r="A64" s="45"/>
      <c r="B64" s="90" t="s">
        <v>19</v>
      </c>
      <c r="C64" s="47"/>
      <c r="D64" s="91"/>
      <c r="E64" s="92"/>
      <c r="F64" s="92"/>
    </row>
    <row r="65" spans="1:6" ht="12.75" customHeight="1">
      <c r="A65" s="93" t="s">
        <v>106</v>
      </c>
      <c r="B65" s="94" t="s">
        <v>107</v>
      </c>
      <c r="C65" s="95" t="s">
        <v>108</v>
      </c>
      <c r="D65" s="96" t="s">
        <v>109</v>
      </c>
      <c r="E65" s="97" t="s">
        <v>110</v>
      </c>
      <c r="F65" s="97" t="s">
        <v>111</v>
      </c>
    </row>
    <row r="66" spans="1:6" ht="12.75" customHeight="1">
      <c r="A66" s="98"/>
      <c r="B66" s="99"/>
      <c r="C66" s="100"/>
      <c r="D66" s="101"/>
      <c r="E66" s="102"/>
      <c r="F66" s="103"/>
    </row>
    <row r="67" spans="1:6" ht="25.5" customHeight="1">
      <c r="A67" s="98" t="s">
        <v>14</v>
      </c>
      <c r="B67" s="99" t="s">
        <v>15</v>
      </c>
      <c r="C67" s="100"/>
      <c r="D67" s="101"/>
      <c r="E67" s="102"/>
      <c r="F67" s="103"/>
    </row>
    <row r="68" spans="1:6" ht="12.75" customHeight="1">
      <c r="A68" s="98"/>
      <c r="B68" s="99"/>
      <c r="C68" s="100"/>
      <c r="D68" s="101"/>
      <c r="E68" s="102"/>
      <c r="F68" s="103"/>
    </row>
    <row r="69" spans="1:6" ht="165.75" customHeight="1">
      <c r="A69" s="98"/>
      <c r="B69" s="99" t="s">
        <v>112</v>
      </c>
      <c r="C69" s="100"/>
      <c r="D69" s="101"/>
      <c r="E69" s="102"/>
      <c r="F69" s="103"/>
    </row>
    <row r="70" spans="1:6" ht="12.75" customHeight="1">
      <c r="A70" s="104"/>
      <c r="B70" s="105"/>
      <c r="C70" s="106"/>
      <c r="D70" s="107"/>
      <c r="E70" s="108"/>
      <c r="F70" s="109"/>
    </row>
    <row r="71" spans="1:6" ht="12.75" customHeight="1">
      <c r="A71" s="110" t="s">
        <v>49</v>
      </c>
      <c r="B71" s="110" t="s">
        <v>50</v>
      </c>
      <c r="C71" s="106"/>
      <c r="D71" s="107"/>
      <c r="E71" s="108"/>
      <c r="F71" s="109"/>
    </row>
    <row r="72" spans="1:6" ht="12.75" customHeight="1">
      <c r="A72" s="104"/>
      <c r="B72" s="105"/>
      <c r="C72" s="106"/>
      <c r="D72" s="107"/>
      <c r="E72" s="108"/>
      <c r="F72" s="109"/>
    </row>
    <row r="73" spans="1:6" ht="12.75" customHeight="1">
      <c r="A73" s="104" t="s">
        <v>51</v>
      </c>
      <c r="B73" s="105" t="s">
        <v>52</v>
      </c>
      <c r="C73" s="106"/>
      <c r="D73" s="107"/>
      <c r="E73" s="108"/>
      <c r="F73" s="109"/>
    </row>
    <row r="74" spans="1:6" ht="12.75" customHeight="1">
      <c r="A74" s="111"/>
      <c r="B74" s="112"/>
      <c r="C74" s="106"/>
      <c r="D74" s="107"/>
      <c r="E74" s="108"/>
      <c r="F74" s="109"/>
    </row>
    <row r="75" spans="1:6" ht="12.75" customHeight="1">
      <c r="A75" s="113" t="s">
        <v>53</v>
      </c>
      <c r="B75" s="114" t="s">
        <v>54</v>
      </c>
      <c r="C75" s="115"/>
      <c r="D75" s="116"/>
      <c r="E75" s="117"/>
      <c r="F75" s="117"/>
    </row>
    <row r="76" spans="1:6" ht="12.75" customHeight="1">
      <c r="A76" s="118"/>
      <c r="B76" s="119"/>
      <c r="C76" s="120"/>
      <c r="D76" s="121"/>
      <c r="E76" s="122"/>
      <c r="F76" s="122"/>
    </row>
    <row r="77" spans="1:6" ht="38.25" customHeight="1">
      <c r="A77" s="123" t="s">
        <v>113</v>
      </c>
      <c r="B77" s="124" t="s">
        <v>114</v>
      </c>
      <c r="C77" s="125" t="s">
        <v>115</v>
      </c>
      <c r="D77" s="126">
        <v>80</v>
      </c>
      <c r="E77" s="337"/>
      <c r="F77" s="126">
        <f>ROUND(ROUND(E77,2)*D77,2)</f>
        <v>0</v>
      </c>
    </row>
    <row r="78" spans="1:6" ht="12.75" customHeight="1">
      <c r="A78" s="127"/>
      <c r="B78" s="128"/>
      <c r="C78" s="129"/>
      <c r="D78" s="130"/>
      <c r="E78" s="338"/>
      <c r="F78" s="130"/>
    </row>
    <row r="79" spans="1:6" ht="38.25" customHeight="1">
      <c r="A79" s="123" t="s">
        <v>116</v>
      </c>
      <c r="B79" s="124" t="s">
        <v>117</v>
      </c>
      <c r="C79" s="125" t="s">
        <v>115</v>
      </c>
      <c r="D79" s="126">
        <v>51</v>
      </c>
      <c r="E79" s="337"/>
      <c r="F79" s="126">
        <f>ROUND(ROUND(E79,2)*D79,2)</f>
        <v>0</v>
      </c>
    </row>
    <row r="80" spans="1:6" ht="12.75" customHeight="1">
      <c r="A80" s="127"/>
      <c r="B80" s="128"/>
      <c r="C80" s="129"/>
      <c r="D80" s="130"/>
      <c r="E80" s="338"/>
      <c r="F80" s="130"/>
    </row>
    <row r="81" spans="1:6" ht="25.5" customHeight="1">
      <c r="A81" s="123" t="s">
        <v>118</v>
      </c>
      <c r="B81" s="124" t="s">
        <v>119</v>
      </c>
      <c r="C81" s="125" t="s">
        <v>120</v>
      </c>
      <c r="D81" s="126">
        <v>60</v>
      </c>
      <c r="E81" s="337"/>
      <c r="F81" s="126">
        <f>ROUND(ROUND(E81,2)*D81,2)</f>
        <v>0</v>
      </c>
    </row>
    <row r="82" spans="1:6" ht="12.75" customHeight="1">
      <c r="A82" s="118"/>
      <c r="B82" s="131"/>
      <c r="C82" s="129"/>
      <c r="D82" s="130"/>
      <c r="E82" s="338"/>
      <c r="F82" s="130"/>
    </row>
    <row r="83" spans="1:6" ht="63.75" customHeight="1">
      <c r="A83" s="123" t="s">
        <v>121</v>
      </c>
      <c r="B83" s="112" t="s">
        <v>122</v>
      </c>
      <c r="C83" s="125" t="s">
        <v>115</v>
      </c>
      <c r="D83" s="126">
        <v>70</v>
      </c>
      <c r="E83" s="337"/>
      <c r="F83" s="126">
        <f>ROUND(ROUND(E83,2)*D83,2)</f>
        <v>0</v>
      </c>
    </row>
    <row r="84" spans="1:6" ht="12.75" customHeight="1">
      <c r="A84" s="118"/>
      <c r="B84" s="112"/>
      <c r="C84" s="129"/>
      <c r="D84" s="130"/>
      <c r="E84" s="338"/>
      <c r="F84" s="130"/>
    </row>
    <row r="85" spans="1:6" ht="76.5" customHeight="1">
      <c r="A85" s="123" t="s">
        <v>123</v>
      </c>
      <c r="B85" s="112" t="s">
        <v>124</v>
      </c>
      <c r="C85" s="125" t="s">
        <v>115</v>
      </c>
      <c r="D85" s="126">
        <v>29</v>
      </c>
      <c r="E85" s="337"/>
      <c r="F85" s="126">
        <f>ROUND(ROUND(E85,2)*D85,2)</f>
        <v>0</v>
      </c>
    </row>
    <row r="86" spans="1:6" ht="12.75" customHeight="1">
      <c r="A86" s="104"/>
      <c r="B86" s="112"/>
      <c r="C86" s="129"/>
      <c r="D86" s="130"/>
      <c r="E86" s="338"/>
      <c r="F86" s="130"/>
    </row>
    <row r="87" spans="1:6" ht="51" customHeight="1">
      <c r="A87" s="123" t="s">
        <v>125</v>
      </c>
      <c r="B87" s="132" t="s">
        <v>126</v>
      </c>
      <c r="C87" s="133" t="s">
        <v>115</v>
      </c>
      <c r="D87" s="134">
        <v>80</v>
      </c>
      <c r="E87" s="339"/>
      <c r="F87" s="134">
        <f>ROUND(ROUND(E87,2)*D87,2)</f>
        <v>0</v>
      </c>
    </row>
    <row r="88" spans="1:6" ht="12.75" customHeight="1">
      <c r="A88" s="127"/>
      <c r="B88" s="128"/>
      <c r="C88" s="129"/>
      <c r="D88" s="130"/>
      <c r="E88" s="338"/>
      <c r="F88" s="130"/>
    </row>
    <row r="89" spans="1:6" ht="76.5" customHeight="1">
      <c r="A89" s="123" t="s">
        <v>127</v>
      </c>
      <c r="B89" s="132" t="s">
        <v>128</v>
      </c>
      <c r="C89" s="133" t="s">
        <v>115</v>
      </c>
      <c r="D89" s="134">
        <v>22</v>
      </c>
      <c r="E89" s="339"/>
      <c r="F89" s="134">
        <f>ROUND(ROUND(E89,2)*D89,2)</f>
        <v>0</v>
      </c>
    </row>
    <row r="90" spans="1:6" ht="13.5" customHeight="1">
      <c r="A90" s="104"/>
      <c r="B90" s="112"/>
      <c r="C90" s="129"/>
      <c r="D90" s="130"/>
      <c r="E90" s="338"/>
      <c r="F90" s="130"/>
    </row>
    <row r="91" spans="1:6" ht="14.25" customHeight="1">
      <c r="A91" s="135"/>
      <c r="B91" s="136" t="s">
        <v>129</v>
      </c>
      <c r="C91" s="137"/>
      <c r="D91" s="138"/>
      <c r="E91" s="340"/>
      <c r="F91" s="139">
        <f>SUM(F77:F90)</f>
        <v>0</v>
      </c>
    </row>
    <row r="92" spans="1:6" ht="13.5" customHeight="1">
      <c r="A92" s="140"/>
      <c r="B92" s="141"/>
      <c r="C92" s="142"/>
      <c r="D92" s="143"/>
      <c r="E92" s="341"/>
      <c r="F92" s="103">
        <f>D92*E92</f>
        <v>0</v>
      </c>
    </row>
    <row r="93" spans="1:6" ht="12.75" customHeight="1">
      <c r="A93" s="113" t="s">
        <v>55</v>
      </c>
      <c r="B93" s="114" t="s">
        <v>56</v>
      </c>
      <c r="C93" s="115"/>
      <c r="D93" s="116"/>
      <c r="E93" s="342"/>
      <c r="F93" s="117"/>
    </row>
    <row r="94" spans="1:6" ht="369.75" customHeight="1">
      <c r="A94" s="113"/>
      <c r="B94" s="144" t="s">
        <v>130</v>
      </c>
      <c r="C94" s="115"/>
      <c r="D94" s="116"/>
      <c r="E94" s="342"/>
      <c r="F94" s="117"/>
    </row>
    <row r="95" spans="1:6" ht="38.25" customHeight="1">
      <c r="A95" s="113"/>
      <c r="B95" s="144" t="s">
        <v>131</v>
      </c>
      <c r="C95" s="115"/>
      <c r="D95" s="116"/>
      <c r="E95" s="342"/>
      <c r="F95" s="117"/>
    </row>
    <row r="96" spans="1:6" ht="12.75" customHeight="1">
      <c r="A96" s="145"/>
      <c r="B96" s="146"/>
      <c r="C96" s="115"/>
      <c r="D96" s="116"/>
      <c r="E96" s="342"/>
      <c r="F96" s="117"/>
    </row>
    <row r="97" spans="1:6" ht="76.5" customHeight="1">
      <c r="A97" s="140" t="s">
        <v>132</v>
      </c>
      <c r="B97" s="147" t="s">
        <v>133</v>
      </c>
      <c r="C97" s="142" t="s">
        <v>134</v>
      </c>
      <c r="D97" s="103">
        <v>1700</v>
      </c>
      <c r="E97" s="341"/>
      <c r="F97" s="103">
        <f>ROUND(ROUND(E97,2)*D97,2)</f>
        <v>0</v>
      </c>
    </row>
    <row r="98" spans="1:6" ht="12.75" customHeight="1">
      <c r="A98" s="140"/>
      <c r="B98" s="141"/>
      <c r="C98" s="142"/>
      <c r="D98" s="103"/>
      <c r="E98" s="341"/>
      <c r="F98" s="103"/>
    </row>
    <row r="99" spans="1:6" ht="102" customHeight="1">
      <c r="A99" s="140" t="s">
        <v>135</v>
      </c>
      <c r="B99" s="141" t="s">
        <v>136</v>
      </c>
      <c r="C99" s="142"/>
      <c r="D99" s="103"/>
      <c r="E99" s="341"/>
      <c r="F99" s="103"/>
    </row>
    <row r="100" spans="1:6" ht="12.75" customHeight="1">
      <c r="A100" s="148" t="s">
        <v>137</v>
      </c>
      <c r="B100" s="141" t="s">
        <v>138</v>
      </c>
      <c r="C100" s="142" t="s">
        <v>115</v>
      </c>
      <c r="D100" s="103">
        <v>19</v>
      </c>
      <c r="E100" s="341"/>
      <c r="F100" s="103">
        <f>ROUND(ROUND(E100,2)*D100,2)</f>
        <v>0</v>
      </c>
    </row>
    <row r="101" spans="1:6" ht="12.75" customHeight="1">
      <c r="A101" s="148" t="s">
        <v>139</v>
      </c>
      <c r="B101" s="141" t="s">
        <v>140</v>
      </c>
      <c r="C101" s="142" t="s">
        <v>120</v>
      </c>
      <c r="D101" s="103">
        <v>182</v>
      </c>
      <c r="E101" s="341"/>
      <c r="F101" s="103">
        <f>ROUND(ROUND(E101,2)*D101,2)</f>
        <v>0</v>
      </c>
    </row>
    <row r="102" spans="1:6" ht="12.75" customHeight="1">
      <c r="A102" s="140"/>
      <c r="B102" s="141"/>
      <c r="C102" s="142"/>
      <c r="D102" s="103"/>
      <c r="E102" s="341"/>
      <c r="F102" s="103"/>
    </row>
    <row r="103" spans="1:6" ht="89.25" customHeight="1">
      <c r="A103" s="140" t="s">
        <v>141</v>
      </c>
      <c r="B103" s="141" t="s">
        <v>142</v>
      </c>
      <c r="C103" s="142" t="s">
        <v>115</v>
      </c>
      <c r="D103" s="103">
        <v>20</v>
      </c>
      <c r="E103" s="341"/>
      <c r="F103" s="103">
        <f>ROUND(ROUND(E103,2)*D103,2)</f>
        <v>0</v>
      </c>
    </row>
    <row r="104" spans="1:6" ht="12.75" customHeight="1">
      <c r="A104" s="140"/>
      <c r="B104" s="149"/>
      <c r="C104" s="142"/>
      <c r="D104" s="103"/>
      <c r="E104" s="341"/>
      <c r="F104" s="103"/>
    </row>
    <row r="105" spans="1:6" ht="89.25" customHeight="1">
      <c r="A105" s="140" t="s">
        <v>143</v>
      </c>
      <c r="B105" s="141" t="s">
        <v>144</v>
      </c>
      <c r="C105" s="142" t="s">
        <v>115</v>
      </c>
      <c r="D105" s="103">
        <v>4</v>
      </c>
      <c r="E105" s="341"/>
      <c r="F105" s="103">
        <f>ROUND(ROUND(E105,2)*D105,2)</f>
        <v>0</v>
      </c>
    </row>
    <row r="106" spans="1:6" ht="12.75" customHeight="1">
      <c r="A106" s="140"/>
      <c r="B106" s="141"/>
      <c r="C106" s="142"/>
      <c r="D106" s="103"/>
      <c r="E106" s="341"/>
      <c r="F106" s="103"/>
    </row>
    <row r="107" spans="1:6" ht="76.5" customHeight="1">
      <c r="A107" s="140" t="s">
        <v>145</v>
      </c>
      <c r="B107" s="147" t="s">
        <v>146</v>
      </c>
      <c r="C107" s="142" t="s">
        <v>115</v>
      </c>
      <c r="D107" s="143">
        <v>4</v>
      </c>
      <c r="E107" s="341"/>
      <c r="F107" s="103">
        <f>ROUND(ROUND(E107,2)*D107,2)</f>
        <v>0</v>
      </c>
    </row>
    <row r="108" spans="1:6" ht="12.75" customHeight="1">
      <c r="A108" s="140"/>
      <c r="B108" s="141"/>
      <c r="C108" s="142"/>
      <c r="D108" s="103"/>
      <c r="E108" s="341"/>
      <c r="F108" s="103">
        <f>D108*E108</f>
        <v>0</v>
      </c>
    </row>
    <row r="109" spans="1:6" ht="76.5" customHeight="1">
      <c r="A109" s="140" t="s">
        <v>147</v>
      </c>
      <c r="B109" s="147" t="s">
        <v>148</v>
      </c>
      <c r="C109" s="142" t="s">
        <v>115</v>
      </c>
      <c r="D109" s="143">
        <v>2</v>
      </c>
      <c r="E109" s="341"/>
      <c r="F109" s="103">
        <f>ROUND(ROUND(E109,2)*D109,2)</f>
        <v>0</v>
      </c>
    </row>
    <row r="110" spans="1:6" ht="12.75" customHeight="1">
      <c r="A110" s="140"/>
      <c r="B110" s="141"/>
      <c r="C110" s="142"/>
      <c r="D110" s="103"/>
      <c r="E110" s="341"/>
      <c r="F110" s="103">
        <f>D110*E110</f>
        <v>0</v>
      </c>
    </row>
    <row r="111" spans="1:6" ht="63.75" customHeight="1">
      <c r="A111" s="140" t="s">
        <v>149</v>
      </c>
      <c r="B111" s="147" t="s">
        <v>150</v>
      </c>
      <c r="C111" s="142" t="s">
        <v>115</v>
      </c>
      <c r="D111" s="143">
        <v>1</v>
      </c>
      <c r="E111" s="341"/>
      <c r="F111" s="103">
        <f>ROUND(ROUND(E111,2)*D111,2)</f>
        <v>0</v>
      </c>
    </row>
    <row r="112" spans="1:6" ht="13.5" customHeight="1">
      <c r="A112" s="145"/>
      <c r="B112" s="146"/>
      <c r="C112" s="115"/>
      <c r="D112" s="116"/>
      <c r="E112" s="342"/>
      <c r="F112" s="117"/>
    </row>
    <row r="113" spans="1:6" ht="14.25" customHeight="1">
      <c r="A113" s="135"/>
      <c r="B113" s="136" t="s">
        <v>151</v>
      </c>
      <c r="C113" s="137"/>
      <c r="D113" s="138"/>
      <c r="E113" s="340"/>
      <c r="F113" s="139">
        <f>SUM(F96:F112)</f>
        <v>0</v>
      </c>
    </row>
    <row r="114" spans="1:6" ht="13.5" customHeight="1">
      <c r="A114" s="140"/>
      <c r="B114" s="150"/>
      <c r="C114" s="100"/>
      <c r="D114" s="101"/>
      <c r="E114" s="337"/>
      <c r="F114" s="109"/>
    </row>
    <row r="115" spans="1:6" ht="12.75" customHeight="1">
      <c r="A115" s="113" t="s">
        <v>57</v>
      </c>
      <c r="B115" s="114" t="s">
        <v>58</v>
      </c>
      <c r="C115" s="115"/>
      <c r="D115" s="116"/>
      <c r="E115" s="342"/>
      <c r="F115" s="117"/>
    </row>
    <row r="116" spans="1:6" ht="25.5" customHeight="1">
      <c r="A116" s="113"/>
      <c r="B116" s="151" t="s">
        <v>152</v>
      </c>
      <c r="C116" s="115"/>
      <c r="D116" s="116"/>
      <c r="E116" s="342"/>
      <c r="F116" s="117"/>
    </row>
    <row r="117" spans="1:6" ht="12.75" customHeight="1">
      <c r="A117" s="145"/>
      <c r="B117" s="152"/>
      <c r="C117" s="115"/>
      <c r="D117" s="116"/>
      <c r="E117" s="342"/>
      <c r="F117" s="117"/>
    </row>
    <row r="118" spans="1:6" ht="102" customHeight="1">
      <c r="A118" s="145" t="s">
        <v>153</v>
      </c>
      <c r="B118" s="153" t="s">
        <v>154</v>
      </c>
      <c r="C118" s="115" t="s">
        <v>120</v>
      </c>
      <c r="D118" s="116">
        <v>298</v>
      </c>
      <c r="E118" s="342"/>
      <c r="F118" s="117">
        <f>ROUND(ROUND(E118,2)*D118,2)</f>
        <v>0</v>
      </c>
    </row>
    <row r="119" spans="1:6" ht="12.75" customHeight="1">
      <c r="A119" s="145"/>
      <c r="B119" s="152"/>
      <c r="C119" s="115"/>
      <c r="D119" s="116"/>
      <c r="E119" s="342"/>
      <c r="F119" s="117"/>
    </row>
    <row r="120" spans="1:6" ht="127.5" customHeight="1">
      <c r="A120" s="145" t="s">
        <v>155</v>
      </c>
      <c r="B120" s="141" t="s">
        <v>156</v>
      </c>
      <c r="C120" s="115" t="s">
        <v>120</v>
      </c>
      <c r="D120" s="116">
        <v>132</v>
      </c>
      <c r="E120" s="342"/>
      <c r="F120" s="117">
        <f>ROUND(ROUND(E120,2)*D120,2)</f>
        <v>0</v>
      </c>
    </row>
    <row r="121" spans="1:6" ht="12.75" customHeight="1">
      <c r="A121" s="145"/>
      <c r="B121" s="152"/>
      <c r="C121" s="115"/>
      <c r="D121" s="116"/>
      <c r="E121" s="342"/>
      <c r="F121" s="117"/>
    </row>
    <row r="122" spans="1:6" ht="178.5" customHeight="1">
      <c r="A122" s="145" t="s">
        <v>157</v>
      </c>
      <c r="B122" s="153" t="s">
        <v>158</v>
      </c>
      <c r="C122" s="115" t="s">
        <v>120</v>
      </c>
      <c r="D122" s="116">
        <v>9</v>
      </c>
      <c r="E122" s="342"/>
      <c r="F122" s="117">
        <f>ROUND(ROUND(E122,2)*D122,2)</f>
        <v>0</v>
      </c>
    </row>
    <row r="123" spans="1:6" ht="12.75" customHeight="1">
      <c r="A123" s="145"/>
      <c r="B123" s="152"/>
      <c r="C123" s="115"/>
      <c r="D123" s="116"/>
      <c r="E123" s="342"/>
      <c r="F123" s="117"/>
    </row>
    <row r="124" spans="1:6" ht="38.25" customHeight="1">
      <c r="A124" s="145" t="s">
        <v>159</v>
      </c>
      <c r="B124" s="154" t="s">
        <v>160</v>
      </c>
      <c r="C124" s="115" t="s">
        <v>120</v>
      </c>
      <c r="D124" s="116">
        <v>38</v>
      </c>
      <c r="E124" s="342"/>
      <c r="F124" s="117">
        <f>ROUND(ROUND(E124,2)*D124,2)</f>
        <v>0</v>
      </c>
    </row>
    <row r="125" spans="1:6" ht="12.75" customHeight="1">
      <c r="A125" s="145"/>
      <c r="B125" s="152"/>
      <c r="C125" s="115"/>
      <c r="D125" s="116"/>
      <c r="E125" s="342"/>
      <c r="F125" s="117"/>
    </row>
    <row r="126" spans="1:6" ht="38.25" customHeight="1">
      <c r="A126" s="145" t="s">
        <v>161</v>
      </c>
      <c r="B126" s="152" t="s">
        <v>162</v>
      </c>
      <c r="C126" s="115" t="s">
        <v>120</v>
      </c>
      <c r="D126" s="116">
        <v>485</v>
      </c>
      <c r="E126" s="342"/>
      <c r="F126" s="117">
        <f>ROUND(ROUND(E126,2)*D126,2)</f>
        <v>0</v>
      </c>
    </row>
    <row r="127" spans="1:6" ht="12.75" customHeight="1">
      <c r="A127" s="145"/>
      <c r="B127" s="152"/>
      <c r="C127" s="115"/>
      <c r="D127" s="116"/>
      <c r="E127" s="342"/>
      <c r="F127" s="117"/>
    </row>
    <row r="128" spans="1:6" ht="51" customHeight="1">
      <c r="A128" s="145" t="s">
        <v>163</v>
      </c>
      <c r="B128" s="152" t="s">
        <v>164</v>
      </c>
      <c r="C128" s="115" t="s">
        <v>120</v>
      </c>
      <c r="D128" s="116">
        <v>242</v>
      </c>
      <c r="E128" s="342"/>
      <c r="F128" s="117">
        <f>ROUND(ROUND(E128,2)*D128,2)</f>
        <v>0</v>
      </c>
    </row>
    <row r="129" spans="1:6" ht="12.75" customHeight="1">
      <c r="A129" s="145"/>
      <c r="B129" s="152"/>
      <c r="C129" s="115"/>
      <c r="D129" s="116"/>
      <c r="E129" s="342"/>
      <c r="F129" s="117"/>
    </row>
    <row r="130" spans="1:6" ht="63.75" customHeight="1">
      <c r="A130" s="145" t="s">
        <v>165</v>
      </c>
      <c r="B130" s="152" t="s">
        <v>166</v>
      </c>
      <c r="C130" s="115" t="s">
        <v>120</v>
      </c>
      <c r="D130" s="116">
        <v>68</v>
      </c>
      <c r="E130" s="342"/>
      <c r="F130" s="117">
        <f>ROUND(ROUND(E130,2)*D130,2)</f>
        <v>0</v>
      </c>
    </row>
    <row r="131" spans="1:6" ht="12.75" customHeight="1">
      <c r="A131" s="145"/>
      <c r="B131" s="152"/>
      <c r="C131" s="115"/>
      <c r="D131" s="116"/>
      <c r="E131" s="342"/>
      <c r="F131" s="117"/>
    </row>
    <row r="132" spans="1:6" ht="51" customHeight="1">
      <c r="A132" s="145" t="s">
        <v>167</v>
      </c>
      <c r="B132" s="152" t="s">
        <v>168</v>
      </c>
      <c r="C132" s="115" t="s">
        <v>120</v>
      </c>
      <c r="D132" s="116">
        <v>269</v>
      </c>
      <c r="E132" s="342"/>
      <c r="F132" s="117">
        <f>ROUND(ROUND(E132,2)*D132,2)</f>
        <v>0</v>
      </c>
    </row>
    <row r="133" spans="1:6" ht="12.75" customHeight="1">
      <c r="A133" s="145"/>
      <c r="B133" s="152"/>
      <c r="C133" s="115"/>
      <c r="D133" s="116"/>
      <c r="E133" s="342"/>
      <c r="F133" s="117"/>
    </row>
    <row r="134" spans="1:6" ht="38.25" customHeight="1">
      <c r="A134" s="145" t="s">
        <v>169</v>
      </c>
      <c r="B134" s="152" t="s">
        <v>170</v>
      </c>
      <c r="C134" s="115"/>
      <c r="D134" s="116"/>
      <c r="E134" s="342"/>
      <c r="F134" s="117"/>
    </row>
    <row r="135" spans="1:6" ht="12.75" customHeight="1">
      <c r="A135" s="155" t="s">
        <v>137</v>
      </c>
      <c r="B135" s="152" t="s">
        <v>171</v>
      </c>
      <c r="C135" s="115" t="s">
        <v>120</v>
      </c>
      <c r="D135" s="116">
        <v>269</v>
      </c>
      <c r="E135" s="342"/>
      <c r="F135" s="117">
        <f>ROUND(ROUND(E135,2)*D135,2)</f>
        <v>0</v>
      </c>
    </row>
    <row r="136" spans="1:6" ht="12.75" customHeight="1">
      <c r="A136" s="155" t="s">
        <v>139</v>
      </c>
      <c r="B136" s="152" t="s">
        <v>172</v>
      </c>
      <c r="C136" s="115" t="s">
        <v>120</v>
      </c>
      <c r="D136" s="116">
        <v>138</v>
      </c>
      <c r="E136" s="342"/>
      <c r="F136" s="117">
        <f>ROUND(ROUND(E136,2)*D136,2)</f>
        <v>0</v>
      </c>
    </row>
    <row r="137" spans="1:6" ht="12.75" customHeight="1">
      <c r="A137" s="155" t="s">
        <v>173</v>
      </c>
      <c r="B137" s="152" t="s">
        <v>174</v>
      </c>
      <c r="C137" s="115" t="s">
        <v>120</v>
      </c>
      <c r="D137" s="116">
        <v>60</v>
      </c>
      <c r="E137" s="342"/>
      <c r="F137" s="117">
        <f>ROUND(ROUND(E137,2)*D137,2)</f>
        <v>0</v>
      </c>
    </row>
    <row r="138" spans="1:6" ht="12.75" customHeight="1">
      <c r="A138" s="155" t="s">
        <v>175</v>
      </c>
      <c r="B138" s="152" t="s">
        <v>176</v>
      </c>
      <c r="C138" s="115" t="s">
        <v>120</v>
      </c>
      <c r="D138" s="116">
        <v>57</v>
      </c>
      <c r="E138" s="342"/>
      <c r="F138" s="117">
        <f>ROUND(ROUND(E138,2)*D138,2)</f>
        <v>0</v>
      </c>
    </row>
    <row r="139" spans="1:6" ht="12.75" customHeight="1">
      <c r="A139" s="145"/>
      <c r="B139" s="152"/>
      <c r="C139" s="115"/>
      <c r="D139" s="116"/>
      <c r="E139" s="342"/>
      <c r="F139" s="117"/>
    </row>
    <row r="140" spans="1:6" ht="63.75" customHeight="1">
      <c r="A140" s="145" t="s">
        <v>177</v>
      </c>
      <c r="B140" s="152" t="s">
        <v>178</v>
      </c>
      <c r="C140" s="115" t="s">
        <v>120</v>
      </c>
      <c r="D140" s="116">
        <v>300</v>
      </c>
      <c r="E140" s="342"/>
      <c r="F140" s="117">
        <f>ROUND(ROUND(E140,2)*D140,2)</f>
        <v>0</v>
      </c>
    </row>
    <row r="141" spans="1:6" ht="12.75" customHeight="1">
      <c r="A141" s="145"/>
      <c r="B141" s="152"/>
      <c r="C141" s="115"/>
      <c r="D141" s="116"/>
      <c r="E141" s="342"/>
      <c r="F141" s="117"/>
    </row>
    <row r="142" spans="1:6" ht="38.25" customHeight="1">
      <c r="A142" s="145" t="s">
        <v>179</v>
      </c>
      <c r="B142" s="152" t="s">
        <v>180</v>
      </c>
      <c r="C142" s="115" t="s">
        <v>120</v>
      </c>
      <c r="D142" s="116">
        <v>300</v>
      </c>
      <c r="E142" s="342"/>
      <c r="F142" s="117">
        <f>ROUND(ROUND(E142,2)*D142,2)</f>
        <v>0</v>
      </c>
    </row>
    <row r="143" spans="1:6" ht="12.75" customHeight="1">
      <c r="A143" s="145"/>
      <c r="B143" s="154"/>
      <c r="C143" s="115"/>
      <c r="D143" s="116"/>
      <c r="E143" s="342"/>
      <c r="F143" s="117"/>
    </row>
    <row r="144" spans="1:6" ht="51" customHeight="1">
      <c r="A144" s="145" t="s">
        <v>181</v>
      </c>
      <c r="B144" s="152" t="s">
        <v>182</v>
      </c>
      <c r="C144" s="115" t="s">
        <v>120</v>
      </c>
      <c r="D144" s="116">
        <v>47</v>
      </c>
      <c r="E144" s="342"/>
      <c r="F144" s="117">
        <f>ROUND(ROUND(E144,2)*D144,2)</f>
        <v>0</v>
      </c>
    </row>
    <row r="145" spans="1:7" ht="12.75" customHeight="1">
      <c r="A145" s="145"/>
      <c r="B145" s="152"/>
      <c r="C145" s="115"/>
      <c r="D145" s="116"/>
      <c r="E145" s="342"/>
      <c r="F145" s="117"/>
    </row>
    <row r="146" spans="1:7" ht="38.25" customHeight="1">
      <c r="A146" s="145" t="s">
        <v>183</v>
      </c>
      <c r="B146" s="147" t="s">
        <v>184</v>
      </c>
      <c r="C146" s="156" t="s">
        <v>115</v>
      </c>
      <c r="D146" s="157">
        <v>8</v>
      </c>
      <c r="E146" s="337"/>
      <c r="F146" s="157">
        <f>ROUND(ROUND(E146,2)*D146,2)</f>
        <v>0</v>
      </c>
    </row>
    <row r="147" spans="1:7" ht="12.75" customHeight="1">
      <c r="A147" s="145"/>
      <c r="B147" s="147"/>
      <c r="C147" s="156"/>
      <c r="D147" s="157"/>
      <c r="E147" s="337"/>
      <c r="F147" s="157"/>
    </row>
    <row r="148" spans="1:7" ht="38.25" customHeight="1">
      <c r="A148" s="145" t="s">
        <v>185</v>
      </c>
      <c r="B148" s="147" t="s">
        <v>186</v>
      </c>
      <c r="C148" s="156" t="s">
        <v>115</v>
      </c>
      <c r="D148" s="157">
        <v>58</v>
      </c>
      <c r="E148" s="337"/>
      <c r="F148" s="157">
        <f>ROUND(ROUND(E148,2)*D148,2)</f>
        <v>0</v>
      </c>
    </row>
    <row r="149" spans="1:7" ht="12.75" customHeight="1">
      <c r="A149" s="145"/>
      <c r="B149" s="147"/>
      <c r="C149" s="156"/>
      <c r="D149" s="157"/>
      <c r="E149" s="337"/>
      <c r="F149" s="157"/>
    </row>
    <row r="150" spans="1:7" ht="38.25" customHeight="1">
      <c r="A150" s="145" t="s">
        <v>187</v>
      </c>
      <c r="B150" s="147" t="s">
        <v>188</v>
      </c>
      <c r="C150" s="156" t="s">
        <v>120</v>
      </c>
      <c r="D150" s="157">
        <v>75</v>
      </c>
      <c r="E150" s="337"/>
      <c r="F150" s="157">
        <f>ROUND(ROUND(E150,2)*D150,2)</f>
        <v>0</v>
      </c>
    </row>
    <row r="151" spans="1:7" ht="12.75" customHeight="1">
      <c r="A151" s="145"/>
      <c r="B151" s="152"/>
      <c r="C151" s="115"/>
      <c r="D151" s="116"/>
      <c r="E151" s="342"/>
      <c r="F151" s="117"/>
    </row>
    <row r="152" spans="1:7" ht="38.25" customHeight="1">
      <c r="A152" s="145" t="s">
        <v>189</v>
      </c>
      <c r="B152" s="147" t="s">
        <v>190</v>
      </c>
      <c r="C152" s="156" t="s">
        <v>115</v>
      </c>
      <c r="D152" s="157">
        <v>1</v>
      </c>
      <c r="E152" s="337"/>
      <c r="F152" s="157">
        <f>ROUND(ROUND(E152,2)*D152,2)</f>
        <v>0</v>
      </c>
    </row>
    <row r="153" spans="1:7" ht="12.75" customHeight="1">
      <c r="A153" s="145"/>
      <c r="B153" s="152"/>
      <c r="C153" s="115"/>
      <c r="D153" s="116"/>
      <c r="E153" s="342"/>
      <c r="F153" s="117"/>
    </row>
    <row r="154" spans="1:7" ht="63.75" customHeight="1">
      <c r="A154" s="145" t="s">
        <v>191</v>
      </c>
      <c r="B154" s="158" t="s">
        <v>192</v>
      </c>
      <c r="C154" s="159" t="s">
        <v>193</v>
      </c>
      <c r="D154" s="160">
        <v>7</v>
      </c>
      <c r="E154" s="337"/>
      <c r="F154" s="161">
        <f>ROUND(ROUND(E154,2)*D154,2)</f>
        <v>0</v>
      </c>
    </row>
    <row r="155" spans="1:7" ht="12.75" customHeight="1">
      <c r="A155" s="145"/>
      <c r="B155" s="152"/>
      <c r="C155" s="115"/>
      <c r="D155" s="116"/>
      <c r="E155" s="342"/>
      <c r="F155" s="117"/>
    </row>
    <row r="156" spans="1:7" ht="38.25" customHeight="1">
      <c r="A156" s="145" t="s">
        <v>194</v>
      </c>
      <c r="B156" s="158" t="s">
        <v>195</v>
      </c>
      <c r="C156" s="115" t="s">
        <v>120</v>
      </c>
      <c r="D156" s="161">
        <v>792</v>
      </c>
      <c r="E156" s="337"/>
      <c r="F156" s="161">
        <f>ROUND(ROUND(E156,2)*D156,2)</f>
        <v>0</v>
      </c>
    </row>
    <row r="157" spans="1:7" ht="12.75" customHeight="1">
      <c r="A157" s="145"/>
      <c r="B157" s="152"/>
      <c r="C157" s="115"/>
      <c r="D157" s="116"/>
      <c r="E157" s="342"/>
      <c r="F157" s="117"/>
    </row>
    <row r="158" spans="1:7" ht="51" customHeight="1">
      <c r="A158" s="145" t="s">
        <v>196</v>
      </c>
      <c r="B158" s="158" t="s">
        <v>197</v>
      </c>
      <c r="C158" s="115"/>
      <c r="D158" s="161"/>
      <c r="E158" s="337"/>
      <c r="F158" s="161">
        <f>D158*E158</f>
        <v>0</v>
      </c>
      <c r="G158" s="162"/>
    </row>
    <row r="159" spans="1:7" ht="12.75" customHeight="1">
      <c r="A159" s="155" t="s">
        <v>137</v>
      </c>
      <c r="B159" s="158" t="s">
        <v>198</v>
      </c>
      <c r="C159" s="115" t="s">
        <v>120</v>
      </c>
      <c r="D159" s="161">
        <v>567</v>
      </c>
      <c r="E159" s="337"/>
      <c r="F159" s="161">
        <f>ROUND(ROUND(E159,2)*D159,2)</f>
        <v>0</v>
      </c>
      <c r="G159" s="162"/>
    </row>
    <row r="160" spans="1:7" ht="12.75" customHeight="1">
      <c r="A160" s="155" t="s">
        <v>139</v>
      </c>
      <c r="B160" s="158" t="s">
        <v>199</v>
      </c>
      <c r="C160" s="115" t="s">
        <v>120</v>
      </c>
      <c r="D160" s="161">
        <v>231</v>
      </c>
      <c r="E160" s="337"/>
      <c r="F160" s="161">
        <f>ROUND(ROUND(E160,2)*D160,2)</f>
        <v>0</v>
      </c>
      <c r="G160" s="162"/>
    </row>
    <row r="161" spans="1:9" ht="12.75" customHeight="1">
      <c r="A161" s="145"/>
      <c r="B161" s="152"/>
      <c r="C161" s="115"/>
      <c r="D161" s="116"/>
      <c r="E161" s="337"/>
      <c r="F161" s="161">
        <f>D161*E161</f>
        <v>0</v>
      </c>
      <c r="G161" s="162"/>
    </row>
    <row r="162" spans="1:9" ht="51" customHeight="1">
      <c r="A162" s="145" t="s">
        <v>200</v>
      </c>
      <c r="B162" s="158" t="s">
        <v>201</v>
      </c>
      <c r="C162" s="159" t="s">
        <v>193</v>
      </c>
      <c r="D162" s="160">
        <v>6</v>
      </c>
      <c r="E162" s="337"/>
      <c r="F162" s="161">
        <f>ROUND(ROUND(E162,2)*D162,2)</f>
        <v>0</v>
      </c>
      <c r="G162" s="162"/>
    </row>
    <row r="163" spans="1:9" ht="12.75" customHeight="1">
      <c r="A163" s="145"/>
      <c r="B163" s="152"/>
      <c r="C163" s="115"/>
      <c r="D163" s="116"/>
      <c r="E163" s="337"/>
      <c r="F163" s="161">
        <f>D163*E163</f>
        <v>0</v>
      </c>
      <c r="G163" s="162"/>
    </row>
    <row r="164" spans="1:9" ht="38.25" customHeight="1">
      <c r="A164" s="145" t="s">
        <v>202</v>
      </c>
      <c r="B164" s="158" t="s">
        <v>203</v>
      </c>
      <c r="C164" s="159" t="s">
        <v>193</v>
      </c>
      <c r="D164" s="160">
        <v>1</v>
      </c>
      <c r="E164" s="337"/>
      <c r="F164" s="161">
        <f>ROUND(ROUND(E164,2)*D164,2)</f>
        <v>0</v>
      </c>
      <c r="G164" s="162"/>
    </row>
    <row r="165" spans="1:9" ht="12.75" customHeight="1">
      <c r="A165" s="145"/>
      <c r="B165" s="158"/>
      <c r="C165" s="159"/>
      <c r="D165" s="160"/>
      <c r="E165" s="337"/>
      <c r="F165" s="161"/>
      <c r="G165" s="162"/>
      <c r="I165" s="163"/>
    </row>
    <row r="166" spans="1:9" ht="216.75" customHeight="1">
      <c r="A166" s="145" t="s">
        <v>204</v>
      </c>
      <c r="B166" s="158" t="s">
        <v>205</v>
      </c>
      <c r="C166" s="159" t="s">
        <v>206</v>
      </c>
      <c r="D166" s="160">
        <v>7</v>
      </c>
      <c r="E166" s="337"/>
      <c r="F166" s="161">
        <f>ROUND(ROUND(E166,2)*D166,2)</f>
        <v>0</v>
      </c>
      <c r="G166" s="164"/>
    </row>
    <row r="167" spans="1:9" ht="12.75" customHeight="1">
      <c r="A167" s="145"/>
      <c r="B167" s="152"/>
      <c r="C167" s="115"/>
      <c r="D167" s="116"/>
      <c r="E167" s="342"/>
      <c r="F167" s="117"/>
      <c r="G167" s="165"/>
    </row>
    <row r="168" spans="1:9" ht="51" customHeight="1">
      <c r="A168" s="145" t="s">
        <v>207</v>
      </c>
      <c r="B168" s="152" t="s">
        <v>208</v>
      </c>
      <c r="C168" s="115" t="s">
        <v>120</v>
      </c>
      <c r="D168" s="116">
        <v>560</v>
      </c>
      <c r="E168" s="342"/>
      <c r="F168" s="117">
        <f>ROUND(ROUND(E168,2)*D168,2)</f>
        <v>0</v>
      </c>
    </row>
    <row r="169" spans="1:9" ht="13.5" customHeight="1">
      <c r="A169" s="145"/>
      <c r="B169" s="146"/>
      <c r="C169" s="115"/>
      <c r="D169" s="116"/>
      <c r="E169" s="342"/>
      <c r="F169" s="117"/>
    </row>
    <row r="170" spans="1:9" ht="14.25" customHeight="1">
      <c r="A170" s="135"/>
      <c r="B170" s="136" t="s">
        <v>209</v>
      </c>
      <c r="C170" s="137"/>
      <c r="D170" s="138"/>
      <c r="E170" s="340"/>
      <c r="F170" s="139">
        <f>SUM(F117:F169)</f>
        <v>0</v>
      </c>
    </row>
    <row r="171" spans="1:9" ht="13.5" customHeight="1">
      <c r="A171" s="166"/>
      <c r="B171" s="167"/>
      <c r="C171" s="168"/>
      <c r="D171" s="169"/>
      <c r="E171" s="343"/>
      <c r="F171" s="170"/>
    </row>
    <row r="172" spans="1:9" ht="12.75" customHeight="1">
      <c r="A172" s="113" t="s">
        <v>59</v>
      </c>
      <c r="B172" s="114" t="s">
        <v>60</v>
      </c>
      <c r="C172" s="115"/>
      <c r="D172" s="116"/>
      <c r="E172" s="342"/>
      <c r="F172" s="117"/>
    </row>
    <row r="173" spans="1:9" ht="41.25" customHeight="1">
      <c r="A173" s="113"/>
      <c r="B173" s="151" t="s">
        <v>210</v>
      </c>
      <c r="C173" s="115"/>
      <c r="D173" s="116"/>
      <c r="E173" s="342"/>
      <c r="F173" s="117"/>
    </row>
    <row r="174" spans="1:9" ht="27" customHeight="1">
      <c r="A174" s="113"/>
      <c r="B174" s="151" t="s">
        <v>211</v>
      </c>
      <c r="C174" s="115"/>
      <c r="D174" s="116"/>
      <c r="E174" s="342"/>
      <c r="F174" s="117"/>
    </row>
    <row r="175" spans="1:9" ht="12.75" customHeight="1">
      <c r="A175" s="113"/>
      <c r="B175" s="114"/>
      <c r="C175" s="115"/>
      <c r="D175" s="116"/>
      <c r="E175" s="342"/>
      <c r="F175" s="117"/>
    </row>
    <row r="176" spans="1:9" ht="51" customHeight="1">
      <c r="A176" s="145" t="s">
        <v>212</v>
      </c>
      <c r="B176" s="152" t="s">
        <v>213</v>
      </c>
      <c r="C176" s="156" t="s">
        <v>120</v>
      </c>
      <c r="D176" s="171">
        <v>41</v>
      </c>
      <c r="E176" s="337"/>
      <c r="F176" s="157">
        <f>ROUND(ROUND(E176,2)*D176,2)</f>
        <v>0</v>
      </c>
    </row>
    <row r="177" spans="1:6" ht="12.75" customHeight="1">
      <c r="A177" s="113"/>
      <c r="B177" s="172"/>
      <c r="C177" s="156"/>
      <c r="D177" s="171"/>
      <c r="E177" s="337"/>
      <c r="F177" s="157"/>
    </row>
    <row r="178" spans="1:6" ht="38.25" customHeight="1">
      <c r="A178" s="145" t="s">
        <v>214</v>
      </c>
      <c r="B178" s="152" t="s">
        <v>215</v>
      </c>
      <c r="C178" s="115" t="s">
        <v>120</v>
      </c>
      <c r="D178" s="116">
        <v>14</v>
      </c>
      <c r="E178" s="342"/>
      <c r="F178" s="117">
        <f>ROUND(ROUND(E178,2)*D178,2)</f>
        <v>0</v>
      </c>
    </row>
    <row r="179" spans="1:6" ht="12.75" customHeight="1">
      <c r="A179" s="113"/>
      <c r="B179" s="114"/>
      <c r="C179" s="115"/>
      <c r="D179" s="116"/>
      <c r="E179" s="342"/>
      <c r="F179" s="117"/>
    </row>
    <row r="180" spans="1:6" ht="63.75" customHeight="1">
      <c r="A180" s="145" t="s">
        <v>216</v>
      </c>
      <c r="B180" s="141" t="s">
        <v>217</v>
      </c>
      <c r="C180" s="115" t="s">
        <v>120</v>
      </c>
      <c r="D180" s="116">
        <v>640</v>
      </c>
      <c r="E180" s="342"/>
      <c r="F180" s="117">
        <f>ROUND(ROUND(E180,2)*D180,2)</f>
        <v>0</v>
      </c>
    </row>
    <row r="181" spans="1:6" ht="13.5" customHeight="1">
      <c r="A181" s="173"/>
      <c r="B181" s="174"/>
      <c r="C181" s="175"/>
      <c r="D181" s="176"/>
      <c r="E181" s="344"/>
      <c r="F181" s="177"/>
    </row>
    <row r="182" spans="1:6" ht="14.25" customHeight="1">
      <c r="A182" s="135"/>
      <c r="B182" s="136" t="s">
        <v>218</v>
      </c>
      <c r="C182" s="137"/>
      <c r="D182" s="138"/>
      <c r="E182" s="340"/>
      <c r="F182" s="139">
        <f>SUM(F176:F181)</f>
        <v>0</v>
      </c>
    </row>
    <row r="183" spans="1:6" ht="13.5" customHeight="1">
      <c r="A183" s="140"/>
      <c r="B183" s="141"/>
      <c r="C183" s="142"/>
      <c r="D183" s="143"/>
      <c r="E183" s="341"/>
      <c r="F183" s="103"/>
    </row>
    <row r="184" spans="1:6" ht="12.75" customHeight="1">
      <c r="A184" s="98" t="s">
        <v>61</v>
      </c>
      <c r="B184" s="178" t="s">
        <v>62</v>
      </c>
      <c r="C184" s="142"/>
      <c r="D184" s="143"/>
      <c r="E184" s="341"/>
      <c r="F184" s="179"/>
    </row>
    <row r="185" spans="1:6" ht="12.75" customHeight="1">
      <c r="A185" s="98"/>
      <c r="B185" s="151"/>
      <c r="C185" s="142"/>
      <c r="D185" s="143"/>
      <c r="E185" s="341"/>
      <c r="F185" s="179"/>
    </row>
    <row r="186" spans="1:6" ht="89.25" customHeight="1">
      <c r="A186" s="140" t="s">
        <v>219</v>
      </c>
      <c r="B186" s="180" t="s">
        <v>220</v>
      </c>
      <c r="C186" s="142"/>
      <c r="D186" s="181"/>
      <c r="E186" s="341"/>
      <c r="F186" s="179"/>
    </row>
    <row r="187" spans="1:6" ht="12.75" customHeight="1">
      <c r="A187" s="148" t="s">
        <v>137</v>
      </c>
      <c r="B187" s="182" t="s">
        <v>221</v>
      </c>
      <c r="C187" s="183" t="s">
        <v>193</v>
      </c>
      <c r="D187" s="184">
        <v>14</v>
      </c>
      <c r="E187" s="341"/>
      <c r="F187" s="157">
        <f>ROUND(ROUND(E187,2)*D187,2)</f>
        <v>0</v>
      </c>
    </row>
    <row r="188" spans="1:6" ht="12.75" customHeight="1">
      <c r="A188" s="148" t="s">
        <v>139</v>
      </c>
      <c r="B188" s="182" t="s">
        <v>222</v>
      </c>
      <c r="C188" s="183" t="s">
        <v>193</v>
      </c>
      <c r="D188" s="184">
        <v>17</v>
      </c>
      <c r="E188" s="341"/>
      <c r="F188" s="157">
        <f>ROUND(ROUND(E188,2)*D188,2)</f>
        <v>0</v>
      </c>
    </row>
    <row r="189" spans="1:6" ht="12.75" customHeight="1">
      <c r="A189" s="148" t="s">
        <v>173</v>
      </c>
      <c r="B189" s="182" t="s">
        <v>223</v>
      </c>
      <c r="C189" s="183" t="s">
        <v>193</v>
      </c>
      <c r="D189" s="184">
        <v>19</v>
      </c>
      <c r="E189" s="341"/>
      <c r="F189" s="157">
        <f>ROUND(ROUND(E189,2)*D189,2)</f>
        <v>0</v>
      </c>
    </row>
    <row r="190" spans="1:6" ht="12.75" customHeight="1">
      <c r="A190" s="185"/>
      <c r="B190" s="182"/>
      <c r="C190" s="183"/>
      <c r="D190" s="184"/>
      <c r="E190" s="341"/>
      <c r="F190" s="157">
        <f>D190*E190</f>
        <v>0</v>
      </c>
    </row>
    <row r="191" spans="1:6" ht="102" customHeight="1">
      <c r="A191" s="140" t="s">
        <v>224</v>
      </c>
      <c r="B191" s="180" t="s">
        <v>225</v>
      </c>
      <c r="C191" s="183" t="s">
        <v>193</v>
      </c>
      <c r="D191" s="184">
        <v>10</v>
      </c>
      <c r="E191" s="341"/>
      <c r="F191" s="157">
        <f>ROUND(ROUND(E191,2)*D191,2)</f>
        <v>0</v>
      </c>
    </row>
    <row r="192" spans="1:6" ht="12.75" customHeight="1">
      <c r="A192" s="140"/>
      <c r="B192" s="182"/>
      <c r="C192" s="183"/>
      <c r="D192" s="184"/>
      <c r="E192" s="341"/>
      <c r="F192" s="157">
        <f>D192*E192</f>
        <v>0</v>
      </c>
    </row>
    <row r="193" spans="1:6" ht="127.5" customHeight="1">
      <c r="A193" s="140" t="s">
        <v>226</v>
      </c>
      <c r="B193" s="186" t="s">
        <v>227</v>
      </c>
      <c r="C193" s="183" t="s">
        <v>206</v>
      </c>
      <c r="D193" s="184">
        <v>1</v>
      </c>
      <c r="E193" s="341"/>
      <c r="F193" s="157">
        <f>ROUND(ROUND(E193,2)*D193,2)</f>
        <v>0</v>
      </c>
    </row>
    <row r="194" spans="1:6" ht="12.75" customHeight="1">
      <c r="A194" s="140"/>
      <c r="B194" s="182"/>
      <c r="C194" s="183"/>
      <c r="D194" s="184"/>
      <c r="E194" s="341"/>
      <c r="F194" s="157">
        <f>D194*E194</f>
        <v>0</v>
      </c>
    </row>
    <row r="195" spans="1:6" ht="114.75" customHeight="1">
      <c r="A195" s="140" t="s">
        <v>228</v>
      </c>
      <c r="B195" s="186" t="s">
        <v>229</v>
      </c>
      <c r="C195" s="183" t="s">
        <v>206</v>
      </c>
      <c r="D195" s="184">
        <v>2</v>
      </c>
      <c r="E195" s="341"/>
      <c r="F195" s="157">
        <f>ROUND(ROUND(E195,2)*D195,2)</f>
        <v>0</v>
      </c>
    </row>
    <row r="196" spans="1:6" ht="12.75" customHeight="1">
      <c r="A196" s="140"/>
      <c r="B196" s="186"/>
      <c r="C196" s="183"/>
      <c r="D196" s="184"/>
      <c r="E196" s="341"/>
      <c r="F196" s="157">
        <f>D196*E196</f>
        <v>0</v>
      </c>
    </row>
    <row r="197" spans="1:6" ht="89.25" customHeight="1">
      <c r="A197" s="140" t="s">
        <v>230</v>
      </c>
      <c r="B197" s="186" t="s">
        <v>231</v>
      </c>
      <c r="C197" s="183" t="s">
        <v>206</v>
      </c>
      <c r="D197" s="184">
        <v>2</v>
      </c>
      <c r="E197" s="341"/>
      <c r="F197" s="157">
        <f>ROUND(ROUND(E197,2)*D197,2)</f>
        <v>0</v>
      </c>
    </row>
    <row r="198" spans="1:6" ht="12.75" customHeight="1">
      <c r="A198" s="98"/>
      <c r="B198" s="151"/>
      <c r="C198" s="142"/>
      <c r="D198" s="143"/>
      <c r="E198" s="341"/>
      <c r="F198" s="157">
        <f>D198*E198</f>
        <v>0</v>
      </c>
    </row>
    <row r="199" spans="1:6" ht="89.25" customHeight="1">
      <c r="A199" s="140" t="s">
        <v>232</v>
      </c>
      <c r="B199" s="186" t="s">
        <v>233</v>
      </c>
      <c r="C199" s="187" t="s">
        <v>206</v>
      </c>
      <c r="D199" s="188">
        <v>5</v>
      </c>
      <c r="E199" s="337"/>
      <c r="F199" s="157">
        <f>ROUND(ROUND(E199,2)*D199,2)</f>
        <v>0</v>
      </c>
    </row>
    <row r="200" spans="1:6" ht="13.5" customHeight="1">
      <c r="A200" s="190"/>
      <c r="B200" s="191"/>
      <c r="C200" s="192"/>
      <c r="D200" s="193"/>
      <c r="E200" s="345"/>
      <c r="F200" s="194"/>
    </row>
    <row r="201" spans="1:6" s="195" customFormat="1" ht="14.25" customHeight="1">
      <c r="A201" s="196"/>
      <c r="B201" s="197" t="s">
        <v>234</v>
      </c>
      <c r="C201" s="198"/>
      <c r="D201" s="199"/>
      <c r="E201" s="346"/>
      <c r="F201" s="200">
        <f>SUM(F187:F199)</f>
        <v>0</v>
      </c>
    </row>
    <row r="202" spans="1:6" s="195" customFormat="1" ht="13.5" customHeight="1">
      <c r="A202" s="201"/>
      <c r="B202" s="202"/>
      <c r="C202" s="203"/>
      <c r="D202" s="204"/>
      <c r="E202" s="347"/>
      <c r="F202" s="205"/>
    </row>
    <row r="203" spans="1:6" s="195" customFormat="1" ht="12.75" customHeight="1">
      <c r="A203" s="98" t="s">
        <v>63</v>
      </c>
      <c r="B203" s="99" t="s">
        <v>64</v>
      </c>
      <c r="C203" s="100"/>
      <c r="D203" s="101"/>
      <c r="E203" s="337"/>
      <c r="F203" s="103"/>
    </row>
    <row r="204" spans="1:6" s="195" customFormat="1" ht="12.75" customHeight="1">
      <c r="A204" s="140"/>
      <c r="B204" s="150"/>
      <c r="C204" s="100"/>
      <c r="D204" s="101"/>
      <c r="E204" s="337"/>
      <c r="F204" s="103"/>
    </row>
    <row r="205" spans="1:6" s="195" customFormat="1" ht="76.5" customHeight="1">
      <c r="A205" s="206" t="s">
        <v>235</v>
      </c>
      <c r="B205" s="207" t="s">
        <v>236</v>
      </c>
      <c r="C205" s="208" t="s">
        <v>115</v>
      </c>
      <c r="D205" s="209">
        <v>6</v>
      </c>
      <c r="E205" s="342"/>
      <c r="F205" s="209">
        <f>ROUND(ROUND(E205,2)*D205,2)</f>
        <v>0</v>
      </c>
    </row>
    <row r="206" spans="1:6" s="195" customFormat="1" ht="12.75" customHeight="1">
      <c r="A206" s="140"/>
      <c r="B206" s="150"/>
      <c r="C206" s="100"/>
      <c r="D206" s="101"/>
      <c r="E206" s="337"/>
      <c r="F206" s="103"/>
    </row>
    <row r="207" spans="1:6" s="195" customFormat="1" ht="38.25" customHeight="1">
      <c r="A207" s="206" t="s">
        <v>237</v>
      </c>
      <c r="B207" s="124" t="s">
        <v>238</v>
      </c>
      <c r="C207" s="125" t="s">
        <v>115</v>
      </c>
      <c r="D207" s="126">
        <v>11</v>
      </c>
      <c r="E207" s="337"/>
      <c r="F207" s="126">
        <f>ROUND(ROUND(E207,2)*D207,2)</f>
        <v>0</v>
      </c>
    </row>
    <row r="208" spans="1:6" s="195" customFormat="1" ht="12.75" customHeight="1">
      <c r="A208" s="127"/>
      <c r="B208" s="128"/>
      <c r="C208" s="129"/>
      <c r="D208" s="130"/>
      <c r="E208" s="338"/>
      <c r="F208" s="130"/>
    </row>
    <row r="209" spans="1:7" s="195" customFormat="1" ht="25.5" customHeight="1">
      <c r="A209" s="206" t="s">
        <v>239</v>
      </c>
      <c r="B209" s="124" t="s">
        <v>119</v>
      </c>
      <c r="C209" s="125" t="s">
        <v>120</v>
      </c>
      <c r="D209" s="126">
        <v>6</v>
      </c>
      <c r="E209" s="337"/>
      <c r="F209" s="126">
        <f>ROUND(ROUND(E209,2)*D209,2)</f>
        <v>0</v>
      </c>
    </row>
    <row r="210" spans="1:7" s="195" customFormat="1" ht="12.75" customHeight="1">
      <c r="A210" s="127"/>
      <c r="B210" s="131"/>
      <c r="C210" s="129"/>
      <c r="D210" s="130"/>
      <c r="E210" s="338"/>
      <c r="F210" s="130"/>
    </row>
    <row r="211" spans="1:7" s="195" customFormat="1" ht="51" customHeight="1">
      <c r="A211" s="206" t="s">
        <v>240</v>
      </c>
      <c r="B211" s="210" t="s">
        <v>241</v>
      </c>
      <c r="C211" s="125" t="s">
        <v>120</v>
      </c>
      <c r="D211" s="126">
        <v>11</v>
      </c>
      <c r="E211" s="337"/>
      <c r="F211" s="126">
        <f>ROUND(ROUND(E211,2)*D211,2)</f>
        <v>0</v>
      </c>
    </row>
    <row r="212" spans="1:7" s="195" customFormat="1" ht="12.75" customHeight="1">
      <c r="A212" s="118"/>
      <c r="B212" s="119"/>
      <c r="C212" s="120"/>
      <c r="D212" s="121"/>
      <c r="E212" s="348"/>
      <c r="F212" s="122"/>
    </row>
    <row r="213" spans="1:7" s="195" customFormat="1" ht="102" customHeight="1">
      <c r="A213" s="206" t="s">
        <v>242</v>
      </c>
      <c r="B213" s="132" t="s">
        <v>243</v>
      </c>
      <c r="C213" s="125" t="s">
        <v>115</v>
      </c>
      <c r="D213" s="126">
        <v>2</v>
      </c>
      <c r="E213" s="337"/>
      <c r="F213" s="126">
        <f>ROUND(ROUND(E213,2)*D213,2)</f>
        <v>0</v>
      </c>
    </row>
    <row r="214" spans="1:7" s="195" customFormat="1" ht="12.75" customHeight="1">
      <c r="A214" s="118"/>
      <c r="B214" s="119"/>
      <c r="C214" s="120"/>
      <c r="D214" s="121"/>
      <c r="E214" s="348"/>
      <c r="F214" s="122"/>
    </row>
    <row r="215" spans="1:7" s="195" customFormat="1" ht="51" customHeight="1">
      <c r="A215" s="206" t="s">
        <v>244</v>
      </c>
      <c r="B215" s="112" t="s">
        <v>245</v>
      </c>
      <c r="C215" s="125" t="s">
        <v>115</v>
      </c>
      <c r="D215" s="126">
        <v>7</v>
      </c>
      <c r="E215" s="337"/>
      <c r="F215" s="126">
        <f>ROUND(ROUND(E215,2)*D215,2)</f>
        <v>0</v>
      </c>
    </row>
    <row r="216" spans="1:7" s="195" customFormat="1" ht="12.75" customHeight="1">
      <c r="A216" s="104"/>
      <c r="B216" s="112"/>
      <c r="C216" s="129"/>
      <c r="D216" s="130"/>
      <c r="E216" s="338"/>
      <c r="F216" s="130"/>
    </row>
    <row r="217" spans="1:7" s="195" customFormat="1" ht="51" customHeight="1">
      <c r="A217" s="206" t="s">
        <v>246</v>
      </c>
      <c r="B217" s="132" t="s">
        <v>126</v>
      </c>
      <c r="C217" s="133" t="s">
        <v>115</v>
      </c>
      <c r="D217" s="134">
        <v>11</v>
      </c>
      <c r="E217" s="339"/>
      <c r="F217" s="134">
        <f>ROUND(ROUND(E217,2)*D217,2)</f>
        <v>0</v>
      </c>
    </row>
    <row r="218" spans="1:7" s="195" customFormat="1" ht="12.75" customHeight="1">
      <c r="A218" s="140"/>
      <c r="B218" s="150"/>
      <c r="C218" s="100"/>
      <c r="D218" s="101"/>
      <c r="E218" s="337"/>
      <c r="F218" s="103"/>
    </row>
    <row r="219" spans="1:7" s="195" customFormat="1" ht="63.75" customHeight="1">
      <c r="A219" s="206" t="s">
        <v>247</v>
      </c>
      <c r="B219" s="211" t="s">
        <v>248</v>
      </c>
      <c r="C219" s="142" t="s">
        <v>134</v>
      </c>
      <c r="D219" s="143">
        <v>250</v>
      </c>
      <c r="E219" s="341"/>
      <c r="F219" s="103">
        <f>ROUND(ROUND(E219,2)*D219,2)</f>
        <v>0</v>
      </c>
    </row>
    <row r="220" spans="1:7" s="195" customFormat="1" ht="12.75" customHeight="1">
      <c r="A220" s="140"/>
      <c r="B220" s="141"/>
      <c r="C220" s="142"/>
      <c r="D220" s="143"/>
      <c r="E220" s="341"/>
      <c r="F220" s="103"/>
    </row>
    <row r="221" spans="1:7" s="195" customFormat="1" ht="63.75" customHeight="1">
      <c r="A221" s="206" t="s">
        <v>249</v>
      </c>
      <c r="B221" s="141" t="s">
        <v>250</v>
      </c>
      <c r="C221" s="142" t="s">
        <v>115</v>
      </c>
      <c r="D221" s="143">
        <v>1</v>
      </c>
      <c r="E221" s="341"/>
      <c r="F221" s="103">
        <f>ROUND(ROUND(E221,2)*D221,2)</f>
        <v>0</v>
      </c>
      <c r="G221" s="163"/>
    </row>
    <row r="222" spans="1:7" s="195" customFormat="1" ht="12.75" customHeight="1">
      <c r="A222" s="140"/>
      <c r="B222" s="141"/>
      <c r="C222" s="142"/>
      <c r="D222" s="143"/>
      <c r="E222" s="341"/>
      <c r="F222" s="103"/>
    </row>
    <row r="223" spans="1:7" s="195" customFormat="1" ht="63.75" customHeight="1">
      <c r="A223" s="206" t="s">
        <v>251</v>
      </c>
      <c r="B223" s="141" t="s">
        <v>252</v>
      </c>
      <c r="C223" s="142" t="s">
        <v>115</v>
      </c>
      <c r="D223" s="103">
        <v>1</v>
      </c>
      <c r="E223" s="341"/>
      <c r="F223" s="103">
        <f>ROUND(ROUND(E223,2)*D223,2)</f>
        <v>0</v>
      </c>
    </row>
    <row r="224" spans="1:7" s="195" customFormat="1" ht="12.75" customHeight="1">
      <c r="A224" s="140"/>
      <c r="B224" s="149"/>
      <c r="C224" s="142"/>
      <c r="D224" s="143"/>
      <c r="E224" s="341"/>
      <c r="F224" s="103"/>
    </row>
    <row r="225" spans="1:6" s="195" customFormat="1" ht="76.5" customHeight="1">
      <c r="A225" s="206" t="s">
        <v>253</v>
      </c>
      <c r="B225" s="141" t="s">
        <v>254</v>
      </c>
      <c r="C225" s="142" t="s">
        <v>115</v>
      </c>
      <c r="D225" s="103">
        <v>1</v>
      </c>
      <c r="E225" s="341"/>
      <c r="F225" s="103">
        <f>ROUND(ROUND(E225,2)*D225,2)</f>
        <v>0</v>
      </c>
    </row>
    <row r="226" spans="1:6" s="195" customFormat="1" ht="12.75" customHeight="1">
      <c r="A226" s="140"/>
      <c r="B226" s="141"/>
      <c r="C226" s="142"/>
      <c r="D226" s="143"/>
      <c r="E226" s="341"/>
      <c r="F226" s="103">
        <f>D226*E226</f>
        <v>0</v>
      </c>
    </row>
    <row r="227" spans="1:6" s="195" customFormat="1" ht="76.5" customHeight="1">
      <c r="A227" s="206" t="s">
        <v>255</v>
      </c>
      <c r="B227" s="154" t="s">
        <v>256</v>
      </c>
      <c r="C227" s="115" t="s">
        <v>206</v>
      </c>
      <c r="D227" s="116">
        <v>1</v>
      </c>
      <c r="E227" s="342"/>
      <c r="F227" s="117">
        <f>ROUND(ROUND(E227,2)*D227,2)</f>
        <v>0</v>
      </c>
    </row>
    <row r="228" spans="1:6" s="195" customFormat="1" ht="12.75" customHeight="1">
      <c r="A228" s="140"/>
      <c r="B228" s="141"/>
      <c r="C228" s="142"/>
      <c r="D228" s="143"/>
      <c r="E228" s="341"/>
      <c r="F228" s="103"/>
    </row>
    <row r="229" spans="1:6" s="195" customFormat="1" ht="140.25" customHeight="1">
      <c r="A229" s="206" t="s">
        <v>257</v>
      </c>
      <c r="B229" s="132" t="s">
        <v>258</v>
      </c>
      <c r="C229" s="212" t="s">
        <v>206</v>
      </c>
      <c r="D229" s="213">
        <v>5</v>
      </c>
      <c r="E229" s="342"/>
      <c r="F229" s="214">
        <f>ROUND(ROUND(E229,2)*D229,2)</f>
        <v>0</v>
      </c>
    </row>
    <row r="230" spans="1:6" s="195" customFormat="1" ht="12.75" customHeight="1">
      <c r="A230" s="140"/>
      <c r="B230" s="141"/>
      <c r="C230" s="142"/>
      <c r="D230" s="143"/>
      <c r="E230" s="341"/>
      <c r="F230" s="103"/>
    </row>
    <row r="231" spans="1:6" s="195" customFormat="1" ht="38.25" customHeight="1">
      <c r="A231" s="206" t="s">
        <v>259</v>
      </c>
      <c r="B231" s="141" t="s">
        <v>260</v>
      </c>
      <c r="C231" s="142" t="s">
        <v>120</v>
      </c>
      <c r="D231" s="143">
        <v>1</v>
      </c>
      <c r="E231" s="341"/>
      <c r="F231" s="103">
        <f>ROUND(ROUND(E231,2)*D231,2)</f>
        <v>0</v>
      </c>
    </row>
    <row r="232" spans="1:6" s="195" customFormat="1" ht="12.75" customHeight="1">
      <c r="A232" s="140"/>
      <c r="B232" s="141"/>
      <c r="C232" s="142"/>
      <c r="D232" s="143"/>
      <c r="E232" s="341"/>
      <c r="F232" s="103"/>
    </row>
    <row r="233" spans="1:6" s="195" customFormat="1" ht="38.25" customHeight="1">
      <c r="A233" s="206" t="s">
        <v>261</v>
      </c>
      <c r="B233" s="152" t="s">
        <v>262</v>
      </c>
      <c r="C233" s="115" t="s">
        <v>193</v>
      </c>
      <c r="D233" s="116">
        <v>12</v>
      </c>
      <c r="E233" s="342"/>
      <c r="F233" s="117">
        <f>ROUND(ROUND(E233,2)*D233,2)</f>
        <v>0</v>
      </c>
    </row>
    <row r="234" spans="1:6" s="195" customFormat="1" ht="12.75" customHeight="1">
      <c r="A234" s="140"/>
      <c r="B234" s="150"/>
      <c r="C234" s="100"/>
      <c r="D234" s="101"/>
      <c r="E234" s="337"/>
      <c r="F234" s="109"/>
    </row>
    <row r="235" spans="1:6" s="195" customFormat="1" ht="38.25" customHeight="1">
      <c r="A235" s="206" t="s">
        <v>263</v>
      </c>
      <c r="B235" s="152" t="s">
        <v>264</v>
      </c>
      <c r="C235" s="115" t="s">
        <v>120</v>
      </c>
      <c r="D235" s="116">
        <v>9</v>
      </c>
      <c r="E235" s="342"/>
      <c r="F235" s="117">
        <f>ROUND(ROUND(E235,2)*D235,2)</f>
        <v>0</v>
      </c>
    </row>
    <row r="236" spans="1:6" s="195" customFormat="1" ht="12.75" customHeight="1">
      <c r="A236" s="140"/>
      <c r="B236" s="150"/>
      <c r="C236" s="100"/>
      <c r="D236" s="101"/>
      <c r="E236" s="337"/>
      <c r="F236" s="109"/>
    </row>
    <row r="237" spans="1:6" s="195" customFormat="1" ht="51" customHeight="1">
      <c r="A237" s="206" t="s">
        <v>265</v>
      </c>
      <c r="B237" s="152" t="s">
        <v>266</v>
      </c>
      <c r="C237" s="115" t="s">
        <v>120</v>
      </c>
      <c r="D237" s="116">
        <v>2</v>
      </c>
      <c r="E237" s="342"/>
      <c r="F237" s="117">
        <f>ROUND(ROUND(E237,2)*D237,2)</f>
        <v>0</v>
      </c>
    </row>
    <row r="238" spans="1:6" ht="13.5" customHeight="1">
      <c r="A238" s="215"/>
      <c r="B238" s="216"/>
      <c r="C238" s="217"/>
      <c r="D238" s="218"/>
      <c r="E238" s="338"/>
      <c r="F238" s="109"/>
    </row>
    <row r="239" spans="1:6" ht="14.25" customHeight="1">
      <c r="A239" s="196"/>
      <c r="B239" s="197" t="s">
        <v>267</v>
      </c>
      <c r="C239" s="198"/>
      <c r="D239" s="199"/>
      <c r="E239" s="346"/>
      <c r="F239" s="200">
        <f>SUM(F204:F238)</f>
        <v>0</v>
      </c>
    </row>
    <row r="240" spans="1:6" ht="13.5" customHeight="1">
      <c r="A240" s="201"/>
      <c r="B240" s="202"/>
      <c r="C240" s="203"/>
      <c r="D240" s="204"/>
      <c r="E240" s="347"/>
      <c r="F240" s="205"/>
    </row>
    <row r="241" spans="1:6" ht="12.75" customHeight="1">
      <c r="A241" s="113" t="s">
        <v>66</v>
      </c>
      <c r="B241" s="219" t="s">
        <v>67</v>
      </c>
      <c r="C241" s="115"/>
      <c r="D241" s="116"/>
      <c r="E241" s="342"/>
      <c r="F241" s="117"/>
    </row>
    <row r="242" spans="1:6" ht="12.75" customHeight="1">
      <c r="A242" s="145"/>
      <c r="B242" s="146"/>
      <c r="C242" s="115"/>
      <c r="D242" s="116"/>
      <c r="E242" s="342"/>
      <c r="F242" s="117"/>
    </row>
    <row r="243" spans="1:6" ht="12.75" customHeight="1">
      <c r="A243" s="113" t="s">
        <v>68</v>
      </c>
      <c r="B243" s="219" t="s">
        <v>69</v>
      </c>
      <c r="C243" s="115"/>
      <c r="D243" s="116"/>
      <c r="E243" s="342"/>
      <c r="F243" s="117"/>
    </row>
    <row r="244" spans="1:6" ht="12.75" customHeight="1">
      <c r="A244" s="113"/>
      <c r="B244" s="219"/>
      <c r="C244" s="115"/>
      <c r="D244" s="116"/>
      <c r="E244" s="342"/>
      <c r="F244" s="117"/>
    </row>
    <row r="245" spans="1:6" ht="408" customHeight="1">
      <c r="A245" s="113"/>
      <c r="B245" s="220" t="s">
        <v>268</v>
      </c>
      <c r="C245" s="115"/>
      <c r="D245" s="116"/>
      <c r="E245" s="342"/>
      <c r="F245" s="117"/>
    </row>
    <row r="246" spans="1:6" ht="51" customHeight="1">
      <c r="A246" s="118"/>
      <c r="B246" s="220" t="s">
        <v>269</v>
      </c>
      <c r="C246" s="115"/>
      <c r="D246" s="116"/>
      <c r="E246" s="342"/>
      <c r="F246" s="117"/>
    </row>
    <row r="247" spans="1:6" ht="63.75" customHeight="1">
      <c r="A247" s="118"/>
      <c r="B247" s="221" t="s">
        <v>270</v>
      </c>
      <c r="C247" s="115"/>
      <c r="D247" s="116"/>
      <c r="E247" s="342"/>
      <c r="F247" s="117"/>
    </row>
    <row r="248" spans="1:6" ht="38.25" customHeight="1">
      <c r="A248" s="118"/>
      <c r="B248" s="221" t="s">
        <v>271</v>
      </c>
      <c r="C248" s="115"/>
      <c r="D248" s="116"/>
      <c r="E248" s="342"/>
      <c r="F248" s="117"/>
    </row>
    <row r="249" spans="1:6" ht="12.75" customHeight="1">
      <c r="A249" s="222"/>
      <c r="B249" s="223"/>
      <c r="C249" s="115"/>
      <c r="D249" s="116"/>
      <c r="E249" s="342"/>
      <c r="F249" s="117"/>
    </row>
    <row r="250" spans="1:6" ht="89.25" customHeight="1">
      <c r="A250" s="145" t="s">
        <v>272</v>
      </c>
      <c r="B250" s="223" t="s">
        <v>273</v>
      </c>
      <c r="C250" s="115" t="s">
        <v>134</v>
      </c>
      <c r="D250" s="116">
        <v>430</v>
      </c>
      <c r="E250" s="342"/>
      <c r="F250" s="117">
        <f>ROUND(ROUND(E250,2)*D250,2)</f>
        <v>0</v>
      </c>
    </row>
    <row r="251" spans="1:6" ht="12.75" customHeight="1">
      <c r="A251" s="222"/>
      <c r="B251" s="223"/>
      <c r="C251" s="115"/>
      <c r="D251" s="116"/>
      <c r="E251" s="342"/>
      <c r="F251" s="117"/>
    </row>
    <row r="252" spans="1:6" ht="63.75" customHeight="1">
      <c r="A252" s="145" t="s">
        <v>274</v>
      </c>
      <c r="B252" s="223" t="s">
        <v>275</v>
      </c>
      <c r="C252" s="115"/>
      <c r="D252" s="116"/>
      <c r="E252" s="342"/>
      <c r="F252" s="117"/>
    </row>
    <row r="253" spans="1:6" ht="12.75" customHeight="1">
      <c r="A253" s="155" t="s">
        <v>137</v>
      </c>
      <c r="B253" s="223" t="s">
        <v>276</v>
      </c>
      <c r="C253" s="115" t="s">
        <v>193</v>
      </c>
      <c r="D253" s="116">
        <v>8</v>
      </c>
      <c r="E253" s="342"/>
      <c r="F253" s="117">
        <f>ROUND(ROUND(E253,2)*D253,2)</f>
        <v>0</v>
      </c>
    </row>
    <row r="254" spans="1:6" ht="12.75" customHeight="1">
      <c r="A254" s="155" t="s">
        <v>139</v>
      </c>
      <c r="B254" s="223" t="s">
        <v>277</v>
      </c>
      <c r="C254" s="115" t="s">
        <v>193</v>
      </c>
      <c r="D254" s="116">
        <v>4</v>
      </c>
      <c r="E254" s="342"/>
      <c r="F254" s="117">
        <f>ROUND(ROUND(E254,2)*D254,2)</f>
        <v>0</v>
      </c>
    </row>
    <row r="255" spans="1:6" ht="12.75" customHeight="1">
      <c r="A255" s="155" t="s">
        <v>173</v>
      </c>
      <c r="B255" s="223" t="s">
        <v>278</v>
      </c>
      <c r="C255" s="115" t="s">
        <v>193</v>
      </c>
      <c r="D255" s="116">
        <v>2</v>
      </c>
      <c r="E255" s="342"/>
      <c r="F255" s="117">
        <f>ROUND(ROUND(E255,2)*D255,2)</f>
        <v>0</v>
      </c>
    </row>
    <row r="256" spans="1:6" ht="12.75" customHeight="1">
      <c r="A256" s="222"/>
      <c r="B256" s="223"/>
      <c r="C256" s="115"/>
      <c r="D256" s="116"/>
      <c r="E256" s="342"/>
      <c r="F256" s="117"/>
    </row>
    <row r="257" spans="1:6" ht="76.5" customHeight="1">
      <c r="A257" s="145" t="s">
        <v>279</v>
      </c>
      <c r="B257" s="223" t="s">
        <v>280</v>
      </c>
      <c r="C257" s="115" t="s">
        <v>206</v>
      </c>
      <c r="D257" s="116">
        <v>3</v>
      </c>
      <c r="E257" s="342"/>
      <c r="F257" s="117">
        <f>ROUND(ROUND(E257,2)*D257,2)</f>
        <v>0</v>
      </c>
    </row>
    <row r="258" spans="1:6" ht="12.75" customHeight="1">
      <c r="A258" s="222"/>
      <c r="B258" s="223"/>
      <c r="C258" s="115"/>
      <c r="D258" s="116"/>
      <c r="E258" s="342"/>
      <c r="F258" s="117"/>
    </row>
    <row r="259" spans="1:6" ht="76.5" customHeight="1">
      <c r="A259" s="145" t="s">
        <v>281</v>
      </c>
      <c r="B259" s="223" t="s">
        <v>282</v>
      </c>
      <c r="C259" s="115" t="s">
        <v>193</v>
      </c>
      <c r="D259" s="116">
        <v>7</v>
      </c>
      <c r="E259" s="342"/>
      <c r="F259" s="117">
        <f>ROUND(ROUND(E259,2)*D259,2)</f>
        <v>0</v>
      </c>
    </row>
    <row r="260" spans="1:6" ht="12.75" customHeight="1">
      <c r="A260" s="145"/>
      <c r="B260" s="223"/>
      <c r="C260" s="115"/>
      <c r="D260" s="116"/>
      <c r="E260" s="342"/>
      <c r="F260" s="117"/>
    </row>
    <row r="261" spans="1:6" ht="127.5" customHeight="1">
      <c r="A261" s="145" t="s">
        <v>283</v>
      </c>
      <c r="B261" s="152" t="s">
        <v>284</v>
      </c>
      <c r="C261" s="115" t="s">
        <v>193</v>
      </c>
      <c r="D261" s="116">
        <v>20</v>
      </c>
      <c r="E261" s="342"/>
      <c r="F261" s="117">
        <f>ROUND(ROUND(E261,2)*D261,2)</f>
        <v>0</v>
      </c>
    </row>
    <row r="262" spans="1:6" ht="12.75" customHeight="1">
      <c r="A262" s="145"/>
      <c r="B262" s="223"/>
      <c r="C262" s="115"/>
      <c r="D262" s="116"/>
      <c r="E262" s="342"/>
      <c r="F262" s="117"/>
    </row>
    <row r="263" spans="1:6" ht="38.25" customHeight="1">
      <c r="A263" s="145" t="s">
        <v>285</v>
      </c>
      <c r="B263" s="152" t="s">
        <v>286</v>
      </c>
      <c r="C263" s="115" t="s">
        <v>134</v>
      </c>
      <c r="D263" s="116">
        <v>200</v>
      </c>
      <c r="E263" s="342"/>
      <c r="F263" s="117">
        <f>ROUND(ROUND(E263,2)*D263,2)</f>
        <v>0</v>
      </c>
    </row>
    <row r="264" spans="1:6" ht="13.5" customHeight="1">
      <c r="A264" s="224"/>
      <c r="B264" s="225"/>
      <c r="C264" s="226"/>
      <c r="D264" s="227"/>
      <c r="E264" s="349"/>
      <c r="F264" s="228"/>
    </row>
    <row r="265" spans="1:6" ht="14.25" customHeight="1">
      <c r="A265" s="196"/>
      <c r="B265" s="229" t="s">
        <v>287</v>
      </c>
      <c r="C265" s="230"/>
      <c r="D265" s="231"/>
      <c r="E265" s="350"/>
      <c r="F265" s="139">
        <f>SUM(F250:F264)</f>
        <v>0</v>
      </c>
    </row>
    <row r="266" spans="1:6" ht="13.5" customHeight="1">
      <c r="A266" s="222"/>
      <c r="B266" s="232"/>
      <c r="C266" s="120"/>
      <c r="D266" s="121"/>
      <c r="E266" s="348"/>
      <c r="F266" s="122"/>
    </row>
    <row r="267" spans="1:6" ht="25.5" customHeight="1">
      <c r="A267" s="98" t="s">
        <v>70</v>
      </c>
      <c r="B267" s="178" t="s">
        <v>71</v>
      </c>
      <c r="C267" s="142"/>
      <c r="D267" s="143"/>
      <c r="E267" s="341"/>
      <c r="F267" s="103"/>
    </row>
    <row r="268" spans="1:6" ht="135" customHeight="1">
      <c r="A268" s="98"/>
      <c r="B268" s="178" t="s">
        <v>288</v>
      </c>
      <c r="C268" s="142"/>
      <c r="D268" s="143"/>
      <c r="E268" s="341"/>
      <c r="F268" s="103"/>
    </row>
    <row r="269" spans="1:6" ht="12.75" customHeight="1">
      <c r="A269" s="98"/>
      <c r="B269" s="178"/>
      <c r="C269" s="142"/>
      <c r="D269" s="143"/>
      <c r="E269" s="341"/>
      <c r="F269" s="103"/>
    </row>
    <row r="270" spans="1:6" ht="165.75" customHeight="1">
      <c r="A270" s="140" t="s">
        <v>289</v>
      </c>
      <c r="B270" s="153" t="s">
        <v>290</v>
      </c>
      <c r="C270" s="142" t="s">
        <v>115</v>
      </c>
      <c r="D270" s="143">
        <v>15</v>
      </c>
      <c r="E270" s="341"/>
      <c r="F270" s="103">
        <f>ROUND(ROUND(E270,2)*D270,2)</f>
        <v>0</v>
      </c>
    </row>
    <row r="271" spans="1:6" ht="12.75" customHeight="1">
      <c r="A271" s="140"/>
      <c r="B271" s="141"/>
      <c r="C271" s="142"/>
      <c r="D271" s="143"/>
      <c r="E271" s="341"/>
      <c r="F271" s="103"/>
    </row>
    <row r="272" spans="1:6" ht="153" customHeight="1">
      <c r="A272" s="140" t="s">
        <v>291</v>
      </c>
      <c r="B272" s="149" t="s">
        <v>292</v>
      </c>
      <c r="C272" s="142" t="s">
        <v>120</v>
      </c>
      <c r="D272" s="143">
        <v>333</v>
      </c>
      <c r="E272" s="351"/>
      <c r="F272" s="103">
        <f>ROUND(ROUND(E272,2)*D272,2)</f>
        <v>0</v>
      </c>
    </row>
    <row r="273" spans="1:9" ht="12.75" customHeight="1">
      <c r="A273" s="98"/>
      <c r="B273" s="178"/>
      <c r="C273" s="142"/>
      <c r="D273" s="143"/>
      <c r="E273" s="341"/>
      <c r="F273" s="103"/>
    </row>
    <row r="274" spans="1:9" ht="178.5" customHeight="1">
      <c r="A274" s="140" t="s">
        <v>293</v>
      </c>
      <c r="B274" s="149" t="s">
        <v>294</v>
      </c>
      <c r="C274" s="142" t="s">
        <v>120</v>
      </c>
      <c r="D274" s="143">
        <v>8</v>
      </c>
      <c r="E274" s="351"/>
      <c r="F274" s="103">
        <f>ROUND(ROUND(E274,2)*D274,2)</f>
        <v>0</v>
      </c>
    </row>
    <row r="275" spans="1:9" ht="12.75" customHeight="1">
      <c r="A275" s="140"/>
      <c r="B275" s="149"/>
      <c r="C275" s="142"/>
      <c r="D275" s="143"/>
      <c r="E275" s="341"/>
      <c r="F275" s="189"/>
    </row>
    <row r="276" spans="1:9" ht="51" customHeight="1">
      <c r="A276" s="140" t="s">
        <v>295</v>
      </c>
      <c r="B276" s="153" t="s">
        <v>296</v>
      </c>
      <c r="C276" s="142" t="s">
        <v>193</v>
      </c>
      <c r="D276" s="143">
        <v>28</v>
      </c>
      <c r="E276" s="341"/>
      <c r="F276" s="189">
        <f>ROUND(ROUND(E276,2)*D276,2)</f>
        <v>0</v>
      </c>
    </row>
    <row r="277" spans="1:9" ht="12.75" customHeight="1">
      <c r="A277" s="140"/>
      <c r="B277" s="149"/>
      <c r="C277" s="142"/>
      <c r="D277" s="143"/>
      <c r="E277" s="341"/>
      <c r="F277" s="189"/>
    </row>
    <row r="278" spans="1:9" ht="102" customHeight="1">
      <c r="A278" s="140" t="s">
        <v>297</v>
      </c>
      <c r="B278" s="153" t="s">
        <v>298</v>
      </c>
      <c r="C278" s="142" t="s">
        <v>193</v>
      </c>
      <c r="D278" s="143">
        <v>24</v>
      </c>
      <c r="E278" s="341"/>
      <c r="F278" s="189">
        <f>ROUND(ROUND(E278,2)*D278,2)</f>
        <v>0</v>
      </c>
    </row>
    <row r="279" spans="1:9" ht="12.75" customHeight="1">
      <c r="A279" s="233"/>
      <c r="B279" s="234"/>
      <c r="C279" s="142"/>
      <c r="D279" s="143"/>
      <c r="E279" s="341"/>
      <c r="F279" s="189"/>
      <c r="H279" s="235"/>
      <c r="I279" s="236"/>
    </row>
    <row r="280" spans="1:9" ht="102" customHeight="1">
      <c r="A280" s="140" t="s">
        <v>299</v>
      </c>
      <c r="B280" s="153" t="s">
        <v>300</v>
      </c>
      <c r="C280" s="142" t="s">
        <v>193</v>
      </c>
      <c r="D280" s="143">
        <v>5</v>
      </c>
      <c r="E280" s="341"/>
      <c r="F280" s="189">
        <f>ROUND(ROUND(E280,2)*D280,2)</f>
        <v>0</v>
      </c>
      <c r="H280" s="235"/>
      <c r="I280" s="236"/>
    </row>
    <row r="281" spans="1:9" ht="12.75" customHeight="1">
      <c r="A281" s="140"/>
      <c r="B281" s="149"/>
      <c r="C281" s="142"/>
      <c r="D281" s="143"/>
      <c r="E281" s="341"/>
      <c r="F281" s="189"/>
      <c r="H281" s="235"/>
      <c r="I281" s="236"/>
    </row>
    <row r="282" spans="1:9" ht="89.25" customHeight="1">
      <c r="A282" s="140" t="s">
        <v>301</v>
      </c>
      <c r="B282" s="153" t="s">
        <v>302</v>
      </c>
      <c r="C282" s="142" t="s">
        <v>193</v>
      </c>
      <c r="D282" s="143">
        <v>26</v>
      </c>
      <c r="E282" s="341"/>
      <c r="F282" s="189">
        <f>ROUND(ROUND(E282,2)*D282,2)</f>
        <v>0</v>
      </c>
      <c r="H282" s="235"/>
      <c r="I282" s="236"/>
    </row>
    <row r="283" spans="1:9" ht="12.75" customHeight="1">
      <c r="A283" s="233"/>
      <c r="B283" s="234"/>
      <c r="C283" s="142"/>
      <c r="D283" s="143"/>
      <c r="E283" s="341"/>
      <c r="F283" s="189"/>
      <c r="H283" s="235"/>
      <c r="I283" s="236"/>
    </row>
    <row r="284" spans="1:9" ht="63.75" customHeight="1">
      <c r="A284" s="140" t="s">
        <v>303</v>
      </c>
      <c r="B284" s="153" t="s">
        <v>304</v>
      </c>
      <c r="C284" s="142" t="s">
        <v>193</v>
      </c>
      <c r="D284" s="143">
        <v>3</v>
      </c>
      <c r="E284" s="341"/>
      <c r="F284" s="189">
        <f>ROUND(ROUND(E284,2)*D284,2)</f>
        <v>0</v>
      </c>
      <c r="H284" s="235"/>
      <c r="I284" s="236"/>
    </row>
    <row r="285" spans="1:9" ht="12.75" customHeight="1">
      <c r="A285" s="140"/>
      <c r="B285" s="149"/>
      <c r="C285" s="142"/>
      <c r="D285" s="143"/>
      <c r="E285" s="341"/>
      <c r="F285" s="189"/>
    </row>
    <row r="286" spans="1:9" ht="12.75" customHeight="1">
      <c r="A286" s="237"/>
      <c r="B286" s="238" t="s">
        <v>305</v>
      </c>
      <c r="C286" s="115"/>
      <c r="D286" s="239"/>
      <c r="E286" s="337"/>
      <c r="F286" s="161"/>
    </row>
    <row r="287" spans="1:9" ht="267.75" customHeight="1">
      <c r="A287" s="140" t="s">
        <v>306</v>
      </c>
      <c r="B287" s="131" t="s">
        <v>307</v>
      </c>
      <c r="C287" s="115"/>
      <c r="D287" s="239"/>
      <c r="E287" s="337"/>
      <c r="F287" s="161"/>
    </row>
    <row r="288" spans="1:9" ht="12.75" customHeight="1">
      <c r="A288" s="155" t="s">
        <v>137</v>
      </c>
      <c r="B288" s="152" t="s">
        <v>308</v>
      </c>
      <c r="C288" s="115" t="s">
        <v>206</v>
      </c>
      <c r="D288" s="240">
        <v>21</v>
      </c>
      <c r="E288" s="337"/>
      <c r="F288" s="161">
        <f>ROUND(ROUND(E288,2)*D288,2)</f>
        <v>0</v>
      </c>
    </row>
    <row r="289" spans="1:6" ht="12.75" customHeight="1">
      <c r="A289" s="155" t="s">
        <v>139</v>
      </c>
      <c r="B289" s="152" t="s">
        <v>309</v>
      </c>
      <c r="C289" s="115" t="s">
        <v>193</v>
      </c>
      <c r="D289" s="240">
        <v>73</v>
      </c>
      <c r="E289" s="337"/>
      <c r="F289" s="161">
        <f>ROUND(ROUND(E289,2)*D289,2)</f>
        <v>0</v>
      </c>
    </row>
    <row r="290" spans="1:6" ht="12.75" customHeight="1">
      <c r="A290" s="155" t="s">
        <v>173</v>
      </c>
      <c r="B290" s="131" t="s">
        <v>310</v>
      </c>
      <c r="C290" s="212" t="s">
        <v>311</v>
      </c>
      <c r="D290" s="240">
        <v>1</v>
      </c>
      <c r="E290" s="337"/>
      <c r="F290" s="161">
        <f>ROUND(ROUND(E290,2)*D290,2)</f>
        <v>0</v>
      </c>
    </row>
    <row r="291" spans="1:6" ht="13.5" customHeight="1">
      <c r="A291" s="215"/>
      <c r="B291" s="242"/>
      <c r="C291" s="243"/>
      <c r="D291" s="244"/>
      <c r="E291" s="352"/>
      <c r="F291" s="194"/>
    </row>
    <row r="292" spans="1:6" ht="27" customHeight="1">
      <c r="A292" s="196"/>
      <c r="B292" s="197" t="s">
        <v>312</v>
      </c>
      <c r="C292" s="198"/>
      <c r="D292" s="199"/>
      <c r="E292" s="346"/>
      <c r="F292" s="200">
        <f>SUM(F270:F291)</f>
        <v>0</v>
      </c>
    </row>
    <row r="293" spans="1:6" ht="13.5" customHeight="1">
      <c r="A293" s="224"/>
      <c r="B293" s="245"/>
      <c r="C293" s="246"/>
      <c r="D293" s="247"/>
      <c r="E293" s="353"/>
      <c r="F293" s="248"/>
    </row>
    <row r="294" spans="1:6" ht="12.75" customHeight="1">
      <c r="A294" s="98" t="s">
        <v>72</v>
      </c>
      <c r="B294" s="178" t="s">
        <v>73</v>
      </c>
      <c r="C294" s="142"/>
      <c r="D294" s="143"/>
      <c r="E294" s="341"/>
      <c r="F294" s="103"/>
    </row>
    <row r="295" spans="1:6" ht="12.75" customHeight="1">
      <c r="A295" s="98"/>
      <c r="B295" s="178"/>
      <c r="C295" s="142"/>
      <c r="D295" s="143"/>
      <c r="E295" s="341"/>
      <c r="F295" s="103"/>
    </row>
    <row r="296" spans="1:6" ht="144.75" customHeight="1">
      <c r="A296" s="98"/>
      <c r="B296" s="178" t="s">
        <v>313</v>
      </c>
      <c r="C296" s="142"/>
      <c r="D296" s="143"/>
      <c r="E296" s="341"/>
      <c r="F296" s="103"/>
    </row>
    <row r="297" spans="1:6" ht="83.25" customHeight="1">
      <c r="A297" s="98"/>
      <c r="B297" s="178" t="s">
        <v>314</v>
      </c>
      <c r="C297" s="142"/>
      <c r="D297" s="143"/>
      <c r="E297" s="341"/>
      <c r="F297" s="103"/>
    </row>
    <row r="298" spans="1:6" ht="12.75" customHeight="1">
      <c r="A298" s="98"/>
      <c r="B298" s="178"/>
      <c r="C298" s="142"/>
      <c r="D298" s="143"/>
      <c r="E298" s="341"/>
      <c r="F298" s="103"/>
    </row>
    <row r="299" spans="1:6" ht="191.25" customHeight="1">
      <c r="A299" s="145" t="s">
        <v>315</v>
      </c>
      <c r="B299" s="149" t="s">
        <v>316</v>
      </c>
      <c r="C299" s="115" t="s">
        <v>120</v>
      </c>
      <c r="D299" s="116">
        <v>328</v>
      </c>
      <c r="E299" s="342"/>
      <c r="F299" s="117">
        <f>ROUND(ROUND(E299,2)*D299,2)</f>
        <v>0</v>
      </c>
    </row>
    <row r="300" spans="1:6" ht="12.75" customHeight="1">
      <c r="A300" s="98"/>
      <c r="B300" s="178"/>
      <c r="C300" s="142"/>
      <c r="D300" s="143"/>
      <c r="E300" s="341"/>
      <c r="F300" s="103"/>
    </row>
    <row r="301" spans="1:6" ht="140.25" customHeight="1">
      <c r="A301" s="145" t="s">
        <v>317</v>
      </c>
      <c r="B301" s="132" t="s">
        <v>318</v>
      </c>
      <c r="C301" s="115" t="s">
        <v>120</v>
      </c>
      <c r="D301" s="116">
        <v>328</v>
      </c>
      <c r="E301" s="342"/>
      <c r="F301" s="117">
        <f>ROUND(ROUND(E301,2)*D301,2)</f>
        <v>0</v>
      </c>
    </row>
    <row r="302" spans="1:6" ht="12.75" customHeight="1">
      <c r="A302" s="98"/>
      <c r="B302" s="178"/>
      <c r="C302" s="142"/>
      <c r="D302" s="143"/>
      <c r="E302" s="341"/>
      <c r="F302" s="103"/>
    </row>
    <row r="303" spans="1:6" ht="153" customHeight="1">
      <c r="A303" s="145" t="s">
        <v>319</v>
      </c>
      <c r="B303" s="132" t="s">
        <v>320</v>
      </c>
      <c r="C303" s="115" t="s">
        <v>120</v>
      </c>
      <c r="D303" s="116">
        <v>265</v>
      </c>
      <c r="E303" s="342"/>
      <c r="F303" s="117">
        <f>ROUND(ROUND(E303,2)*D303,2)</f>
        <v>0</v>
      </c>
    </row>
    <row r="304" spans="1:6" ht="12.75" customHeight="1">
      <c r="A304" s="98"/>
      <c r="B304" s="178"/>
      <c r="C304" s="142"/>
      <c r="D304" s="143"/>
      <c r="E304" s="341"/>
      <c r="F304" s="103"/>
    </row>
    <row r="305" spans="1:9" ht="114.75" customHeight="1">
      <c r="A305" s="145" t="s">
        <v>321</v>
      </c>
      <c r="B305" s="149" t="s">
        <v>322</v>
      </c>
      <c r="C305" s="115" t="s">
        <v>120</v>
      </c>
      <c r="D305" s="116">
        <v>13</v>
      </c>
      <c r="E305" s="342"/>
      <c r="F305" s="117">
        <f>ROUND(ROUND(E305,2)*D305,2)</f>
        <v>0</v>
      </c>
    </row>
    <row r="306" spans="1:9" ht="13.5" customHeight="1">
      <c r="A306" s="140"/>
      <c r="B306" s="141"/>
      <c r="C306" s="142"/>
      <c r="D306" s="143"/>
      <c r="E306" s="341"/>
      <c r="F306" s="103"/>
      <c r="H306" s="249"/>
      <c r="I306" s="249"/>
    </row>
    <row r="307" spans="1:9" ht="14.25" customHeight="1">
      <c r="A307" s="196"/>
      <c r="B307" s="197" t="s">
        <v>323</v>
      </c>
      <c r="C307" s="198"/>
      <c r="D307" s="199"/>
      <c r="E307" s="346"/>
      <c r="F307" s="250">
        <f>SUM(F298:F306)</f>
        <v>0</v>
      </c>
    </row>
    <row r="308" spans="1:9" ht="13.5" customHeight="1">
      <c r="A308" s="224"/>
      <c r="B308" s="245"/>
      <c r="C308" s="246"/>
      <c r="D308" s="247"/>
      <c r="E308" s="353"/>
      <c r="F308" s="248"/>
    </row>
    <row r="309" spans="1:9" ht="12.75" customHeight="1">
      <c r="A309" s="98" t="s">
        <v>74</v>
      </c>
      <c r="B309" s="178" t="s">
        <v>75</v>
      </c>
      <c r="C309" s="142"/>
      <c r="D309" s="143"/>
      <c r="E309" s="341"/>
      <c r="F309" s="103"/>
    </row>
    <row r="310" spans="1:9" ht="12.75" customHeight="1">
      <c r="A310" s="140"/>
      <c r="B310" s="149"/>
      <c r="C310" s="142"/>
      <c r="D310" s="143"/>
      <c r="E310" s="341"/>
      <c r="F310" s="103"/>
    </row>
    <row r="311" spans="1:9" ht="178.5" customHeight="1">
      <c r="A311" s="140"/>
      <c r="B311" s="251" t="s">
        <v>324</v>
      </c>
      <c r="C311" s="142"/>
      <c r="D311" s="143"/>
      <c r="E311" s="341"/>
      <c r="F311" s="103"/>
    </row>
    <row r="312" spans="1:9" ht="12.75" customHeight="1">
      <c r="A312" s="140"/>
      <c r="B312" s="251" t="s">
        <v>325</v>
      </c>
      <c r="C312" s="142"/>
      <c r="D312" s="143"/>
      <c r="E312" s="341"/>
      <c r="F312" s="103"/>
    </row>
    <row r="313" spans="1:9" ht="12.75" customHeight="1">
      <c r="A313" s="140"/>
      <c r="B313" s="251"/>
      <c r="C313" s="142"/>
      <c r="D313" s="143"/>
      <c r="E313" s="341"/>
      <c r="F313" s="103"/>
    </row>
    <row r="314" spans="1:9" ht="12.75" customHeight="1">
      <c r="A314" s="113"/>
      <c r="B314" s="114" t="s">
        <v>326</v>
      </c>
      <c r="C314" s="115"/>
      <c r="D314" s="116"/>
      <c r="E314" s="342"/>
      <c r="F314" s="117"/>
    </row>
    <row r="315" spans="1:9" ht="153" customHeight="1">
      <c r="A315" s="252" t="s">
        <v>327</v>
      </c>
      <c r="B315" s="141" t="s">
        <v>328</v>
      </c>
      <c r="C315" s="142" t="s">
        <v>206</v>
      </c>
      <c r="D315" s="143">
        <v>1</v>
      </c>
      <c r="E315" s="341"/>
      <c r="F315" s="103">
        <f>ROUND(ROUND(E315,2)*D315,2)</f>
        <v>0</v>
      </c>
    </row>
    <row r="316" spans="1:9" ht="12.75" customHeight="1">
      <c r="A316" s="140"/>
      <c r="B316" s="251"/>
      <c r="C316" s="142"/>
      <c r="D316" s="143"/>
      <c r="E316" s="341"/>
      <c r="F316" s="103"/>
    </row>
    <row r="317" spans="1:9" ht="229.5" customHeight="1">
      <c r="A317" s="252" t="s">
        <v>329</v>
      </c>
      <c r="B317" s="141" t="s">
        <v>330</v>
      </c>
      <c r="C317" s="142" t="s">
        <v>206</v>
      </c>
      <c r="D317" s="143">
        <v>1</v>
      </c>
      <c r="E317" s="341"/>
      <c r="F317" s="103">
        <f>ROUND(ROUND(E317,2)*D317,2)</f>
        <v>0</v>
      </c>
    </row>
    <row r="318" spans="1:9" ht="12.75" customHeight="1">
      <c r="A318" s="140"/>
      <c r="B318" s="251"/>
      <c r="C318" s="142"/>
      <c r="D318" s="143"/>
      <c r="E318" s="341"/>
      <c r="F318" s="103"/>
    </row>
    <row r="319" spans="1:9" ht="229.5" customHeight="1">
      <c r="A319" s="252" t="s">
        <v>331</v>
      </c>
      <c r="B319" s="141" t="s">
        <v>332</v>
      </c>
      <c r="C319" s="142" t="s">
        <v>206</v>
      </c>
      <c r="D319" s="143">
        <v>2</v>
      </c>
      <c r="E319" s="341"/>
      <c r="F319" s="103">
        <f>ROUND(ROUND(E319,2)*D319,2)</f>
        <v>0</v>
      </c>
    </row>
    <row r="320" spans="1:9" ht="12.75" customHeight="1">
      <c r="A320" s="140"/>
      <c r="B320" s="251"/>
      <c r="C320" s="142"/>
      <c r="D320" s="143"/>
      <c r="E320" s="341"/>
      <c r="F320" s="103"/>
    </row>
    <row r="321" spans="1:6" ht="153" customHeight="1">
      <c r="A321" s="252" t="s">
        <v>333</v>
      </c>
      <c r="B321" s="141" t="s">
        <v>334</v>
      </c>
      <c r="C321" s="142" t="s">
        <v>206</v>
      </c>
      <c r="D321" s="143">
        <v>3</v>
      </c>
      <c r="E321" s="341"/>
      <c r="F321" s="103">
        <f>ROUND(ROUND(E321,2)*D321,2)</f>
        <v>0</v>
      </c>
    </row>
    <row r="322" spans="1:6" ht="12.75" customHeight="1">
      <c r="A322" s="140"/>
      <c r="B322" s="251"/>
      <c r="C322" s="142"/>
      <c r="D322" s="143"/>
      <c r="E322" s="341"/>
      <c r="F322" s="103"/>
    </row>
    <row r="323" spans="1:6" ht="229.5" customHeight="1">
      <c r="A323" s="252" t="s">
        <v>335</v>
      </c>
      <c r="B323" s="141" t="s">
        <v>336</v>
      </c>
      <c r="C323" s="142" t="s">
        <v>206</v>
      </c>
      <c r="D323" s="143">
        <v>3</v>
      </c>
      <c r="E323" s="341"/>
      <c r="F323" s="103">
        <f>ROUND(ROUND(E323,2)*D323,2)</f>
        <v>0</v>
      </c>
    </row>
    <row r="324" spans="1:6" ht="12.75" customHeight="1">
      <c r="A324" s="140"/>
      <c r="B324" s="251"/>
      <c r="C324" s="142"/>
      <c r="D324" s="143"/>
      <c r="E324" s="341"/>
      <c r="F324" s="103"/>
    </row>
    <row r="325" spans="1:6" ht="12.75" customHeight="1">
      <c r="A325" s="113"/>
      <c r="B325" s="114" t="s">
        <v>337</v>
      </c>
      <c r="C325" s="115"/>
      <c r="D325" s="116"/>
      <c r="E325" s="342"/>
      <c r="F325" s="117"/>
    </row>
    <row r="326" spans="1:6" ht="229.5" customHeight="1">
      <c r="A326" s="252" t="s">
        <v>338</v>
      </c>
      <c r="B326" s="141" t="s">
        <v>339</v>
      </c>
      <c r="C326" s="142" t="s">
        <v>206</v>
      </c>
      <c r="D326" s="143">
        <v>10</v>
      </c>
      <c r="E326" s="341"/>
      <c r="F326" s="103">
        <f>ROUND(ROUND(E326,2)*D326,2)</f>
        <v>0</v>
      </c>
    </row>
    <row r="327" spans="1:6" ht="12.75" customHeight="1">
      <c r="A327" s="252"/>
      <c r="B327" s="141"/>
      <c r="C327" s="142"/>
      <c r="D327" s="143"/>
      <c r="E327" s="341"/>
      <c r="F327" s="103"/>
    </row>
    <row r="328" spans="1:6" ht="253.5" customHeight="1">
      <c r="A328" s="252" t="s">
        <v>340</v>
      </c>
      <c r="B328" s="141" t="s">
        <v>341</v>
      </c>
      <c r="C328" s="142" t="s">
        <v>206</v>
      </c>
      <c r="D328" s="143">
        <v>2</v>
      </c>
      <c r="E328" s="341"/>
      <c r="F328" s="103">
        <f>ROUND(ROUND(E328,2)*D328,2)</f>
        <v>0</v>
      </c>
    </row>
    <row r="329" spans="1:6" ht="12.75" customHeight="1">
      <c r="A329" s="140"/>
      <c r="B329" s="251"/>
      <c r="C329" s="142"/>
      <c r="D329" s="143"/>
      <c r="E329" s="341"/>
      <c r="F329" s="103"/>
    </row>
    <row r="330" spans="1:6" ht="229.5" customHeight="1">
      <c r="A330" s="252" t="s">
        <v>342</v>
      </c>
      <c r="B330" s="141" t="s">
        <v>343</v>
      </c>
      <c r="C330" s="142" t="s">
        <v>206</v>
      </c>
      <c r="D330" s="143">
        <v>10</v>
      </c>
      <c r="E330" s="341"/>
      <c r="F330" s="103">
        <f>ROUND(ROUND(E330,2)*D330,2)</f>
        <v>0</v>
      </c>
    </row>
    <row r="331" spans="1:6" ht="12.75" customHeight="1">
      <c r="A331" s="140"/>
      <c r="B331" s="251"/>
      <c r="C331" s="142"/>
      <c r="D331" s="143"/>
      <c r="E331" s="341"/>
      <c r="F331" s="103"/>
    </row>
    <row r="332" spans="1:6" ht="255" customHeight="1">
      <c r="A332" s="252" t="s">
        <v>344</v>
      </c>
      <c r="B332" s="141" t="s">
        <v>345</v>
      </c>
      <c r="C332" s="142" t="s">
        <v>206</v>
      </c>
      <c r="D332" s="143">
        <v>6</v>
      </c>
      <c r="E332" s="341"/>
      <c r="F332" s="103">
        <f>ROUND(ROUND(E332,2)*D332,2)</f>
        <v>0</v>
      </c>
    </row>
    <row r="333" spans="1:6" ht="12.75" customHeight="1">
      <c r="A333" s="140"/>
      <c r="B333" s="251"/>
      <c r="C333" s="142"/>
      <c r="D333" s="143"/>
      <c r="E333" s="341"/>
      <c r="F333" s="103"/>
    </row>
    <row r="334" spans="1:6" ht="242.45" customHeight="1">
      <c r="A334" s="252" t="s">
        <v>346</v>
      </c>
      <c r="B334" s="141" t="s">
        <v>347</v>
      </c>
      <c r="C334" s="142" t="s">
        <v>206</v>
      </c>
      <c r="D334" s="143">
        <v>1</v>
      </c>
      <c r="E334" s="341"/>
      <c r="F334" s="103">
        <f>ROUND(ROUND(E334,2)*D334,2)</f>
        <v>0</v>
      </c>
    </row>
    <row r="335" spans="1:6" ht="12.75" customHeight="1">
      <c r="A335" s="140"/>
      <c r="B335" s="251"/>
      <c r="C335" s="142"/>
      <c r="D335" s="143"/>
      <c r="E335" s="341"/>
      <c r="F335" s="103"/>
    </row>
    <row r="336" spans="1:6" ht="242.25" customHeight="1">
      <c r="A336" s="252" t="s">
        <v>348</v>
      </c>
      <c r="B336" s="141" t="s">
        <v>349</v>
      </c>
      <c r="C336" s="142" t="s">
        <v>206</v>
      </c>
      <c r="D336" s="143">
        <v>1</v>
      </c>
      <c r="E336" s="341"/>
      <c r="F336" s="103">
        <f>ROUND(ROUND(E336,2)*D336,2)</f>
        <v>0</v>
      </c>
    </row>
    <row r="337" spans="1:6" ht="12.75" customHeight="1">
      <c r="A337" s="140"/>
      <c r="B337" s="251"/>
      <c r="C337" s="142"/>
      <c r="D337" s="143"/>
      <c r="E337" s="341"/>
      <c r="F337" s="103"/>
    </row>
    <row r="338" spans="1:6" ht="229.5" customHeight="1">
      <c r="A338" s="252" t="s">
        <v>350</v>
      </c>
      <c r="B338" s="141" t="s">
        <v>351</v>
      </c>
      <c r="C338" s="142" t="s">
        <v>206</v>
      </c>
      <c r="D338" s="143">
        <v>1</v>
      </c>
      <c r="E338" s="341"/>
      <c r="F338" s="103">
        <f>ROUND(ROUND(E338,2)*D338,2)</f>
        <v>0</v>
      </c>
    </row>
    <row r="339" spans="1:6" ht="12.75" customHeight="1">
      <c r="A339" s="140"/>
      <c r="B339" s="251"/>
      <c r="C339" s="142"/>
      <c r="D339" s="143"/>
      <c r="E339" s="341"/>
      <c r="F339" s="103"/>
    </row>
    <row r="340" spans="1:6" ht="12.75" customHeight="1">
      <c r="A340" s="113"/>
      <c r="B340" s="114" t="s">
        <v>352</v>
      </c>
      <c r="C340" s="115"/>
      <c r="D340" s="116"/>
      <c r="E340" s="342"/>
      <c r="F340" s="117"/>
    </row>
    <row r="341" spans="1:6" ht="255" customHeight="1">
      <c r="A341" s="252" t="s">
        <v>353</v>
      </c>
      <c r="B341" s="141" t="s">
        <v>354</v>
      </c>
      <c r="C341" s="142" t="s">
        <v>206</v>
      </c>
      <c r="D341" s="143">
        <v>1</v>
      </c>
      <c r="E341" s="341"/>
      <c r="F341" s="103">
        <f>ROUND(ROUND(E341,2)*D341,2)</f>
        <v>0</v>
      </c>
    </row>
    <row r="342" spans="1:6" ht="12.75" customHeight="1">
      <c r="A342" s="140"/>
      <c r="B342" s="251"/>
      <c r="C342" s="142"/>
      <c r="D342" s="143"/>
      <c r="E342" s="341"/>
      <c r="F342" s="103"/>
    </row>
    <row r="343" spans="1:6" ht="255" customHeight="1">
      <c r="A343" s="252" t="s">
        <v>355</v>
      </c>
      <c r="B343" s="141" t="s">
        <v>356</v>
      </c>
      <c r="C343" s="142" t="s">
        <v>206</v>
      </c>
      <c r="D343" s="143">
        <v>1</v>
      </c>
      <c r="E343" s="341"/>
      <c r="F343" s="103">
        <f>ROUND(ROUND(E343,2)*D343,2)</f>
        <v>0</v>
      </c>
    </row>
    <row r="344" spans="1:6" ht="12.75" customHeight="1">
      <c r="A344" s="140"/>
      <c r="B344" s="251"/>
      <c r="C344" s="142"/>
      <c r="D344" s="143"/>
      <c r="E344" s="341"/>
      <c r="F344" s="103"/>
    </row>
    <row r="345" spans="1:6" ht="12.75" customHeight="1">
      <c r="A345" s="113"/>
      <c r="B345" s="114" t="s">
        <v>357</v>
      </c>
      <c r="C345" s="115"/>
      <c r="D345" s="116"/>
      <c r="E345" s="342"/>
      <c r="F345" s="117"/>
    </row>
    <row r="346" spans="1:6" ht="280.5" customHeight="1">
      <c r="A346" s="252" t="s">
        <v>358</v>
      </c>
      <c r="B346" s="141" t="s">
        <v>359</v>
      </c>
      <c r="C346" s="142" t="s">
        <v>206</v>
      </c>
      <c r="D346" s="143">
        <v>2</v>
      </c>
      <c r="E346" s="341"/>
      <c r="F346" s="103">
        <f>ROUND(ROUND(E346,2)*D346,2)</f>
        <v>0</v>
      </c>
    </row>
    <row r="347" spans="1:6" ht="12.75" customHeight="1">
      <c r="A347" s="140"/>
      <c r="B347" s="251"/>
      <c r="C347" s="142"/>
      <c r="D347" s="143"/>
      <c r="E347" s="341"/>
      <c r="F347" s="103"/>
    </row>
    <row r="348" spans="1:6" ht="12.75" customHeight="1">
      <c r="A348" s="140"/>
      <c r="B348" s="251" t="s">
        <v>360</v>
      </c>
      <c r="C348" s="142"/>
      <c r="D348" s="143"/>
      <c r="E348" s="341"/>
      <c r="F348" s="103"/>
    </row>
    <row r="349" spans="1:6" ht="255" customHeight="1">
      <c r="A349" s="252" t="s">
        <v>361</v>
      </c>
      <c r="B349" s="141" t="s">
        <v>362</v>
      </c>
      <c r="C349" s="142" t="s">
        <v>206</v>
      </c>
      <c r="D349" s="143">
        <v>2</v>
      </c>
      <c r="E349" s="341"/>
      <c r="F349" s="103">
        <f>ROUND(ROUND(E349,2)*D349,2)</f>
        <v>0</v>
      </c>
    </row>
    <row r="350" spans="1:6" ht="12.75" customHeight="1">
      <c r="A350" s="140"/>
      <c r="B350" s="251"/>
      <c r="C350" s="142"/>
      <c r="D350" s="143"/>
      <c r="E350" s="341"/>
      <c r="F350" s="103"/>
    </row>
    <row r="351" spans="1:6" ht="255" customHeight="1">
      <c r="A351" s="252" t="s">
        <v>363</v>
      </c>
      <c r="B351" s="141" t="s">
        <v>364</v>
      </c>
      <c r="C351" s="142" t="s">
        <v>206</v>
      </c>
      <c r="D351" s="143">
        <v>1</v>
      </c>
      <c r="E351" s="341"/>
      <c r="F351" s="103">
        <f>ROUND(ROUND(E351,2)*D351,2)</f>
        <v>0</v>
      </c>
    </row>
    <row r="352" spans="1:6" ht="12.75" customHeight="1">
      <c r="A352" s="140"/>
      <c r="B352" s="251"/>
      <c r="C352" s="142"/>
      <c r="D352" s="143"/>
      <c r="E352" s="341"/>
      <c r="F352" s="103"/>
    </row>
    <row r="353" spans="1:6" ht="255" customHeight="1">
      <c r="A353" s="252" t="s">
        <v>365</v>
      </c>
      <c r="B353" s="141" t="s">
        <v>366</v>
      </c>
      <c r="C353" s="142" t="s">
        <v>206</v>
      </c>
      <c r="D353" s="143">
        <v>2</v>
      </c>
      <c r="E353" s="341"/>
      <c r="F353" s="103">
        <f>ROUND(ROUND(E353,2)*D353,2)</f>
        <v>0</v>
      </c>
    </row>
    <row r="354" spans="1:6" ht="12.75" customHeight="1">
      <c r="A354" s="140"/>
      <c r="B354" s="251"/>
      <c r="C354" s="142"/>
      <c r="D354" s="143"/>
      <c r="E354" s="341"/>
      <c r="F354" s="103"/>
    </row>
    <row r="355" spans="1:6" ht="280.5" customHeight="1">
      <c r="A355" s="252" t="s">
        <v>367</v>
      </c>
      <c r="B355" s="141" t="s">
        <v>368</v>
      </c>
      <c r="C355" s="142" t="s">
        <v>206</v>
      </c>
      <c r="D355" s="143">
        <v>6</v>
      </c>
      <c r="E355" s="341"/>
      <c r="F355" s="103">
        <f>ROUND(ROUND(E355,2)*D355,2)</f>
        <v>0</v>
      </c>
    </row>
    <row r="356" spans="1:6" ht="12.75" customHeight="1">
      <c r="A356" s="140"/>
      <c r="B356" s="251"/>
      <c r="C356" s="142"/>
      <c r="D356" s="143"/>
      <c r="E356" s="341"/>
      <c r="F356" s="103"/>
    </row>
    <row r="357" spans="1:6" ht="280.5" customHeight="1">
      <c r="A357" s="252" t="s">
        <v>369</v>
      </c>
      <c r="B357" s="141" t="s">
        <v>370</v>
      </c>
      <c r="C357" s="142" t="s">
        <v>206</v>
      </c>
      <c r="D357" s="143">
        <v>10</v>
      </c>
      <c r="E357" s="341"/>
      <c r="F357" s="103">
        <f>ROUND(ROUND(E357,2)*D357,2)</f>
        <v>0</v>
      </c>
    </row>
    <row r="358" spans="1:6" ht="12.75" customHeight="1">
      <c r="A358" s="140"/>
      <c r="B358" s="251"/>
      <c r="C358" s="142"/>
      <c r="D358" s="143"/>
      <c r="E358" s="341"/>
      <c r="F358" s="103"/>
    </row>
    <row r="359" spans="1:6" ht="204" customHeight="1">
      <c r="A359" s="252" t="s">
        <v>371</v>
      </c>
      <c r="B359" s="141" t="s">
        <v>372</v>
      </c>
      <c r="C359" s="142" t="s">
        <v>206</v>
      </c>
      <c r="D359" s="143">
        <v>1</v>
      </c>
      <c r="E359" s="341"/>
      <c r="F359" s="103">
        <f>ROUND(ROUND(E359,2)*D359,2)</f>
        <v>0</v>
      </c>
    </row>
    <row r="360" spans="1:6" ht="12.75" customHeight="1">
      <c r="A360" s="140"/>
      <c r="B360" s="251"/>
      <c r="C360" s="142"/>
      <c r="D360" s="143"/>
      <c r="E360" s="341"/>
      <c r="F360" s="103"/>
    </row>
    <row r="361" spans="1:6" ht="212.85" customHeight="1">
      <c r="A361" s="252" t="s">
        <v>373</v>
      </c>
      <c r="B361" s="141" t="s">
        <v>374</v>
      </c>
      <c r="C361" s="142" t="s">
        <v>206</v>
      </c>
      <c r="D361" s="143">
        <v>1</v>
      </c>
      <c r="E361" s="341"/>
      <c r="F361" s="103">
        <f>ROUND(ROUND(E361,2)*D361,2)</f>
        <v>0</v>
      </c>
    </row>
    <row r="362" spans="1:6" ht="12.75" customHeight="1">
      <c r="A362" s="140"/>
      <c r="B362" s="251"/>
      <c r="C362" s="142"/>
      <c r="D362" s="143"/>
      <c r="E362" s="341"/>
      <c r="F362" s="103"/>
    </row>
    <row r="363" spans="1:6" ht="267.75" customHeight="1">
      <c r="A363" s="252" t="s">
        <v>375</v>
      </c>
      <c r="B363" s="141" t="s">
        <v>376</v>
      </c>
      <c r="C363" s="142" t="s">
        <v>206</v>
      </c>
      <c r="D363" s="143">
        <v>1</v>
      </c>
      <c r="E363" s="341"/>
      <c r="F363" s="103">
        <f>ROUND(ROUND(E363,2)*D363,2)</f>
        <v>0</v>
      </c>
    </row>
    <row r="364" spans="1:6" ht="12.75" customHeight="1">
      <c r="A364" s="140"/>
      <c r="B364" s="251"/>
      <c r="C364" s="142"/>
      <c r="D364" s="143"/>
      <c r="E364" s="341"/>
      <c r="F364" s="103"/>
    </row>
    <row r="365" spans="1:6" ht="267.75" customHeight="1">
      <c r="A365" s="252" t="s">
        <v>377</v>
      </c>
      <c r="B365" s="141" t="s">
        <v>378</v>
      </c>
      <c r="C365" s="142" t="s">
        <v>206</v>
      </c>
      <c r="D365" s="143">
        <v>1</v>
      </c>
      <c r="E365" s="341"/>
      <c r="F365" s="103">
        <f>ROUND(ROUND(E365,2)*D365,2)</f>
        <v>0</v>
      </c>
    </row>
    <row r="366" spans="1:6" ht="12.75" customHeight="1">
      <c r="A366" s="140"/>
      <c r="B366" s="251"/>
      <c r="C366" s="142"/>
      <c r="D366" s="143"/>
      <c r="E366" s="341"/>
      <c r="F366" s="103"/>
    </row>
    <row r="367" spans="1:6" ht="228" customHeight="1">
      <c r="A367" s="252" t="s">
        <v>379</v>
      </c>
      <c r="B367" s="141" t="s">
        <v>380</v>
      </c>
      <c r="C367" s="142" t="s">
        <v>206</v>
      </c>
      <c r="D367" s="143">
        <v>1</v>
      </c>
      <c r="E367" s="341"/>
      <c r="F367" s="103">
        <f>ROUND(ROUND(E367,2)*D367,2)</f>
        <v>0</v>
      </c>
    </row>
    <row r="368" spans="1:6" ht="12.75" customHeight="1">
      <c r="A368" s="140"/>
      <c r="B368" s="251"/>
      <c r="C368" s="142"/>
      <c r="D368" s="143"/>
      <c r="E368" s="341"/>
      <c r="F368" s="103"/>
    </row>
    <row r="369" spans="1:6" ht="255" customHeight="1">
      <c r="A369" s="252" t="s">
        <v>381</v>
      </c>
      <c r="B369" s="141" t="s">
        <v>382</v>
      </c>
      <c r="C369" s="142" t="s">
        <v>206</v>
      </c>
      <c r="D369" s="143">
        <v>1</v>
      </c>
      <c r="E369" s="341"/>
      <c r="F369" s="103">
        <f>ROUND(ROUND(E369,2)*D369,2)</f>
        <v>0</v>
      </c>
    </row>
    <row r="370" spans="1:6" ht="13.5" customHeight="1">
      <c r="A370" s="140"/>
      <c r="B370" s="251"/>
      <c r="C370" s="142"/>
      <c r="D370" s="143"/>
      <c r="E370" s="341"/>
      <c r="F370" s="103"/>
    </row>
    <row r="371" spans="1:6" ht="14.25" customHeight="1">
      <c r="A371" s="196"/>
      <c r="B371" s="197" t="s">
        <v>383</v>
      </c>
      <c r="C371" s="253"/>
      <c r="D371" s="254"/>
      <c r="E371" s="354"/>
      <c r="F371" s="200">
        <f>SUM(F315:F370)</f>
        <v>0</v>
      </c>
    </row>
    <row r="372" spans="1:6" ht="13.5" customHeight="1">
      <c r="A372" s="111"/>
      <c r="B372" s="255"/>
      <c r="C372" s="256"/>
      <c r="D372" s="257"/>
      <c r="E372" s="351"/>
      <c r="F372" s="109"/>
    </row>
    <row r="373" spans="1:6" ht="12.75" customHeight="1">
      <c r="A373" s="258" t="s">
        <v>76</v>
      </c>
      <c r="B373" s="259" t="s">
        <v>77</v>
      </c>
      <c r="C373" s="120"/>
      <c r="D373" s="260"/>
      <c r="E373" s="338"/>
      <c r="F373" s="261"/>
    </row>
    <row r="374" spans="1:6" ht="331.5" customHeight="1">
      <c r="A374" s="113"/>
      <c r="B374" s="114" t="s">
        <v>384</v>
      </c>
      <c r="C374" s="262"/>
      <c r="D374" s="116"/>
      <c r="E374" s="342"/>
      <c r="F374" s="117"/>
    </row>
    <row r="375" spans="1:6" ht="203.25" customHeight="1">
      <c r="A375" s="113"/>
      <c r="B375" s="114" t="s">
        <v>385</v>
      </c>
      <c r="C375" s="262"/>
      <c r="D375" s="116"/>
      <c r="E375" s="342"/>
      <c r="F375" s="117"/>
    </row>
    <row r="376" spans="1:6" ht="46.35" customHeight="1">
      <c r="A376" s="145"/>
      <c r="B376" s="114" t="s">
        <v>386</v>
      </c>
      <c r="C376" s="263"/>
      <c r="D376" s="116"/>
      <c r="E376" s="342"/>
      <c r="F376" s="117"/>
    </row>
    <row r="377" spans="1:6" ht="47.25" customHeight="1">
      <c r="A377" s="145"/>
      <c r="B377" s="114" t="s">
        <v>387</v>
      </c>
      <c r="C377" s="263"/>
      <c r="D377" s="116"/>
      <c r="E377" s="342"/>
      <c r="F377" s="117"/>
    </row>
    <row r="378" spans="1:6" ht="12.75" customHeight="1">
      <c r="A378" s="145"/>
      <c r="B378" s="146"/>
      <c r="C378" s="115"/>
      <c r="D378" s="116"/>
      <c r="E378" s="342"/>
      <c r="F378" s="117"/>
    </row>
    <row r="379" spans="1:6" ht="75.75" customHeight="1">
      <c r="A379" s="145" t="s">
        <v>388</v>
      </c>
      <c r="B379" s="146" t="s">
        <v>389</v>
      </c>
      <c r="C379" s="115"/>
      <c r="D379" s="116"/>
      <c r="E379" s="342"/>
      <c r="F379" s="117"/>
    </row>
    <row r="380" spans="1:6" ht="12.75" customHeight="1">
      <c r="A380" s="264" t="s">
        <v>137</v>
      </c>
      <c r="B380" s="146" t="s">
        <v>390</v>
      </c>
      <c r="C380" s="115" t="s">
        <v>120</v>
      </c>
      <c r="D380" s="116">
        <v>143</v>
      </c>
      <c r="E380" s="344"/>
      <c r="F380" s="117">
        <f>ROUND(ROUND(E380,2)*D380,2)</f>
        <v>0</v>
      </c>
    </row>
    <row r="381" spans="1:6" ht="12.75" customHeight="1">
      <c r="A381" s="264" t="s">
        <v>139</v>
      </c>
      <c r="B381" s="146" t="s">
        <v>391</v>
      </c>
      <c r="C381" s="115" t="s">
        <v>120</v>
      </c>
      <c r="D381" s="116">
        <v>2</v>
      </c>
      <c r="E381" s="344"/>
      <c r="F381" s="117">
        <f>ROUND(ROUND(E381,2)*D381,2)</f>
        <v>0</v>
      </c>
    </row>
    <row r="382" spans="1:6" ht="12.75" customHeight="1">
      <c r="A382" s="145"/>
      <c r="B382" s="146"/>
      <c r="C382" s="115"/>
      <c r="D382" s="116"/>
      <c r="E382" s="342"/>
      <c r="F382" s="117"/>
    </row>
    <row r="383" spans="1:6" ht="70.5" customHeight="1">
      <c r="A383" s="145" t="s">
        <v>392</v>
      </c>
      <c r="B383" s="146" t="s">
        <v>393</v>
      </c>
      <c r="C383" s="115" t="s">
        <v>120</v>
      </c>
      <c r="D383" s="116">
        <v>54</v>
      </c>
      <c r="E383" s="342"/>
      <c r="F383" s="117">
        <f>ROUND(ROUND(E383,2)*D383,2)</f>
        <v>0</v>
      </c>
    </row>
    <row r="384" spans="1:6" ht="12.75" customHeight="1">
      <c r="A384" s="173"/>
      <c r="B384" s="146"/>
      <c r="C384" s="175"/>
      <c r="D384" s="176"/>
      <c r="E384" s="344"/>
      <c r="F384" s="117"/>
    </row>
    <row r="385" spans="1:6" ht="63.75" customHeight="1">
      <c r="A385" s="145" t="s">
        <v>394</v>
      </c>
      <c r="B385" s="146" t="s">
        <v>395</v>
      </c>
      <c r="C385" s="175" t="s">
        <v>120</v>
      </c>
      <c r="D385" s="176">
        <v>4</v>
      </c>
      <c r="E385" s="344"/>
      <c r="F385" s="117">
        <f>ROUND(ROUND(E385,2)*D385,2)</f>
        <v>0</v>
      </c>
    </row>
    <row r="386" spans="1:6" ht="12.75" customHeight="1">
      <c r="A386" s="173"/>
      <c r="B386" s="146"/>
      <c r="C386" s="175"/>
      <c r="D386" s="176"/>
      <c r="E386" s="344"/>
      <c r="F386" s="117"/>
    </row>
    <row r="387" spans="1:6" ht="63.75" customHeight="1">
      <c r="A387" s="145" t="s">
        <v>396</v>
      </c>
      <c r="B387" s="146" t="s">
        <v>397</v>
      </c>
      <c r="C387" s="175"/>
      <c r="D387" s="176"/>
      <c r="E387" s="344"/>
      <c r="F387" s="117"/>
    </row>
    <row r="388" spans="1:6" ht="12.75" customHeight="1">
      <c r="A388" s="264" t="s">
        <v>137</v>
      </c>
      <c r="B388" s="146" t="s">
        <v>398</v>
      </c>
      <c r="C388" s="115" t="s">
        <v>120</v>
      </c>
      <c r="D388" s="116">
        <v>10</v>
      </c>
      <c r="E388" s="344"/>
      <c r="F388" s="117">
        <f>ROUND(ROUND(E388,2)*D388,2)</f>
        <v>0</v>
      </c>
    </row>
    <row r="389" spans="1:6" ht="12.75" customHeight="1">
      <c r="A389" s="264" t="s">
        <v>139</v>
      </c>
      <c r="B389" s="146" t="s">
        <v>399</v>
      </c>
      <c r="C389" s="115" t="s">
        <v>120</v>
      </c>
      <c r="D389" s="116">
        <v>30</v>
      </c>
      <c r="E389" s="344"/>
      <c r="F389" s="117">
        <f>ROUND(ROUND(E389,2)*D389,2)</f>
        <v>0</v>
      </c>
    </row>
    <row r="390" spans="1:6" ht="12.75" customHeight="1">
      <c r="A390" s="264" t="s">
        <v>173</v>
      </c>
      <c r="B390" s="146" t="s">
        <v>400</v>
      </c>
      <c r="C390" s="115" t="s">
        <v>120</v>
      </c>
      <c r="D390" s="116">
        <v>8</v>
      </c>
      <c r="E390" s="344"/>
      <c r="F390" s="117">
        <f>ROUND(ROUND(E390,2)*D390,2)</f>
        <v>0</v>
      </c>
    </row>
    <row r="391" spans="1:6" ht="12.75" customHeight="1">
      <c r="A391" s="173"/>
      <c r="B391" s="146"/>
      <c r="C391" s="175"/>
      <c r="D391" s="176"/>
      <c r="E391" s="344"/>
      <c r="F391" s="117"/>
    </row>
    <row r="392" spans="1:6" ht="89.25" customHeight="1">
      <c r="A392" s="145" t="s">
        <v>401</v>
      </c>
      <c r="B392" s="158" t="s">
        <v>402</v>
      </c>
      <c r="C392" s="115" t="s">
        <v>120</v>
      </c>
      <c r="D392" s="116">
        <v>36</v>
      </c>
      <c r="E392" s="342"/>
      <c r="F392" s="117">
        <f>ROUND(ROUND(E392,2)*D392,2)</f>
        <v>0</v>
      </c>
    </row>
    <row r="393" spans="1:6" ht="12.75" customHeight="1">
      <c r="A393" s="155"/>
      <c r="B393" s="146"/>
      <c r="C393" s="115"/>
      <c r="D393" s="116"/>
      <c r="E393" s="342"/>
      <c r="F393" s="117"/>
    </row>
    <row r="394" spans="1:6" ht="89.25" customHeight="1">
      <c r="A394" s="145" t="s">
        <v>403</v>
      </c>
      <c r="B394" s="158" t="s">
        <v>404</v>
      </c>
      <c r="C394" s="115" t="s">
        <v>120</v>
      </c>
      <c r="D394" s="116">
        <v>29</v>
      </c>
      <c r="E394" s="342"/>
      <c r="F394" s="117">
        <f>ROUND(ROUND(E394,2)*D394,2)</f>
        <v>0</v>
      </c>
    </row>
    <row r="395" spans="1:6" ht="12.75" customHeight="1">
      <c r="A395" s="173"/>
      <c r="B395" s="146"/>
      <c r="C395" s="175"/>
      <c r="D395" s="176"/>
      <c r="E395" s="344"/>
      <c r="F395" s="117"/>
    </row>
    <row r="396" spans="1:6" ht="63.75" customHeight="1">
      <c r="A396" s="145" t="s">
        <v>405</v>
      </c>
      <c r="B396" s="152" t="s">
        <v>406</v>
      </c>
      <c r="C396" s="175"/>
      <c r="D396" s="176"/>
      <c r="E396" s="344"/>
      <c r="F396" s="117"/>
    </row>
    <row r="397" spans="1:6" ht="12.75" customHeight="1">
      <c r="A397" s="264" t="s">
        <v>137</v>
      </c>
      <c r="B397" s="146" t="s">
        <v>407</v>
      </c>
      <c r="C397" s="115" t="s">
        <v>120</v>
      </c>
      <c r="D397" s="116">
        <v>3</v>
      </c>
      <c r="E397" s="342"/>
      <c r="F397" s="117">
        <f>ROUND(ROUND(E397,2)*D397,2)</f>
        <v>0</v>
      </c>
    </row>
    <row r="398" spans="1:6" ht="12.75" customHeight="1">
      <c r="A398" s="264" t="s">
        <v>139</v>
      </c>
      <c r="B398" s="146" t="s">
        <v>408</v>
      </c>
      <c r="C398" s="115" t="s">
        <v>120</v>
      </c>
      <c r="D398" s="116">
        <v>4</v>
      </c>
      <c r="E398" s="342"/>
      <c r="F398" s="117">
        <f>ROUND(ROUND(E398,2)*D398,2)</f>
        <v>0</v>
      </c>
    </row>
    <row r="399" spans="1:6" ht="12.75" customHeight="1">
      <c r="A399" s="173"/>
      <c r="B399" s="146"/>
      <c r="C399" s="115"/>
      <c r="D399" s="116"/>
      <c r="E399" s="342"/>
      <c r="F399" s="117"/>
    </row>
    <row r="400" spans="1:6" ht="63.75" customHeight="1">
      <c r="A400" s="145" t="s">
        <v>409</v>
      </c>
      <c r="B400" s="132" t="s">
        <v>410</v>
      </c>
      <c r="C400" s="115" t="s">
        <v>120</v>
      </c>
      <c r="D400" s="116">
        <v>7</v>
      </c>
      <c r="E400" s="342"/>
      <c r="F400" s="117">
        <f>ROUND(ROUND(E400,2)*D400,2)</f>
        <v>0</v>
      </c>
    </row>
    <row r="401" spans="1:6" ht="12.75" customHeight="1">
      <c r="A401" s="173"/>
      <c r="B401" s="152"/>
      <c r="C401" s="175"/>
      <c r="D401" s="176"/>
      <c r="E401" s="344"/>
      <c r="F401" s="117"/>
    </row>
    <row r="402" spans="1:6" ht="89.25" customHeight="1">
      <c r="A402" s="145" t="s">
        <v>411</v>
      </c>
      <c r="B402" s="152" t="s">
        <v>412</v>
      </c>
      <c r="C402" s="115" t="s">
        <v>120</v>
      </c>
      <c r="D402" s="116">
        <v>42</v>
      </c>
      <c r="E402" s="342"/>
      <c r="F402" s="117">
        <f>ROUND(ROUND(E402,2)*D402,2)</f>
        <v>0</v>
      </c>
    </row>
    <row r="403" spans="1:6" ht="12.75" customHeight="1">
      <c r="A403" s="173"/>
      <c r="B403" s="265"/>
      <c r="C403" s="175"/>
      <c r="D403" s="176"/>
      <c r="E403" s="344"/>
      <c r="F403" s="117"/>
    </row>
    <row r="404" spans="1:6" ht="89.25" customHeight="1">
      <c r="A404" s="145" t="s">
        <v>413</v>
      </c>
      <c r="B404" s="152" t="s">
        <v>414</v>
      </c>
      <c r="C404" s="115" t="s">
        <v>120</v>
      </c>
      <c r="D404" s="116">
        <v>3</v>
      </c>
      <c r="E404" s="342"/>
      <c r="F404" s="117">
        <f>ROUND(ROUND(E404,2)*D404,2)</f>
        <v>0</v>
      </c>
    </row>
    <row r="405" spans="1:6" ht="13.5" customHeight="1">
      <c r="A405" s="173"/>
      <c r="B405" s="174"/>
      <c r="C405" s="175"/>
      <c r="D405" s="176"/>
      <c r="E405" s="344"/>
      <c r="F405" s="177"/>
    </row>
    <row r="406" spans="1:6" ht="14.25" customHeight="1">
      <c r="A406" s="135"/>
      <c r="B406" s="136" t="s">
        <v>415</v>
      </c>
      <c r="C406" s="137"/>
      <c r="D406" s="138"/>
      <c r="E406" s="340"/>
      <c r="F406" s="139">
        <f>SUM(F378:F405)</f>
        <v>0</v>
      </c>
    </row>
    <row r="407" spans="1:6" ht="13.5" customHeight="1">
      <c r="A407" s="258"/>
      <c r="B407" s="259"/>
      <c r="C407" s="120"/>
      <c r="D407" s="260"/>
      <c r="E407" s="338"/>
      <c r="F407" s="261"/>
    </row>
    <row r="408" spans="1:6" ht="12.75" customHeight="1">
      <c r="A408" s="113" t="s">
        <v>78</v>
      </c>
      <c r="B408" s="266" t="s">
        <v>79</v>
      </c>
      <c r="C408" s="115"/>
      <c r="D408" s="239"/>
      <c r="E408" s="337"/>
      <c r="F408" s="161"/>
    </row>
    <row r="409" spans="1:6" ht="89.25" customHeight="1">
      <c r="A409" s="145"/>
      <c r="B409" s="267" t="s">
        <v>416</v>
      </c>
      <c r="C409" s="115"/>
      <c r="D409" s="239"/>
      <c r="E409" s="337"/>
      <c r="F409" s="161"/>
    </row>
    <row r="410" spans="1:6" ht="12.75" customHeight="1">
      <c r="A410" s="258"/>
      <c r="B410" s="259"/>
      <c r="C410" s="120"/>
      <c r="D410" s="260"/>
      <c r="E410" s="338"/>
      <c r="F410" s="261"/>
    </row>
    <row r="411" spans="1:6" ht="76.5" customHeight="1">
      <c r="A411" s="145" t="s">
        <v>417</v>
      </c>
      <c r="B411" s="153" t="s">
        <v>418</v>
      </c>
      <c r="C411" s="212"/>
      <c r="D411" s="241"/>
      <c r="E411" s="337"/>
      <c r="F411" s="241"/>
    </row>
    <row r="412" spans="1:6" ht="12.75" customHeight="1">
      <c r="A412" s="155" t="s">
        <v>137</v>
      </c>
      <c r="B412" s="158" t="s">
        <v>419</v>
      </c>
      <c r="C412" s="212" t="s">
        <v>120</v>
      </c>
      <c r="D412" s="241">
        <v>290</v>
      </c>
      <c r="E412" s="342"/>
      <c r="F412" s="117">
        <f>ROUND(ROUND(E412,2)*D412,2)</f>
        <v>0</v>
      </c>
    </row>
    <row r="413" spans="1:6" ht="12.75" customHeight="1">
      <c r="A413" s="155" t="s">
        <v>139</v>
      </c>
      <c r="B413" s="158" t="s">
        <v>420</v>
      </c>
      <c r="C413" s="212" t="s">
        <v>120</v>
      </c>
      <c r="D413" s="241">
        <v>290</v>
      </c>
      <c r="E413" s="342"/>
      <c r="F413" s="117">
        <f>ROUND(ROUND(E413,2)*D413,2)</f>
        <v>0</v>
      </c>
    </row>
    <row r="414" spans="1:6" ht="12.75" customHeight="1">
      <c r="A414" s="145"/>
      <c r="B414" s="158"/>
      <c r="C414" s="212"/>
      <c r="D414" s="241"/>
      <c r="E414" s="342"/>
      <c r="F414" s="117"/>
    </row>
    <row r="415" spans="1:6" ht="63.75" customHeight="1">
      <c r="A415" s="145" t="s">
        <v>421</v>
      </c>
      <c r="B415" s="153" t="s">
        <v>422</v>
      </c>
      <c r="C415" s="212"/>
      <c r="D415" s="241"/>
      <c r="E415" s="342"/>
      <c r="F415" s="117"/>
    </row>
    <row r="416" spans="1:6" ht="12.75" customHeight="1">
      <c r="A416" s="155" t="s">
        <v>137</v>
      </c>
      <c r="B416" s="158" t="s">
        <v>423</v>
      </c>
      <c r="C416" s="212" t="s">
        <v>120</v>
      </c>
      <c r="D416" s="241">
        <v>138</v>
      </c>
      <c r="E416" s="342"/>
      <c r="F416" s="117">
        <f>ROUND(ROUND(E416,2)*D416,2)</f>
        <v>0</v>
      </c>
    </row>
    <row r="417" spans="1:6" ht="25.5" customHeight="1">
      <c r="A417" s="155" t="s">
        <v>139</v>
      </c>
      <c r="B417" s="158" t="s">
        <v>424</v>
      </c>
      <c r="C417" s="212" t="s">
        <v>120</v>
      </c>
      <c r="D417" s="241">
        <v>138</v>
      </c>
      <c r="E417" s="342"/>
      <c r="F417" s="117">
        <f>ROUND(ROUND(E417,2)*D417,2)</f>
        <v>0</v>
      </c>
    </row>
    <row r="418" spans="1:6" ht="12.75" customHeight="1">
      <c r="A418" s="258"/>
      <c r="B418" s="259"/>
      <c r="C418" s="120"/>
      <c r="D418" s="260"/>
      <c r="E418" s="338"/>
      <c r="F418" s="261"/>
    </row>
    <row r="419" spans="1:6" ht="63.75" customHeight="1">
      <c r="A419" s="145" t="s">
        <v>425</v>
      </c>
      <c r="B419" s="153" t="s">
        <v>426</v>
      </c>
      <c r="C419" s="212"/>
      <c r="D419" s="241"/>
      <c r="E419" s="342"/>
      <c r="F419" s="117"/>
    </row>
    <row r="420" spans="1:6" ht="12.75" customHeight="1">
      <c r="A420" s="155" t="s">
        <v>137</v>
      </c>
      <c r="B420" s="158" t="s">
        <v>427</v>
      </c>
      <c r="C420" s="212" t="s">
        <v>120</v>
      </c>
      <c r="D420" s="241">
        <v>78</v>
      </c>
      <c r="E420" s="342"/>
      <c r="F420" s="117">
        <f>ROUND(ROUND(E420,2)*D420,2)</f>
        <v>0</v>
      </c>
    </row>
    <row r="421" spans="1:6" ht="25.5" customHeight="1">
      <c r="A421" s="155" t="s">
        <v>139</v>
      </c>
      <c r="B421" s="158" t="s">
        <v>424</v>
      </c>
      <c r="C421" s="212" t="s">
        <v>120</v>
      </c>
      <c r="D421" s="241">
        <v>78</v>
      </c>
      <c r="E421" s="342"/>
      <c r="F421" s="117">
        <f>ROUND(ROUND(E421,2)*D421,2)</f>
        <v>0</v>
      </c>
    </row>
    <row r="422" spans="1:6" ht="12.75" customHeight="1">
      <c r="A422" s="258"/>
      <c r="B422" s="259"/>
      <c r="C422" s="120"/>
      <c r="D422" s="260"/>
      <c r="E422" s="338"/>
      <c r="F422" s="261"/>
    </row>
    <row r="423" spans="1:6" ht="63.75" customHeight="1">
      <c r="A423" s="145" t="s">
        <v>428</v>
      </c>
      <c r="B423" s="153" t="s">
        <v>429</v>
      </c>
      <c r="C423" s="212"/>
      <c r="D423" s="241"/>
      <c r="E423" s="337"/>
      <c r="F423" s="241"/>
    </row>
    <row r="424" spans="1:6" ht="12.75" customHeight="1">
      <c r="A424" s="155" t="s">
        <v>137</v>
      </c>
      <c r="B424" s="158" t="s">
        <v>419</v>
      </c>
      <c r="C424" s="212" t="s">
        <v>120</v>
      </c>
      <c r="D424" s="241">
        <v>88</v>
      </c>
      <c r="E424" s="342"/>
      <c r="F424" s="117">
        <f>ROUND(ROUND(E424,2)*D424,2)</f>
        <v>0</v>
      </c>
    </row>
    <row r="425" spans="1:6" ht="12.75" customHeight="1">
      <c r="A425" s="155" t="s">
        <v>139</v>
      </c>
      <c r="B425" s="158" t="s">
        <v>420</v>
      </c>
      <c r="C425" s="212" t="s">
        <v>120</v>
      </c>
      <c r="D425" s="241">
        <v>88</v>
      </c>
      <c r="E425" s="342"/>
      <c r="F425" s="117">
        <f>ROUND(ROUND(E425,2)*D425,2)</f>
        <v>0</v>
      </c>
    </row>
    <row r="426" spans="1:6" ht="12.75" customHeight="1">
      <c r="A426" s="145"/>
      <c r="B426" s="158"/>
      <c r="C426" s="212"/>
      <c r="D426" s="241"/>
      <c r="E426" s="342"/>
      <c r="F426" s="117"/>
    </row>
    <row r="427" spans="1:6" ht="63.75" customHeight="1">
      <c r="A427" s="145" t="s">
        <v>430</v>
      </c>
      <c r="B427" s="153" t="s">
        <v>431</v>
      </c>
      <c r="C427" s="212"/>
      <c r="D427" s="241"/>
      <c r="E427" s="342"/>
      <c r="F427" s="117"/>
    </row>
    <row r="428" spans="1:6" ht="12.75" customHeight="1">
      <c r="A428" s="155" t="s">
        <v>137</v>
      </c>
      <c r="B428" s="158" t="s">
        <v>423</v>
      </c>
      <c r="C428" s="212" t="s">
        <v>120</v>
      </c>
      <c r="D428" s="241">
        <v>73</v>
      </c>
      <c r="E428" s="342"/>
      <c r="F428" s="117">
        <f>ROUND(ROUND(E428,2)*D428,2)</f>
        <v>0</v>
      </c>
    </row>
    <row r="429" spans="1:6" ht="25.5" customHeight="1">
      <c r="A429" s="155" t="s">
        <v>139</v>
      </c>
      <c r="B429" s="158" t="s">
        <v>424</v>
      </c>
      <c r="C429" s="212" t="s">
        <v>120</v>
      </c>
      <c r="D429" s="241">
        <v>73</v>
      </c>
      <c r="E429" s="342"/>
      <c r="F429" s="117">
        <f>ROUND(ROUND(E429,2)*D429,2)</f>
        <v>0</v>
      </c>
    </row>
    <row r="430" spans="1:6" ht="12.75" customHeight="1">
      <c r="A430" s="258"/>
      <c r="B430" s="259"/>
      <c r="C430" s="120"/>
      <c r="D430" s="260"/>
      <c r="E430" s="338"/>
      <c r="F430" s="261"/>
    </row>
    <row r="431" spans="1:6" ht="63.75" customHeight="1">
      <c r="A431" s="145" t="s">
        <v>432</v>
      </c>
      <c r="B431" s="153" t="s">
        <v>433</v>
      </c>
      <c r="C431" s="212"/>
      <c r="D431" s="241"/>
      <c r="E431" s="342"/>
      <c r="F431" s="117"/>
    </row>
    <row r="432" spans="1:6" ht="12.75" customHeight="1">
      <c r="A432" s="155" t="s">
        <v>137</v>
      </c>
      <c r="B432" s="158" t="s">
        <v>427</v>
      </c>
      <c r="C432" s="212" t="s">
        <v>120</v>
      </c>
      <c r="D432" s="241">
        <v>44</v>
      </c>
      <c r="E432" s="342"/>
      <c r="F432" s="117">
        <f>ROUND(ROUND(E432,2)*D432,2)</f>
        <v>0</v>
      </c>
    </row>
    <row r="433" spans="1:6" ht="25.5" customHeight="1">
      <c r="A433" s="155" t="s">
        <v>139</v>
      </c>
      <c r="B433" s="158" t="s">
        <v>424</v>
      </c>
      <c r="C433" s="212" t="s">
        <v>120</v>
      </c>
      <c r="D433" s="241">
        <v>44</v>
      </c>
      <c r="E433" s="342"/>
      <c r="F433" s="117">
        <f>ROUND(ROUND(E433,2)*D433,2)</f>
        <v>0</v>
      </c>
    </row>
    <row r="434" spans="1:6" ht="12.75" customHeight="1">
      <c r="A434" s="258"/>
      <c r="B434" s="259"/>
      <c r="C434" s="120"/>
      <c r="D434" s="260"/>
      <c r="E434" s="338"/>
      <c r="F434" s="261"/>
    </row>
    <row r="435" spans="1:6" ht="89.25" customHeight="1">
      <c r="A435" s="145" t="s">
        <v>434</v>
      </c>
      <c r="B435" s="153" t="s">
        <v>435</v>
      </c>
      <c r="C435" s="212"/>
      <c r="D435" s="240"/>
      <c r="E435" s="337"/>
      <c r="F435" s="161"/>
    </row>
    <row r="436" spans="1:6" ht="12.75" customHeight="1">
      <c r="A436" s="155" t="s">
        <v>137</v>
      </c>
      <c r="B436" s="153" t="s">
        <v>436</v>
      </c>
      <c r="C436" s="212" t="s">
        <v>120</v>
      </c>
      <c r="D436" s="240">
        <v>5</v>
      </c>
      <c r="E436" s="337"/>
      <c r="F436" s="161">
        <f>ROUND(ROUND(E436,2)*D436,2)</f>
        <v>0</v>
      </c>
    </row>
    <row r="437" spans="1:6" ht="12.75" customHeight="1">
      <c r="A437" s="155" t="s">
        <v>139</v>
      </c>
      <c r="B437" s="153" t="s">
        <v>437</v>
      </c>
      <c r="C437" s="212" t="s">
        <v>120</v>
      </c>
      <c r="D437" s="240">
        <v>8</v>
      </c>
      <c r="E437" s="337"/>
      <c r="F437" s="161">
        <f>ROUND(ROUND(E437,2)*D437,2)</f>
        <v>0</v>
      </c>
    </row>
    <row r="438" spans="1:6" ht="12.75" customHeight="1">
      <c r="A438" s="155" t="s">
        <v>173</v>
      </c>
      <c r="B438" s="153" t="s">
        <v>438</v>
      </c>
      <c r="C438" s="212" t="s">
        <v>120</v>
      </c>
      <c r="D438" s="240">
        <v>4</v>
      </c>
      <c r="E438" s="337"/>
      <c r="F438" s="161">
        <f>ROUND(ROUND(E438,2)*D438,2)</f>
        <v>0</v>
      </c>
    </row>
    <row r="439" spans="1:6" ht="12.75" customHeight="1">
      <c r="A439" s="258"/>
      <c r="B439" s="259"/>
      <c r="C439" s="120"/>
      <c r="D439" s="260"/>
      <c r="E439" s="338"/>
      <c r="F439" s="261"/>
    </row>
    <row r="440" spans="1:6" ht="63.6" customHeight="1">
      <c r="A440" s="145" t="s">
        <v>439</v>
      </c>
      <c r="B440" s="153" t="s">
        <v>440</v>
      </c>
      <c r="C440" s="212"/>
      <c r="D440" s="241"/>
      <c r="E440" s="337"/>
      <c r="F440" s="241"/>
    </row>
    <row r="441" spans="1:6" ht="12.75" customHeight="1">
      <c r="A441" s="155" t="s">
        <v>137</v>
      </c>
      <c r="B441" s="158" t="s">
        <v>441</v>
      </c>
      <c r="C441" s="212" t="s">
        <v>120</v>
      </c>
      <c r="D441" s="241">
        <v>8</v>
      </c>
      <c r="E441" s="342"/>
      <c r="F441" s="117">
        <f>ROUND(ROUND(E441,2)*D441,2)</f>
        <v>0</v>
      </c>
    </row>
    <row r="442" spans="1:6" ht="12.75" customHeight="1">
      <c r="A442" s="155" t="s">
        <v>139</v>
      </c>
      <c r="B442" s="158" t="s">
        <v>420</v>
      </c>
      <c r="C442" s="212" t="s">
        <v>120</v>
      </c>
      <c r="D442" s="241">
        <v>8</v>
      </c>
      <c r="E442" s="342"/>
      <c r="F442" s="117">
        <f>ROUND(ROUND(E442,2)*D442,2)</f>
        <v>0</v>
      </c>
    </row>
    <row r="443" spans="1:6" ht="13.5" customHeight="1">
      <c r="A443" s="258"/>
      <c r="B443" s="259"/>
      <c r="C443" s="120"/>
      <c r="D443" s="260"/>
      <c r="E443" s="338"/>
      <c r="F443" s="261"/>
    </row>
    <row r="444" spans="1:6" ht="14.25" customHeight="1">
      <c r="A444" s="268"/>
      <c r="B444" s="229" t="s">
        <v>442</v>
      </c>
      <c r="C444" s="230"/>
      <c r="D444" s="269"/>
      <c r="E444" s="355"/>
      <c r="F444" s="250">
        <f>SUM(F412:F443)</f>
        <v>0</v>
      </c>
    </row>
    <row r="445" spans="1:6" ht="13.5" customHeight="1">
      <c r="A445" s="270"/>
      <c r="B445" s="271"/>
      <c r="C445" s="272"/>
      <c r="D445" s="273"/>
      <c r="E445" s="356"/>
      <c r="F445" s="274"/>
    </row>
    <row r="446" spans="1:6" ht="12.75" customHeight="1">
      <c r="A446" s="113" t="s">
        <v>80</v>
      </c>
      <c r="B446" s="114" t="s">
        <v>443</v>
      </c>
      <c r="C446" s="115"/>
      <c r="D446" s="116"/>
      <c r="E446" s="342"/>
      <c r="F446" s="117"/>
    </row>
    <row r="447" spans="1:6" ht="25.5" customHeight="1">
      <c r="A447" s="113"/>
      <c r="B447" s="114" t="s">
        <v>444</v>
      </c>
      <c r="C447" s="115"/>
      <c r="D447" s="116"/>
      <c r="E447" s="342"/>
      <c r="F447" s="117"/>
    </row>
    <row r="448" spans="1:6" ht="12.75" customHeight="1">
      <c r="A448" s="113"/>
      <c r="B448" s="114"/>
      <c r="C448" s="115"/>
      <c r="D448" s="116"/>
      <c r="E448" s="342"/>
      <c r="F448" s="117"/>
    </row>
    <row r="449" spans="1:6" ht="127.5" customHeight="1">
      <c r="A449" s="145" t="s">
        <v>445</v>
      </c>
      <c r="B449" s="275" t="s">
        <v>446</v>
      </c>
      <c r="C449" s="115"/>
      <c r="D449" s="116"/>
      <c r="E449" s="342"/>
      <c r="F449" s="117"/>
    </row>
    <row r="450" spans="1:6" ht="12.75" customHeight="1">
      <c r="A450" s="155" t="s">
        <v>137</v>
      </c>
      <c r="B450" s="146" t="s">
        <v>447</v>
      </c>
      <c r="C450" s="115" t="s">
        <v>120</v>
      </c>
      <c r="D450" s="116">
        <v>241</v>
      </c>
      <c r="E450" s="342"/>
      <c r="F450" s="161">
        <f>ROUND(ROUND(E450,2)*D450,2)</f>
        <v>0</v>
      </c>
    </row>
    <row r="451" spans="1:6" ht="12.75" customHeight="1">
      <c r="A451" s="155" t="s">
        <v>139</v>
      </c>
      <c r="B451" s="146" t="s">
        <v>448</v>
      </c>
      <c r="C451" s="115" t="s">
        <v>120</v>
      </c>
      <c r="D451" s="116">
        <v>10</v>
      </c>
      <c r="E451" s="342"/>
      <c r="F451" s="161">
        <f>ROUND(ROUND(E451,2)*D451,2)</f>
        <v>0</v>
      </c>
    </row>
    <row r="452" spans="1:6" ht="12.75" customHeight="1">
      <c r="A452" s="258"/>
      <c r="B452" s="259"/>
      <c r="C452" s="120"/>
      <c r="D452" s="239"/>
      <c r="E452" s="337"/>
      <c r="F452" s="161"/>
    </row>
    <row r="453" spans="1:6" ht="127.5" customHeight="1">
      <c r="A453" s="145" t="s">
        <v>449</v>
      </c>
      <c r="B453" s="275" t="s">
        <v>450</v>
      </c>
      <c r="C453" s="115" t="s">
        <v>120</v>
      </c>
      <c r="D453" s="239">
        <v>231</v>
      </c>
      <c r="E453" s="337"/>
      <c r="F453" s="161">
        <f>ROUND(ROUND(E453,2)*D453,2)</f>
        <v>0</v>
      </c>
    </row>
    <row r="454" spans="1:6" ht="12.75" customHeight="1">
      <c r="A454" s="258"/>
      <c r="B454" s="259"/>
      <c r="C454" s="120"/>
      <c r="D454" s="260"/>
      <c r="E454" s="338"/>
      <c r="F454" s="261"/>
    </row>
    <row r="455" spans="1:6" ht="114.75" customHeight="1">
      <c r="A455" s="145" t="s">
        <v>451</v>
      </c>
      <c r="B455" s="275" t="s">
        <v>452</v>
      </c>
      <c r="C455" s="115" t="s">
        <v>120</v>
      </c>
      <c r="D455" s="239">
        <v>801</v>
      </c>
      <c r="E455" s="337"/>
      <c r="F455" s="161">
        <f>ROUND(ROUND(E455,2)*D455,2)</f>
        <v>0</v>
      </c>
    </row>
    <row r="456" spans="1:6" ht="12.75" customHeight="1">
      <c r="A456" s="258"/>
      <c r="B456" s="259"/>
      <c r="C456" s="120"/>
      <c r="D456" s="260"/>
      <c r="E456" s="338"/>
      <c r="F456" s="261"/>
    </row>
    <row r="457" spans="1:6" ht="114.75" customHeight="1">
      <c r="A457" s="145" t="s">
        <v>453</v>
      </c>
      <c r="B457" s="275" t="s">
        <v>454</v>
      </c>
      <c r="C457" s="175" t="s">
        <v>120</v>
      </c>
      <c r="D457" s="276">
        <v>309</v>
      </c>
      <c r="E457" s="337"/>
      <c r="F457" s="161">
        <f>ROUND(ROUND(E457,2)*D457,2)</f>
        <v>0</v>
      </c>
    </row>
    <row r="458" spans="1:6" ht="13.5" customHeight="1">
      <c r="A458" s="264"/>
      <c r="B458" s="277"/>
      <c r="C458" s="175"/>
      <c r="D458" s="276"/>
      <c r="E458" s="357"/>
      <c r="F458" s="278"/>
    </row>
    <row r="459" spans="1:6" ht="14.25" customHeight="1">
      <c r="A459" s="268"/>
      <c r="B459" s="136" t="s">
        <v>455</v>
      </c>
      <c r="C459" s="230"/>
      <c r="D459" s="269"/>
      <c r="E459" s="355"/>
      <c r="F459" s="250">
        <f>SUM(F450:F458)</f>
        <v>0</v>
      </c>
    </row>
    <row r="460" spans="1:6" ht="13.5" customHeight="1">
      <c r="A460" s="270"/>
      <c r="B460" s="271"/>
      <c r="C460" s="272"/>
      <c r="D460" s="273"/>
      <c r="E460" s="356"/>
      <c r="F460" s="274"/>
    </row>
    <row r="461" spans="1:6" ht="12.75" customHeight="1">
      <c r="A461" s="113" t="s">
        <v>82</v>
      </c>
      <c r="B461" s="114" t="s">
        <v>83</v>
      </c>
      <c r="C461" s="115"/>
      <c r="D461" s="116"/>
      <c r="E461" s="342"/>
      <c r="F461" s="117"/>
    </row>
    <row r="462" spans="1:6" ht="51" customHeight="1">
      <c r="A462" s="145"/>
      <c r="B462" s="267" t="s">
        <v>456</v>
      </c>
      <c r="C462" s="115"/>
      <c r="D462" s="116"/>
      <c r="E462" s="342"/>
      <c r="F462" s="117"/>
    </row>
    <row r="463" spans="1:6" ht="51" customHeight="1">
      <c r="A463" s="145"/>
      <c r="B463" s="267" t="s">
        <v>457</v>
      </c>
      <c r="C463" s="115"/>
      <c r="D463" s="116"/>
      <c r="E463" s="342"/>
      <c r="F463" s="117"/>
    </row>
    <row r="464" spans="1:6" ht="165.75" customHeight="1">
      <c r="A464" s="145"/>
      <c r="B464" s="279" t="s">
        <v>458</v>
      </c>
      <c r="C464" s="115"/>
      <c r="D464" s="116"/>
      <c r="E464" s="342"/>
      <c r="F464" s="117"/>
    </row>
    <row r="465" spans="1:6" ht="38.25" customHeight="1">
      <c r="A465" s="145"/>
      <c r="B465" s="279" t="s">
        <v>459</v>
      </c>
      <c r="C465" s="115"/>
      <c r="D465" s="116"/>
      <c r="E465" s="342"/>
      <c r="F465" s="117"/>
    </row>
    <row r="466" spans="1:6" ht="12.75" customHeight="1">
      <c r="A466" s="145"/>
      <c r="B466" s="279"/>
      <c r="C466" s="115"/>
      <c r="D466" s="116"/>
      <c r="E466" s="342"/>
      <c r="F466" s="117"/>
    </row>
    <row r="467" spans="1:6" ht="165.75" customHeight="1">
      <c r="A467" s="280" t="s">
        <v>460</v>
      </c>
      <c r="B467" s="150" t="s">
        <v>461</v>
      </c>
      <c r="C467" s="100" t="s">
        <v>120</v>
      </c>
      <c r="D467" s="102">
        <v>19</v>
      </c>
      <c r="E467" s="337"/>
      <c r="F467" s="102">
        <f>ROUND(ROUND(E467,2)*D467,2)</f>
        <v>0</v>
      </c>
    </row>
    <row r="468" spans="1:6" ht="12.75" customHeight="1">
      <c r="A468" s="145"/>
      <c r="B468" s="279"/>
      <c r="C468" s="115"/>
      <c r="D468" s="116"/>
      <c r="E468" s="342"/>
      <c r="F468" s="117"/>
    </row>
    <row r="469" spans="1:6" ht="76.5" customHeight="1">
      <c r="A469" s="280" t="s">
        <v>462</v>
      </c>
      <c r="B469" s="281" t="s">
        <v>463</v>
      </c>
      <c r="C469" s="133"/>
      <c r="D469" s="134"/>
      <c r="E469" s="339"/>
      <c r="F469" s="134"/>
    </row>
    <row r="470" spans="1:6" ht="12.75" customHeight="1">
      <c r="A470" s="282" t="s">
        <v>137</v>
      </c>
      <c r="B470" s="281" t="s">
        <v>464</v>
      </c>
      <c r="C470" s="133" t="s">
        <v>120</v>
      </c>
      <c r="D470" s="134">
        <v>19</v>
      </c>
      <c r="E470" s="339"/>
      <c r="F470" s="134">
        <f>ROUND(ROUND(E470,2)*D470,2)</f>
        <v>0</v>
      </c>
    </row>
    <row r="471" spans="1:6" ht="12.75" customHeight="1">
      <c r="A471" s="282" t="s">
        <v>139</v>
      </c>
      <c r="B471" s="281" t="s">
        <v>465</v>
      </c>
      <c r="C471" s="133" t="s">
        <v>120</v>
      </c>
      <c r="D471" s="134">
        <v>9</v>
      </c>
      <c r="E471" s="339"/>
      <c r="F471" s="134">
        <f>ROUND(ROUND(E471,2)*D471,2)</f>
        <v>0</v>
      </c>
    </row>
    <row r="472" spans="1:6" ht="12.75" customHeight="1">
      <c r="A472" s="145"/>
      <c r="B472" s="279"/>
      <c r="C472" s="115"/>
      <c r="D472" s="116"/>
      <c r="E472" s="342"/>
      <c r="F472" s="117"/>
    </row>
    <row r="473" spans="1:6" ht="127.5" customHeight="1">
      <c r="A473" s="280" t="s">
        <v>466</v>
      </c>
      <c r="B473" s="283" t="s">
        <v>467</v>
      </c>
      <c r="C473" s="115"/>
      <c r="D473" s="116"/>
      <c r="E473" s="342"/>
      <c r="F473" s="117"/>
    </row>
    <row r="474" spans="1:6" ht="12.75" customHeight="1">
      <c r="A474" s="155" t="s">
        <v>137</v>
      </c>
      <c r="B474" s="158" t="s">
        <v>468</v>
      </c>
      <c r="C474" s="115" t="s">
        <v>120</v>
      </c>
      <c r="D474" s="116">
        <v>60</v>
      </c>
      <c r="E474" s="342"/>
      <c r="F474" s="117">
        <f>ROUND(ROUND(E474,2)*D474,2)</f>
        <v>0</v>
      </c>
    </row>
    <row r="475" spans="1:6" ht="12.75" customHeight="1">
      <c r="A475" s="155" t="s">
        <v>139</v>
      </c>
      <c r="B475" s="158" t="s">
        <v>469</v>
      </c>
      <c r="C475" s="115" t="s">
        <v>193</v>
      </c>
      <c r="D475" s="239">
        <v>59</v>
      </c>
      <c r="E475" s="337"/>
      <c r="F475" s="161">
        <f>ROUND(ROUND(E475,2)*D475,2)</f>
        <v>0</v>
      </c>
    </row>
    <row r="476" spans="1:6" ht="12.75" customHeight="1">
      <c r="A476" s="155"/>
      <c r="B476" s="158"/>
      <c r="C476" s="115"/>
      <c r="D476" s="239"/>
      <c r="E476" s="337"/>
      <c r="F476" s="161"/>
    </row>
    <row r="477" spans="1:6" ht="132.75" customHeight="1">
      <c r="A477" s="280" t="s">
        <v>470</v>
      </c>
      <c r="B477" s="283" t="s">
        <v>471</v>
      </c>
      <c r="C477" s="115"/>
      <c r="D477" s="116"/>
      <c r="E477" s="342"/>
      <c r="F477" s="117"/>
    </row>
    <row r="478" spans="1:6" ht="12.75" customHeight="1">
      <c r="A478" s="155" t="s">
        <v>137</v>
      </c>
      <c r="B478" s="158" t="s">
        <v>468</v>
      </c>
      <c r="C478" s="115" t="s">
        <v>120</v>
      </c>
      <c r="D478" s="116">
        <v>196</v>
      </c>
      <c r="E478" s="342"/>
      <c r="F478" s="117">
        <f>ROUND(ROUND(E478,2)*D478,2)</f>
        <v>0</v>
      </c>
    </row>
    <row r="479" spans="1:6" ht="12.75" customHeight="1">
      <c r="A479" s="155" t="s">
        <v>139</v>
      </c>
      <c r="B479" s="158" t="s">
        <v>469</v>
      </c>
      <c r="C479" s="115" t="s">
        <v>193</v>
      </c>
      <c r="D479" s="239">
        <v>130</v>
      </c>
      <c r="E479" s="337"/>
      <c r="F479" s="161">
        <f>ROUND(ROUND(E479,2)*D479,2)</f>
        <v>0</v>
      </c>
    </row>
    <row r="480" spans="1:6" ht="12.75" customHeight="1">
      <c r="A480" s="145"/>
      <c r="B480" s="158"/>
      <c r="C480" s="115"/>
      <c r="D480" s="116"/>
      <c r="E480" s="342"/>
      <c r="F480" s="117"/>
    </row>
    <row r="481" spans="1:9" ht="76.5" customHeight="1">
      <c r="A481" s="280" t="s">
        <v>472</v>
      </c>
      <c r="B481" s="281" t="s">
        <v>473</v>
      </c>
      <c r="C481" s="133" t="s">
        <v>120</v>
      </c>
      <c r="D481" s="134">
        <v>57</v>
      </c>
      <c r="E481" s="339"/>
      <c r="F481" s="134">
        <f>ROUND(ROUND(E481,2)*D481,2)</f>
        <v>0</v>
      </c>
    </row>
    <row r="482" spans="1:9" ht="13.5" customHeight="1">
      <c r="A482" s="284"/>
      <c r="B482" s="279"/>
      <c r="C482" s="115"/>
      <c r="D482" s="239"/>
      <c r="E482" s="337"/>
      <c r="F482" s="161"/>
    </row>
    <row r="483" spans="1:9" ht="14.25" customHeight="1">
      <c r="A483" s="285"/>
      <c r="B483" s="286" t="s">
        <v>474</v>
      </c>
      <c r="C483" s="137"/>
      <c r="D483" s="287"/>
      <c r="E483" s="358"/>
      <c r="F483" s="250">
        <f>SUM(F467:F481)</f>
        <v>0</v>
      </c>
    </row>
    <row r="484" spans="1:9" ht="13.5" customHeight="1">
      <c r="A484" s="284"/>
      <c r="B484" s="279"/>
      <c r="C484" s="115"/>
      <c r="D484" s="239"/>
      <c r="E484" s="337"/>
      <c r="F484" s="161"/>
    </row>
    <row r="485" spans="1:9" ht="12.75" customHeight="1">
      <c r="A485" s="113" t="s">
        <v>84</v>
      </c>
      <c r="B485" s="114" t="s">
        <v>85</v>
      </c>
      <c r="C485" s="115"/>
      <c r="D485" s="116"/>
      <c r="E485" s="342"/>
      <c r="F485" s="117"/>
    </row>
    <row r="486" spans="1:9" ht="12.75" customHeight="1">
      <c r="A486" s="113"/>
      <c r="B486" s="114"/>
      <c r="C486" s="115"/>
      <c r="D486" s="116"/>
      <c r="E486" s="342"/>
      <c r="F486" s="117"/>
    </row>
    <row r="487" spans="1:9" ht="38.25" customHeight="1">
      <c r="A487" s="145" t="s">
        <v>475</v>
      </c>
      <c r="B487" s="158" t="s">
        <v>476</v>
      </c>
      <c r="C487" s="115" t="s">
        <v>206</v>
      </c>
      <c r="D487" s="239">
        <v>1</v>
      </c>
      <c r="E487" s="337"/>
      <c r="F487" s="161">
        <f>ROUND(ROUND(E487,2)*D487,2)</f>
        <v>0</v>
      </c>
    </row>
    <row r="488" spans="1:9" ht="12.75" customHeight="1">
      <c r="A488" s="113"/>
      <c r="B488" s="114"/>
      <c r="C488" s="115"/>
      <c r="D488" s="116"/>
      <c r="E488" s="342"/>
      <c r="F488" s="117"/>
    </row>
    <row r="489" spans="1:9" ht="76.5" customHeight="1">
      <c r="A489" s="145" t="s">
        <v>477</v>
      </c>
      <c r="B489" s="153" t="s">
        <v>478</v>
      </c>
      <c r="C489" s="115" t="s">
        <v>120</v>
      </c>
      <c r="D489" s="116">
        <v>1</v>
      </c>
      <c r="E489" s="342"/>
      <c r="F489" s="117">
        <f>ROUND(ROUND(E489,2)*D489,2)</f>
        <v>0</v>
      </c>
    </row>
    <row r="490" spans="1:9" ht="12.75" customHeight="1">
      <c r="A490" s="145"/>
      <c r="B490" s="153"/>
      <c r="C490" s="115"/>
      <c r="D490" s="116"/>
      <c r="E490" s="342"/>
      <c r="F490" s="117"/>
    </row>
    <row r="491" spans="1:9" ht="76.5" customHeight="1">
      <c r="A491" s="145" t="s">
        <v>479</v>
      </c>
      <c r="B491" s="153" t="s">
        <v>480</v>
      </c>
      <c r="C491" s="115" t="s">
        <v>206</v>
      </c>
      <c r="D491" s="116">
        <v>1</v>
      </c>
      <c r="E491" s="342"/>
      <c r="F491" s="117">
        <f>ROUND(ROUND(E491,2)*D491,2)</f>
        <v>0</v>
      </c>
    </row>
    <row r="492" spans="1:9" ht="12.75" customHeight="1">
      <c r="A492" s="145"/>
      <c r="B492" s="153"/>
      <c r="C492" s="115"/>
      <c r="D492" s="116"/>
      <c r="E492" s="342"/>
      <c r="F492" s="117"/>
    </row>
    <row r="493" spans="1:9" ht="38.25" customHeight="1">
      <c r="A493" s="145" t="s">
        <v>481</v>
      </c>
      <c r="B493" s="153" t="s">
        <v>482</v>
      </c>
      <c r="C493" s="115" t="s">
        <v>206</v>
      </c>
      <c r="D493" s="116">
        <v>1</v>
      </c>
      <c r="E493" s="342"/>
      <c r="F493" s="117">
        <f>ROUND(ROUND(E493,2)*D493,2)</f>
        <v>0</v>
      </c>
    </row>
    <row r="494" spans="1:9" ht="12.75" customHeight="1">
      <c r="A494" s="145"/>
      <c r="B494" s="153"/>
      <c r="C494" s="115"/>
      <c r="D494" s="116"/>
      <c r="E494" s="342"/>
      <c r="F494" s="117"/>
    </row>
    <row r="495" spans="1:9" ht="140.25" customHeight="1">
      <c r="A495" s="145" t="s">
        <v>483</v>
      </c>
      <c r="B495" s="223" t="s">
        <v>484</v>
      </c>
      <c r="C495" s="208" t="s">
        <v>193</v>
      </c>
      <c r="D495" s="209">
        <v>15</v>
      </c>
      <c r="E495" s="342"/>
      <c r="F495" s="209">
        <f>ROUND(ROUND(E495,2)*D495,2)</f>
        <v>0</v>
      </c>
      <c r="G495" s="5"/>
      <c r="H495" s="5"/>
      <c r="I495" s="288"/>
    </row>
    <row r="496" spans="1:9" ht="12.75" customHeight="1">
      <c r="A496" s="145"/>
      <c r="B496" s="153"/>
      <c r="C496" s="115"/>
      <c r="D496" s="116"/>
      <c r="E496" s="342"/>
      <c r="F496" s="117"/>
    </row>
    <row r="497" spans="1:7" ht="63.75" customHeight="1">
      <c r="A497" s="145" t="s">
        <v>485</v>
      </c>
      <c r="B497" s="152" t="s">
        <v>486</v>
      </c>
      <c r="C497" s="208" t="s">
        <v>193</v>
      </c>
      <c r="D497" s="209">
        <v>15</v>
      </c>
      <c r="E497" s="342"/>
      <c r="F497" s="209">
        <f>ROUND(ROUND(E497,2)*D497,2)</f>
        <v>0</v>
      </c>
      <c r="G497" s="5"/>
    </row>
    <row r="498" spans="1:7" ht="13.5" customHeight="1">
      <c r="A498" s="113"/>
      <c r="B498" s="114"/>
      <c r="C498" s="115"/>
      <c r="D498" s="116"/>
      <c r="E498" s="342"/>
      <c r="F498" s="117"/>
    </row>
    <row r="499" spans="1:7" ht="14.25" customHeight="1">
      <c r="A499" s="135"/>
      <c r="B499" s="136" t="s">
        <v>487</v>
      </c>
      <c r="C499" s="137"/>
      <c r="D499" s="138"/>
      <c r="E499" s="340"/>
      <c r="F499" s="139">
        <f>SUM(F487:F498)</f>
        <v>0</v>
      </c>
    </row>
    <row r="500" spans="1:7" ht="13.5" customHeight="1">
      <c r="A500" s="284"/>
      <c r="B500" s="279"/>
      <c r="C500" s="115"/>
      <c r="D500" s="239"/>
      <c r="E500" s="337"/>
      <c r="F500" s="161"/>
    </row>
    <row r="501" spans="1:7" ht="12.75" customHeight="1">
      <c r="A501" s="113" t="s">
        <v>86</v>
      </c>
      <c r="B501" s="114" t="s">
        <v>87</v>
      </c>
      <c r="C501" s="115"/>
      <c r="D501" s="116"/>
      <c r="E501" s="342"/>
      <c r="F501" s="117"/>
    </row>
    <row r="502" spans="1:7" ht="12.75" customHeight="1">
      <c r="A502" s="289"/>
      <c r="B502" s="290"/>
      <c r="C502" s="212"/>
      <c r="D502" s="214"/>
      <c r="E502" s="342"/>
      <c r="F502" s="161"/>
    </row>
    <row r="503" spans="1:7" ht="12.75" customHeight="1">
      <c r="A503" s="145" t="s">
        <v>488</v>
      </c>
      <c r="B503" s="290" t="s">
        <v>489</v>
      </c>
      <c r="C503" s="142" t="s">
        <v>311</v>
      </c>
      <c r="D503" s="103">
        <v>1</v>
      </c>
      <c r="E503" s="342"/>
      <c r="F503" s="161">
        <f>ROUND(ROUND(E503,2)*D503,2)</f>
        <v>0</v>
      </c>
    </row>
    <row r="504" spans="1:7" ht="13.5" customHeight="1">
      <c r="A504" s="140"/>
      <c r="B504" s="291"/>
      <c r="C504" s="292"/>
      <c r="D504" s="293"/>
      <c r="E504" s="341"/>
      <c r="F504" s="103"/>
    </row>
    <row r="505" spans="1:7" ht="14.25" customHeight="1">
      <c r="A505" s="135"/>
      <c r="B505" s="136" t="s">
        <v>490</v>
      </c>
      <c r="C505" s="137"/>
      <c r="D505" s="138"/>
      <c r="E505" s="340"/>
      <c r="F505" s="139">
        <f>SUM(F502:F504)</f>
        <v>0</v>
      </c>
    </row>
    <row r="506" spans="1:7" ht="13.5" customHeight="1">
      <c r="A506" s="284"/>
      <c r="B506" s="279"/>
      <c r="C506" s="115"/>
      <c r="D506" s="239"/>
      <c r="E506" s="337"/>
      <c r="F506" s="161"/>
    </row>
    <row r="507" spans="1:7" ht="12.75" customHeight="1">
      <c r="A507" s="284"/>
      <c r="B507" s="279"/>
      <c r="C507" s="115"/>
      <c r="D507" s="239"/>
      <c r="E507" s="337"/>
      <c r="F507" s="161"/>
    </row>
    <row r="508" spans="1:7" ht="12.75" customHeight="1">
      <c r="A508" s="110" t="s">
        <v>89</v>
      </c>
      <c r="B508" s="110" t="s">
        <v>90</v>
      </c>
      <c r="C508" s="106"/>
      <c r="D508" s="107"/>
      <c r="E508" s="338"/>
      <c r="F508" s="109"/>
    </row>
    <row r="509" spans="1:7" ht="12.75" customHeight="1">
      <c r="A509" s="104"/>
      <c r="B509" s="105"/>
      <c r="C509" s="106"/>
      <c r="D509" s="107"/>
      <c r="E509" s="338"/>
      <c r="F509" s="109"/>
    </row>
    <row r="510" spans="1:7" ht="12.75" customHeight="1">
      <c r="A510" s="104" t="s">
        <v>91</v>
      </c>
      <c r="B510" s="105" t="s">
        <v>52</v>
      </c>
      <c r="C510" s="106"/>
      <c r="D510" s="107"/>
      <c r="E510" s="338"/>
      <c r="F510" s="109"/>
    </row>
    <row r="511" spans="1:7" ht="12.75" customHeight="1">
      <c r="A511" s="111"/>
      <c r="B511" s="112"/>
      <c r="C511" s="106"/>
      <c r="D511" s="107"/>
      <c r="E511" s="338"/>
      <c r="F511" s="109"/>
    </row>
    <row r="512" spans="1:7" ht="12.75" customHeight="1">
      <c r="A512" s="113" t="s">
        <v>92</v>
      </c>
      <c r="B512" s="114" t="s">
        <v>54</v>
      </c>
      <c r="C512" s="115"/>
      <c r="D512" s="116"/>
      <c r="E512" s="342"/>
      <c r="F512" s="117"/>
    </row>
    <row r="513" spans="1:6" ht="12.75" customHeight="1">
      <c r="A513" s="118"/>
      <c r="B513" s="119"/>
      <c r="C513" s="120"/>
      <c r="D513" s="121"/>
      <c r="E513" s="348"/>
      <c r="F513" s="122"/>
    </row>
    <row r="514" spans="1:6" ht="38.25" customHeight="1">
      <c r="A514" s="123" t="s">
        <v>491</v>
      </c>
      <c r="B514" s="124" t="s">
        <v>492</v>
      </c>
      <c r="C514" s="125" t="s">
        <v>115</v>
      </c>
      <c r="D514" s="126">
        <v>553</v>
      </c>
      <c r="E514" s="337"/>
      <c r="F514" s="126">
        <f>ROUND(ROUND(E514,2)*D514,2)</f>
        <v>0</v>
      </c>
    </row>
    <row r="515" spans="1:6" ht="12.75" customHeight="1">
      <c r="A515" s="127"/>
      <c r="B515" s="128"/>
      <c r="C515" s="129"/>
      <c r="D515" s="130"/>
      <c r="E515" s="338"/>
      <c r="F515" s="130"/>
    </row>
    <row r="516" spans="1:6" ht="25.5" customHeight="1">
      <c r="A516" s="123" t="s">
        <v>493</v>
      </c>
      <c r="B516" s="124" t="s">
        <v>119</v>
      </c>
      <c r="C516" s="125" t="s">
        <v>120</v>
      </c>
      <c r="D516" s="126">
        <v>180</v>
      </c>
      <c r="E516" s="337"/>
      <c r="F516" s="126">
        <f>ROUND(ROUND(E516,2)*D516,2)</f>
        <v>0</v>
      </c>
    </row>
    <row r="517" spans="1:6" ht="12.75" customHeight="1">
      <c r="A517" s="127"/>
      <c r="B517" s="131"/>
      <c r="C517" s="129"/>
      <c r="D517" s="130"/>
      <c r="E517" s="338"/>
      <c r="F517" s="130"/>
    </row>
    <row r="518" spans="1:6" ht="51" customHeight="1">
      <c r="A518" s="123" t="s">
        <v>494</v>
      </c>
      <c r="B518" s="210" t="s">
        <v>241</v>
      </c>
      <c r="C518" s="125" t="s">
        <v>120</v>
      </c>
      <c r="D518" s="126">
        <v>215</v>
      </c>
      <c r="E518" s="337"/>
      <c r="F518" s="126">
        <f>ROUND(ROUND(E518,2)*D518,2)</f>
        <v>0</v>
      </c>
    </row>
    <row r="519" spans="1:6" ht="12.75" customHeight="1">
      <c r="A519" s="118"/>
      <c r="B519" s="119"/>
      <c r="C519" s="120"/>
      <c r="D519" s="121"/>
      <c r="E519" s="348"/>
      <c r="F519" s="122"/>
    </row>
    <row r="520" spans="1:6" ht="102" customHeight="1">
      <c r="A520" s="123" t="s">
        <v>495</v>
      </c>
      <c r="B520" s="132" t="s">
        <v>243</v>
      </c>
      <c r="C520" s="125" t="s">
        <v>115</v>
      </c>
      <c r="D520" s="126">
        <v>108</v>
      </c>
      <c r="E520" s="337"/>
      <c r="F520" s="126">
        <f>ROUND(ROUND(E520,2)*D520,2)</f>
        <v>0</v>
      </c>
    </row>
    <row r="521" spans="1:6" ht="12.75" customHeight="1">
      <c r="A521" s="118"/>
      <c r="B521" s="119"/>
      <c r="C521" s="120"/>
      <c r="D521" s="121"/>
      <c r="E521" s="348"/>
      <c r="F521" s="122"/>
    </row>
    <row r="522" spans="1:6" ht="68.849999999999994" customHeight="1">
      <c r="A522" s="123" t="s">
        <v>496</v>
      </c>
      <c r="B522" s="112" t="s">
        <v>122</v>
      </c>
      <c r="C522" s="125" t="s">
        <v>115</v>
      </c>
      <c r="D522" s="126">
        <v>373</v>
      </c>
      <c r="E522" s="337"/>
      <c r="F522" s="126">
        <f>ROUND(ROUND(E522,2)*D522,2)</f>
        <v>0</v>
      </c>
    </row>
    <row r="523" spans="1:6" ht="12.75" customHeight="1">
      <c r="A523" s="104"/>
      <c r="B523" s="112"/>
      <c r="C523" s="129"/>
      <c r="D523" s="130"/>
      <c r="E523" s="338"/>
      <c r="F523" s="130"/>
    </row>
    <row r="524" spans="1:6" ht="51" customHeight="1">
      <c r="A524" s="123" t="s">
        <v>497</v>
      </c>
      <c r="B524" s="132" t="s">
        <v>126</v>
      </c>
      <c r="C524" s="133" t="s">
        <v>115</v>
      </c>
      <c r="D524" s="134">
        <v>553</v>
      </c>
      <c r="E524" s="339"/>
      <c r="F524" s="134">
        <f>ROUND(ROUND(E524,2)*D524,2)</f>
        <v>0</v>
      </c>
    </row>
    <row r="525" spans="1:6" ht="13.5" customHeight="1">
      <c r="A525" s="104"/>
      <c r="B525" s="112"/>
      <c r="C525" s="129"/>
      <c r="D525" s="130"/>
      <c r="E525" s="338"/>
      <c r="F525" s="130"/>
    </row>
    <row r="526" spans="1:6" ht="14.25" customHeight="1">
      <c r="A526" s="135"/>
      <c r="B526" s="136" t="s">
        <v>129</v>
      </c>
      <c r="C526" s="137"/>
      <c r="D526" s="138"/>
      <c r="E526" s="340"/>
      <c r="F526" s="139">
        <f>SUM(F514:F525)</f>
        <v>0</v>
      </c>
    </row>
    <row r="527" spans="1:6" ht="13.5" customHeight="1">
      <c r="A527" s="140"/>
      <c r="B527" s="141"/>
      <c r="C527" s="142"/>
      <c r="D527" s="143"/>
      <c r="E527" s="341"/>
      <c r="F527" s="103">
        <f>D527*E527</f>
        <v>0</v>
      </c>
    </row>
    <row r="528" spans="1:6" ht="12.75" customHeight="1">
      <c r="A528" s="113" t="s">
        <v>93</v>
      </c>
      <c r="B528" s="114" t="s">
        <v>56</v>
      </c>
      <c r="C528" s="115"/>
      <c r="D528" s="116"/>
      <c r="E528" s="342"/>
      <c r="F528" s="117"/>
    </row>
    <row r="529" spans="1:6" ht="395.25" customHeight="1">
      <c r="A529" s="113"/>
      <c r="B529" s="144" t="s">
        <v>498</v>
      </c>
      <c r="C529" s="115"/>
      <c r="D529" s="116"/>
      <c r="E529" s="342"/>
      <c r="F529" s="117"/>
    </row>
    <row r="530" spans="1:6" ht="38.25" customHeight="1">
      <c r="A530" s="113"/>
      <c r="B530" s="144" t="s">
        <v>131</v>
      </c>
      <c r="C530" s="115"/>
      <c r="D530" s="116"/>
      <c r="E530" s="342"/>
      <c r="F530" s="117"/>
    </row>
    <row r="531" spans="1:6" ht="12.75" customHeight="1">
      <c r="A531" s="145"/>
      <c r="B531" s="146"/>
      <c r="C531" s="115"/>
      <c r="D531" s="116"/>
      <c r="E531" s="342"/>
      <c r="F531" s="117"/>
    </row>
    <row r="532" spans="1:6" ht="76.5" customHeight="1">
      <c r="A532" s="140" t="s">
        <v>499</v>
      </c>
      <c r="B532" s="147" t="s">
        <v>133</v>
      </c>
      <c r="C532" s="142" t="s">
        <v>134</v>
      </c>
      <c r="D532" s="103">
        <v>19150</v>
      </c>
      <c r="E532" s="341"/>
      <c r="F532" s="103">
        <f>ROUND(ROUND(E532,2)*D532,2)</f>
        <v>0</v>
      </c>
    </row>
    <row r="533" spans="1:6" ht="12.75" customHeight="1">
      <c r="A533" s="140"/>
      <c r="B533" s="141"/>
      <c r="C533" s="142"/>
      <c r="D533" s="103"/>
      <c r="E533" s="341"/>
      <c r="F533" s="103"/>
    </row>
    <row r="534" spans="1:6" ht="102" customHeight="1">
      <c r="A534" s="140" t="s">
        <v>500</v>
      </c>
      <c r="B534" s="141" t="s">
        <v>501</v>
      </c>
      <c r="C534" s="142"/>
      <c r="D534" s="103"/>
      <c r="E534" s="341"/>
      <c r="F534" s="103"/>
    </row>
    <row r="535" spans="1:6" ht="12.75" customHeight="1">
      <c r="A535" s="148" t="s">
        <v>137</v>
      </c>
      <c r="B535" s="141" t="s">
        <v>138</v>
      </c>
      <c r="C535" s="142" t="s">
        <v>115</v>
      </c>
      <c r="D535" s="103">
        <v>18</v>
      </c>
      <c r="E535" s="341"/>
      <c r="F535" s="103">
        <f>ROUND(ROUND(E535,2)*D535,2)</f>
        <v>0</v>
      </c>
    </row>
    <row r="536" spans="1:6" ht="12.75" customHeight="1">
      <c r="A536" s="148" t="s">
        <v>139</v>
      </c>
      <c r="B536" s="141" t="s">
        <v>140</v>
      </c>
      <c r="C536" s="142" t="s">
        <v>120</v>
      </c>
      <c r="D536" s="103">
        <v>88</v>
      </c>
      <c r="E536" s="341"/>
      <c r="F536" s="103">
        <f>ROUND(ROUND(E536,2)*D536,2)</f>
        <v>0</v>
      </c>
    </row>
    <row r="537" spans="1:6" ht="12.75" customHeight="1">
      <c r="A537" s="140"/>
      <c r="B537" s="141"/>
      <c r="C537" s="142"/>
      <c r="D537" s="103"/>
      <c r="E537" s="341"/>
      <c r="F537" s="103"/>
    </row>
    <row r="538" spans="1:6" ht="63.75" customHeight="1">
      <c r="A538" s="140" t="s">
        <v>502</v>
      </c>
      <c r="B538" s="141" t="s">
        <v>503</v>
      </c>
      <c r="C538" s="142" t="s">
        <v>115</v>
      </c>
      <c r="D538" s="103">
        <v>14</v>
      </c>
      <c r="E538" s="341"/>
      <c r="F538" s="103">
        <f>ROUND(ROUND(E538,2)*D538,2)</f>
        <v>0</v>
      </c>
    </row>
    <row r="539" spans="1:6" ht="12.75" customHeight="1">
      <c r="A539" s="140"/>
      <c r="B539" s="149"/>
      <c r="C539" s="142"/>
      <c r="D539" s="103"/>
      <c r="E539" s="341"/>
      <c r="F539" s="103"/>
    </row>
    <row r="540" spans="1:6" ht="76.5" customHeight="1">
      <c r="A540" s="140" t="s">
        <v>504</v>
      </c>
      <c r="B540" s="141" t="s">
        <v>505</v>
      </c>
      <c r="C540" s="142" t="s">
        <v>115</v>
      </c>
      <c r="D540" s="103">
        <v>4</v>
      </c>
      <c r="E540" s="341"/>
      <c r="F540" s="103">
        <f>ROUND(ROUND(E540,2)*D540,2)</f>
        <v>0</v>
      </c>
    </row>
    <row r="541" spans="1:6" ht="12.75" customHeight="1">
      <c r="A541" s="140"/>
      <c r="B541" s="141"/>
      <c r="C541" s="142"/>
      <c r="D541" s="103"/>
      <c r="E541" s="341"/>
      <c r="F541" s="103">
        <f>D541*E541</f>
        <v>0</v>
      </c>
    </row>
    <row r="542" spans="1:6" ht="89.25" customHeight="1">
      <c r="A542" s="140" t="s">
        <v>506</v>
      </c>
      <c r="B542" s="141" t="s">
        <v>507</v>
      </c>
      <c r="C542" s="142" t="s">
        <v>115</v>
      </c>
      <c r="D542" s="103">
        <v>20</v>
      </c>
      <c r="E542" s="341"/>
      <c r="F542" s="103">
        <f>ROUND(ROUND(E542,2)*D542,2)</f>
        <v>0</v>
      </c>
    </row>
    <row r="543" spans="1:6" ht="12.75" customHeight="1">
      <c r="A543" s="140"/>
      <c r="B543" s="141"/>
      <c r="C543" s="142"/>
      <c r="D543" s="103"/>
      <c r="E543" s="341"/>
      <c r="F543" s="103"/>
    </row>
    <row r="544" spans="1:6" ht="89.25" customHeight="1">
      <c r="A544" s="140" t="s">
        <v>508</v>
      </c>
      <c r="B544" s="152" t="s">
        <v>509</v>
      </c>
      <c r="C544" s="142" t="s">
        <v>115</v>
      </c>
      <c r="D544" s="143">
        <v>6</v>
      </c>
      <c r="E544" s="341"/>
      <c r="F544" s="103">
        <f>ROUND(ROUND(E544,2)*D544,2)</f>
        <v>0</v>
      </c>
    </row>
    <row r="545" spans="1:6" ht="12.75" customHeight="1">
      <c r="A545" s="140"/>
      <c r="B545" s="141"/>
      <c r="C545" s="142"/>
      <c r="D545" s="103"/>
      <c r="E545" s="341"/>
      <c r="F545" s="103"/>
    </row>
    <row r="546" spans="1:6" ht="89.25" customHeight="1">
      <c r="A546" s="140" t="s">
        <v>510</v>
      </c>
      <c r="B546" s="152" t="s">
        <v>511</v>
      </c>
      <c r="C546" s="142" t="s">
        <v>115</v>
      </c>
      <c r="D546" s="143">
        <v>3</v>
      </c>
      <c r="E546" s="341"/>
      <c r="F546" s="103">
        <f>ROUND(ROUND(E546,2)*D546,2)</f>
        <v>0</v>
      </c>
    </row>
    <row r="547" spans="1:6" ht="12.75" customHeight="1">
      <c r="A547" s="140"/>
      <c r="B547" s="152"/>
      <c r="C547" s="142"/>
      <c r="D547" s="143"/>
      <c r="E547" s="341"/>
      <c r="F547" s="103"/>
    </row>
    <row r="548" spans="1:6" ht="89.25" customHeight="1">
      <c r="A548" s="140" t="s">
        <v>512</v>
      </c>
      <c r="B548" s="152" t="s">
        <v>513</v>
      </c>
      <c r="C548" s="142" t="s">
        <v>115</v>
      </c>
      <c r="D548" s="103">
        <v>4</v>
      </c>
      <c r="E548" s="341"/>
      <c r="F548" s="103">
        <f>ROUND(ROUND(E548,2)*D548,2)</f>
        <v>0</v>
      </c>
    </row>
    <row r="549" spans="1:6" ht="12.75" customHeight="1">
      <c r="A549" s="140"/>
      <c r="B549" s="152"/>
      <c r="C549" s="142"/>
      <c r="D549" s="143"/>
      <c r="E549" s="341"/>
      <c r="F549" s="103"/>
    </row>
    <row r="550" spans="1:6" ht="89.25" customHeight="1">
      <c r="A550" s="140" t="s">
        <v>514</v>
      </c>
      <c r="B550" s="152" t="s">
        <v>515</v>
      </c>
      <c r="C550" s="142" t="s">
        <v>115</v>
      </c>
      <c r="D550" s="103">
        <v>1</v>
      </c>
      <c r="E550" s="341"/>
      <c r="F550" s="103">
        <f>ROUND(ROUND(E550,2)*D550,2)</f>
        <v>0</v>
      </c>
    </row>
    <row r="551" spans="1:6" ht="12.75" customHeight="1">
      <c r="A551" s="140"/>
      <c r="B551" s="141"/>
      <c r="C551" s="142"/>
      <c r="D551" s="103"/>
      <c r="E551" s="341"/>
      <c r="F551" s="103">
        <f>D551*E551</f>
        <v>0</v>
      </c>
    </row>
    <row r="552" spans="1:6" ht="89.25" customHeight="1">
      <c r="A552" s="140" t="s">
        <v>516</v>
      </c>
      <c r="B552" s="152" t="s">
        <v>517</v>
      </c>
      <c r="C552" s="142" t="s">
        <v>115</v>
      </c>
      <c r="D552" s="103">
        <v>66</v>
      </c>
      <c r="E552" s="341"/>
      <c r="F552" s="103">
        <f>ROUND(ROUND(E552,2)*D552,2)</f>
        <v>0</v>
      </c>
    </row>
    <row r="553" spans="1:6" ht="12.75" customHeight="1">
      <c r="A553" s="140"/>
      <c r="B553" s="147"/>
      <c r="C553" s="142"/>
      <c r="D553" s="143"/>
      <c r="E553" s="341"/>
      <c r="F553" s="103"/>
    </row>
    <row r="554" spans="1:6" ht="89.25" customHeight="1">
      <c r="A554" s="140" t="s">
        <v>518</v>
      </c>
      <c r="B554" s="152" t="s">
        <v>519</v>
      </c>
      <c r="C554" s="142" t="s">
        <v>115</v>
      </c>
      <c r="D554" s="103">
        <v>7</v>
      </c>
      <c r="E554" s="341"/>
      <c r="F554" s="103">
        <f>ROUND(ROUND(E554,2)*D554,2)</f>
        <v>0</v>
      </c>
    </row>
    <row r="555" spans="1:6" ht="12.75" customHeight="1">
      <c r="A555" s="140"/>
      <c r="B555" s="147"/>
      <c r="C555" s="142"/>
      <c r="D555" s="143"/>
      <c r="E555" s="341"/>
      <c r="F555" s="103"/>
    </row>
    <row r="556" spans="1:6" ht="76.5" customHeight="1">
      <c r="A556" s="140" t="s">
        <v>520</v>
      </c>
      <c r="B556" s="152" t="s">
        <v>521</v>
      </c>
      <c r="C556" s="156" t="s">
        <v>115</v>
      </c>
      <c r="D556" s="171">
        <v>25</v>
      </c>
      <c r="E556" s="337"/>
      <c r="F556" s="157">
        <f>ROUND(ROUND(E556,2)*D556,2)</f>
        <v>0</v>
      </c>
    </row>
    <row r="557" spans="1:6" ht="13.5" customHeight="1">
      <c r="A557" s="140"/>
      <c r="B557" s="147"/>
      <c r="C557" s="142"/>
      <c r="D557" s="143"/>
      <c r="E557" s="341"/>
      <c r="F557" s="103"/>
    </row>
    <row r="558" spans="1:6" ht="14.25" customHeight="1">
      <c r="A558" s="135"/>
      <c r="B558" s="136" t="s">
        <v>151</v>
      </c>
      <c r="C558" s="137"/>
      <c r="D558" s="138"/>
      <c r="E558" s="340"/>
      <c r="F558" s="139">
        <f>SUM(F531:F557)</f>
        <v>0</v>
      </c>
    </row>
    <row r="559" spans="1:6" ht="13.5" customHeight="1">
      <c r="A559" s="140"/>
      <c r="B559" s="150"/>
      <c r="C559" s="100"/>
      <c r="D559" s="101"/>
      <c r="E559" s="337"/>
      <c r="F559" s="109"/>
    </row>
    <row r="560" spans="1:6" ht="12.75" customHeight="1">
      <c r="A560" s="113" t="s">
        <v>94</v>
      </c>
      <c r="B560" s="114" t="s">
        <v>58</v>
      </c>
      <c r="C560" s="115"/>
      <c r="D560" s="116"/>
      <c r="E560" s="342"/>
      <c r="F560" s="117"/>
    </row>
    <row r="561" spans="1:6" ht="25.5" customHeight="1">
      <c r="A561" s="113"/>
      <c r="B561" s="151" t="s">
        <v>152</v>
      </c>
      <c r="C561" s="115"/>
      <c r="D561" s="116"/>
      <c r="E561" s="342"/>
      <c r="F561" s="117"/>
    </row>
    <row r="562" spans="1:6" ht="12.75" customHeight="1">
      <c r="A562" s="145"/>
      <c r="B562" s="152"/>
      <c r="C562" s="115"/>
      <c r="D562" s="116"/>
      <c r="E562" s="342"/>
      <c r="F562" s="117"/>
    </row>
    <row r="563" spans="1:6" ht="102" customHeight="1">
      <c r="A563" s="145" t="s">
        <v>522</v>
      </c>
      <c r="B563" s="153" t="s">
        <v>154</v>
      </c>
      <c r="C563" s="115" t="s">
        <v>120</v>
      </c>
      <c r="D563" s="116">
        <v>94</v>
      </c>
      <c r="E563" s="342"/>
      <c r="F563" s="117">
        <f>ROUND(ROUND(E563,2)*D563,2)</f>
        <v>0</v>
      </c>
    </row>
    <row r="564" spans="1:6" ht="12.75" customHeight="1">
      <c r="A564" s="145"/>
      <c r="B564" s="152"/>
      <c r="C564" s="115"/>
      <c r="D564" s="116"/>
      <c r="E564" s="342"/>
      <c r="F564" s="117"/>
    </row>
    <row r="565" spans="1:6" ht="127.5" customHeight="1">
      <c r="A565" s="145" t="s">
        <v>523</v>
      </c>
      <c r="B565" s="141" t="s">
        <v>156</v>
      </c>
      <c r="C565" s="115" t="s">
        <v>120</v>
      </c>
      <c r="D565" s="116">
        <v>120</v>
      </c>
      <c r="E565" s="342"/>
      <c r="F565" s="117">
        <f>ROUND(ROUND(E565,2)*D565,2)</f>
        <v>0</v>
      </c>
    </row>
    <row r="566" spans="1:6" ht="12.75" customHeight="1">
      <c r="A566" s="145"/>
      <c r="B566" s="152"/>
      <c r="C566" s="115"/>
      <c r="D566" s="116"/>
      <c r="E566" s="342"/>
      <c r="F566" s="117"/>
    </row>
    <row r="567" spans="1:6" ht="76.5" customHeight="1">
      <c r="A567" s="145" t="s">
        <v>524</v>
      </c>
      <c r="B567" s="294" t="s">
        <v>525</v>
      </c>
      <c r="C567" s="115" t="s">
        <v>120</v>
      </c>
      <c r="D567" s="116">
        <v>16</v>
      </c>
      <c r="E567" s="342"/>
      <c r="F567" s="117">
        <f>ROUND(ROUND(E567,2)*D567,2)</f>
        <v>0</v>
      </c>
    </row>
    <row r="568" spans="1:6" ht="12.75" customHeight="1">
      <c r="A568" s="145"/>
      <c r="B568" s="152"/>
      <c r="C568" s="115"/>
      <c r="D568" s="116"/>
      <c r="E568" s="342"/>
      <c r="F568" s="117"/>
    </row>
    <row r="569" spans="1:6" ht="38.25" customHeight="1">
      <c r="A569" s="145" t="s">
        <v>526</v>
      </c>
      <c r="B569" s="154" t="s">
        <v>160</v>
      </c>
      <c r="C569" s="115" t="s">
        <v>120</v>
      </c>
      <c r="D569" s="116">
        <v>24</v>
      </c>
      <c r="E569" s="342"/>
      <c r="F569" s="117">
        <f>ROUND(ROUND(E569,2)*D569,2)</f>
        <v>0</v>
      </c>
    </row>
    <row r="570" spans="1:6" ht="12.75" customHeight="1">
      <c r="A570" s="145"/>
      <c r="B570" s="152"/>
      <c r="C570" s="115"/>
      <c r="D570" s="116"/>
      <c r="E570" s="342"/>
      <c r="F570" s="117"/>
    </row>
    <row r="571" spans="1:6" ht="38.25" customHeight="1">
      <c r="A571" s="145" t="s">
        <v>527</v>
      </c>
      <c r="B571" s="152" t="s">
        <v>162</v>
      </c>
      <c r="C571" s="115" t="s">
        <v>120</v>
      </c>
      <c r="D571" s="116">
        <v>94</v>
      </c>
      <c r="E571" s="342"/>
      <c r="F571" s="117">
        <f>ROUND(ROUND(E571,2)*D571,2)</f>
        <v>0</v>
      </c>
    </row>
    <row r="572" spans="1:6" ht="12.75" customHeight="1">
      <c r="A572" s="145"/>
      <c r="B572" s="152"/>
      <c r="C572" s="115"/>
      <c r="D572" s="116"/>
      <c r="E572" s="342"/>
      <c r="F572" s="117"/>
    </row>
    <row r="573" spans="1:6" ht="51" customHeight="1">
      <c r="A573" s="145" t="s">
        <v>528</v>
      </c>
      <c r="B573" s="152" t="s">
        <v>529</v>
      </c>
      <c r="C573" s="115" t="s">
        <v>120</v>
      </c>
      <c r="D573" s="116">
        <v>94</v>
      </c>
      <c r="E573" s="342"/>
      <c r="F573" s="117">
        <f>ROUND(ROUND(E573,2)*D573,2)</f>
        <v>0</v>
      </c>
    </row>
    <row r="574" spans="1:6" ht="12.75" customHeight="1">
      <c r="A574" s="145"/>
      <c r="B574" s="152"/>
      <c r="C574" s="115"/>
      <c r="D574" s="116"/>
      <c r="E574" s="342"/>
      <c r="F574" s="117"/>
    </row>
    <row r="575" spans="1:6" ht="63.75" customHeight="1">
      <c r="A575" s="145" t="s">
        <v>530</v>
      </c>
      <c r="B575" s="152" t="s">
        <v>531</v>
      </c>
      <c r="C575" s="115" t="s">
        <v>120</v>
      </c>
      <c r="D575" s="116">
        <v>35</v>
      </c>
      <c r="E575" s="342"/>
      <c r="F575" s="117">
        <f>ROUND(ROUND(E575,2)*D575,2)</f>
        <v>0</v>
      </c>
    </row>
    <row r="576" spans="1:6" ht="12.75" customHeight="1">
      <c r="A576" s="145"/>
      <c r="B576" s="152"/>
      <c r="C576" s="115"/>
      <c r="D576" s="116"/>
      <c r="E576" s="342"/>
      <c r="F576" s="117"/>
    </row>
    <row r="577" spans="1:6" ht="63.75" customHeight="1">
      <c r="A577" s="145" t="s">
        <v>532</v>
      </c>
      <c r="B577" s="152" t="s">
        <v>533</v>
      </c>
      <c r="C577" s="115" t="s">
        <v>120</v>
      </c>
      <c r="D577" s="116">
        <v>65</v>
      </c>
      <c r="E577" s="342"/>
      <c r="F577" s="117">
        <f>ROUND(ROUND(E577,2)*D577,2)</f>
        <v>0</v>
      </c>
    </row>
    <row r="578" spans="1:6" ht="12.75" customHeight="1">
      <c r="A578" s="145"/>
      <c r="B578" s="152"/>
      <c r="C578" s="115"/>
      <c r="D578" s="116"/>
      <c r="E578" s="342"/>
      <c r="F578" s="117"/>
    </row>
    <row r="579" spans="1:6" ht="38.25" customHeight="1">
      <c r="A579" s="145" t="s">
        <v>534</v>
      </c>
      <c r="B579" s="152" t="s">
        <v>535</v>
      </c>
      <c r="C579" s="115" t="s">
        <v>120</v>
      </c>
      <c r="D579" s="116">
        <v>70</v>
      </c>
      <c r="E579" s="342"/>
      <c r="F579" s="117">
        <f>ROUND(ROUND(E579,2)*D579,2)</f>
        <v>0</v>
      </c>
    </row>
    <row r="580" spans="1:6" ht="12.75" customHeight="1">
      <c r="A580" s="145"/>
      <c r="B580" s="152"/>
      <c r="C580" s="115"/>
      <c r="D580" s="116"/>
      <c r="E580" s="342"/>
      <c r="F580" s="117"/>
    </row>
    <row r="581" spans="1:6" ht="38.25" customHeight="1">
      <c r="A581" s="145" t="s">
        <v>536</v>
      </c>
      <c r="B581" s="158" t="s">
        <v>537</v>
      </c>
      <c r="C581" s="115"/>
      <c r="D581" s="161"/>
      <c r="E581" s="337"/>
      <c r="F581" s="161">
        <f>D581*E581</f>
        <v>0</v>
      </c>
    </row>
    <row r="582" spans="1:6" ht="12.75" customHeight="1">
      <c r="A582" s="145"/>
      <c r="B582" s="158" t="s">
        <v>538</v>
      </c>
      <c r="C582" s="115" t="s">
        <v>120</v>
      </c>
      <c r="D582" s="161">
        <v>263</v>
      </c>
      <c r="E582" s="337"/>
      <c r="F582" s="161">
        <f>ROUND(ROUND(E582,2)*D582,2)</f>
        <v>0</v>
      </c>
    </row>
    <row r="583" spans="1:6" ht="12.75" customHeight="1">
      <c r="A583" s="145"/>
      <c r="B583" s="158" t="s">
        <v>539</v>
      </c>
      <c r="C583" s="115" t="s">
        <v>120</v>
      </c>
      <c r="D583" s="161">
        <v>88</v>
      </c>
      <c r="E583" s="337"/>
      <c r="F583" s="161">
        <f>ROUND(ROUND(E583,2)*D583,2)</f>
        <v>0</v>
      </c>
    </row>
    <row r="584" spans="1:6" ht="12.75" customHeight="1">
      <c r="A584" s="145"/>
      <c r="B584" s="152"/>
      <c r="C584" s="115"/>
      <c r="D584" s="116"/>
      <c r="E584" s="342"/>
      <c r="F584" s="117"/>
    </row>
    <row r="585" spans="1:6" ht="63.75" customHeight="1">
      <c r="A585" s="145" t="s">
        <v>540</v>
      </c>
      <c r="B585" s="158" t="s">
        <v>192</v>
      </c>
      <c r="C585" s="159" t="s">
        <v>193</v>
      </c>
      <c r="D585" s="160">
        <v>5</v>
      </c>
      <c r="E585" s="337"/>
      <c r="F585" s="161">
        <f>ROUND(ROUND(E585,2)*D585,2)</f>
        <v>0</v>
      </c>
    </row>
    <row r="586" spans="1:6" ht="12.75" customHeight="1">
      <c r="A586" s="145"/>
      <c r="B586" s="158"/>
      <c r="C586" s="159"/>
      <c r="D586" s="160"/>
      <c r="E586" s="337"/>
      <c r="F586" s="161"/>
    </row>
    <row r="587" spans="1:6" ht="63.75" customHeight="1">
      <c r="A587" s="145" t="s">
        <v>541</v>
      </c>
      <c r="B587" s="158" t="s">
        <v>542</v>
      </c>
      <c r="C587" s="159" t="s">
        <v>193</v>
      </c>
      <c r="D587" s="160">
        <v>17</v>
      </c>
      <c r="E587" s="337"/>
      <c r="F587" s="161">
        <f>ROUND(ROUND(E587,2)*D587,2)</f>
        <v>0</v>
      </c>
    </row>
    <row r="588" spans="1:6" ht="12.75" customHeight="1">
      <c r="A588" s="145"/>
      <c r="B588" s="154"/>
      <c r="C588" s="115"/>
      <c r="D588" s="116"/>
      <c r="E588" s="342"/>
      <c r="F588" s="117"/>
    </row>
    <row r="589" spans="1:6" ht="153" customHeight="1">
      <c r="A589" s="145" t="s">
        <v>543</v>
      </c>
      <c r="B589" s="154" t="s">
        <v>544</v>
      </c>
      <c r="C589" s="115" t="s">
        <v>206</v>
      </c>
      <c r="D589" s="116">
        <v>5</v>
      </c>
      <c r="E589" s="342"/>
      <c r="F589" s="117">
        <f>ROUND(ROUND(E589,2)*D589,2)</f>
        <v>0</v>
      </c>
    </row>
    <row r="590" spans="1:6" ht="12.75" customHeight="1">
      <c r="A590" s="145"/>
      <c r="B590" s="295"/>
      <c r="C590" s="115"/>
      <c r="D590" s="116"/>
      <c r="E590" s="342"/>
      <c r="F590" s="117"/>
    </row>
    <row r="591" spans="1:6" ht="89.25" customHeight="1">
      <c r="A591" s="145" t="s">
        <v>545</v>
      </c>
      <c r="B591" s="132" t="s">
        <v>546</v>
      </c>
      <c r="C591" s="115" t="s">
        <v>206</v>
      </c>
      <c r="D591" s="116">
        <v>8</v>
      </c>
      <c r="E591" s="342"/>
      <c r="F591" s="117">
        <f>ROUND(ROUND(E591,2)*D591,2)</f>
        <v>0</v>
      </c>
    </row>
    <row r="592" spans="1:6" ht="12.75" customHeight="1">
      <c r="A592" s="145"/>
      <c r="B592" s="295"/>
      <c r="C592" s="115"/>
      <c r="D592" s="116"/>
      <c r="E592" s="342"/>
      <c r="F592" s="117"/>
    </row>
    <row r="593" spans="1:7" ht="51" customHeight="1">
      <c r="A593" s="145" t="s">
        <v>547</v>
      </c>
      <c r="B593" s="132" t="s">
        <v>548</v>
      </c>
      <c r="C593" s="115" t="s">
        <v>120</v>
      </c>
      <c r="D593" s="116">
        <v>11</v>
      </c>
      <c r="E593" s="342"/>
      <c r="F593" s="117">
        <f>ROUND(ROUND(E593,2)*D593,2)</f>
        <v>0</v>
      </c>
    </row>
    <row r="594" spans="1:7" ht="12.75" customHeight="1">
      <c r="A594" s="145"/>
      <c r="B594" s="295"/>
      <c r="C594" s="115"/>
      <c r="D594" s="116"/>
      <c r="E594" s="342"/>
      <c r="F594" s="117"/>
    </row>
    <row r="595" spans="1:7" ht="76.5" customHeight="1">
      <c r="A595" s="145" t="s">
        <v>549</v>
      </c>
      <c r="B595" s="132" t="s">
        <v>550</v>
      </c>
      <c r="C595" s="115" t="s">
        <v>120</v>
      </c>
      <c r="D595" s="116">
        <v>106</v>
      </c>
      <c r="E595" s="342"/>
      <c r="F595" s="117">
        <f>ROUND(ROUND(E595,2)*D595,2)</f>
        <v>0</v>
      </c>
    </row>
    <row r="596" spans="1:7" ht="12.75" customHeight="1">
      <c r="A596" s="145"/>
      <c r="B596" s="132"/>
      <c r="C596" s="115"/>
      <c r="D596" s="116"/>
      <c r="E596" s="342"/>
      <c r="F596" s="117"/>
    </row>
    <row r="597" spans="1:7" ht="51" customHeight="1">
      <c r="A597" s="145" t="s">
        <v>551</v>
      </c>
      <c r="B597" s="152" t="s">
        <v>552</v>
      </c>
      <c r="C597" s="115"/>
      <c r="D597" s="116"/>
      <c r="E597" s="342"/>
      <c r="F597" s="117"/>
    </row>
    <row r="598" spans="1:7" ht="12.75" customHeight="1">
      <c r="A598" s="155" t="s">
        <v>137</v>
      </c>
      <c r="B598" s="132" t="s">
        <v>553</v>
      </c>
      <c r="C598" s="115" t="s">
        <v>206</v>
      </c>
      <c r="D598" s="116">
        <v>2</v>
      </c>
      <c r="E598" s="342"/>
      <c r="F598" s="117">
        <f>ROUND(ROUND(E598,2)*D598,2)</f>
        <v>0</v>
      </c>
    </row>
    <row r="599" spans="1:7" ht="12.75" customHeight="1">
      <c r="A599" s="155" t="s">
        <v>139</v>
      </c>
      <c r="B599" s="132" t="s">
        <v>554</v>
      </c>
      <c r="C599" s="115" t="s">
        <v>206</v>
      </c>
      <c r="D599" s="116">
        <v>2</v>
      </c>
      <c r="E599" s="342"/>
      <c r="F599" s="117">
        <f>ROUND(ROUND(E599,2)*D599,2)</f>
        <v>0</v>
      </c>
    </row>
    <row r="600" spans="1:7" ht="12.75" customHeight="1">
      <c r="A600" s="155" t="s">
        <v>173</v>
      </c>
      <c r="B600" s="132" t="s">
        <v>555</v>
      </c>
      <c r="C600" s="115" t="s">
        <v>206</v>
      </c>
      <c r="D600" s="116">
        <v>1</v>
      </c>
      <c r="E600" s="342"/>
      <c r="F600" s="117">
        <f>ROUND(ROUND(E600,2)*D600,2)</f>
        <v>0</v>
      </c>
    </row>
    <row r="601" spans="1:7" ht="12.75" customHeight="1">
      <c r="A601" s="155" t="s">
        <v>175</v>
      </c>
      <c r="B601" s="132" t="s">
        <v>556</v>
      </c>
      <c r="C601" s="115" t="s">
        <v>206</v>
      </c>
      <c r="D601" s="116">
        <v>3</v>
      </c>
      <c r="E601" s="342"/>
      <c r="F601" s="117">
        <f>ROUND(ROUND(E601,2)*D601,2)</f>
        <v>0</v>
      </c>
      <c r="G601" s="164"/>
    </row>
    <row r="602" spans="1:7" ht="12.75" customHeight="1">
      <c r="A602" s="155" t="s">
        <v>557</v>
      </c>
      <c r="B602" s="132" t="s">
        <v>558</v>
      </c>
      <c r="C602" s="115" t="s">
        <v>206</v>
      </c>
      <c r="D602" s="116">
        <v>2</v>
      </c>
      <c r="E602" s="342"/>
      <c r="F602" s="117">
        <f>ROUND(ROUND(E602,2)*D602,2)</f>
        <v>0</v>
      </c>
      <c r="G602" s="296"/>
    </row>
    <row r="603" spans="1:7" ht="12.75" customHeight="1">
      <c r="A603" s="145"/>
      <c r="B603" s="132"/>
      <c r="C603" s="115"/>
      <c r="D603" s="116"/>
      <c r="E603" s="342"/>
      <c r="F603" s="117"/>
    </row>
    <row r="604" spans="1:7" ht="51" customHeight="1">
      <c r="A604" s="145" t="s">
        <v>559</v>
      </c>
      <c r="B604" s="152" t="s">
        <v>208</v>
      </c>
      <c r="C604" s="115" t="s">
        <v>120</v>
      </c>
      <c r="D604" s="116">
        <v>181</v>
      </c>
      <c r="E604" s="342"/>
      <c r="F604" s="117">
        <f>ROUND(ROUND(E604,2)*D604,2)</f>
        <v>0</v>
      </c>
    </row>
    <row r="605" spans="1:7" ht="13.5" customHeight="1">
      <c r="A605" s="145"/>
      <c r="B605" s="146"/>
      <c r="C605" s="115"/>
      <c r="D605" s="116"/>
      <c r="E605" s="342"/>
      <c r="F605" s="117"/>
    </row>
    <row r="606" spans="1:7" ht="14.25" customHeight="1">
      <c r="A606" s="135"/>
      <c r="B606" s="136" t="s">
        <v>209</v>
      </c>
      <c r="C606" s="137"/>
      <c r="D606" s="138"/>
      <c r="E606" s="340"/>
      <c r="F606" s="139">
        <f>SUM(F562:F605)</f>
        <v>0</v>
      </c>
    </row>
    <row r="607" spans="1:7" ht="13.5" customHeight="1">
      <c r="A607" s="166"/>
      <c r="B607" s="167"/>
      <c r="C607" s="168"/>
      <c r="D607" s="169"/>
      <c r="E607" s="343"/>
      <c r="F607" s="170"/>
    </row>
    <row r="608" spans="1:7" ht="12.75" customHeight="1">
      <c r="A608" s="113" t="s">
        <v>95</v>
      </c>
      <c r="B608" s="114" t="s">
        <v>60</v>
      </c>
      <c r="C608" s="115"/>
      <c r="D608" s="116"/>
      <c r="E608" s="342"/>
      <c r="F608" s="117"/>
    </row>
    <row r="609" spans="1:6" ht="38.25" customHeight="1">
      <c r="A609" s="113"/>
      <c r="B609" s="151" t="s">
        <v>210</v>
      </c>
      <c r="C609" s="115"/>
      <c r="D609" s="116"/>
      <c r="E609" s="342"/>
      <c r="F609" s="117"/>
    </row>
    <row r="610" spans="1:6" ht="25.5" customHeight="1">
      <c r="A610" s="113"/>
      <c r="B610" s="151" t="s">
        <v>211</v>
      </c>
      <c r="C610" s="115"/>
      <c r="D610" s="116"/>
      <c r="E610" s="342"/>
      <c r="F610" s="117"/>
    </row>
    <row r="611" spans="1:6" ht="12.75" customHeight="1">
      <c r="A611" s="113"/>
      <c r="B611" s="114"/>
      <c r="C611" s="115"/>
      <c r="D611" s="116"/>
      <c r="E611" s="342"/>
      <c r="F611" s="117"/>
    </row>
    <row r="612" spans="1:6" ht="38.25" customHeight="1">
      <c r="A612" s="145" t="s">
        <v>560</v>
      </c>
      <c r="B612" s="152" t="s">
        <v>262</v>
      </c>
      <c r="C612" s="115" t="s">
        <v>193</v>
      </c>
      <c r="D612" s="116">
        <v>158</v>
      </c>
      <c r="E612" s="337"/>
      <c r="F612" s="157">
        <f>ROUND(ROUND(E612,2)*D612,2)</f>
        <v>0</v>
      </c>
    </row>
    <row r="613" spans="1:6" ht="12.75" customHeight="1">
      <c r="A613" s="113"/>
      <c r="B613" s="114"/>
      <c r="C613" s="115"/>
      <c r="D613" s="116"/>
      <c r="E613" s="337"/>
      <c r="F613" s="157"/>
    </row>
    <row r="614" spans="1:6" ht="38.25" customHeight="1">
      <c r="A614" s="145" t="s">
        <v>561</v>
      </c>
      <c r="B614" s="152" t="s">
        <v>562</v>
      </c>
      <c r="C614" s="115" t="s">
        <v>120</v>
      </c>
      <c r="D614" s="116">
        <v>37</v>
      </c>
      <c r="E614" s="342"/>
      <c r="F614" s="117">
        <f>ROUND(ROUND(E614,2)*D614,2)</f>
        <v>0</v>
      </c>
    </row>
    <row r="615" spans="1:6" ht="12.75" customHeight="1">
      <c r="A615" s="113"/>
      <c r="B615" s="114"/>
      <c r="C615" s="115"/>
      <c r="D615" s="116"/>
      <c r="E615" s="342"/>
      <c r="F615" s="117"/>
    </row>
    <row r="616" spans="1:6" ht="51" customHeight="1">
      <c r="A616" s="145" t="s">
        <v>563</v>
      </c>
      <c r="B616" s="152" t="s">
        <v>564</v>
      </c>
      <c r="C616" s="115" t="s">
        <v>120</v>
      </c>
      <c r="D616" s="116">
        <v>5</v>
      </c>
      <c r="E616" s="342"/>
      <c r="F616" s="117">
        <f>ROUND(ROUND(E616,2)*D616,2)</f>
        <v>0</v>
      </c>
    </row>
    <row r="617" spans="1:6" ht="12.75" customHeight="1">
      <c r="A617" s="173"/>
      <c r="B617" s="297"/>
      <c r="C617" s="175"/>
      <c r="D617" s="176"/>
      <c r="E617" s="344"/>
      <c r="F617" s="177"/>
    </row>
    <row r="618" spans="1:6" ht="51" customHeight="1">
      <c r="A618" s="145" t="s">
        <v>565</v>
      </c>
      <c r="B618" s="152" t="s">
        <v>566</v>
      </c>
      <c r="C618" s="115" t="s">
        <v>120</v>
      </c>
      <c r="D618" s="116">
        <v>14</v>
      </c>
      <c r="E618" s="342"/>
      <c r="F618" s="117">
        <f>ROUND(ROUND(E618,2)*D618,2)</f>
        <v>0</v>
      </c>
    </row>
    <row r="619" spans="1:6" ht="12.75" customHeight="1">
      <c r="A619" s="173"/>
      <c r="B619" s="297"/>
      <c r="C619" s="175"/>
      <c r="D619" s="176"/>
      <c r="E619" s="344"/>
      <c r="F619" s="177"/>
    </row>
    <row r="620" spans="1:6" ht="63.75" customHeight="1">
      <c r="A620" s="145" t="s">
        <v>567</v>
      </c>
      <c r="B620" s="152" t="s">
        <v>568</v>
      </c>
      <c r="C620" s="115" t="s">
        <v>120</v>
      </c>
      <c r="D620" s="116">
        <v>47</v>
      </c>
      <c r="E620" s="342"/>
      <c r="F620" s="117">
        <f>ROUND(ROUND(E620,2)*D620,2)</f>
        <v>0</v>
      </c>
    </row>
    <row r="621" spans="1:6" ht="12.75" customHeight="1">
      <c r="A621" s="173"/>
      <c r="B621" s="297"/>
      <c r="C621" s="175"/>
      <c r="D621" s="176"/>
      <c r="E621" s="344"/>
      <c r="F621" s="177"/>
    </row>
    <row r="622" spans="1:6" ht="63.75" customHeight="1">
      <c r="A622" s="145" t="s">
        <v>569</v>
      </c>
      <c r="B622" s="152" t="s">
        <v>570</v>
      </c>
      <c r="C622" s="115" t="s">
        <v>120</v>
      </c>
      <c r="D622" s="116">
        <v>11</v>
      </c>
      <c r="E622" s="342"/>
      <c r="F622" s="117">
        <f>ROUND(ROUND(E622,2)*D622,2)</f>
        <v>0</v>
      </c>
    </row>
    <row r="623" spans="1:6" ht="12.75" customHeight="1">
      <c r="A623" s="173"/>
      <c r="B623" s="265"/>
      <c r="C623" s="175"/>
      <c r="D623" s="176"/>
      <c r="E623" s="344"/>
      <c r="F623" s="177"/>
    </row>
    <row r="624" spans="1:6" ht="63.75" customHeight="1">
      <c r="A624" s="145" t="s">
        <v>571</v>
      </c>
      <c r="B624" s="152" t="s">
        <v>572</v>
      </c>
      <c r="C624" s="115" t="s">
        <v>120</v>
      </c>
      <c r="D624" s="116">
        <v>29</v>
      </c>
      <c r="E624" s="342"/>
      <c r="F624" s="117">
        <f>ROUND(ROUND(E624,2)*D624,2)</f>
        <v>0</v>
      </c>
    </row>
    <row r="625" spans="1:6" ht="12.75" customHeight="1">
      <c r="A625" s="173"/>
      <c r="B625" s="265"/>
      <c r="C625" s="175"/>
      <c r="D625" s="176"/>
      <c r="E625" s="344"/>
      <c r="F625" s="177"/>
    </row>
    <row r="626" spans="1:6" ht="63.75" customHeight="1">
      <c r="A626" s="145" t="s">
        <v>573</v>
      </c>
      <c r="B626" s="152" t="s">
        <v>574</v>
      </c>
      <c r="C626" s="115" t="s">
        <v>120</v>
      </c>
      <c r="D626" s="116">
        <v>3</v>
      </c>
      <c r="E626" s="342"/>
      <c r="F626" s="117">
        <f>ROUND(ROUND(E626,2)*D626,2)</f>
        <v>0</v>
      </c>
    </row>
    <row r="627" spans="1:6" ht="12.75" customHeight="1">
      <c r="A627" s="173"/>
      <c r="B627" s="297"/>
      <c r="C627" s="175"/>
      <c r="D627" s="176"/>
      <c r="E627" s="344"/>
      <c r="F627" s="177"/>
    </row>
    <row r="628" spans="1:6" ht="63.75" customHeight="1">
      <c r="A628" s="145" t="s">
        <v>575</v>
      </c>
      <c r="B628" s="152" t="s">
        <v>576</v>
      </c>
      <c r="C628" s="115" t="s">
        <v>120</v>
      </c>
      <c r="D628" s="116">
        <v>541</v>
      </c>
      <c r="E628" s="342"/>
      <c r="F628" s="117">
        <f>ROUND(ROUND(E628,2)*D628,2)</f>
        <v>0</v>
      </c>
    </row>
    <row r="629" spans="1:6" ht="12.75" customHeight="1">
      <c r="A629" s="173"/>
      <c r="B629" s="297"/>
      <c r="C629" s="175"/>
      <c r="D629" s="176"/>
      <c r="E629" s="344"/>
      <c r="F629" s="177"/>
    </row>
    <row r="630" spans="1:6" ht="63.75" customHeight="1">
      <c r="A630" s="145" t="s">
        <v>577</v>
      </c>
      <c r="B630" s="152" t="s">
        <v>578</v>
      </c>
      <c r="C630" s="115" t="s">
        <v>120</v>
      </c>
      <c r="D630" s="116">
        <v>51</v>
      </c>
      <c r="E630" s="342"/>
      <c r="F630" s="117">
        <f>ROUND(ROUND(E630,2)*D630,2)</f>
        <v>0</v>
      </c>
    </row>
    <row r="631" spans="1:6" ht="12.75" customHeight="1">
      <c r="A631" s="173"/>
      <c r="B631" s="297"/>
      <c r="C631" s="175"/>
      <c r="D631" s="176"/>
      <c r="E631" s="344"/>
      <c r="F631" s="177"/>
    </row>
    <row r="632" spans="1:6" ht="51" customHeight="1">
      <c r="A632" s="145" t="s">
        <v>579</v>
      </c>
      <c r="B632" s="172" t="s">
        <v>580</v>
      </c>
      <c r="C632" s="115"/>
      <c r="D632" s="116"/>
      <c r="E632" s="342"/>
      <c r="F632" s="117"/>
    </row>
    <row r="633" spans="1:6" ht="12.75" customHeight="1">
      <c r="A633" s="155" t="s">
        <v>137</v>
      </c>
      <c r="B633" s="172" t="s">
        <v>581</v>
      </c>
      <c r="C633" s="115" t="s">
        <v>120</v>
      </c>
      <c r="D633" s="116">
        <v>88</v>
      </c>
      <c r="E633" s="342"/>
      <c r="F633" s="117">
        <f>ROUND(ROUND(E633,2)*D633,2)</f>
        <v>0</v>
      </c>
    </row>
    <row r="634" spans="1:6" ht="12.75" customHeight="1">
      <c r="A634" s="155" t="s">
        <v>139</v>
      </c>
      <c r="B634" s="172" t="s">
        <v>582</v>
      </c>
      <c r="C634" s="115" t="s">
        <v>120</v>
      </c>
      <c r="D634" s="116">
        <v>11</v>
      </c>
      <c r="E634" s="342"/>
      <c r="F634" s="117">
        <f>ROUND(ROUND(E634,2)*D634,2)</f>
        <v>0</v>
      </c>
    </row>
    <row r="635" spans="1:6" ht="12.75" customHeight="1">
      <c r="A635" s="173"/>
      <c r="B635" s="297"/>
      <c r="C635" s="175"/>
      <c r="D635" s="176"/>
      <c r="E635" s="344"/>
      <c r="F635" s="177"/>
    </row>
    <row r="636" spans="1:6" ht="38.25" customHeight="1">
      <c r="A636" s="145" t="s">
        <v>583</v>
      </c>
      <c r="B636" s="152" t="s">
        <v>584</v>
      </c>
      <c r="C636" s="115" t="s">
        <v>120</v>
      </c>
      <c r="D636" s="116">
        <v>9</v>
      </c>
      <c r="E636" s="342"/>
      <c r="F636" s="117">
        <f>ROUND(ROUND(E636,2)*D636,2)</f>
        <v>0</v>
      </c>
    </row>
    <row r="637" spans="1:6" ht="12.75" customHeight="1">
      <c r="A637" s="173"/>
      <c r="B637" s="297"/>
      <c r="C637" s="175"/>
      <c r="D637" s="176"/>
      <c r="E637" s="344"/>
      <c r="F637" s="177"/>
    </row>
    <row r="638" spans="1:6" ht="63.75" customHeight="1">
      <c r="A638" s="145" t="s">
        <v>585</v>
      </c>
      <c r="B638" s="141" t="s">
        <v>586</v>
      </c>
      <c r="C638" s="115" t="s">
        <v>120</v>
      </c>
      <c r="D638" s="116">
        <v>531</v>
      </c>
      <c r="E638" s="342"/>
      <c r="F638" s="117">
        <f>ROUND(ROUND(E638,2)*D638,2)</f>
        <v>0</v>
      </c>
    </row>
    <row r="639" spans="1:6" ht="13.5" customHeight="1">
      <c r="A639" s="173"/>
      <c r="B639" s="174"/>
      <c r="C639" s="175"/>
      <c r="D639" s="176"/>
      <c r="E639" s="344"/>
      <c r="F639" s="177"/>
    </row>
    <row r="640" spans="1:6" ht="14.25" customHeight="1">
      <c r="A640" s="135"/>
      <c r="B640" s="136" t="s">
        <v>218</v>
      </c>
      <c r="C640" s="137"/>
      <c r="D640" s="138"/>
      <c r="E640" s="340"/>
      <c r="F640" s="139">
        <f>SUM(F612:F639)</f>
        <v>0</v>
      </c>
    </row>
    <row r="641" spans="1:6" ht="13.5" customHeight="1">
      <c r="A641" s="140"/>
      <c r="B641" s="141"/>
      <c r="C641" s="142"/>
      <c r="D641" s="143"/>
      <c r="E641" s="341"/>
      <c r="F641" s="103"/>
    </row>
    <row r="642" spans="1:6" ht="12.75" customHeight="1">
      <c r="A642" s="98" t="s">
        <v>96</v>
      </c>
      <c r="B642" s="178" t="s">
        <v>62</v>
      </c>
      <c r="C642" s="142"/>
      <c r="D642" s="143"/>
      <c r="E642" s="341"/>
      <c r="F642" s="179"/>
    </row>
    <row r="643" spans="1:6" ht="12.75" customHeight="1">
      <c r="A643" s="98"/>
      <c r="B643" s="151"/>
      <c r="C643" s="142"/>
      <c r="D643" s="143"/>
      <c r="E643" s="341"/>
      <c r="F643" s="179"/>
    </row>
    <row r="644" spans="1:6" ht="102" customHeight="1">
      <c r="A644" s="140" t="s">
        <v>587</v>
      </c>
      <c r="B644" s="180" t="s">
        <v>588</v>
      </c>
      <c r="C644" s="183" t="s">
        <v>193</v>
      </c>
      <c r="D644" s="184">
        <v>1</v>
      </c>
      <c r="E644" s="341"/>
      <c r="F644" s="157">
        <f>ROUND(ROUND(E644,2)*D644,2)</f>
        <v>0</v>
      </c>
    </row>
    <row r="645" spans="1:6" ht="12.75" customHeight="1">
      <c r="A645" s="148"/>
      <c r="B645" s="151"/>
      <c r="C645" s="142"/>
      <c r="D645" s="143"/>
      <c r="E645" s="341"/>
      <c r="F645" s="179"/>
    </row>
    <row r="646" spans="1:6" ht="89.25" customHeight="1">
      <c r="A646" s="140" t="s">
        <v>589</v>
      </c>
      <c r="B646" s="180" t="s">
        <v>590</v>
      </c>
      <c r="C646" s="183" t="s">
        <v>193</v>
      </c>
      <c r="D646" s="184">
        <v>4</v>
      </c>
      <c r="E646" s="341"/>
      <c r="F646" s="157">
        <f>ROUND(ROUND(E646,2)*D646,2)</f>
        <v>0</v>
      </c>
    </row>
    <row r="647" spans="1:6" ht="12.75" customHeight="1">
      <c r="A647" s="140"/>
      <c r="B647" s="182"/>
      <c r="C647" s="183"/>
      <c r="D647" s="184"/>
      <c r="E647" s="341"/>
      <c r="F647" s="157">
        <f>D647*E647</f>
        <v>0</v>
      </c>
    </row>
    <row r="648" spans="1:6" ht="89.25" customHeight="1">
      <c r="A648" s="140" t="s">
        <v>591</v>
      </c>
      <c r="B648" s="180" t="s">
        <v>592</v>
      </c>
      <c r="C648" s="183" t="s">
        <v>193</v>
      </c>
      <c r="D648" s="184">
        <v>4</v>
      </c>
      <c r="E648" s="341"/>
      <c r="F648" s="157">
        <f>ROUND(ROUND(E648,2)*D648,2)</f>
        <v>0</v>
      </c>
    </row>
    <row r="649" spans="1:6" ht="12.75" customHeight="1">
      <c r="A649" s="140"/>
      <c r="B649" s="182"/>
      <c r="C649" s="183"/>
      <c r="D649" s="184"/>
      <c r="E649" s="341"/>
      <c r="F649" s="157">
        <f>D649*E649</f>
        <v>0</v>
      </c>
    </row>
    <row r="650" spans="1:6" ht="102" customHeight="1">
      <c r="A650" s="140" t="s">
        <v>593</v>
      </c>
      <c r="B650" s="186" t="s">
        <v>594</v>
      </c>
      <c r="C650" s="183" t="s">
        <v>206</v>
      </c>
      <c r="D650" s="184">
        <v>1</v>
      </c>
      <c r="E650" s="341"/>
      <c r="F650" s="157">
        <f>ROUND(ROUND(E650,2)*D650,2)</f>
        <v>0</v>
      </c>
    </row>
    <row r="651" spans="1:6" ht="12.75" customHeight="1">
      <c r="A651" s="140"/>
      <c r="B651" s="182"/>
      <c r="C651" s="183"/>
      <c r="D651" s="184"/>
      <c r="E651" s="341"/>
      <c r="F651" s="157">
        <f>D651*E651</f>
        <v>0</v>
      </c>
    </row>
    <row r="652" spans="1:6" ht="140.25" customHeight="1">
      <c r="A652" s="140" t="s">
        <v>595</v>
      </c>
      <c r="B652" s="154" t="s">
        <v>596</v>
      </c>
      <c r="C652" s="183" t="s">
        <v>206</v>
      </c>
      <c r="D652" s="184">
        <v>2</v>
      </c>
      <c r="E652" s="341"/>
      <c r="F652" s="157">
        <f>ROUND(ROUND(E652,2)*D652,2)</f>
        <v>0</v>
      </c>
    </row>
    <row r="653" spans="1:6" ht="13.5" customHeight="1">
      <c r="A653" s="190"/>
      <c r="B653" s="191"/>
      <c r="C653" s="192"/>
      <c r="D653" s="193"/>
      <c r="E653" s="345"/>
      <c r="F653" s="194"/>
    </row>
    <row r="654" spans="1:6" ht="14.25" customHeight="1">
      <c r="A654" s="196"/>
      <c r="B654" s="197" t="s">
        <v>234</v>
      </c>
      <c r="C654" s="198"/>
      <c r="D654" s="199"/>
      <c r="E654" s="346"/>
      <c r="F654" s="200">
        <f>SUM(F644:F652)</f>
        <v>0</v>
      </c>
    </row>
    <row r="655" spans="1:6" ht="13.5" customHeight="1">
      <c r="A655" s="201"/>
      <c r="B655" s="202"/>
      <c r="C655" s="203"/>
      <c r="D655" s="204"/>
      <c r="E655" s="347"/>
      <c r="F655" s="205"/>
    </row>
    <row r="656" spans="1:6" ht="12.75" customHeight="1">
      <c r="A656" s="298"/>
      <c r="B656" s="299"/>
      <c r="C656" s="142"/>
      <c r="D656" s="143"/>
      <c r="E656" s="341"/>
      <c r="F656" s="300"/>
    </row>
    <row r="657" spans="1:6" ht="12.75" customHeight="1">
      <c r="A657" s="113" t="s">
        <v>66</v>
      </c>
      <c r="B657" s="219" t="s">
        <v>67</v>
      </c>
      <c r="C657" s="115"/>
      <c r="D657" s="116"/>
      <c r="E657" s="342"/>
      <c r="F657" s="117"/>
    </row>
    <row r="658" spans="1:6" ht="12.75" customHeight="1">
      <c r="A658" s="145"/>
      <c r="B658" s="146"/>
      <c r="C658" s="115"/>
      <c r="D658" s="116"/>
      <c r="E658" s="342"/>
      <c r="F658" s="117"/>
    </row>
    <row r="659" spans="1:6" ht="12.75" customHeight="1">
      <c r="A659" s="113" t="s">
        <v>98</v>
      </c>
      <c r="B659" s="219" t="s">
        <v>69</v>
      </c>
      <c r="C659" s="115"/>
      <c r="D659" s="116"/>
      <c r="E659" s="342"/>
      <c r="F659" s="117"/>
    </row>
    <row r="660" spans="1:6" ht="12.75" customHeight="1">
      <c r="A660" s="113"/>
      <c r="B660" s="219"/>
      <c r="C660" s="115"/>
      <c r="D660" s="116"/>
      <c r="E660" s="342"/>
      <c r="F660" s="117"/>
    </row>
    <row r="661" spans="1:6" ht="403.5" customHeight="1">
      <c r="A661" s="113"/>
      <c r="B661" s="220" t="s">
        <v>597</v>
      </c>
      <c r="C661" s="115"/>
      <c r="D661" s="116"/>
      <c r="E661" s="342"/>
      <c r="F661" s="117"/>
    </row>
    <row r="662" spans="1:6" ht="60" customHeight="1">
      <c r="A662" s="113"/>
      <c r="B662" s="151" t="s">
        <v>269</v>
      </c>
      <c r="C662" s="115"/>
      <c r="D662" s="116"/>
      <c r="E662" s="342"/>
      <c r="F662" s="117"/>
    </row>
    <row r="663" spans="1:6" ht="63.75" customHeight="1">
      <c r="A663" s="118"/>
      <c r="B663" s="221" t="s">
        <v>270</v>
      </c>
      <c r="C663" s="115"/>
      <c r="D663" s="116"/>
      <c r="E663" s="342"/>
      <c r="F663" s="117"/>
    </row>
    <row r="664" spans="1:6" ht="38.25" customHeight="1">
      <c r="A664" s="118"/>
      <c r="B664" s="221" t="s">
        <v>271</v>
      </c>
      <c r="C664" s="115"/>
      <c r="D664" s="116"/>
      <c r="E664" s="342"/>
      <c r="F664" s="117"/>
    </row>
    <row r="665" spans="1:6" ht="12.75" customHeight="1">
      <c r="A665" s="222"/>
      <c r="B665" s="223"/>
      <c r="C665" s="115"/>
      <c r="D665" s="116"/>
      <c r="E665" s="342"/>
      <c r="F665" s="117"/>
    </row>
    <row r="666" spans="1:6" ht="165.75" customHeight="1">
      <c r="A666" s="145" t="s">
        <v>598</v>
      </c>
      <c r="B666" s="223" t="s">
        <v>599</v>
      </c>
      <c r="C666" s="115" t="s">
        <v>134</v>
      </c>
      <c r="D666" s="116">
        <v>12000</v>
      </c>
      <c r="E666" s="342"/>
      <c r="F666" s="117">
        <f>ROUND(ROUND(E666,2)*D666,2)</f>
        <v>0</v>
      </c>
    </row>
    <row r="667" spans="1:6" ht="12.75" customHeight="1">
      <c r="A667" s="222"/>
      <c r="B667" s="223"/>
      <c r="C667" s="115"/>
      <c r="D667" s="116"/>
      <c r="E667" s="342"/>
      <c r="F667" s="117"/>
    </row>
    <row r="668" spans="1:6" ht="63.75" customHeight="1">
      <c r="A668" s="145" t="s">
        <v>600</v>
      </c>
      <c r="B668" s="223" t="s">
        <v>601</v>
      </c>
      <c r="C668" s="115" t="s">
        <v>206</v>
      </c>
      <c r="D668" s="116">
        <v>1</v>
      </c>
      <c r="E668" s="342"/>
      <c r="F668" s="117">
        <f>ROUND(ROUND(E668,2)*D668,2)</f>
        <v>0</v>
      </c>
    </row>
    <row r="669" spans="1:6" ht="12.75" customHeight="1">
      <c r="A669" s="222"/>
      <c r="B669" s="223"/>
      <c r="C669" s="115"/>
      <c r="D669" s="116"/>
      <c r="E669" s="342"/>
      <c r="F669" s="117"/>
    </row>
    <row r="670" spans="1:6" ht="63.75" customHeight="1">
      <c r="A670" s="145" t="s">
        <v>602</v>
      </c>
      <c r="B670" s="223" t="s">
        <v>603</v>
      </c>
      <c r="C670" s="115" t="s">
        <v>193</v>
      </c>
      <c r="D670" s="116">
        <v>5</v>
      </c>
      <c r="E670" s="342"/>
      <c r="F670" s="117">
        <f>ROUND(ROUND(E670,2)*D670,2)</f>
        <v>0</v>
      </c>
    </row>
    <row r="671" spans="1:6" ht="12.75" customHeight="1">
      <c r="A671" s="222"/>
      <c r="B671" s="223"/>
      <c r="C671" s="115"/>
      <c r="D671" s="116"/>
      <c r="E671" s="342"/>
      <c r="F671" s="117"/>
    </row>
    <row r="672" spans="1:6" ht="76.5" customHeight="1">
      <c r="A672" s="145" t="s">
        <v>604</v>
      </c>
      <c r="B672" s="223" t="s">
        <v>282</v>
      </c>
      <c r="C672" s="115" t="s">
        <v>193</v>
      </c>
      <c r="D672" s="116">
        <v>5</v>
      </c>
      <c r="E672" s="342"/>
      <c r="F672" s="117">
        <f>ROUND(ROUND(E672,2)*D672,2)</f>
        <v>0</v>
      </c>
    </row>
    <row r="673" spans="1:6" ht="12.75" customHeight="1">
      <c r="A673" s="145"/>
      <c r="B673" s="223"/>
      <c r="C673" s="115"/>
      <c r="D673" s="116"/>
      <c r="E673" s="342"/>
      <c r="F673" s="117"/>
    </row>
    <row r="674" spans="1:6" ht="76.5" customHeight="1">
      <c r="A674" s="145" t="s">
        <v>605</v>
      </c>
      <c r="B674" s="223" t="s">
        <v>606</v>
      </c>
      <c r="C674" s="115" t="s">
        <v>193</v>
      </c>
      <c r="D674" s="116">
        <v>17</v>
      </c>
      <c r="E674" s="342"/>
      <c r="F674" s="117">
        <f>ROUND(ROUND(E674,2)*D674,2)</f>
        <v>0</v>
      </c>
    </row>
    <row r="675" spans="1:6" ht="12.75" customHeight="1">
      <c r="A675" s="145"/>
      <c r="B675" s="223"/>
      <c r="C675" s="115"/>
      <c r="D675" s="116"/>
      <c r="E675" s="342"/>
      <c r="F675" s="117"/>
    </row>
    <row r="676" spans="1:6" ht="38.25" customHeight="1">
      <c r="A676" s="145" t="s">
        <v>607</v>
      </c>
      <c r="B676" s="152" t="s">
        <v>286</v>
      </c>
      <c r="C676" s="115" t="s">
        <v>134</v>
      </c>
      <c r="D676" s="116">
        <v>200</v>
      </c>
      <c r="E676" s="342"/>
      <c r="F676" s="117">
        <f>ROUND(ROUND(E676,2)*D676,2)</f>
        <v>0</v>
      </c>
    </row>
    <row r="677" spans="1:6" ht="13.5" customHeight="1">
      <c r="A677" s="224"/>
      <c r="B677" s="225"/>
      <c r="C677" s="226"/>
      <c r="D677" s="227"/>
      <c r="E677" s="349"/>
      <c r="F677" s="228"/>
    </row>
    <row r="678" spans="1:6" ht="14.25" customHeight="1">
      <c r="A678" s="196"/>
      <c r="B678" s="229" t="s">
        <v>287</v>
      </c>
      <c r="C678" s="230"/>
      <c r="D678" s="231"/>
      <c r="E678" s="350"/>
      <c r="F678" s="139">
        <f>SUM(F666:F677)</f>
        <v>0</v>
      </c>
    </row>
    <row r="679" spans="1:6" ht="13.5" customHeight="1">
      <c r="A679" s="222"/>
      <c r="B679" s="232"/>
      <c r="C679" s="120"/>
      <c r="D679" s="121"/>
      <c r="E679" s="348"/>
      <c r="F679" s="122"/>
    </row>
    <row r="680" spans="1:6" ht="25.5" customHeight="1">
      <c r="A680" s="98" t="s">
        <v>99</v>
      </c>
      <c r="B680" s="178" t="s">
        <v>71</v>
      </c>
      <c r="C680" s="142"/>
      <c r="D680" s="143"/>
      <c r="E680" s="341"/>
      <c r="F680" s="103"/>
    </row>
    <row r="681" spans="1:6" ht="135" customHeight="1">
      <c r="A681" s="98"/>
      <c r="B681" s="178" t="s">
        <v>288</v>
      </c>
      <c r="C681" s="142"/>
      <c r="D681" s="143"/>
      <c r="E681" s="341"/>
      <c r="F681" s="103"/>
    </row>
    <row r="682" spans="1:6" ht="12.75" customHeight="1">
      <c r="A682" s="98"/>
      <c r="B682" s="178"/>
      <c r="C682" s="142"/>
      <c r="D682" s="143"/>
      <c r="E682" s="341"/>
      <c r="F682" s="103"/>
    </row>
    <row r="683" spans="1:6" ht="165.75" customHeight="1">
      <c r="A683" s="140" t="s">
        <v>608</v>
      </c>
      <c r="B683" s="153" t="s">
        <v>290</v>
      </c>
      <c r="C683" s="142" t="s">
        <v>115</v>
      </c>
      <c r="D683" s="143">
        <v>5</v>
      </c>
      <c r="E683" s="341"/>
      <c r="F683" s="103">
        <f>ROUND(ROUND(E683,2)*D683,2)</f>
        <v>0</v>
      </c>
    </row>
    <row r="684" spans="1:6" ht="12.75" customHeight="1">
      <c r="A684" s="140"/>
      <c r="B684" s="141"/>
      <c r="C684" s="142"/>
      <c r="D684" s="143"/>
      <c r="E684" s="341"/>
      <c r="F684" s="103"/>
    </row>
    <row r="685" spans="1:6" ht="153" customHeight="1">
      <c r="A685" s="140" t="s">
        <v>609</v>
      </c>
      <c r="B685" s="149" t="s">
        <v>292</v>
      </c>
      <c r="C685" s="142" t="s">
        <v>120</v>
      </c>
      <c r="D685" s="143">
        <v>112</v>
      </c>
      <c r="E685" s="351"/>
      <c r="F685" s="103">
        <f>ROUND(ROUND(E685,2)*D685,2)</f>
        <v>0</v>
      </c>
    </row>
    <row r="686" spans="1:6" ht="12.75" customHeight="1">
      <c r="A686" s="98"/>
      <c r="B686" s="178"/>
      <c r="C686" s="142"/>
      <c r="D686" s="143"/>
      <c r="E686" s="341"/>
      <c r="F686" s="103"/>
    </row>
    <row r="687" spans="1:6" ht="178.5" customHeight="1">
      <c r="A687" s="140" t="s">
        <v>610</v>
      </c>
      <c r="B687" s="149" t="s">
        <v>611</v>
      </c>
      <c r="C687" s="142" t="s">
        <v>120</v>
      </c>
      <c r="D687" s="143">
        <v>102</v>
      </c>
      <c r="E687" s="351"/>
      <c r="F687" s="103">
        <f>ROUND(ROUND(E687,2)*D687,2)</f>
        <v>0</v>
      </c>
    </row>
    <row r="688" spans="1:6" ht="12.75" customHeight="1">
      <c r="A688" s="140"/>
      <c r="B688" s="149"/>
      <c r="C688" s="142"/>
      <c r="D688" s="143"/>
      <c r="E688" s="341"/>
      <c r="F688" s="189"/>
    </row>
    <row r="689" spans="1:6" ht="51" customHeight="1">
      <c r="A689" s="140" t="s">
        <v>612</v>
      </c>
      <c r="B689" s="153" t="s">
        <v>296</v>
      </c>
      <c r="C689" s="142" t="s">
        <v>193</v>
      </c>
      <c r="D689" s="143">
        <v>16</v>
      </c>
      <c r="E689" s="341"/>
      <c r="F689" s="189">
        <f>ROUND(ROUND(E689,2)*D689,2)</f>
        <v>0</v>
      </c>
    </row>
    <row r="690" spans="1:6" ht="12.75" customHeight="1">
      <c r="A690" s="140"/>
      <c r="B690" s="149"/>
      <c r="C690" s="142"/>
      <c r="D690" s="143"/>
      <c r="E690" s="341"/>
      <c r="F690" s="189"/>
    </row>
    <row r="691" spans="1:6" ht="102" customHeight="1">
      <c r="A691" s="140" t="s">
        <v>613</v>
      </c>
      <c r="B691" s="153" t="s">
        <v>298</v>
      </c>
      <c r="C691" s="142" t="s">
        <v>193</v>
      </c>
      <c r="D691" s="143">
        <v>17</v>
      </c>
      <c r="E691" s="341"/>
      <c r="F691" s="189">
        <f>ROUND(ROUND(E691,2)*D691,2)</f>
        <v>0</v>
      </c>
    </row>
    <row r="692" spans="1:6" ht="12.75" customHeight="1">
      <c r="A692" s="233"/>
      <c r="B692" s="234"/>
      <c r="C692" s="142"/>
      <c r="D692" s="143"/>
      <c r="E692" s="341"/>
      <c r="F692" s="189"/>
    </row>
    <row r="693" spans="1:6" ht="89.25" customHeight="1">
      <c r="A693" s="140" t="s">
        <v>614</v>
      </c>
      <c r="B693" s="153" t="s">
        <v>302</v>
      </c>
      <c r="C693" s="142" t="s">
        <v>193</v>
      </c>
      <c r="D693" s="143">
        <v>7</v>
      </c>
      <c r="E693" s="341"/>
      <c r="F693" s="189">
        <f>ROUND(ROUND(E693,2)*D693,2)</f>
        <v>0</v>
      </c>
    </row>
    <row r="694" spans="1:6" ht="12.75" customHeight="1">
      <c r="A694" s="140"/>
      <c r="B694" s="153"/>
      <c r="C694" s="142"/>
      <c r="D694" s="143"/>
      <c r="E694" s="341"/>
      <c r="F694" s="189"/>
    </row>
    <row r="695" spans="1:6" ht="89.25" customHeight="1">
      <c r="A695" s="140" t="s">
        <v>615</v>
      </c>
      <c r="B695" s="153" t="s">
        <v>616</v>
      </c>
      <c r="C695" s="142" t="s">
        <v>193</v>
      </c>
      <c r="D695" s="143">
        <v>14</v>
      </c>
      <c r="E695" s="341"/>
      <c r="F695" s="189">
        <f>ROUND(ROUND(E695,2)*D695,2)</f>
        <v>0</v>
      </c>
    </row>
    <row r="696" spans="1:6" ht="12.75" customHeight="1">
      <c r="A696" s="140"/>
      <c r="B696" s="149"/>
      <c r="C696" s="142"/>
      <c r="D696" s="143"/>
      <c r="E696" s="341"/>
      <c r="F696" s="189"/>
    </row>
    <row r="697" spans="1:6" ht="12.75" customHeight="1">
      <c r="A697" s="237"/>
      <c r="B697" s="238" t="s">
        <v>305</v>
      </c>
      <c r="C697" s="115"/>
      <c r="D697" s="239"/>
      <c r="E697" s="337"/>
      <c r="F697" s="161"/>
    </row>
    <row r="698" spans="1:6" ht="267.75" customHeight="1">
      <c r="A698" s="140" t="s">
        <v>617</v>
      </c>
      <c r="B698" s="131" t="s">
        <v>307</v>
      </c>
      <c r="C698" s="115"/>
      <c r="D698" s="239"/>
      <c r="E698" s="337"/>
      <c r="F698" s="161"/>
    </row>
    <row r="699" spans="1:6" ht="12.75" customHeight="1">
      <c r="A699" s="155" t="s">
        <v>137</v>
      </c>
      <c r="B699" s="152" t="s">
        <v>308</v>
      </c>
      <c r="C699" s="115" t="s">
        <v>206</v>
      </c>
      <c r="D699" s="240">
        <v>12</v>
      </c>
      <c r="E699" s="337"/>
      <c r="F699" s="161">
        <f>ROUND(ROUND(E699,2)*D699,2)</f>
        <v>0</v>
      </c>
    </row>
    <row r="700" spans="1:6" ht="12.75" customHeight="1">
      <c r="A700" s="155" t="s">
        <v>139</v>
      </c>
      <c r="B700" s="152" t="s">
        <v>309</v>
      </c>
      <c r="C700" s="115" t="s">
        <v>193</v>
      </c>
      <c r="D700" s="240">
        <v>47</v>
      </c>
      <c r="E700" s="337"/>
      <c r="F700" s="161">
        <f>ROUND(ROUND(E700,2)*D700,2)</f>
        <v>0</v>
      </c>
    </row>
    <row r="701" spans="1:6" ht="12.75" customHeight="1">
      <c r="A701" s="155" t="s">
        <v>173</v>
      </c>
      <c r="B701" s="131" t="s">
        <v>310</v>
      </c>
      <c r="C701" s="212" t="s">
        <v>311</v>
      </c>
      <c r="D701" s="240">
        <v>1</v>
      </c>
      <c r="E701" s="337"/>
      <c r="F701" s="161">
        <f>ROUND(ROUND(E701,2)*D701,2)</f>
        <v>0</v>
      </c>
    </row>
    <row r="702" spans="1:6" ht="13.5" customHeight="1">
      <c r="A702" s="215"/>
      <c r="B702" s="242"/>
      <c r="C702" s="243"/>
      <c r="D702" s="244"/>
      <c r="E702" s="352"/>
      <c r="F702" s="194"/>
    </row>
    <row r="703" spans="1:6" ht="27" customHeight="1">
      <c r="A703" s="196"/>
      <c r="B703" s="197" t="s">
        <v>312</v>
      </c>
      <c r="C703" s="198"/>
      <c r="D703" s="199"/>
      <c r="E703" s="346"/>
      <c r="F703" s="200">
        <f>SUM(F683:F702)</f>
        <v>0</v>
      </c>
    </row>
    <row r="704" spans="1:6" ht="13.5" customHeight="1">
      <c r="A704" s="224"/>
      <c r="B704" s="245"/>
      <c r="C704" s="246"/>
      <c r="D704" s="247"/>
      <c r="E704" s="353"/>
      <c r="F704" s="248"/>
    </row>
    <row r="705" spans="1:6" ht="12.75" customHeight="1">
      <c r="A705" s="98" t="s">
        <v>100</v>
      </c>
      <c r="B705" s="178" t="s">
        <v>73</v>
      </c>
      <c r="C705" s="142"/>
      <c r="D705" s="143"/>
      <c r="E705" s="341"/>
      <c r="F705" s="103"/>
    </row>
    <row r="706" spans="1:6" ht="12.75" customHeight="1">
      <c r="A706" s="98"/>
      <c r="B706" s="178"/>
      <c r="C706" s="142"/>
      <c r="D706" s="143"/>
      <c r="E706" s="341"/>
      <c r="F706" s="103"/>
    </row>
    <row r="707" spans="1:6" ht="147" customHeight="1">
      <c r="A707" s="98"/>
      <c r="B707" s="178" t="s">
        <v>313</v>
      </c>
      <c r="C707" s="142"/>
      <c r="D707" s="143"/>
      <c r="E707" s="341"/>
      <c r="F707" s="103"/>
    </row>
    <row r="708" spans="1:6" ht="83.25" customHeight="1">
      <c r="A708" s="98"/>
      <c r="B708" s="178" t="s">
        <v>314</v>
      </c>
      <c r="C708" s="142"/>
      <c r="D708" s="143"/>
      <c r="E708" s="341"/>
      <c r="F708" s="103"/>
    </row>
    <row r="709" spans="1:6" ht="12.75" customHeight="1">
      <c r="A709" s="98"/>
      <c r="B709" s="178"/>
      <c r="C709" s="142"/>
      <c r="D709" s="143"/>
      <c r="E709" s="341"/>
      <c r="F709" s="103"/>
    </row>
    <row r="710" spans="1:6" ht="191.25" customHeight="1">
      <c r="A710" s="145" t="s">
        <v>618</v>
      </c>
      <c r="B710" s="149" t="s">
        <v>619</v>
      </c>
      <c r="C710" s="115" t="s">
        <v>120</v>
      </c>
      <c r="D710" s="116">
        <v>113</v>
      </c>
      <c r="E710" s="342"/>
      <c r="F710" s="117">
        <f>ROUND(ROUND(E710,2)*D710,2)</f>
        <v>0</v>
      </c>
    </row>
    <row r="711" spans="1:6" ht="12.75" customHeight="1">
      <c r="A711" s="98"/>
      <c r="B711" s="178"/>
      <c r="C711" s="142"/>
      <c r="D711" s="143"/>
      <c r="E711" s="341"/>
      <c r="F711" s="103"/>
    </row>
    <row r="712" spans="1:6" ht="140.25" customHeight="1">
      <c r="A712" s="145" t="s">
        <v>620</v>
      </c>
      <c r="B712" s="132" t="s">
        <v>621</v>
      </c>
      <c r="C712" s="115" t="s">
        <v>120</v>
      </c>
      <c r="D712" s="116">
        <v>113</v>
      </c>
      <c r="E712" s="342"/>
      <c r="F712" s="117">
        <f>ROUND(ROUND(E712,2)*D712,2)</f>
        <v>0</v>
      </c>
    </row>
    <row r="713" spans="1:6" ht="12.75" customHeight="1">
      <c r="A713" s="98"/>
      <c r="B713" s="178"/>
      <c r="C713" s="142"/>
      <c r="D713" s="143"/>
      <c r="E713" s="341"/>
      <c r="F713" s="103"/>
    </row>
    <row r="714" spans="1:6" ht="153" customHeight="1">
      <c r="A714" s="145" t="s">
        <v>622</v>
      </c>
      <c r="B714" s="132" t="s">
        <v>623</v>
      </c>
      <c r="C714" s="115" t="s">
        <v>120</v>
      </c>
      <c r="D714" s="116">
        <v>106</v>
      </c>
      <c r="E714" s="342"/>
      <c r="F714" s="117">
        <f>ROUND(ROUND(E714,2)*D714,2)</f>
        <v>0</v>
      </c>
    </row>
    <row r="715" spans="1:6" ht="12.75" customHeight="1">
      <c r="A715" s="98"/>
      <c r="B715" s="178"/>
      <c r="C715" s="142"/>
      <c r="D715" s="143"/>
      <c r="E715" s="341"/>
      <c r="F715" s="103"/>
    </row>
    <row r="716" spans="1:6" ht="178.5" customHeight="1">
      <c r="A716" s="145" t="s">
        <v>624</v>
      </c>
      <c r="B716" s="149" t="s">
        <v>625</v>
      </c>
      <c r="C716" s="115" t="s">
        <v>120</v>
      </c>
      <c r="D716" s="116">
        <v>152</v>
      </c>
      <c r="E716" s="342"/>
      <c r="F716" s="117">
        <f>ROUND(ROUND(E716,2)*D716,2)</f>
        <v>0</v>
      </c>
    </row>
    <row r="717" spans="1:6" ht="12.75" customHeight="1">
      <c r="A717" s="145"/>
      <c r="B717" s="149"/>
      <c r="C717" s="115"/>
      <c r="D717" s="116"/>
      <c r="E717" s="342"/>
      <c r="F717" s="117"/>
    </row>
    <row r="718" spans="1:6" ht="89.25" customHeight="1">
      <c r="A718" s="145" t="s">
        <v>626</v>
      </c>
      <c r="B718" s="153" t="s">
        <v>627</v>
      </c>
      <c r="C718" s="142" t="s">
        <v>193</v>
      </c>
      <c r="D718" s="143">
        <v>16</v>
      </c>
      <c r="E718" s="341"/>
      <c r="F718" s="189">
        <f>ROUND(ROUND(E718,2)*D718,2)</f>
        <v>0</v>
      </c>
    </row>
    <row r="719" spans="1:6" ht="12.75" customHeight="1">
      <c r="A719" s="145"/>
      <c r="B719" s="178"/>
      <c r="C719" s="142"/>
      <c r="D719" s="143"/>
      <c r="E719" s="341"/>
      <c r="F719" s="103"/>
    </row>
    <row r="720" spans="1:6" ht="89.25" customHeight="1">
      <c r="A720" s="145" t="s">
        <v>628</v>
      </c>
      <c r="B720" s="149" t="s">
        <v>629</v>
      </c>
      <c r="C720" s="115" t="s">
        <v>120</v>
      </c>
      <c r="D720" s="116">
        <v>32</v>
      </c>
      <c r="E720" s="342"/>
      <c r="F720" s="117">
        <f>ROUND(ROUND(E720,2)*D720,2)</f>
        <v>0</v>
      </c>
    </row>
    <row r="721" spans="1:6" ht="12.75" customHeight="1">
      <c r="A721" s="145"/>
      <c r="B721" s="149"/>
      <c r="C721" s="115"/>
      <c r="D721" s="116"/>
      <c r="E721" s="342"/>
      <c r="F721" s="117"/>
    </row>
    <row r="722" spans="1:6" ht="76.5" customHeight="1">
      <c r="A722" s="145" t="s">
        <v>630</v>
      </c>
      <c r="B722" s="149" t="s">
        <v>631</v>
      </c>
      <c r="C722" s="115"/>
      <c r="D722" s="116"/>
      <c r="E722" s="342"/>
      <c r="F722" s="117"/>
    </row>
    <row r="723" spans="1:6" ht="12.75" customHeight="1">
      <c r="A723" s="155" t="s">
        <v>137</v>
      </c>
      <c r="B723" s="149" t="s">
        <v>632</v>
      </c>
      <c r="C723" s="115" t="s">
        <v>193</v>
      </c>
      <c r="D723" s="116">
        <v>11</v>
      </c>
      <c r="E723" s="342"/>
      <c r="F723" s="117">
        <f>ROUND(ROUND(E723,2)*D723,2)</f>
        <v>0</v>
      </c>
    </row>
    <row r="724" spans="1:6" ht="12.75" customHeight="1">
      <c r="A724" s="155" t="s">
        <v>139</v>
      </c>
      <c r="B724" s="149" t="s">
        <v>633</v>
      </c>
      <c r="C724" s="115" t="s">
        <v>193</v>
      </c>
      <c r="D724" s="116">
        <v>11</v>
      </c>
      <c r="E724" s="342"/>
      <c r="F724" s="117">
        <f>ROUND(ROUND(E724,2)*D724,2)</f>
        <v>0</v>
      </c>
    </row>
    <row r="725" spans="1:6" ht="13.5" customHeight="1">
      <c r="A725" s="140"/>
      <c r="B725" s="141"/>
      <c r="C725" s="142"/>
      <c r="D725" s="143"/>
      <c r="E725" s="341"/>
      <c r="F725" s="103"/>
    </row>
    <row r="726" spans="1:6" ht="14.25" customHeight="1">
      <c r="A726" s="196"/>
      <c r="B726" s="197" t="s">
        <v>323</v>
      </c>
      <c r="C726" s="198"/>
      <c r="D726" s="199"/>
      <c r="E726" s="346"/>
      <c r="F726" s="250">
        <f>SUM(F709:F725)</f>
        <v>0</v>
      </c>
    </row>
    <row r="727" spans="1:6" ht="13.5" customHeight="1">
      <c r="A727" s="224"/>
      <c r="B727" s="245"/>
      <c r="C727" s="246"/>
      <c r="D727" s="247"/>
      <c r="E727" s="353"/>
      <c r="F727" s="248"/>
    </row>
    <row r="728" spans="1:6" ht="12.75" customHeight="1">
      <c r="A728" s="98" t="s">
        <v>101</v>
      </c>
      <c r="B728" s="178" t="s">
        <v>75</v>
      </c>
      <c r="C728" s="142"/>
      <c r="D728" s="143"/>
      <c r="E728" s="341"/>
      <c r="F728" s="103"/>
    </row>
    <row r="729" spans="1:6" ht="12.75" customHeight="1">
      <c r="A729" s="140"/>
      <c r="B729" s="149"/>
      <c r="C729" s="142"/>
      <c r="D729" s="143"/>
      <c r="E729" s="341"/>
      <c r="F729" s="103"/>
    </row>
    <row r="730" spans="1:6" ht="178.5" customHeight="1">
      <c r="A730" s="140"/>
      <c r="B730" s="251" t="s">
        <v>324</v>
      </c>
      <c r="C730" s="142"/>
      <c r="D730" s="143"/>
      <c r="E730" s="341"/>
      <c r="F730" s="103"/>
    </row>
    <row r="731" spans="1:6" ht="12.75" customHeight="1">
      <c r="A731" s="140"/>
      <c r="B731" s="251" t="s">
        <v>325</v>
      </c>
      <c r="C731" s="142"/>
      <c r="D731" s="143"/>
      <c r="E731" s="341"/>
      <c r="F731" s="103"/>
    </row>
    <row r="732" spans="1:6" ht="12.75" customHeight="1">
      <c r="A732" s="140"/>
      <c r="B732" s="251"/>
      <c r="C732" s="142"/>
      <c r="D732" s="143"/>
      <c r="E732" s="341"/>
      <c r="F732" s="103"/>
    </row>
    <row r="733" spans="1:6" ht="12.75" customHeight="1">
      <c r="A733" s="113"/>
      <c r="B733" s="114" t="s">
        <v>357</v>
      </c>
      <c r="C733" s="115"/>
      <c r="D733" s="116"/>
      <c r="E733" s="342"/>
      <c r="F733" s="117"/>
    </row>
    <row r="734" spans="1:6" ht="280.5" customHeight="1">
      <c r="A734" s="252" t="s">
        <v>634</v>
      </c>
      <c r="B734" s="141" t="s">
        <v>635</v>
      </c>
      <c r="C734" s="142" t="s">
        <v>206</v>
      </c>
      <c r="D734" s="143">
        <v>1</v>
      </c>
      <c r="E734" s="341"/>
      <c r="F734" s="103">
        <f>ROUND(ROUND(E734,2)*D734,2)</f>
        <v>0</v>
      </c>
    </row>
    <row r="735" spans="1:6" ht="12.75" customHeight="1">
      <c r="A735" s="252"/>
      <c r="B735" s="141"/>
      <c r="C735" s="142"/>
      <c r="D735" s="143"/>
      <c r="E735" s="341"/>
      <c r="F735" s="103"/>
    </row>
    <row r="736" spans="1:6" ht="12.75" customHeight="1">
      <c r="A736" s="140"/>
      <c r="B736" s="251" t="s">
        <v>360</v>
      </c>
      <c r="C736" s="142"/>
      <c r="D736" s="143"/>
      <c r="E736" s="341"/>
      <c r="F736" s="103"/>
    </row>
    <row r="737" spans="1:6" ht="280.5" customHeight="1">
      <c r="A737" s="252" t="s">
        <v>636</v>
      </c>
      <c r="B737" s="141" t="s">
        <v>370</v>
      </c>
      <c r="C737" s="142" t="s">
        <v>206</v>
      </c>
      <c r="D737" s="143">
        <v>2</v>
      </c>
      <c r="E737" s="341"/>
      <c r="F737" s="103">
        <f>ROUND(ROUND(E737,2)*D737,2)</f>
        <v>0</v>
      </c>
    </row>
    <row r="738" spans="1:6" ht="13.5" customHeight="1">
      <c r="A738" s="140"/>
      <c r="B738" s="251"/>
      <c r="C738" s="142"/>
      <c r="D738" s="143"/>
      <c r="E738" s="341"/>
      <c r="F738" s="103"/>
    </row>
    <row r="739" spans="1:6" ht="14.25" customHeight="1">
      <c r="A739" s="196"/>
      <c r="B739" s="197" t="s">
        <v>383</v>
      </c>
      <c r="C739" s="253"/>
      <c r="D739" s="254"/>
      <c r="E739" s="354"/>
      <c r="F739" s="200">
        <f>SUM(F734:F738)</f>
        <v>0</v>
      </c>
    </row>
    <row r="740" spans="1:6" ht="13.5" customHeight="1">
      <c r="A740" s="111"/>
      <c r="B740" s="255"/>
      <c r="C740" s="256"/>
      <c r="D740" s="257"/>
      <c r="E740" s="351"/>
      <c r="F740" s="109"/>
    </row>
    <row r="741" spans="1:6" ht="12.75" customHeight="1">
      <c r="A741" s="270"/>
      <c r="B741" s="271"/>
      <c r="C741" s="272"/>
      <c r="D741" s="273"/>
      <c r="E741" s="356"/>
      <c r="F741" s="274"/>
    </row>
    <row r="742" spans="1:6" ht="12.75" customHeight="1">
      <c r="A742" s="113" t="s">
        <v>102</v>
      </c>
      <c r="B742" s="114" t="s">
        <v>443</v>
      </c>
      <c r="C742" s="115"/>
      <c r="D742" s="116"/>
      <c r="E742" s="342"/>
      <c r="F742" s="117"/>
    </row>
    <row r="743" spans="1:6" ht="25.5" customHeight="1">
      <c r="A743" s="113"/>
      <c r="B743" s="114" t="s">
        <v>444</v>
      </c>
      <c r="C743" s="115"/>
      <c r="D743" s="116"/>
      <c r="E743" s="342"/>
      <c r="F743" s="117"/>
    </row>
    <row r="744" spans="1:6" ht="12.75" customHeight="1">
      <c r="A744" s="113"/>
      <c r="B744" s="114"/>
      <c r="C744" s="115"/>
      <c r="D744" s="116"/>
      <c r="E744" s="342"/>
      <c r="F744" s="117"/>
    </row>
    <row r="745" spans="1:6" ht="114.75" customHeight="1">
      <c r="A745" s="145" t="s">
        <v>637</v>
      </c>
      <c r="B745" s="275" t="s">
        <v>638</v>
      </c>
      <c r="C745" s="115" t="s">
        <v>120</v>
      </c>
      <c r="D745" s="116">
        <v>263</v>
      </c>
      <c r="E745" s="342"/>
      <c r="F745" s="161">
        <f>ROUND(ROUND(E745,2)*D745,2)</f>
        <v>0</v>
      </c>
    </row>
    <row r="746" spans="1:6" ht="12.75" customHeight="1">
      <c r="A746" s="258"/>
      <c r="B746" s="259"/>
      <c r="C746" s="120"/>
      <c r="D746" s="239"/>
      <c r="E746" s="337"/>
      <c r="F746" s="161"/>
    </row>
    <row r="747" spans="1:6" ht="114.75" customHeight="1">
      <c r="A747" s="145" t="s">
        <v>639</v>
      </c>
      <c r="B747" s="275" t="s">
        <v>640</v>
      </c>
      <c r="C747" s="115" t="s">
        <v>120</v>
      </c>
      <c r="D747" s="239">
        <v>88</v>
      </c>
      <c r="E747" s="337"/>
      <c r="F747" s="161">
        <f>ROUND(ROUND(E747,2)*D747,2)</f>
        <v>0</v>
      </c>
    </row>
    <row r="748" spans="1:6" ht="12.75" customHeight="1">
      <c r="A748" s="258"/>
      <c r="B748" s="259"/>
      <c r="C748" s="120"/>
      <c r="D748" s="260"/>
      <c r="E748" s="338"/>
      <c r="F748" s="261"/>
    </row>
    <row r="749" spans="1:6" ht="114.75" customHeight="1">
      <c r="A749" s="145" t="s">
        <v>641</v>
      </c>
      <c r="B749" s="275" t="s">
        <v>642</v>
      </c>
      <c r="C749" s="175" t="s">
        <v>120</v>
      </c>
      <c r="D749" s="276">
        <v>3</v>
      </c>
      <c r="E749" s="337"/>
      <c r="F749" s="161">
        <f>ROUND(ROUND(E749,2)*D749,2)</f>
        <v>0</v>
      </c>
    </row>
    <row r="750" spans="1:6" ht="13.5" customHeight="1">
      <c r="A750" s="264"/>
      <c r="B750" s="277"/>
      <c r="C750" s="175"/>
      <c r="D750" s="276"/>
      <c r="E750" s="357"/>
      <c r="F750" s="278"/>
    </row>
    <row r="751" spans="1:6" ht="14.25" customHeight="1">
      <c r="A751" s="268"/>
      <c r="B751" s="136" t="s">
        <v>455</v>
      </c>
      <c r="C751" s="230"/>
      <c r="D751" s="269"/>
      <c r="E751" s="355"/>
      <c r="F751" s="250">
        <f>SUM(F744:F750)</f>
        <v>0</v>
      </c>
    </row>
    <row r="752" spans="1:6" ht="13.5" customHeight="1">
      <c r="A752" s="270"/>
      <c r="B752" s="271"/>
      <c r="C752" s="272"/>
      <c r="D752" s="273"/>
      <c r="E752" s="356"/>
      <c r="F752" s="274"/>
    </row>
    <row r="753" spans="1:6" ht="12.75" customHeight="1">
      <c r="A753" s="113" t="s">
        <v>103</v>
      </c>
      <c r="B753" s="114" t="s">
        <v>83</v>
      </c>
      <c r="C753" s="115"/>
      <c r="D753" s="116"/>
      <c r="E753" s="342"/>
      <c r="F753" s="117"/>
    </row>
    <row r="754" spans="1:6" ht="51" customHeight="1">
      <c r="A754" s="145"/>
      <c r="B754" s="267" t="s">
        <v>456</v>
      </c>
      <c r="C754" s="115"/>
      <c r="D754" s="116"/>
      <c r="E754" s="342"/>
      <c r="F754" s="117"/>
    </row>
    <row r="755" spans="1:6" ht="51" customHeight="1">
      <c r="A755" s="145"/>
      <c r="B755" s="267" t="s">
        <v>457</v>
      </c>
      <c r="C755" s="115"/>
      <c r="D755" s="116"/>
      <c r="E755" s="342"/>
      <c r="F755" s="117"/>
    </row>
    <row r="756" spans="1:6" ht="165.75" customHeight="1">
      <c r="A756" s="145"/>
      <c r="B756" s="279" t="s">
        <v>458</v>
      </c>
      <c r="C756" s="115"/>
      <c r="D756" s="116"/>
      <c r="E756" s="342"/>
      <c r="F756" s="117"/>
    </row>
    <row r="757" spans="1:6" ht="38.25" customHeight="1">
      <c r="A757" s="145"/>
      <c r="B757" s="279" t="s">
        <v>459</v>
      </c>
      <c r="C757" s="115"/>
      <c r="D757" s="116"/>
      <c r="E757" s="342"/>
      <c r="F757" s="117"/>
    </row>
    <row r="758" spans="1:6" ht="12.75" customHeight="1">
      <c r="A758" s="145"/>
      <c r="B758" s="279"/>
      <c r="C758" s="115"/>
      <c r="D758" s="116"/>
      <c r="E758" s="342"/>
      <c r="F758" s="117"/>
    </row>
    <row r="759" spans="1:6" ht="76.5" customHeight="1">
      <c r="A759" s="280" t="s">
        <v>643</v>
      </c>
      <c r="B759" s="281" t="s">
        <v>644</v>
      </c>
      <c r="C759" s="100" t="s">
        <v>120</v>
      </c>
      <c r="D759" s="102">
        <v>78</v>
      </c>
      <c r="E759" s="337"/>
      <c r="F759" s="102">
        <f>ROUND(ROUND(E759,2)*D759,2)</f>
        <v>0</v>
      </c>
    </row>
    <row r="760" spans="1:6" ht="12.75" customHeight="1">
      <c r="A760" s="145"/>
      <c r="B760" s="279"/>
      <c r="C760" s="115"/>
      <c r="D760" s="116"/>
      <c r="E760" s="342"/>
      <c r="F760" s="117"/>
    </row>
    <row r="761" spans="1:6" ht="63.75" customHeight="1">
      <c r="A761" s="280" t="s">
        <v>645</v>
      </c>
      <c r="B761" s="281" t="s">
        <v>646</v>
      </c>
      <c r="C761" s="133" t="s">
        <v>120</v>
      </c>
      <c r="D761" s="134">
        <v>11</v>
      </c>
      <c r="E761" s="339"/>
      <c r="F761" s="134">
        <f>ROUND(ROUND(E761,2)*D761,2)</f>
        <v>0</v>
      </c>
    </row>
    <row r="762" spans="1:6" ht="12.75" customHeight="1">
      <c r="A762" s="145"/>
      <c r="B762" s="279"/>
      <c r="C762" s="115"/>
      <c r="D762" s="116"/>
      <c r="E762" s="342"/>
      <c r="F762" s="117"/>
    </row>
    <row r="763" spans="1:6" ht="76.5" customHeight="1">
      <c r="A763" s="280" t="s">
        <v>647</v>
      </c>
      <c r="B763" s="281" t="s">
        <v>648</v>
      </c>
      <c r="C763" s="133" t="s">
        <v>120</v>
      </c>
      <c r="D763" s="134">
        <v>28</v>
      </c>
      <c r="E763" s="339"/>
      <c r="F763" s="134">
        <f>ROUND(ROUND(E763,2)*D763,2)</f>
        <v>0</v>
      </c>
    </row>
    <row r="764" spans="1:6" ht="13.5" customHeight="1">
      <c r="A764" s="284"/>
      <c r="B764" s="279"/>
      <c r="C764" s="115"/>
      <c r="D764" s="239"/>
      <c r="E764" s="337"/>
      <c r="F764" s="161"/>
    </row>
    <row r="765" spans="1:6" ht="14.25" customHeight="1">
      <c r="A765" s="285"/>
      <c r="B765" s="286" t="s">
        <v>474</v>
      </c>
      <c r="C765" s="137"/>
      <c r="D765" s="287"/>
      <c r="E765" s="358"/>
      <c r="F765" s="250">
        <f>SUM(F759:F763)</f>
        <v>0</v>
      </c>
    </row>
    <row r="766" spans="1:6" ht="13.5" customHeight="1">
      <c r="A766" s="284"/>
      <c r="B766" s="279"/>
      <c r="C766" s="115"/>
      <c r="D766" s="239"/>
      <c r="E766" s="337"/>
      <c r="F766" s="161"/>
    </row>
    <row r="767" spans="1:6" ht="12.75" customHeight="1">
      <c r="A767" s="113" t="s">
        <v>104</v>
      </c>
      <c r="B767" s="114" t="s">
        <v>87</v>
      </c>
      <c r="C767" s="115"/>
      <c r="D767" s="116"/>
      <c r="E767" s="342"/>
      <c r="F767" s="117"/>
    </row>
    <row r="768" spans="1:6" ht="12.75" customHeight="1">
      <c r="A768" s="113"/>
      <c r="B768" s="114"/>
      <c r="C768" s="115"/>
      <c r="D768" s="116"/>
      <c r="E768" s="342"/>
      <c r="F768" s="117"/>
    </row>
    <row r="769" spans="1:6" ht="38.25" customHeight="1">
      <c r="A769" s="145" t="s">
        <v>649</v>
      </c>
      <c r="B769" s="154" t="s">
        <v>650</v>
      </c>
      <c r="C769" s="159" t="s">
        <v>311</v>
      </c>
      <c r="D769" s="160">
        <v>1</v>
      </c>
      <c r="E769" s="301"/>
      <c r="F769" s="161">
        <f>ROUND(ROUND(E769,2)*D769,2)</f>
        <v>0</v>
      </c>
    </row>
    <row r="770" spans="1:6" ht="12.75" customHeight="1">
      <c r="A770" s="289"/>
      <c r="B770" s="302"/>
      <c r="C770" s="212"/>
      <c r="D770" s="214"/>
      <c r="E770" s="342"/>
      <c r="F770" s="161">
        <f>D770*E770</f>
        <v>0</v>
      </c>
    </row>
    <row r="771" spans="1:6" ht="12.75" customHeight="1">
      <c r="A771" s="145" t="s">
        <v>651</v>
      </c>
      <c r="B771" s="302" t="s">
        <v>489</v>
      </c>
      <c r="C771" s="142" t="s">
        <v>311</v>
      </c>
      <c r="D771" s="103">
        <v>1</v>
      </c>
      <c r="E771" s="359"/>
      <c r="F771" s="239">
        <f>ROUND(ROUND(E771,2)*D771,2)</f>
        <v>0</v>
      </c>
    </row>
    <row r="772" spans="1:6" ht="13.5" customHeight="1">
      <c r="A772" s="140"/>
      <c r="B772" s="291"/>
      <c r="C772" s="303"/>
      <c r="D772" s="75"/>
      <c r="E772" s="341"/>
      <c r="F772" s="103"/>
    </row>
    <row r="773" spans="1:6" ht="14.25" customHeight="1">
      <c r="A773" s="135"/>
      <c r="B773" s="136" t="s">
        <v>490</v>
      </c>
      <c r="C773" s="137"/>
      <c r="D773" s="138"/>
      <c r="E773" s="340"/>
      <c r="F773" s="139">
        <f>SUM(F769:F772)</f>
        <v>0</v>
      </c>
    </row>
    <row r="774" spans="1:6" ht="13.5" customHeight="1"/>
  </sheetData>
  <sheetProtection algorithmName="SHA-512" hashValue="45ECLb+y0/b2MLMGjjIA1L9y9cAYAFp0VOFGGeV+qBZEwsWyA+qjdMzS8ERkZ+ul7eioghY/1bdGgiBiYI3WXg==" saltValue="+gFaKHqXaNIzzkesT25W4w==" spinCount="100000" sheet="1" objects="1" scenarios="1"/>
  <dataValidations count="1">
    <dataValidation type="custom" allowBlank="1" showErrorMessage="1" errorTitle="Napaka - preveč decimalk" error="Vrednost mora biti zaokrožena na največ 2 decimalni mesti." sqref="E77:E771">
      <formula1>MOD(E77*100,1)=0</formula1>
      <formula2>0</formula2>
    </dataValidation>
  </dataValidations>
  <pageMargins left="0.78749999999999998" right="0.59027777777777801" top="0.98472222222222205" bottom="0.98472222222222205" header="0.43333333333333302" footer="0.43333333333333302"/>
  <pageSetup paperSize="9" scale="81" orientation="portrait" horizontalDpi="300" verticalDpi="300" r:id="rId1"/>
  <headerFooter>
    <oddHeader>&amp;L&amp;8 Št. načrta:  ESNDCL-7A/01&amp;C
&amp;R&amp;8 &amp;P/&amp;N</oddHeader>
    <oddFooter>&amp;L&amp;8 Datoteka:&amp;F
Objekt: SND CELJE - 1A FAZA&amp;C
&amp;R&amp;8 ID številka: ESNDCL-7A2001A
Datum: maj 2023</oddFooter>
  </headerFooter>
  <rowBreaks count="23" manualBreakCount="23">
    <brk id="39" max="16383" man="1"/>
    <brk id="64" max="16383" man="1"/>
    <brk id="92" max="16383" man="1"/>
    <brk id="105" max="16383" man="1"/>
    <brk id="179" max="16383" man="1"/>
    <brk id="198" max="16383" man="1"/>
    <brk id="223" max="16383" man="1"/>
    <brk id="240" max="16383" man="1"/>
    <brk id="256" max="16383" man="1"/>
    <brk id="285" max="16383" man="1"/>
    <brk id="313" max="16383" man="1"/>
    <brk id="324" max="16383" man="1"/>
    <brk id="344" max="16383" man="1"/>
    <brk id="372" max="16383" man="1"/>
    <brk id="407" max="16383" man="1"/>
    <brk id="456" max="16383" man="1"/>
    <brk id="551" max="16383" man="1"/>
    <brk id="594" max="16383" man="1"/>
    <brk id="625" max="16383" man="1"/>
    <brk id="649" max="16383" man="1"/>
    <brk id="694" max="16383" man="1"/>
    <brk id="735" max="16383" man="1"/>
    <brk id="752"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7DEE8"/>
  </sheetPr>
  <dimension ref="A1:J445"/>
  <sheetViews>
    <sheetView view="pageBreakPreview" topLeftCell="A82" zoomScaleNormal="100" workbookViewId="0">
      <selection activeCell="E79" sqref="E79"/>
    </sheetView>
  </sheetViews>
  <sheetFormatPr defaultColWidth="9.140625" defaultRowHeight="12.75"/>
  <cols>
    <col min="1" max="1" width="9.7109375" style="70" customWidth="1"/>
    <col min="2" max="2" width="44.7109375" style="71" customWidth="1"/>
    <col min="3" max="3" width="6.7109375" style="72" customWidth="1"/>
    <col min="4" max="4" width="12.7109375" style="74" customWidth="1"/>
    <col min="5" max="6" width="14.7109375" style="74" customWidth="1"/>
    <col min="7" max="7" width="19.42578125" style="75" customWidth="1"/>
    <col min="8" max="8" width="9.140625" style="75" customWidth="1"/>
    <col min="9" max="16384" width="9.140625" style="75"/>
  </cols>
  <sheetData>
    <row r="1" spans="1:7" ht="15" customHeight="1">
      <c r="A1" s="6"/>
      <c r="B1" s="7"/>
      <c r="C1" s="8"/>
      <c r="D1" s="9"/>
      <c r="E1" s="10"/>
      <c r="F1" s="10"/>
    </row>
    <row r="2" spans="1:7" ht="15" customHeight="1">
      <c r="A2" s="12" t="s">
        <v>0</v>
      </c>
      <c r="B2" s="13" t="s">
        <v>1</v>
      </c>
      <c r="C2" s="14"/>
      <c r="D2" s="15"/>
      <c r="E2" s="16"/>
      <c r="F2" s="16"/>
    </row>
    <row r="3" spans="1:7" ht="15" customHeight="1">
      <c r="A3" s="12" t="s">
        <v>2</v>
      </c>
      <c r="B3" s="12" t="s">
        <v>3</v>
      </c>
      <c r="C3" s="14"/>
      <c r="D3" s="15"/>
      <c r="E3" s="16"/>
      <c r="F3" s="16"/>
    </row>
    <row r="4" spans="1:7" ht="15" customHeight="1">
      <c r="A4" s="12"/>
      <c r="B4" s="17"/>
      <c r="C4" s="14"/>
      <c r="D4" s="15"/>
      <c r="E4" s="16"/>
      <c r="F4" s="16"/>
    </row>
    <row r="5" spans="1:7" ht="15" customHeight="1">
      <c r="A5" s="12"/>
      <c r="B5" s="13" t="s">
        <v>47</v>
      </c>
      <c r="C5" s="14"/>
      <c r="D5" s="15"/>
      <c r="E5" s="16"/>
      <c r="F5" s="16"/>
    </row>
    <row r="6" spans="1:7" ht="15" customHeight="1">
      <c r="A6" s="12"/>
      <c r="B6" s="12" t="s">
        <v>5</v>
      </c>
      <c r="C6" s="14"/>
      <c r="D6" s="15"/>
      <c r="E6" s="16"/>
      <c r="F6" s="16"/>
    </row>
    <row r="7" spans="1:7" ht="15" customHeight="1">
      <c r="A7" s="12"/>
      <c r="B7" s="17"/>
      <c r="C7" s="14"/>
      <c r="D7" s="15"/>
      <c r="E7" s="16"/>
      <c r="F7" s="16"/>
    </row>
    <row r="8" spans="1:7" ht="15" customHeight="1">
      <c r="A8" s="12" t="s">
        <v>6</v>
      </c>
      <c r="B8" s="18" t="s">
        <v>7</v>
      </c>
      <c r="C8" s="14"/>
      <c r="D8" s="15"/>
      <c r="E8" s="16"/>
      <c r="F8" s="16"/>
    </row>
    <row r="9" spans="1:7" ht="12.75" customHeight="1">
      <c r="A9" s="76"/>
      <c r="B9" s="77"/>
      <c r="C9" s="77"/>
      <c r="D9" s="78"/>
      <c r="E9" s="78"/>
      <c r="F9" s="78"/>
    </row>
    <row r="10" spans="1:7" ht="12.75" customHeight="1">
      <c r="A10" s="76"/>
      <c r="B10" s="77"/>
      <c r="C10" s="77"/>
      <c r="D10" s="78"/>
      <c r="E10" s="78"/>
      <c r="F10" s="78"/>
    </row>
    <row r="11" spans="1:7" ht="12.75" customHeight="1">
      <c r="A11" s="28"/>
      <c r="B11" s="28" t="s">
        <v>48</v>
      </c>
      <c r="C11" s="28"/>
      <c r="D11" s="28"/>
      <c r="E11" s="28"/>
      <c r="F11" s="28"/>
    </row>
    <row r="12" spans="1:7" ht="12.75" customHeight="1">
      <c r="A12" s="28"/>
      <c r="B12" s="28"/>
      <c r="C12" s="28"/>
      <c r="D12" s="28"/>
      <c r="E12" s="28"/>
      <c r="F12" s="28"/>
      <c r="G12" s="28"/>
    </row>
    <row r="13" spans="1:7" ht="12.75" customHeight="1">
      <c r="A13" s="28" t="s">
        <v>16</v>
      </c>
      <c r="B13" s="28" t="s">
        <v>17</v>
      </c>
      <c r="C13" s="28"/>
      <c r="D13" s="28"/>
      <c r="E13" s="28"/>
      <c r="F13" s="28"/>
    </row>
    <row r="14" spans="1:7" ht="12.75" customHeight="1">
      <c r="A14" s="28"/>
      <c r="B14" s="28"/>
      <c r="C14" s="28"/>
      <c r="D14" s="28"/>
      <c r="E14" s="28"/>
      <c r="F14" s="28"/>
    </row>
    <row r="15" spans="1:7" ht="12.75" customHeight="1">
      <c r="A15" s="28" t="s">
        <v>652</v>
      </c>
      <c r="B15" s="28" t="s">
        <v>653</v>
      </c>
      <c r="C15" s="28"/>
      <c r="D15" s="28"/>
      <c r="E15" s="28"/>
      <c r="F15" s="28"/>
    </row>
    <row r="16" spans="1:7" ht="12.75" customHeight="1">
      <c r="A16" s="28"/>
      <c r="B16" s="28"/>
      <c r="C16" s="28"/>
      <c r="D16" s="28"/>
      <c r="E16" s="28"/>
      <c r="F16" s="28"/>
    </row>
    <row r="17" spans="1:7" ht="12.75" customHeight="1">
      <c r="A17" s="28" t="s">
        <v>654</v>
      </c>
      <c r="B17" s="28" t="s">
        <v>52</v>
      </c>
      <c r="C17" s="28"/>
      <c r="D17" s="28"/>
      <c r="E17" s="28"/>
      <c r="F17" s="28"/>
    </row>
    <row r="18" spans="1:7" ht="12.75" customHeight="1">
      <c r="A18" s="79" t="s">
        <v>655</v>
      </c>
      <c r="B18" s="80" t="s">
        <v>54</v>
      </c>
      <c r="C18" s="47"/>
      <c r="D18" s="37"/>
      <c r="E18" s="38"/>
      <c r="F18" s="31">
        <f>F83</f>
        <v>0</v>
      </c>
    </row>
    <row r="19" spans="1:7" ht="12.75" customHeight="1">
      <c r="A19" s="79" t="s">
        <v>656</v>
      </c>
      <c r="B19" s="46" t="s">
        <v>56</v>
      </c>
      <c r="C19" s="47"/>
      <c r="D19" s="37"/>
      <c r="E19" s="38"/>
      <c r="F19" s="38"/>
    </row>
    <row r="20" spans="1:7" ht="12.75" customHeight="1">
      <c r="A20" s="79" t="s">
        <v>657</v>
      </c>
      <c r="B20" s="46" t="s">
        <v>58</v>
      </c>
      <c r="C20" s="47"/>
      <c r="D20" s="37"/>
      <c r="E20" s="38"/>
      <c r="F20" s="38">
        <f>F164</f>
        <v>0</v>
      </c>
    </row>
    <row r="21" spans="1:7" ht="12.75" customHeight="1">
      <c r="A21" s="79" t="s">
        <v>658</v>
      </c>
      <c r="B21" s="46" t="s">
        <v>60</v>
      </c>
      <c r="C21" s="47"/>
      <c r="D21" s="37"/>
      <c r="E21" s="38"/>
      <c r="F21" s="38">
        <f>F198</f>
        <v>0</v>
      </c>
    </row>
    <row r="22" spans="1:7" ht="12.75" customHeight="1">
      <c r="A22" s="79" t="s">
        <v>659</v>
      </c>
      <c r="B22" s="46" t="s">
        <v>62</v>
      </c>
      <c r="C22" s="47"/>
      <c r="D22" s="37"/>
      <c r="E22" s="38"/>
      <c r="F22" s="38">
        <f>F209</f>
        <v>0</v>
      </c>
    </row>
    <row r="23" spans="1:7" ht="12.75" customHeight="1">
      <c r="A23" s="81"/>
      <c r="B23" s="82" t="s">
        <v>65</v>
      </c>
      <c r="C23" s="83"/>
      <c r="D23" s="84"/>
      <c r="E23" s="85"/>
      <c r="F23" s="85">
        <f>SUM(F18:F22)</f>
        <v>0</v>
      </c>
    </row>
    <row r="24" spans="1:7" ht="12.75" customHeight="1">
      <c r="A24" s="45"/>
      <c r="B24" s="46"/>
      <c r="C24" s="47"/>
      <c r="D24" s="37"/>
      <c r="E24" s="38"/>
      <c r="F24" s="38"/>
      <c r="G24" s="304"/>
    </row>
    <row r="25" spans="1:7" ht="12.75" customHeight="1">
      <c r="A25" s="42" t="s">
        <v>660</v>
      </c>
      <c r="B25" s="43" t="s">
        <v>67</v>
      </c>
      <c r="C25" s="47"/>
      <c r="D25" s="37"/>
      <c r="E25" s="38"/>
      <c r="F25" s="38"/>
    </row>
    <row r="26" spans="1:7" ht="12.75" customHeight="1">
      <c r="A26" s="45" t="s">
        <v>661</v>
      </c>
      <c r="B26" s="46" t="s">
        <v>69</v>
      </c>
      <c r="C26" s="47"/>
      <c r="D26" s="37"/>
      <c r="E26" s="38"/>
      <c r="F26" s="38">
        <f>F224</f>
        <v>0</v>
      </c>
    </row>
    <row r="27" spans="1:7" ht="12.75" customHeight="1">
      <c r="A27" s="45" t="s">
        <v>662</v>
      </c>
      <c r="B27" s="46" t="s">
        <v>663</v>
      </c>
      <c r="C27" s="47"/>
      <c r="D27" s="37"/>
      <c r="E27" s="38"/>
      <c r="F27" s="38">
        <f>F249</f>
        <v>0</v>
      </c>
    </row>
    <row r="28" spans="1:7" ht="12.75" customHeight="1">
      <c r="A28" s="45" t="s">
        <v>664</v>
      </c>
      <c r="B28" s="46" t="s">
        <v>73</v>
      </c>
      <c r="C28" s="47"/>
      <c r="D28" s="37"/>
      <c r="E28" s="38"/>
      <c r="F28" s="38">
        <f>F268</f>
        <v>0</v>
      </c>
    </row>
    <row r="29" spans="1:7" ht="12.75" customHeight="1">
      <c r="A29" s="45" t="s">
        <v>665</v>
      </c>
      <c r="B29" s="46" t="s">
        <v>75</v>
      </c>
      <c r="C29" s="47"/>
      <c r="D29" s="37"/>
      <c r="E29" s="38"/>
      <c r="F29" s="38">
        <f>F290</f>
        <v>0</v>
      </c>
    </row>
    <row r="30" spans="1:7" ht="12.75" customHeight="1">
      <c r="A30" s="45" t="s">
        <v>666</v>
      </c>
      <c r="B30" s="46" t="s">
        <v>77</v>
      </c>
      <c r="C30" s="47"/>
      <c r="D30" s="37"/>
      <c r="E30" s="38"/>
      <c r="F30" s="38">
        <f>F322</f>
        <v>0</v>
      </c>
    </row>
    <row r="31" spans="1:7" ht="12.75" customHeight="1">
      <c r="A31" s="45" t="s">
        <v>667</v>
      </c>
      <c r="B31" s="46" t="s">
        <v>79</v>
      </c>
      <c r="C31" s="47"/>
      <c r="D31" s="37"/>
      <c r="E31" s="38"/>
      <c r="F31" s="38">
        <f>F335</f>
        <v>0</v>
      </c>
    </row>
    <row r="32" spans="1:7" ht="12.75" customHeight="1">
      <c r="A32" s="45" t="s">
        <v>668</v>
      </c>
      <c r="B32" s="46" t="s">
        <v>81</v>
      </c>
      <c r="C32" s="47"/>
      <c r="D32" s="37"/>
      <c r="E32" s="38"/>
      <c r="F32" s="38">
        <f>F344</f>
        <v>0</v>
      </c>
    </row>
    <row r="33" spans="1:6" ht="12.75" customHeight="1">
      <c r="A33" s="45" t="s">
        <v>669</v>
      </c>
      <c r="B33" s="46" t="s">
        <v>83</v>
      </c>
      <c r="C33" s="47"/>
      <c r="D33" s="37"/>
      <c r="E33" s="38"/>
      <c r="F33" s="38">
        <f>F370</f>
        <v>0</v>
      </c>
    </row>
    <row r="34" spans="1:6" ht="12.75" customHeight="1">
      <c r="A34" s="45" t="s">
        <v>670</v>
      </c>
      <c r="B34" s="46" t="s">
        <v>87</v>
      </c>
      <c r="C34" s="47"/>
      <c r="D34" s="37"/>
      <c r="E34" s="38"/>
      <c r="F34" s="38">
        <f>F378</f>
        <v>0</v>
      </c>
    </row>
    <row r="35" spans="1:6" ht="12.75" customHeight="1">
      <c r="A35" s="81"/>
      <c r="B35" s="82" t="s">
        <v>88</v>
      </c>
      <c r="C35" s="83"/>
      <c r="D35" s="84"/>
      <c r="E35" s="85"/>
      <c r="F35" s="85">
        <f>SUM(F26:F34)</f>
        <v>0</v>
      </c>
    </row>
    <row r="36" spans="1:6" ht="12.75" customHeight="1">
      <c r="A36" s="45"/>
      <c r="B36" s="46"/>
      <c r="C36" s="47"/>
      <c r="D36" s="37"/>
      <c r="E36" s="38"/>
      <c r="F36" s="38"/>
    </row>
    <row r="37" spans="1:6" ht="13.5" customHeight="1">
      <c r="A37" s="39"/>
      <c r="B37" s="40" t="s">
        <v>18</v>
      </c>
      <c r="C37" s="40"/>
      <c r="D37" s="41"/>
      <c r="E37" s="41"/>
      <c r="F37" s="41">
        <f>F23+F35</f>
        <v>0</v>
      </c>
    </row>
    <row r="38" spans="1:6" ht="13.5" customHeight="1">
      <c r="A38" s="42"/>
      <c r="B38" s="43"/>
      <c r="C38" s="43"/>
      <c r="D38" s="44"/>
      <c r="E38" s="44"/>
      <c r="F38" s="44"/>
    </row>
    <row r="39" spans="1:6" ht="12.75" customHeight="1">
      <c r="A39" s="28" t="s">
        <v>671</v>
      </c>
      <c r="B39" s="305" t="s">
        <v>672</v>
      </c>
      <c r="C39" s="28"/>
      <c r="D39" s="28"/>
      <c r="E39" s="28"/>
      <c r="F39" s="28"/>
    </row>
    <row r="40" spans="1:6" ht="12.75" customHeight="1">
      <c r="A40" s="28"/>
      <c r="B40" s="28"/>
      <c r="C40" s="28"/>
      <c r="D40" s="28"/>
      <c r="E40" s="28"/>
      <c r="F40" s="28"/>
    </row>
    <row r="41" spans="1:6" ht="12.75" customHeight="1">
      <c r="A41" s="28" t="s">
        <v>673</v>
      </c>
      <c r="B41" s="28" t="s">
        <v>52</v>
      </c>
      <c r="C41" s="28"/>
      <c r="D41" s="28"/>
      <c r="E41" s="28"/>
      <c r="F41" s="28"/>
    </row>
    <row r="42" spans="1:6" ht="12.75" customHeight="1">
      <c r="A42" s="79" t="s">
        <v>674</v>
      </c>
      <c r="B42" s="80" t="s">
        <v>54</v>
      </c>
      <c r="C42" s="47"/>
      <c r="D42" s="37"/>
      <c r="E42" s="38"/>
      <c r="F42" s="86">
        <f>F399</f>
        <v>0</v>
      </c>
    </row>
    <row r="43" spans="1:6" ht="12.75" customHeight="1">
      <c r="A43" s="79" t="s">
        <v>675</v>
      </c>
      <c r="B43" s="46" t="s">
        <v>56</v>
      </c>
      <c r="C43" s="47"/>
      <c r="D43" s="37"/>
      <c r="E43" s="38"/>
      <c r="F43" s="38">
        <f>F413</f>
        <v>0</v>
      </c>
    </row>
    <row r="44" spans="1:6" ht="12.75" customHeight="1">
      <c r="A44" s="79" t="s">
        <v>676</v>
      </c>
      <c r="B44" s="46" t="s">
        <v>60</v>
      </c>
      <c r="C44" s="47"/>
      <c r="D44" s="37"/>
      <c r="E44" s="38"/>
      <c r="F44" s="38">
        <f>F427</f>
        <v>0</v>
      </c>
    </row>
    <row r="45" spans="1:6" ht="12.75" customHeight="1">
      <c r="A45" s="81"/>
      <c r="B45" s="82" t="s">
        <v>65</v>
      </c>
      <c r="C45" s="83"/>
      <c r="D45" s="84"/>
      <c r="E45" s="85"/>
      <c r="F45" s="85">
        <f>SUM(F42:F44)</f>
        <v>0</v>
      </c>
    </row>
    <row r="46" spans="1:6" ht="12.75" customHeight="1">
      <c r="A46" s="45"/>
      <c r="B46" s="46"/>
      <c r="C46" s="47"/>
      <c r="D46" s="37"/>
      <c r="E46" s="38"/>
      <c r="F46" s="38"/>
    </row>
    <row r="47" spans="1:6" ht="12.75" customHeight="1">
      <c r="A47" s="42" t="s">
        <v>677</v>
      </c>
      <c r="B47" s="43" t="s">
        <v>67</v>
      </c>
      <c r="C47" s="47"/>
      <c r="D47" s="37"/>
      <c r="E47" s="38"/>
      <c r="F47" s="38"/>
    </row>
    <row r="48" spans="1:6" ht="12.75" customHeight="1">
      <c r="A48" s="45" t="s">
        <v>678</v>
      </c>
      <c r="B48" s="46" t="s">
        <v>85</v>
      </c>
      <c r="C48" s="47"/>
      <c r="D48" s="37"/>
      <c r="E48" s="38"/>
      <c r="F48" s="38">
        <f>F444</f>
        <v>0</v>
      </c>
    </row>
    <row r="49" spans="1:6" ht="12.75" customHeight="1">
      <c r="A49" s="81"/>
      <c r="B49" s="82" t="s">
        <v>88</v>
      </c>
      <c r="C49" s="83"/>
      <c r="D49" s="84"/>
      <c r="E49" s="85"/>
      <c r="F49" s="85">
        <f>F48</f>
        <v>0</v>
      </c>
    </row>
    <row r="50" spans="1:6" ht="12.75" customHeight="1">
      <c r="A50" s="45"/>
      <c r="B50" s="46"/>
      <c r="C50" s="47"/>
      <c r="D50" s="37"/>
      <c r="E50" s="38"/>
      <c r="F50" s="38"/>
    </row>
    <row r="51" spans="1:6" ht="13.5" customHeight="1">
      <c r="A51" s="39"/>
      <c r="B51" s="40" t="s">
        <v>18</v>
      </c>
      <c r="C51" s="40"/>
      <c r="D51" s="41"/>
      <c r="E51" s="41"/>
      <c r="F51" s="41">
        <f>F45+F49</f>
        <v>0</v>
      </c>
    </row>
    <row r="52" spans="1:6" ht="13.5" customHeight="1">
      <c r="A52" s="45"/>
      <c r="B52" s="46"/>
      <c r="C52" s="47"/>
      <c r="D52" s="37"/>
      <c r="E52" s="38"/>
      <c r="F52" s="38"/>
    </row>
    <row r="53" spans="1:6" ht="12.75" customHeight="1">
      <c r="A53" s="45"/>
      <c r="B53" s="46"/>
      <c r="C53" s="47"/>
      <c r="D53" s="37"/>
      <c r="E53" s="38"/>
      <c r="F53" s="38"/>
    </row>
    <row r="54" spans="1:6" ht="15.75" customHeight="1">
      <c r="A54" s="87"/>
      <c r="B54" s="88" t="s">
        <v>105</v>
      </c>
      <c r="C54" s="88"/>
      <c r="D54" s="89"/>
      <c r="E54" s="89"/>
      <c r="F54" s="89">
        <f>F37+F51</f>
        <v>0</v>
      </c>
    </row>
    <row r="55" spans="1:6" ht="12.75" customHeight="1">
      <c r="A55" s="45"/>
      <c r="B55" s="46"/>
      <c r="C55" s="47"/>
      <c r="D55" s="37"/>
      <c r="E55" s="38"/>
      <c r="F55" s="38"/>
    </row>
    <row r="56" spans="1:6" ht="12.75" customHeight="1">
      <c r="A56" s="45"/>
      <c r="B56" s="46"/>
      <c r="C56" s="47"/>
      <c r="D56" s="37"/>
      <c r="E56" s="38"/>
      <c r="F56" s="38"/>
    </row>
    <row r="57" spans="1:6" ht="12.75" customHeight="1">
      <c r="A57" s="45"/>
      <c r="B57" s="90" t="s">
        <v>19</v>
      </c>
      <c r="C57" s="47"/>
      <c r="D57" s="91"/>
      <c r="E57" s="92"/>
      <c r="F57" s="92"/>
    </row>
    <row r="58" spans="1:6" ht="12.75" customHeight="1">
      <c r="A58" s="45"/>
      <c r="B58" s="46"/>
      <c r="C58" s="47"/>
      <c r="D58" s="37"/>
      <c r="E58" s="38"/>
      <c r="F58" s="38"/>
    </row>
    <row r="59" spans="1:6" ht="12.75" customHeight="1">
      <c r="A59" s="93" t="s">
        <v>106</v>
      </c>
      <c r="B59" s="94" t="s">
        <v>107</v>
      </c>
      <c r="C59" s="95" t="s">
        <v>108</v>
      </c>
      <c r="D59" s="97" t="s">
        <v>109</v>
      </c>
      <c r="E59" s="97" t="s">
        <v>110</v>
      </c>
      <c r="F59" s="97" t="s">
        <v>111</v>
      </c>
    </row>
    <row r="60" spans="1:6" ht="12.75" customHeight="1">
      <c r="A60" s="104"/>
      <c r="B60" s="105"/>
      <c r="C60" s="106"/>
      <c r="D60" s="108"/>
      <c r="E60" s="108"/>
      <c r="F60" s="109"/>
    </row>
    <row r="61" spans="1:6" ht="25.5" customHeight="1">
      <c r="A61" s="104" t="s">
        <v>16</v>
      </c>
      <c r="B61" s="105" t="s">
        <v>17</v>
      </c>
      <c r="C61" s="106"/>
      <c r="D61" s="108"/>
      <c r="E61" s="108"/>
      <c r="F61" s="109"/>
    </row>
    <row r="62" spans="1:6" ht="12.75" customHeight="1">
      <c r="A62" s="104"/>
      <c r="B62" s="105"/>
      <c r="C62" s="106"/>
      <c r="D62" s="108"/>
      <c r="E62" s="108"/>
      <c r="F62" s="109"/>
    </row>
    <row r="63" spans="1:6" ht="165.75" customHeight="1">
      <c r="A63" s="104"/>
      <c r="B63" s="99" t="s">
        <v>112</v>
      </c>
      <c r="C63" s="106"/>
      <c r="D63" s="108"/>
      <c r="E63" s="108"/>
      <c r="F63" s="109"/>
    </row>
    <row r="64" spans="1:6" ht="12.75" customHeight="1">
      <c r="A64" s="104"/>
      <c r="B64" s="105"/>
      <c r="C64" s="106"/>
      <c r="D64" s="108"/>
      <c r="E64" s="108"/>
      <c r="F64" s="109"/>
    </row>
    <row r="65" spans="1:6" ht="12.75" customHeight="1">
      <c r="A65" s="104" t="s">
        <v>652</v>
      </c>
      <c r="B65" s="105" t="s">
        <v>653</v>
      </c>
      <c r="C65" s="106"/>
      <c r="D65" s="108"/>
      <c r="E65" s="108"/>
      <c r="F65" s="109"/>
    </row>
    <row r="66" spans="1:6" ht="12.75" customHeight="1">
      <c r="A66" s="104"/>
      <c r="B66" s="99"/>
      <c r="C66" s="106"/>
      <c r="D66" s="108"/>
      <c r="E66" s="108"/>
      <c r="F66" s="109"/>
    </row>
    <row r="67" spans="1:6" ht="12.75" customHeight="1">
      <c r="A67" s="98" t="s">
        <v>654</v>
      </c>
      <c r="B67" s="99" t="s">
        <v>52</v>
      </c>
      <c r="C67" s="100"/>
      <c r="D67" s="102"/>
      <c r="E67" s="102"/>
      <c r="F67" s="103"/>
    </row>
    <row r="68" spans="1:6" ht="12.75" customHeight="1">
      <c r="A68" s="104"/>
      <c r="B68" s="105"/>
      <c r="C68" s="106"/>
      <c r="D68" s="108"/>
      <c r="E68" s="108"/>
      <c r="F68" s="109"/>
    </row>
    <row r="69" spans="1:6" ht="12.75" customHeight="1">
      <c r="A69" s="113" t="s">
        <v>655</v>
      </c>
      <c r="B69" s="114" t="s">
        <v>54</v>
      </c>
      <c r="C69" s="115"/>
      <c r="D69" s="116"/>
      <c r="E69" s="117"/>
      <c r="F69" s="117"/>
    </row>
    <row r="70" spans="1:6" ht="12.75" customHeight="1">
      <c r="A70" s="118"/>
      <c r="B70" s="119"/>
      <c r="C70" s="120"/>
      <c r="D70" s="121"/>
      <c r="E70" s="122"/>
      <c r="F70" s="122"/>
    </row>
    <row r="71" spans="1:6" ht="38.25" customHeight="1">
      <c r="A71" s="123" t="s">
        <v>679</v>
      </c>
      <c r="B71" s="124" t="s">
        <v>238</v>
      </c>
      <c r="C71" s="125" t="s">
        <v>115</v>
      </c>
      <c r="D71" s="126">
        <v>112</v>
      </c>
      <c r="E71" s="337"/>
      <c r="F71" s="126">
        <f>ROUND(ROUND(E71,2)*D71,2)</f>
        <v>0</v>
      </c>
    </row>
    <row r="72" spans="1:6" ht="12.75" customHeight="1">
      <c r="A72" s="127"/>
      <c r="B72" s="128"/>
      <c r="C72" s="129"/>
      <c r="D72" s="130"/>
      <c r="E72" s="338"/>
      <c r="F72" s="130"/>
    </row>
    <row r="73" spans="1:6" ht="25.5" customHeight="1">
      <c r="A73" s="123" t="s">
        <v>680</v>
      </c>
      <c r="B73" s="124" t="s">
        <v>119</v>
      </c>
      <c r="C73" s="125" t="s">
        <v>120</v>
      </c>
      <c r="D73" s="126">
        <v>80</v>
      </c>
      <c r="E73" s="337"/>
      <c r="F73" s="126">
        <f>ROUND(ROUND(E73,2)*D73,2)</f>
        <v>0</v>
      </c>
    </row>
    <row r="74" spans="1:6" ht="12.75" customHeight="1">
      <c r="A74" s="127"/>
      <c r="B74" s="131"/>
      <c r="C74" s="129"/>
      <c r="D74" s="130"/>
      <c r="E74" s="338"/>
      <c r="F74" s="130"/>
    </row>
    <row r="75" spans="1:6" ht="51" customHeight="1">
      <c r="A75" s="123" t="s">
        <v>681</v>
      </c>
      <c r="B75" s="210" t="s">
        <v>241</v>
      </c>
      <c r="C75" s="125" t="s">
        <v>120</v>
      </c>
      <c r="D75" s="126">
        <v>80</v>
      </c>
      <c r="E75" s="337"/>
      <c r="F75" s="126">
        <f>ROUND(ROUND(E75,2)*D75,2)</f>
        <v>0</v>
      </c>
    </row>
    <row r="76" spans="1:6" ht="12.75" customHeight="1">
      <c r="A76" s="118"/>
      <c r="B76" s="119"/>
      <c r="C76" s="120"/>
      <c r="D76" s="121"/>
      <c r="E76" s="348"/>
      <c r="F76" s="122"/>
    </row>
    <row r="77" spans="1:6" ht="102" customHeight="1">
      <c r="A77" s="123" t="s">
        <v>682</v>
      </c>
      <c r="B77" s="132" t="s">
        <v>243</v>
      </c>
      <c r="C77" s="125" t="s">
        <v>115</v>
      </c>
      <c r="D77" s="126">
        <v>36</v>
      </c>
      <c r="E77" s="337"/>
      <c r="F77" s="126">
        <f>ROUND(ROUND(E77,2)*D77,2)</f>
        <v>0</v>
      </c>
    </row>
    <row r="78" spans="1:6" ht="12.75" customHeight="1">
      <c r="A78" s="118"/>
      <c r="B78" s="119"/>
      <c r="C78" s="120"/>
      <c r="D78" s="121"/>
      <c r="E78" s="348"/>
      <c r="F78" s="122"/>
    </row>
    <row r="79" spans="1:6" ht="63.75" customHeight="1">
      <c r="A79" s="123" t="s">
        <v>683</v>
      </c>
      <c r="B79" s="112" t="s">
        <v>122</v>
      </c>
      <c r="C79" s="125" t="s">
        <v>115</v>
      </c>
      <c r="D79" s="126">
        <v>67</v>
      </c>
      <c r="E79" s="337"/>
      <c r="F79" s="126">
        <f>ROUND(ROUND(E79,2)*D79,2)</f>
        <v>0</v>
      </c>
    </row>
    <row r="80" spans="1:6" ht="12.75" customHeight="1">
      <c r="A80" s="104"/>
      <c r="B80" s="112"/>
      <c r="C80" s="129"/>
      <c r="D80" s="130"/>
      <c r="E80" s="338"/>
      <c r="F80" s="130"/>
    </row>
    <row r="81" spans="1:6" ht="51" customHeight="1">
      <c r="A81" s="123" t="s">
        <v>684</v>
      </c>
      <c r="B81" s="132" t="s">
        <v>126</v>
      </c>
      <c r="C81" s="133" t="s">
        <v>115</v>
      </c>
      <c r="D81" s="134">
        <v>112</v>
      </c>
      <c r="E81" s="339"/>
      <c r="F81" s="134">
        <f>ROUND(ROUND(E81,2)*D81,2)</f>
        <v>0</v>
      </c>
    </row>
    <row r="82" spans="1:6" ht="13.5" customHeight="1">
      <c r="A82" s="104"/>
      <c r="B82" s="112"/>
      <c r="C82" s="129"/>
      <c r="D82" s="130"/>
      <c r="E82" s="338"/>
      <c r="F82" s="130"/>
    </row>
    <row r="83" spans="1:6" ht="14.25" customHeight="1">
      <c r="A83" s="135"/>
      <c r="B83" s="136" t="s">
        <v>129</v>
      </c>
      <c r="C83" s="137"/>
      <c r="D83" s="138"/>
      <c r="E83" s="340"/>
      <c r="F83" s="139">
        <f>SUM(F71:F82)</f>
        <v>0</v>
      </c>
    </row>
    <row r="84" spans="1:6" ht="13.5" customHeight="1">
      <c r="A84" s="306"/>
      <c r="B84" s="232"/>
      <c r="C84" s="120"/>
      <c r="D84" s="121"/>
      <c r="E84" s="348"/>
      <c r="F84" s="122"/>
    </row>
    <row r="85" spans="1:6" ht="12.75" customHeight="1">
      <c r="A85" s="113" t="s">
        <v>656</v>
      </c>
      <c r="B85" s="114" t="s">
        <v>56</v>
      </c>
      <c r="C85" s="115"/>
      <c r="D85" s="116"/>
      <c r="E85" s="342"/>
      <c r="F85" s="117"/>
    </row>
    <row r="86" spans="1:6" ht="369.75" customHeight="1">
      <c r="A86" s="113"/>
      <c r="B86" s="144" t="s">
        <v>130</v>
      </c>
      <c r="C86" s="115"/>
      <c r="D86" s="116"/>
      <c r="E86" s="342"/>
      <c r="F86" s="117"/>
    </row>
    <row r="87" spans="1:6" ht="38.25" customHeight="1">
      <c r="A87" s="113"/>
      <c r="B87" s="144" t="s">
        <v>131</v>
      </c>
      <c r="C87" s="115"/>
      <c r="D87" s="116"/>
      <c r="E87" s="342"/>
      <c r="F87" s="117"/>
    </row>
    <row r="88" spans="1:6" ht="12.75" customHeight="1">
      <c r="A88" s="145"/>
      <c r="B88" s="146"/>
      <c r="C88" s="115"/>
      <c r="D88" s="116"/>
      <c r="E88" s="342"/>
      <c r="F88" s="117"/>
    </row>
    <row r="89" spans="1:6" ht="76.5" customHeight="1">
      <c r="A89" s="140" t="s">
        <v>685</v>
      </c>
      <c r="B89" s="147" t="s">
        <v>133</v>
      </c>
      <c r="C89" s="142" t="s">
        <v>134</v>
      </c>
      <c r="D89" s="103">
        <v>8650</v>
      </c>
      <c r="E89" s="341"/>
      <c r="F89" s="103">
        <f>ROUND(ROUND(E89,2)*D89,2)</f>
        <v>0</v>
      </c>
    </row>
    <row r="90" spans="1:6" ht="12.75" customHeight="1">
      <c r="A90" s="140"/>
      <c r="B90" s="141"/>
      <c r="C90" s="142"/>
      <c r="D90" s="103"/>
      <c r="E90" s="341"/>
      <c r="F90" s="103"/>
    </row>
    <row r="91" spans="1:6" ht="102" customHeight="1">
      <c r="A91" s="140" t="s">
        <v>686</v>
      </c>
      <c r="B91" s="141" t="s">
        <v>501</v>
      </c>
      <c r="C91" s="142"/>
      <c r="D91" s="103"/>
      <c r="E91" s="341"/>
      <c r="F91" s="103"/>
    </row>
    <row r="92" spans="1:6" ht="12.75" customHeight="1">
      <c r="A92" s="148" t="s">
        <v>137</v>
      </c>
      <c r="B92" s="141" t="s">
        <v>138</v>
      </c>
      <c r="C92" s="142" t="s">
        <v>115</v>
      </c>
      <c r="D92" s="103">
        <v>8</v>
      </c>
      <c r="E92" s="341"/>
      <c r="F92" s="103">
        <f>ROUND(ROUND(E92,2)*D92,2)</f>
        <v>0</v>
      </c>
    </row>
    <row r="93" spans="1:6" ht="12.75" customHeight="1">
      <c r="A93" s="148" t="s">
        <v>139</v>
      </c>
      <c r="B93" s="141" t="s">
        <v>140</v>
      </c>
      <c r="C93" s="142" t="s">
        <v>120</v>
      </c>
      <c r="D93" s="103">
        <v>40</v>
      </c>
      <c r="E93" s="341"/>
      <c r="F93" s="103">
        <f>ROUND(ROUND(E93,2)*D93,2)</f>
        <v>0</v>
      </c>
    </row>
    <row r="94" spans="1:6" ht="12.75" customHeight="1">
      <c r="A94" s="140"/>
      <c r="B94" s="141"/>
      <c r="C94" s="142"/>
      <c r="D94" s="103"/>
      <c r="E94" s="341"/>
      <c r="F94" s="103"/>
    </row>
    <row r="95" spans="1:6" ht="63.75" customHeight="1">
      <c r="A95" s="140" t="s">
        <v>687</v>
      </c>
      <c r="B95" s="141" t="s">
        <v>503</v>
      </c>
      <c r="C95" s="142" t="s">
        <v>115</v>
      </c>
      <c r="D95" s="103">
        <v>14</v>
      </c>
      <c r="E95" s="341"/>
      <c r="F95" s="103">
        <f>ROUND(ROUND(E95,2)*D95,2)</f>
        <v>0</v>
      </c>
    </row>
    <row r="96" spans="1:6" ht="12.75" customHeight="1">
      <c r="A96" s="140"/>
      <c r="B96" s="149"/>
      <c r="C96" s="142"/>
      <c r="D96" s="103"/>
      <c r="E96" s="341"/>
      <c r="F96" s="103"/>
    </row>
    <row r="97" spans="1:6" ht="63.75" customHeight="1">
      <c r="A97" s="140" t="s">
        <v>688</v>
      </c>
      <c r="B97" s="141" t="s">
        <v>689</v>
      </c>
      <c r="C97" s="142" t="s">
        <v>115</v>
      </c>
      <c r="D97" s="103">
        <v>4</v>
      </c>
      <c r="E97" s="341"/>
      <c r="F97" s="103">
        <f>ROUND(ROUND(E97,2)*D97,2)</f>
        <v>0</v>
      </c>
    </row>
    <row r="98" spans="1:6" ht="12.75" customHeight="1">
      <c r="A98" s="140"/>
      <c r="B98" s="141"/>
      <c r="C98" s="142"/>
      <c r="D98" s="103"/>
      <c r="E98" s="341"/>
      <c r="F98" s="103"/>
    </row>
    <row r="99" spans="1:6" ht="63.75" customHeight="1">
      <c r="A99" s="140" t="s">
        <v>690</v>
      </c>
      <c r="B99" s="141" t="s">
        <v>691</v>
      </c>
      <c r="C99" s="142" t="s">
        <v>115</v>
      </c>
      <c r="D99" s="103">
        <v>5</v>
      </c>
      <c r="E99" s="341"/>
      <c r="F99" s="103">
        <f>ROUND(ROUND(E99,2)*D99,2)</f>
        <v>0</v>
      </c>
    </row>
    <row r="100" spans="1:6" ht="12.75" customHeight="1">
      <c r="A100" s="140"/>
      <c r="B100" s="141"/>
      <c r="C100" s="142"/>
      <c r="D100" s="103"/>
      <c r="E100" s="341"/>
      <c r="F100" s="103"/>
    </row>
    <row r="101" spans="1:6" ht="63.75" customHeight="1">
      <c r="A101" s="140" t="s">
        <v>692</v>
      </c>
      <c r="B101" s="141" t="s">
        <v>693</v>
      </c>
      <c r="C101" s="142" t="s">
        <v>115</v>
      </c>
      <c r="D101" s="103">
        <v>8</v>
      </c>
      <c r="E101" s="341"/>
      <c r="F101" s="103">
        <f>ROUND(ROUND(E101,2)*D101,2)</f>
        <v>0</v>
      </c>
    </row>
    <row r="102" spans="1:6" ht="12.75" customHeight="1">
      <c r="A102" s="140"/>
      <c r="B102" s="141"/>
      <c r="C102" s="142"/>
      <c r="D102" s="103"/>
      <c r="E102" s="341"/>
      <c r="F102" s="103"/>
    </row>
    <row r="103" spans="1:6" ht="76.5" customHeight="1">
      <c r="A103" s="140" t="s">
        <v>694</v>
      </c>
      <c r="B103" s="152" t="s">
        <v>695</v>
      </c>
      <c r="C103" s="142" t="s">
        <v>115</v>
      </c>
      <c r="D103" s="103">
        <v>7</v>
      </c>
      <c r="E103" s="341"/>
      <c r="F103" s="103">
        <f>ROUND(ROUND(E103,2)*D103,2)</f>
        <v>0</v>
      </c>
    </row>
    <row r="104" spans="1:6" ht="12.75" customHeight="1">
      <c r="A104" s="140"/>
      <c r="B104" s="152"/>
      <c r="C104" s="142"/>
      <c r="D104" s="103"/>
      <c r="E104" s="341"/>
      <c r="F104" s="103"/>
    </row>
    <row r="105" spans="1:6" ht="76.5" customHeight="1">
      <c r="A105" s="140" t="s">
        <v>696</v>
      </c>
      <c r="B105" s="152" t="s">
        <v>697</v>
      </c>
      <c r="C105" s="142" t="s">
        <v>115</v>
      </c>
      <c r="D105" s="103">
        <v>7</v>
      </c>
      <c r="E105" s="341"/>
      <c r="F105" s="103">
        <f>ROUND(ROUND(E105,2)*D105,2)</f>
        <v>0</v>
      </c>
    </row>
    <row r="106" spans="1:6" ht="12.75" customHeight="1">
      <c r="A106" s="140"/>
      <c r="B106" s="152"/>
      <c r="C106" s="142"/>
      <c r="D106" s="103"/>
      <c r="E106" s="341"/>
      <c r="F106" s="103"/>
    </row>
    <row r="107" spans="1:6" ht="76.5" customHeight="1">
      <c r="A107" s="140" t="s">
        <v>698</v>
      </c>
      <c r="B107" s="152" t="s">
        <v>699</v>
      </c>
      <c r="C107" s="142" t="s">
        <v>115</v>
      </c>
      <c r="D107" s="103">
        <v>9</v>
      </c>
      <c r="E107" s="341"/>
      <c r="F107" s="103">
        <f>ROUND(ROUND(E107,2)*D107,2)</f>
        <v>0</v>
      </c>
    </row>
    <row r="108" spans="1:6" ht="12.75" customHeight="1">
      <c r="A108" s="140"/>
      <c r="B108" s="141"/>
      <c r="C108" s="142"/>
      <c r="D108" s="103"/>
      <c r="E108" s="341"/>
      <c r="F108" s="103"/>
    </row>
    <row r="109" spans="1:6" ht="76.5" customHeight="1">
      <c r="A109" s="140" t="s">
        <v>700</v>
      </c>
      <c r="B109" s="147" t="s">
        <v>701</v>
      </c>
      <c r="C109" s="142" t="s">
        <v>115</v>
      </c>
      <c r="D109" s="143">
        <v>2</v>
      </c>
      <c r="E109" s="341"/>
      <c r="F109" s="103">
        <f>ROUND(ROUND(E109,2)*D109,2)</f>
        <v>0</v>
      </c>
    </row>
    <row r="110" spans="1:6" ht="12.75" customHeight="1">
      <c r="A110" s="140"/>
      <c r="B110" s="149"/>
      <c r="C110" s="142"/>
      <c r="D110" s="143"/>
      <c r="E110" s="341"/>
      <c r="F110" s="103"/>
    </row>
    <row r="111" spans="1:6" ht="76.5" customHeight="1">
      <c r="A111" s="140" t="s">
        <v>702</v>
      </c>
      <c r="B111" s="147" t="s">
        <v>703</v>
      </c>
      <c r="C111" s="142" t="s">
        <v>115</v>
      </c>
      <c r="D111" s="143">
        <v>5</v>
      </c>
      <c r="E111" s="341"/>
      <c r="F111" s="103">
        <f>ROUND(ROUND(E111,2)*D111,2)</f>
        <v>0</v>
      </c>
    </row>
    <row r="112" spans="1:6" ht="12.75" customHeight="1">
      <c r="A112" s="140"/>
      <c r="B112" s="141"/>
      <c r="C112" s="142"/>
      <c r="D112" s="103"/>
      <c r="E112" s="341"/>
      <c r="F112" s="103"/>
    </row>
    <row r="113" spans="1:6" ht="76.5" customHeight="1">
      <c r="A113" s="140" t="s">
        <v>704</v>
      </c>
      <c r="B113" s="152" t="s">
        <v>705</v>
      </c>
      <c r="C113" s="156" t="s">
        <v>115</v>
      </c>
      <c r="D113" s="171">
        <v>15</v>
      </c>
      <c r="E113" s="337"/>
      <c r="F113" s="157">
        <f>ROUND(ROUND(E113,2)*D113,2)</f>
        <v>0</v>
      </c>
    </row>
    <row r="114" spans="1:6" ht="12.75" customHeight="1">
      <c r="A114" s="140"/>
      <c r="B114" s="141"/>
      <c r="C114" s="142"/>
      <c r="D114" s="103"/>
      <c r="E114" s="341"/>
      <c r="F114" s="103"/>
    </row>
    <row r="115" spans="1:6" ht="76.5" customHeight="1">
      <c r="A115" s="140" t="s">
        <v>706</v>
      </c>
      <c r="B115" s="152" t="s">
        <v>707</v>
      </c>
      <c r="C115" s="156" t="s">
        <v>115</v>
      </c>
      <c r="D115" s="171">
        <v>1</v>
      </c>
      <c r="E115" s="337"/>
      <c r="F115" s="157">
        <f>ROUND(ROUND(E115,2)*D115,2)</f>
        <v>0</v>
      </c>
    </row>
    <row r="116" spans="1:6" ht="12.75" customHeight="1">
      <c r="A116" s="140"/>
      <c r="B116" s="141"/>
      <c r="C116" s="142"/>
      <c r="D116" s="103"/>
      <c r="E116" s="341"/>
      <c r="F116" s="103"/>
    </row>
    <row r="117" spans="1:6" ht="76.5" customHeight="1">
      <c r="A117" s="140" t="s">
        <v>708</v>
      </c>
      <c r="B117" s="152" t="s">
        <v>709</v>
      </c>
      <c r="C117" s="156" t="s">
        <v>115</v>
      </c>
      <c r="D117" s="171">
        <v>1</v>
      </c>
      <c r="E117" s="337"/>
      <c r="F117" s="157">
        <f>ROUND(ROUND(E117,2)*D117,2)</f>
        <v>0</v>
      </c>
    </row>
    <row r="118" spans="1:6" ht="13.5" customHeight="1">
      <c r="A118" s="145"/>
      <c r="B118" s="146"/>
      <c r="C118" s="115"/>
      <c r="D118" s="116"/>
      <c r="E118" s="342"/>
      <c r="F118" s="117"/>
    </row>
    <row r="119" spans="1:6" ht="14.25" customHeight="1">
      <c r="A119" s="135"/>
      <c r="B119" s="136" t="s">
        <v>151</v>
      </c>
      <c r="C119" s="137"/>
      <c r="D119" s="138"/>
      <c r="E119" s="340"/>
      <c r="F119" s="139">
        <f>SUM(F88:F118)</f>
        <v>0</v>
      </c>
    </row>
    <row r="120" spans="1:6" ht="13.5" customHeight="1">
      <c r="A120" s="306"/>
      <c r="B120" s="232"/>
      <c r="C120" s="120"/>
      <c r="D120" s="121"/>
      <c r="E120" s="348"/>
      <c r="F120" s="122"/>
    </row>
    <row r="121" spans="1:6" ht="12.75" customHeight="1">
      <c r="A121" s="113" t="s">
        <v>657</v>
      </c>
      <c r="B121" s="114" t="s">
        <v>58</v>
      </c>
      <c r="C121" s="115"/>
      <c r="D121" s="116"/>
      <c r="E121" s="342"/>
      <c r="F121" s="117"/>
    </row>
    <row r="122" spans="1:6" ht="25.5" customHeight="1">
      <c r="A122" s="113"/>
      <c r="B122" s="151" t="s">
        <v>152</v>
      </c>
      <c r="C122" s="115"/>
      <c r="D122" s="116"/>
      <c r="E122" s="342"/>
      <c r="F122" s="117"/>
    </row>
    <row r="123" spans="1:6" ht="12.75" customHeight="1">
      <c r="A123" s="145"/>
      <c r="B123" s="152"/>
      <c r="C123" s="115"/>
      <c r="D123" s="116"/>
      <c r="E123" s="342"/>
      <c r="F123" s="117"/>
    </row>
    <row r="124" spans="1:6" ht="89.25" customHeight="1">
      <c r="A124" s="145" t="s">
        <v>710</v>
      </c>
      <c r="B124" s="153" t="s">
        <v>711</v>
      </c>
      <c r="C124" s="115" t="s">
        <v>120</v>
      </c>
      <c r="D124" s="116">
        <v>50</v>
      </c>
      <c r="E124" s="342"/>
      <c r="F124" s="117">
        <f>ROUND(ROUND(E124,2)*D124,2)</f>
        <v>0</v>
      </c>
    </row>
    <row r="125" spans="1:6" ht="12.75" customHeight="1">
      <c r="A125" s="145"/>
      <c r="B125" s="152"/>
      <c r="C125" s="115"/>
      <c r="D125" s="116"/>
      <c r="E125" s="342"/>
      <c r="F125" s="117"/>
    </row>
    <row r="126" spans="1:6" ht="114.75" customHeight="1">
      <c r="A126" s="145" t="s">
        <v>712</v>
      </c>
      <c r="B126" s="141" t="s">
        <v>713</v>
      </c>
      <c r="C126" s="115" t="s">
        <v>120</v>
      </c>
      <c r="D126" s="116">
        <v>27</v>
      </c>
      <c r="E126" s="342"/>
      <c r="F126" s="117">
        <f>ROUND(ROUND(E126,2)*D126,2)</f>
        <v>0</v>
      </c>
    </row>
    <row r="127" spans="1:6" ht="12.75" customHeight="1">
      <c r="A127" s="145"/>
      <c r="B127" s="152"/>
      <c r="C127" s="115"/>
      <c r="D127" s="116"/>
      <c r="E127" s="342"/>
      <c r="F127" s="117"/>
    </row>
    <row r="128" spans="1:6" ht="76.5" customHeight="1">
      <c r="A128" s="145" t="s">
        <v>714</v>
      </c>
      <c r="B128" s="294" t="s">
        <v>525</v>
      </c>
      <c r="C128" s="115" t="s">
        <v>120</v>
      </c>
      <c r="D128" s="116">
        <v>10</v>
      </c>
      <c r="E128" s="342"/>
      <c r="F128" s="117">
        <f>ROUND(ROUND(E128,2)*D128,2)</f>
        <v>0</v>
      </c>
    </row>
    <row r="129" spans="1:6" ht="12.75" customHeight="1">
      <c r="A129" s="145"/>
      <c r="B129" s="152"/>
      <c r="C129" s="115"/>
      <c r="D129" s="116"/>
      <c r="E129" s="342"/>
      <c r="F129" s="117"/>
    </row>
    <row r="130" spans="1:6" ht="25.5" customHeight="1">
      <c r="A130" s="145" t="s">
        <v>715</v>
      </c>
      <c r="B130" s="154" t="s">
        <v>716</v>
      </c>
      <c r="C130" s="115" t="s">
        <v>120</v>
      </c>
      <c r="D130" s="116">
        <v>23</v>
      </c>
      <c r="E130" s="342"/>
      <c r="F130" s="117">
        <f>ROUND(ROUND(E130,2)*D130,2)</f>
        <v>0</v>
      </c>
    </row>
    <row r="131" spans="1:6" ht="12.75" customHeight="1">
      <c r="A131" s="145"/>
      <c r="B131" s="152"/>
      <c r="C131" s="115"/>
      <c r="D131" s="116"/>
      <c r="E131" s="342"/>
      <c r="F131" s="117"/>
    </row>
    <row r="132" spans="1:6" ht="38.25" customHeight="1">
      <c r="A132" s="145" t="s">
        <v>717</v>
      </c>
      <c r="B132" s="152" t="s">
        <v>718</v>
      </c>
      <c r="C132" s="115" t="s">
        <v>120</v>
      </c>
      <c r="D132" s="116">
        <v>85</v>
      </c>
      <c r="E132" s="342"/>
      <c r="F132" s="117">
        <f>ROUND(ROUND(E132,2)*D132,2)</f>
        <v>0</v>
      </c>
    </row>
    <row r="133" spans="1:6" ht="12.75" customHeight="1">
      <c r="A133" s="145"/>
      <c r="B133" s="152"/>
      <c r="C133" s="115"/>
      <c r="D133" s="116"/>
      <c r="E133" s="342"/>
      <c r="F133" s="117"/>
    </row>
    <row r="134" spans="1:6" ht="51" customHeight="1">
      <c r="A134" s="145" t="s">
        <v>719</v>
      </c>
      <c r="B134" s="152" t="s">
        <v>720</v>
      </c>
      <c r="C134" s="115" t="s">
        <v>120</v>
      </c>
      <c r="D134" s="116">
        <v>50</v>
      </c>
      <c r="E134" s="342"/>
      <c r="F134" s="117">
        <f>ROUND(ROUND(E134,2)*D134,2)</f>
        <v>0</v>
      </c>
    </row>
    <row r="135" spans="1:6" ht="12.75" customHeight="1">
      <c r="A135" s="145"/>
      <c r="B135" s="152"/>
      <c r="C135" s="115"/>
      <c r="D135" s="116"/>
      <c r="E135" s="342"/>
      <c r="F135" s="117"/>
    </row>
    <row r="136" spans="1:6" ht="63.75" customHeight="1">
      <c r="A136" s="145" t="s">
        <v>721</v>
      </c>
      <c r="B136" s="152" t="s">
        <v>166</v>
      </c>
      <c r="C136" s="115" t="s">
        <v>120</v>
      </c>
      <c r="D136" s="116">
        <v>27</v>
      </c>
      <c r="E136" s="342"/>
      <c r="F136" s="117">
        <f>ROUND(ROUND(E136,2)*D136,2)</f>
        <v>0</v>
      </c>
    </row>
    <row r="137" spans="1:6" ht="12.75" customHeight="1">
      <c r="A137" s="145"/>
      <c r="B137" s="152"/>
      <c r="C137" s="115"/>
      <c r="D137" s="116"/>
      <c r="E137" s="342"/>
      <c r="F137" s="117"/>
    </row>
    <row r="138" spans="1:6" ht="38.25" customHeight="1">
      <c r="A138" s="145" t="s">
        <v>722</v>
      </c>
      <c r="B138" s="152" t="s">
        <v>723</v>
      </c>
      <c r="C138" s="115" t="s">
        <v>120</v>
      </c>
      <c r="D138" s="116">
        <v>36</v>
      </c>
      <c r="E138" s="342"/>
      <c r="F138" s="117">
        <f>ROUND(ROUND(E138,2)*D138,2)</f>
        <v>0</v>
      </c>
    </row>
    <row r="139" spans="1:6" ht="12.75" customHeight="1">
      <c r="A139" s="145"/>
      <c r="B139" s="152"/>
      <c r="C139" s="115"/>
      <c r="D139" s="116"/>
      <c r="E139" s="342"/>
      <c r="F139" s="117"/>
    </row>
    <row r="140" spans="1:6" ht="38.25" customHeight="1">
      <c r="A140" s="145" t="s">
        <v>724</v>
      </c>
      <c r="B140" s="152" t="s">
        <v>170</v>
      </c>
      <c r="C140" s="115"/>
      <c r="D140" s="116"/>
      <c r="E140" s="342"/>
      <c r="F140" s="117"/>
    </row>
    <row r="141" spans="1:6" ht="12.75" customHeight="1">
      <c r="A141" s="155" t="s">
        <v>137</v>
      </c>
      <c r="B141" s="152" t="s">
        <v>174</v>
      </c>
      <c r="C141" s="115" t="s">
        <v>120</v>
      </c>
      <c r="D141" s="116">
        <v>3</v>
      </c>
      <c r="E141" s="342"/>
      <c r="F141" s="117">
        <f>ROUND(ROUND(E141,2)*D141,2)</f>
        <v>0</v>
      </c>
    </row>
    <row r="142" spans="1:6" ht="12.75" customHeight="1">
      <c r="A142" s="155" t="s">
        <v>139</v>
      </c>
      <c r="B142" s="152" t="s">
        <v>725</v>
      </c>
      <c r="C142" s="115" t="s">
        <v>120</v>
      </c>
      <c r="D142" s="116">
        <v>6</v>
      </c>
      <c r="E142" s="342"/>
      <c r="F142" s="117">
        <f>ROUND(ROUND(E142,2)*D142,2)</f>
        <v>0</v>
      </c>
    </row>
    <row r="143" spans="1:6" ht="12.75" customHeight="1">
      <c r="A143" s="155" t="s">
        <v>173</v>
      </c>
      <c r="B143" s="152" t="s">
        <v>726</v>
      </c>
      <c r="C143" s="115" t="s">
        <v>120</v>
      </c>
      <c r="D143" s="116">
        <v>31</v>
      </c>
      <c r="E143" s="342"/>
      <c r="F143" s="117">
        <f>ROUND(ROUND(E143,2)*D143,2)</f>
        <v>0</v>
      </c>
    </row>
    <row r="144" spans="1:6" ht="12.75" customHeight="1">
      <c r="A144" s="145"/>
      <c r="B144" s="152"/>
      <c r="C144" s="115"/>
      <c r="D144" s="116"/>
      <c r="E144" s="342"/>
      <c r="F144" s="117"/>
    </row>
    <row r="145" spans="1:7" ht="51" customHeight="1">
      <c r="A145" s="145" t="s">
        <v>727</v>
      </c>
      <c r="B145" s="152" t="s">
        <v>728</v>
      </c>
      <c r="C145" s="115" t="s">
        <v>120</v>
      </c>
      <c r="D145" s="116">
        <v>48</v>
      </c>
      <c r="E145" s="342"/>
      <c r="F145" s="117">
        <f>ROUND(ROUND(E145,2)*D145,2)</f>
        <v>0</v>
      </c>
    </row>
    <row r="146" spans="1:7" ht="12.75" customHeight="1">
      <c r="A146" s="145"/>
      <c r="B146" s="152"/>
      <c r="C146" s="115"/>
      <c r="D146" s="116"/>
      <c r="E146" s="342"/>
      <c r="F146" s="117"/>
    </row>
    <row r="147" spans="1:7" ht="38.25" customHeight="1">
      <c r="A147" s="145" t="s">
        <v>729</v>
      </c>
      <c r="B147" s="152" t="s">
        <v>730</v>
      </c>
      <c r="C147" s="115" t="s">
        <v>120</v>
      </c>
      <c r="D147" s="116">
        <v>48</v>
      </c>
      <c r="E147" s="342"/>
      <c r="F147" s="117">
        <f>ROUND(ROUND(E147,2)*D147,2)</f>
        <v>0</v>
      </c>
    </row>
    <row r="148" spans="1:7" ht="12.75" customHeight="1">
      <c r="A148" s="145"/>
      <c r="B148" s="154"/>
      <c r="C148" s="115"/>
      <c r="D148" s="116"/>
      <c r="E148" s="342"/>
      <c r="F148" s="117"/>
    </row>
    <row r="149" spans="1:7" ht="38.25" customHeight="1">
      <c r="A149" s="145" t="s">
        <v>731</v>
      </c>
      <c r="B149" s="152" t="s">
        <v>732</v>
      </c>
      <c r="C149" s="115" t="s">
        <v>120</v>
      </c>
      <c r="D149" s="116">
        <v>48</v>
      </c>
      <c r="E149" s="342"/>
      <c r="F149" s="117">
        <f>ROUND(ROUND(E149,2)*D149,2)</f>
        <v>0</v>
      </c>
    </row>
    <row r="150" spans="1:7" ht="12.75" customHeight="1">
      <c r="A150" s="145"/>
      <c r="B150" s="154"/>
      <c r="C150" s="115"/>
      <c r="D150" s="116"/>
      <c r="E150" s="342"/>
      <c r="F150" s="117"/>
    </row>
    <row r="151" spans="1:7" ht="38.25" customHeight="1">
      <c r="A151" s="145" t="s">
        <v>733</v>
      </c>
      <c r="B151" s="295" t="s">
        <v>734</v>
      </c>
      <c r="C151" s="115" t="s">
        <v>120</v>
      </c>
      <c r="D151" s="116">
        <v>64</v>
      </c>
      <c r="E151" s="342"/>
      <c r="F151" s="117">
        <f>ROUND(ROUND(E151,2)*D151,2)</f>
        <v>0</v>
      </c>
    </row>
    <row r="152" spans="1:7" ht="12.75" customHeight="1">
      <c r="A152" s="145"/>
      <c r="B152" s="295"/>
      <c r="C152" s="115"/>
      <c r="D152" s="116"/>
      <c r="E152" s="342"/>
      <c r="F152" s="117"/>
    </row>
    <row r="153" spans="1:7" ht="114.75" customHeight="1">
      <c r="A153" s="145" t="s">
        <v>735</v>
      </c>
      <c r="B153" s="154" t="s">
        <v>736</v>
      </c>
      <c r="C153" s="115" t="s">
        <v>206</v>
      </c>
      <c r="D153" s="116">
        <v>12</v>
      </c>
      <c r="E153" s="342"/>
      <c r="F153" s="117">
        <f>ROUND(ROUND(E153,2)*D153,2)</f>
        <v>0</v>
      </c>
    </row>
    <row r="154" spans="1:7" ht="12.75" customHeight="1">
      <c r="A154" s="145"/>
      <c r="B154" s="295"/>
      <c r="C154" s="115"/>
      <c r="D154" s="116"/>
      <c r="E154" s="342"/>
      <c r="F154" s="117"/>
    </row>
    <row r="155" spans="1:7" ht="63.75" customHeight="1">
      <c r="A155" s="145" t="s">
        <v>737</v>
      </c>
      <c r="B155" s="132" t="s">
        <v>738</v>
      </c>
      <c r="C155" s="115" t="s">
        <v>206</v>
      </c>
      <c r="D155" s="116">
        <v>12</v>
      </c>
      <c r="E155" s="342"/>
      <c r="F155" s="117">
        <f>ROUND(ROUND(E155,2)*D155,2)</f>
        <v>0</v>
      </c>
    </row>
    <row r="156" spans="1:7" ht="12.75" customHeight="1">
      <c r="A156" s="145"/>
      <c r="B156" s="132"/>
      <c r="C156" s="115"/>
      <c r="D156" s="116"/>
      <c r="E156" s="342"/>
      <c r="F156" s="117"/>
    </row>
    <row r="157" spans="1:7" ht="51" customHeight="1">
      <c r="A157" s="145" t="s">
        <v>739</v>
      </c>
      <c r="B157" s="152" t="s">
        <v>552</v>
      </c>
      <c r="C157" s="115"/>
      <c r="D157" s="116"/>
      <c r="E157" s="342"/>
      <c r="F157" s="117"/>
    </row>
    <row r="158" spans="1:7" ht="12.75" customHeight="1">
      <c r="A158" s="155" t="s">
        <v>137</v>
      </c>
      <c r="B158" s="132" t="s">
        <v>740</v>
      </c>
      <c r="C158" s="115" t="s">
        <v>206</v>
      </c>
      <c r="D158" s="116">
        <v>4</v>
      </c>
      <c r="E158" s="342"/>
      <c r="F158" s="117">
        <f>ROUND(ROUND(E158,2)*D158,2)</f>
        <v>0</v>
      </c>
    </row>
    <row r="159" spans="1:7" ht="12.75" customHeight="1">
      <c r="A159" s="155" t="s">
        <v>139</v>
      </c>
      <c r="B159" s="132" t="s">
        <v>741</v>
      </c>
      <c r="C159" s="115" t="s">
        <v>206</v>
      </c>
      <c r="D159" s="116">
        <v>5</v>
      </c>
      <c r="E159" s="342"/>
      <c r="F159" s="117">
        <f>ROUND(ROUND(E159,2)*D159,2)</f>
        <v>0</v>
      </c>
    </row>
    <row r="160" spans="1:7" ht="12.75" customHeight="1">
      <c r="A160" s="155" t="s">
        <v>173</v>
      </c>
      <c r="B160" s="132" t="s">
        <v>742</v>
      </c>
      <c r="C160" s="115" t="s">
        <v>206</v>
      </c>
      <c r="D160" s="116">
        <v>1</v>
      </c>
      <c r="E160" s="342"/>
      <c r="F160" s="117">
        <f>ROUND(ROUND(E160,2)*D160,2)</f>
        <v>0</v>
      </c>
      <c r="G160" s="164"/>
    </row>
    <row r="161" spans="1:7" ht="12.75" customHeight="1">
      <c r="A161" s="145"/>
      <c r="B161" s="152"/>
      <c r="C161" s="115"/>
      <c r="D161" s="116"/>
      <c r="E161" s="342"/>
      <c r="F161" s="117"/>
      <c r="G161" s="165"/>
    </row>
    <row r="162" spans="1:7" ht="51" customHeight="1">
      <c r="A162" s="145" t="s">
        <v>743</v>
      </c>
      <c r="B162" s="152" t="s">
        <v>744</v>
      </c>
      <c r="C162" s="115" t="s">
        <v>120</v>
      </c>
      <c r="D162" s="116">
        <v>41</v>
      </c>
      <c r="E162" s="342"/>
      <c r="F162" s="117">
        <f>ROUND(ROUND(E162,2)*D162,2)</f>
        <v>0</v>
      </c>
    </row>
    <row r="163" spans="1:7" ht="13.5" customHeight="1">
      <c r="A163" s="145"/>
      <c r="B163" s="146"/>
      <c r="C163" s="115"/>
      <c r="D163" s="116"/>
      <c r="E163" s="342"/>
      <c r="F163" s="117"/>
    </row>
    <row r="164" spans="1:7" ht="14.25" customHeight="1">
      <c r="A164" s="135"/>
      <c r="B164" s="136" t="s">
        <v>209</v>
      </c>
      <c r="C164" s="137"/>
      <c r="D164" s="138"/>
      <c r="E164" s="340"/>
      <c r="F164" s="139">
        <f>SUM(F123:F163)</f>
        <v>0</v>
      </c>
    </row>
    <row r="165" spans="1:7" ht="13.5" customHeight="1">
      <c r="A165" s="306"/>
      <c r="B165" s="232"/>
      <c r="C165" s="120"/>
      <c r="D165" s="121"/>
      <c r="E165" s="348"/>
      <c r="F165" s="122"/>
    </row>
    <row r="166" spans="1:7" ht="12.75" customHeight="1">
      <c r="A166" s="113" t="s">
        <v>658</v>
      </c>
      <c r="B166" s="114" t="s">
        <v>60</v>
      </c>
      <c r="C166" s="115"/>
      <c r="D166" s="116"/>
      <c r="E166" s="342"/>
      <c r="F166" s="117"/>
    </row>
    <row r="167" spans="1:7" ht="38.25" customHeight="1">
      <c r="A167" s="113"/>
      <c r="B167" s="151" t="s">
        <v>210</v>
      </c>
      <c r="C167" s="115"/>
      <c r="D167" s="116"/>
      <c r="E167" s="342"/>
      <c r="F167" s="117"/>
    </row>
    <row r="168" spans="1:7" ht="25.5" customHeight="1">
      <c r="A168" s="113"/>
      <c r="B168" s="151" t="s">
        <v>211</v>
      </c>
      <c r="C168" s="115"/>
      <c r="D168" s="116"/>
      <c r="E168" s="342"/>
      <c r="F168" s="117"/>
    </row>
    <row r="169" spans="1:7" ht="12.75" customHeight="1">
      <c r="A169" s="113"/>
      <c r="B169" s="114"/>
      <c r="C169" s="115"/>
      <c r="D169" s="116"/>
      <c r="E169" s="342"/>
      <c r="F169" s="117"/>
    </row>
    <row r="170" spans="1:7" ht="38.25" customHeight="1">
      <c r="A170" s="145" t="s">
        <v>745</v>
      </c>
      <c r="B170" s="152" t="s">
        <v>262</v>
      </c>
      <c r="C170" s="115" t="s">
        <v>193</v>
      </c>
      <c r="D170" s="116">
        <v>104</v>
      </c>
      <c r="E170" s="342"/>
      <c r="F170" s="117">
        <f>ROUND(ROUND(E170,2)*D170,2)</f>
        <v>0</v>
      </c>
    </row>
    <row r="171" spans="1:7" ht="12.75" customHeight="1">
      <c r="A171" s="113"/>
      <c r="B171" s="114"/>
      <c r="C171" s="115"/>
      <c r="D171" s="116"/>
      <c r="E171" s="342"/>
      <c r="F171" s="117"/>
    </row>
    <row r="172" spans="1:7" ht="38.25" customHeight="1">
      <c r="A172" s="145" t="s">
        <v>746</v>
      </c>
      <c r="B172" s="152" t="s">
        <v>562</v>
      </c>
      <c r="C172" s="115" t="s">
        <v>120</v>
      </c>
      <c r="D172" s="116">
        <v>60</v>
      </c>
      <c r="E172" s="342"/>
      <c r="F172" s="117">
        <f>ROUND(ROUND(E172,2)*D172,2)</f>
        <v>0</v>
      </c>
    </row>
    <row r="173" spans="1:7" ht="12.75" customHeight="1">
      <c r="A173" s="113"/>
      <c r="B173" s="114"/>
      <c r="C173" s="115"/>
      <c r="D173" s="116"/>
      <c r="E173" s="342"/>
      <c r="F173" s="117"/>
    </row>
    <row r="174" spans="1:7" ht="38.25" customHeight="1">
      <c r="A174" s="145" t="s">
        <v>747</v>
      </c>
      <c r="B174" s="152" t="s">
        <v>748</v>
      </c>
      <c r="C174" s="115" t="s">
        <v>120</v>
      </c>
      <c r="D174" s="116">
        <v>68</v>
      </c>
      <c r="E174" s="342"/>
      <c r="F174" s="117">
        <f>ROUND(ROUND(E174,2)*D174,2)</f>
        <v>0</v>
      </c>
    </row>
    <row r="175" spans="1:7" ht="12.75" customHeight="1">
      <c r="A175" s="113"/>
      <c r="B175" s="114"/>
      <c r="C175" s="115"/>
      <c r="D175" s="116"/>
      <c r="E175" s="342"/>
      <c r="F175" s="117"/>
    </row>
    <row r="176" spans="1:7" ht="51" customHeight="1">
      <c r="A176" s="145" t="s">
        <v>749</v>
      </c>
      <c r="B176" s="152" t="s">
        <v>750</v>
      </c>
      <c r="C176" s="115" t="s">
        <v>120</v>
      </c>
      <c r="D176" s="116">
        <v>5</v>
      </c>
      <c r="E176" s="342"/>
      <c r="F176" s="117">
        <f>ROUND(ROUND(E176,2)*D176,2)</f>
        <v>0</v>
      </c>
    </row>
    <row r="177" spans="1:6" ht="12.75" customHeight="1">
      <c r="A177" s="145"/>
      <c r="B177" s="146"/>
      <c r="C177" s="115"/>
      <c r="D177" s="116"/>
      <c r="E177" s="342"/>
      <c r="F177" s="117"/>
    </row>
    <row r="178" spans="1:6" ht="63.75" customHeight="1">
      <c r="A178" s="145" t="s">
        <v>751</v>
      </c>
      <c r="B178" s="152" t="s">
        <v>752</v>
      </c>
      <c r="C178" s="115" t="s">
        <v>120</v>
      </c>
      <c r="D178" s="116">
        <v>202</v>
      </c>
      <c r="E178" s="342"/>
      <c r="F178" s="117">
        <f>ROUND(ROUND(E178,2)*D178,2)</f>
        <v>0</v>
      </c>
    </row>
    <row r="179" spans="1:6" ht="12.75" customHeight="1">
      <c r="A179" s="145"/>
      <c r="B179" s="146"/>
      <c r="C179" s="115"/>
      <c r="D179" s="116"/>
      <c r="E179" s="342"/>
      <c r="F179" s="117"/>
    </row>
    <row r="180" spans="1:6" ht="63.75" customHeight="1">
      <c r="A180" s="145" t="s">
        <v>753</v>
      </c>
      <c r="B180" s="152" t="s">
        <v>754</v>
      </c>
      <c r="C180" s="115" t="s">
        <v>120</v>
      </c>
      <c r="D180" s="116">
        <v>3</v>
      </c>
      <c r="E180" s="342"/>
      <c r="F180" s="117">
        <f>ROUND(ROUND(E180,2)*D180,2)</f>
        <v>0</v>
      </c>
    </row>
    <row r="181" spans="1:6" ht="12.75" customHeight="1">
      <c r="A181" s="145"/>
      <c r="B181" s="146"/>
      <c r="C181" s="115"/>
      <c r="D181" s="116"/>
      <c r="E181" s="342"/>
      <c r="F181" s="117"/>
    </row>
    <row r="182" spans="1:6" ht="51" customHeight="1">
      <c r="A182" s="145" t="s">
        <v>755</v>
      </c>
      <c r="B182" s="152" t="s">
        <v>756</v>
      </c>
      <c r="C182" s="115" t="s">
        <v>120</v>
      </c>
      <c r="D182" s="116">
        <v>51</v>
      </c>
      <c r="E182" s="342"/>
      <c r="F182" s="117">
        <f>ROUND(ROUND(E182,2)*D182,2)</f>
        <v>0</v>
      </c>
    </row>
    <row r="183" spans="1:6" ht="12.75" customHeight="1">
      <c r="A183" s="145"/>
      <c r="B183" s="146"/>
      <c r="C183" s="115"/>
      <c r="D183" s="116"/>
      <c r="E183" s="342"/>
      <c r="F183" s="117"/>
    </row>
    <row r="184" spans="1:6" ht="51" customHeight="1">
      <c r="A184" s="145" t="s">
        <v>757</v>
      </c>
      <c r="B184" s="172" t="s">
        <v>758</v>
      </c>
      <c r="C184" s="115"/>
      <c r="D184" s="116"/>
      <c r="E184" s="342"/>
      <c r="F184" s="117"/>
    </row>
    <row r="185" spans="1:6" ht="12.75" customHeight="1">
      <c r="A185" s="155" t="s">
        <v>137</v>
      </c>
      <c r="B185" s="172" t="s">
        <v>759</v>
      </c>
      <c r="C185" s="115" t="s">
        <v>120</v>
      </c>
      <c r="D185" s="116">
        <v>41</v>
      </c>
      <c r="E185" s="342"/>
      <c r="F185" s="117">
        <f>ROUND(ROUND(E185,2)*D185,2)</f>
        <v>0</v>
      </c>
    </row>
    <row r="186" spans="1:6" ht="12.75" customHeight="1">
      <c r="A186" s="155" t="s">
        <v>139</v>
      </c>
      <c r="B186" s="172" t="s">
        <v>760</v>
      </c>
      <c r="C186" s="115" t="s">
        <v>120</v>
      </c>
      <c r="D186" s="116">
        <v>10</v>
      </c>
      <c r="E186" s="342"/>
      <c r="F186" s="117">
        <f>ROUND(ROUND(E186,2)*D186,2)</f>
        <v>0</v>
      </c>
    </row>
    <row r="187" spans="1:6" ht="12.75" customHeight="1">
      <c r="A187" s="145"/>
      <c r="B187" s="146"/>
      <c r="C187" s="115"/>
      <c r="D187" s="116"/>
      <c r="E187" s="342"/>
      <c r="F187" s="117"/>
    </row>
    <row r="188" spans="1:6" ht="38.25" customHeight="1">
      <c r="A188" s="145" t="s">
        <v>761</v>
      </c>
      <c r="B188" s="152" t="s">
        <v>762</v>
      </c>
      <c r="C188" s="115" t="s">
        <v>120</v>
      </c>
      <c r="D188" s="116">
        <v>1</v>
      </c>
      <c r="E188" s="342"/>
      <c r="F188" s="117">
        <f>ROUND(ROUND(E188,2)*D188,2)</f>
        <v>0</v>
      </c>
    </row>
    <row r="189" spans="1:6" ht="12.75" customHeight="1">
      <c r="A189" s="145"/>
      <c r="B189" s="146"/>
      <c r="C189" s="115"/>
      <c r="D189" s="116"/>
      <c r="E189" s="342"/>
      <c r="F189" s="117"/>
    </row>
    <row r="190" spans="1:6" ht="38.25" customHeight="1">
      <c r="A190" s="145" t="s">
        <v>763</v>
      </c>
      <c r="B190" s="152" t="s">
        <v>764</v>
      </c>
      <c r="C190" s="115" t="s">
        <v>120</v>
      </c>
      <c r="D190" s="116">
        <v>1</v>
      </c>
      <c r="E190" s="342"/>
      <c r="F190" s="117">
        <f>ROUND(ROUND(E190,2)*D190,2)</f>
        <v>0</v>
      </c>
    </row>
    <row r="191" spans="1:6" ht="12.75" customHeight="1">
      <c r="A191" s="145"/>
      <c r="B191" s="146"/>
      <c r="C191" s="115"/>
      <c r="D191" s="116"/>
      <c r="E191" s="342"/>
      <c r="F191" s="117"/>
    </row>
    <row r="192" spans="1:6" ht="51" customHeight="1">
      <c r="A192" s="145" t="s">
        <v>765</v>
      </c>
      <c r="B192" s="152" t="s">
        <v>766</v>
      </c>
      <c r="C192" s="115" t="s">
        <v>193</v>
      </c>
      <c r="D192" s="116">
        <v>31</v>
      </c>
      <c r="E192" s="342"/>
      <c r="F192" s="117">
        <f>ROUND(ROUND(E192,2)*D192,2)</f>
        <v>0</v>
      </c>
    </row>
    <row r="193" spans="1:10" ht="12.75" customHeight="1">
      <c r="A193" s="145"/>
      <c r="B193" s="146"/>
      <c r="C193" s="115"/>
      <c r="D193" s="116"/>
      <c r="E193" s="342"/>
      <c r="F193" s="117"/>
    </row>
    <row r="194" spans="1:10" ht="76.5" customHeight="1">
      <c r="A194" s="145" t="s">
        <v>767</v>
      </c>
      <c r="B194" s="141" t="s">
        <v>768</v>
      </c>
      <c r="C194" s="115" t="s">
        <v>120</v>
      </c>
      <c r="D194" s="116">
        <v>2</v>
      </c>
      <c r="E194" s="342"/>
      <c r="F194" s="117">
        <f>ROUND(ROUND(E194,2)*D194,2)</f>
        <v>0</v>
      </c>
    </row>
    <row r="195" spans="1:10" ht="12.75" customHeight="1">
      <c r="A195" s="145"/>
      <c r="B195" s="146"/>
      <c r="C195" s="115"/>
      <c r="D195" s="116"/>
      <c r="E195" s="342"/>
      <c r="F195" s="117"/>
    </row>
    <row r="196" spans="1:10" ht="63.75" customHeight="1">
      <c r="A196" s="145" t="s">
        <v>769</v>
      </c>
      <c r="B196" s="141" t="s">
        <v>586</v>
      </c>
      <c r="C196" s="115" t="s">
        <v>120</v>
      </c>
      <c r="D196" s="116">
        <v>180</v>
      </c>
      <c r="E196" s="342"/>
      <c r="F196" s="117">
        <f>ROUND(ROUND(E196,2)*D196,2)</f>
        <v>0</v>
      </c>
    </row>
    <row r="197" spans="1:10" ht="13.5" customHeight="1">
      <c r="A197" s="173"/>
      <c r="B197" s="174"/>
      <c r="C197" s="175"/>
      <c r="D197" s="176"/>
      <c r="E197" s="344"/>
      <c r="F197" s="177"/>
    </row>
    <row r="198" spans="1:10" ht="14.25" customHeight="1">
      <c r="A198" s="135"/>
      <c r="B198" s="136" t="s">
        <v>218</v>
      </c>
      <c r="C198" s="137"/>
      <c r="D198" s="138"/>
      <c r="E198" s="340"/>
      <c r="F198" s="139">
        <f>SUM(F170:F197)</f>
        <v>0</v>
      </c>
    </row>
    <row r="199" spans="1:10" ht="13.5" customHeight="1">
      <c r="A199" s="306"/>
      <c r="B199" s="232"/>
      <c r="C199" s="120"/>
      <c r="D199" s="121"/>
      <c r="E199" s="348"/>
      <c r="F199" s="122"/>
    </row>
    <row r="200" spans="1:10" ht="12.75" customHeight="1">
      <c r="A200" s="118" t="s">
        <v>659</v>
      </c>
      <c r="B200" s="307" t="s">
        <v>62</v>
      </c>
      <c r="C200" s="120"/>
      <c r="D200" s="121"/>
      <c r="E200" s="348"/>
      <c r="F200" s="122"/>
      <c r="H200" s="308"/>
      <c r="I200" s="308"/>
      <c r="J200" s="308"/>
    </row>
    <row r="201" spans="1:10" ht="38.25" customHeight="1">
      <c r="A201" s="306"/>
      <c r="B201" s="307" t="s">
        <v>770</v>
      </c>
      <c r="C201" s="120"/>
      <c r="D201" s="121"/>
      <c r="E201" s="348"/>
      <c r="F201" s="122"/>
      <c r="H201" s="308"/>
      <c r="I201" s="308"/>
      <c r="J201" s="308"/>
    </row>
    <row r="202" spans="1:10" ht="12.75" customHeight="1">
      <c r="A202" s="145"/>
      <c r="B202" s="146"/>
      <c r="C202" s="115"/>
      <c r="D202" s="116"/>
      <c r="E202" s="342"/>
      <c r="F202" s="117"/>
      <c r="H202" s="308"/>
      <c r="I202" s="308"/>
      <c r="J202" s="308"/>
    </row>
    <row r="203" spans="1:10" ht="76.5" customHeight="1">
      <c r="A203" s="140" t="s">
        <v>771</v>
      </c>
      <c r="B203" s="149" t="s">
        <v>772</v>
      </c>
      <c r="C203" s="187" t="s">
        <v>193</v>
      </c>
      <c r="D203" s="189">
        <v>4</v>
      </c>
      <c r="E203" s="337"/>
      <c r="F203" s="189">
        <f>ROUND(ROUND(E203,2)*D203,2)</f>
        <v>0</v>
      </c>
    </row>
    <row r="204" spans="1:10" ht="12.75" customHeight="1">
      <c r="A204" s="145"/>
      <c r="B204" s="146"/>
      <c r="C204" s="115"/>
      <c r="D204" s="116"/>
      <c r="E204" s="342"/>
      <c r="F204" s="117"/>
    </row>
    <row r="205" spans="1:10" ht="89.25" customHeight="1">
      <c r="A205" s="140" t="s">
        <v>773</v>
      </c>
      <c r="B205" s="149" t="s">
        <v>774</v>
      </c>
      <c r="C205" s="187" t="s">
        <v>193</v>
      </c>
      <c r="D205" s="189">
        <v>4</v>
      </c>
      <c r="E205" s="337"/>
      <c r="F205" s="189">
        <f>ROUND(ROUND(E205,2)*D205,2)</f>
        <v>0</v>
      </c>
    </row>
    <row r="206" spans="1:10" ht="12.75" customHeight="1">
      <c r="A206" s="148"/>
      <c r="B206" s="309"/>
      <c r="C206" s="187"/>
      <c r="D206" s="189"/>
      <c r="E206" s="337"/>
      <c r="F206" s="189"/>
    </row>
    <row r="207" spans="1:10" ht="89.25" customHeight="1">
      <c r="A207" s="140" t="s">
        <v>775</v>
      </c>
      <c r="B207" s="186" t="s">
        <v>776</v>
      </c>
      <c r="C207" s="187" t="s">
        <v>206</v>
      </c>
      <c r="D207" s="189">
        <v>1</v>
      </c>
      <c r="E207" s="337"/>
      <c r="F207" s="189">
        <f>ROUND(ROUND(E207,2)*D207,2)</f>
        <v>0</v>
      </c>
    </row>
    <row r="208" spans="1:10" ht="13.5" customHeight="1">
      <c r="A208" s="310"/>
      <c r="B208" s="311"/>
      <c r="C208" s="226"/>
      <c r="D208" s="227"/>
      <c r="E208" s="349"/>
      <c r="F208" s="228"/>
    </row>
    <row r="209" spans="1:6" ht="14.25" customHeight="1">
      <c r="A209" s="312"/>
      <c r="B209" s="313" t="s">
        <v>234</v>
      </c>
      <c r="C209" s="314"/>
      <c r="D209" s="315"/>
      <c r="E209" s="360"/>
      <c r="F209" s="139">
        <f>SUM(F203:F208)</f>
        <v>0</v>
      </c>
    </row>
    <row r="210" spans="1:6" ht="13.5" customHeight="1">
      <c r="A210" s="316"/>
      <c r="B210" s="317"/>
      <c r="C210" s="318"/>
      <c r="D210" s="319"/>
      <c r="E210" s="361"/>
      <c r="F210" s="320"/>
    </row>
    <row r="211" spans="1:6" ht="12.75" customHeight="1">
      <c r="A211" s="113" t="s">
        <v>660</v>
      </c>
      <c r="B211" s="219" t="s">
        <v>67</v>
      </c>
      <c r="C211" s="115"/>
      <c r="D211" s="116"/>
      <c r="E211" s="342"/>
      <c r="F211" s="117"/>
    </row>
    <row r="212" spans="1:6" ht="12.75" customHeight="1">
      <c r="A212" s="145"/>
      <c r="B212" s="146"/>
      <c r="C212" s="115"/>
      <c r="D212" s="116"/>
      <c r="E212" s="342"/>
      <c r="F212" s="117"/>
    </row>
    <row r="213" spans="1:6" ht="12.75" customHeight="1">
      <c r="A213" s="113" t="s">
        <v>661</v>
      </c>
      <c r="B213" s="219" t="s">
        <v>69</v>
      </c>
      <c r="C213" s="115"/>
      <c r="D213" s="116"/>
      <c r="E213" s="342"/>
      <c r="F213" s="117"/>
    </row>
    <row r="214" spans="1:6" ht="12.75" customHeight="1">
      <c r="A214" s="113"/>
      <c r="B214" s="219"/>
      <c r="C214" s="115"/>
      <c r="D214" s="116"/>
      <c r="E214" s="342"/>
      <c r="F214" s="117"/>
    </row>
    <row r="215" spans="1:6" ht="395.25" customHeight="1">
      <c r="A215" s="113"/>
      <c r="B215" s="220" t="s">
        <v>597</v>
      </c>
      <c r="C215" s="115"/>
      <c r="D215" s="116"/>
      <c r="E215" s="342"/>
      <c r="F215" s="117"/>
    </row>
    <row r="216" spans="1:6" ht="51" customHeight="1">
      <c r="A216" s="113"/>
      <c r="B216" s="220" t="s">
        <v>269</v>
      </c>
      <c r="C216" s="115"/>
      <c r="D216" s="116"/>
      <c r="E216" s="342"/>
      <c r="F216" s="117"/>
    </row>
    <row r="217" spans="1:6" ht="63.75" customHeight="1">
      <c r="A217" s="113"/>
      <c r="B217" s="221" t="s">
        <v>270</v>
      </c>
      <c r="C217" s="115"/>
      <c r="D217" s="116"/>
      <c r="E217" s="342"/>
      <c r="F217" s="117"/>
    </row>
    <row r="218" spans="1:6" ht="38.25" customHeight="1">
      <c r="A218" s="113"/>
      <c r="B218" s="221" t="s">
        <v>271</v>
      </c>
      <c r="C218" s="115"/>
      <c r="D218" s="116"/>
      <c r="E218" s="342"/>
      <c r="F218" s="117"/>
    </row>
    <row r="219" spans="1:6" ht="12.75" customHeight="1">
      <c r="A219" s="145"/>
      <c r="B219" s="223"/>
      <c r="C219" s="115"/>
      <c r="D219" s="116"/>
      <c r="E219" s="342"/>
      <c r="F219" s="117"/>
    </row>
    <row r="220" spans="1:6" ht="102" customHeight="1">
      <c r="A220" s="145" t="s">
        <v>777</v>
      </c>
      <c r="B220" s="223" t="s">
        <v>778</v>
      </c>
      <c r="C220" s="115" t="s">
        <v>134</v>
      </c>
      <c r="D220" s="116">
        <v>17800</v>
      </c>
      <c r="E220" s="342"/>
      <c r="F220" s="117">
        <f>ROUND(ROUND(E220,2)*D220,2)</f>
        <v>0</v>
      </c>
    </row>
    <row r="221" spans="1:6" ht="12.75" customHeight="1">
      <c r="A221" s="145"/>
      <c r="B221" s="223"/>
      <c r="C221" s="115"/>
      <c r="D221" s="116"/>
      <c r="E221" s="342"/>
      <c r="F221" s="117"/>
    </row>
    <row r="222" spans="1:6" ht="38.25" customHeight="1">
      <c r="A222" s="145" t="s">
        <v>779</v>
      </c>
      <c r="B222" s="152" t="s">
        <v>286</v>
      </c>
      <c r="C222" s="115" t="s">
        <v>134</v>
      </c>
      <c r="D222" s="116">
        <v>200</v>
      </c>
      <c r="E222" s="342"/>
      <c r="F222" s="117">
        <f>ROUND(ROUND(E222,2)*D222,2)</f>
        <v>0</v>
      </c>
    </row>
    <row r="223" spans="1:6" ht="13.5" customHeight="1">
      <c r="A223" s="310"/>
      <c r="B223" s="225"/>
      <c r="C223" s="226"/>
      <c r="D223" s="227"/>
      <c r="E223" s="349"/>
      <c r="F223" s="228"/>
    </row>
    <row r="224" spans="1:6" ht="14.25" customHeight="1">
      <c r="A224" s="268"/>
      <c r="B224" s="229" t="s">
        <v>287</v>
      </c>
      <c r="C224" s="230"/>
      <c r="D224" s="231"/>
      <c r="E224" s="350"/>
      <c r="F224" s="139">
        <f>SUM(F220:F223)</f>
        <v>0</v>
      </c>
    </row>
    <row r="225" spans="1:6" ht="13.5" customHeight="1">
      <c r="A225" s="306"/>
      <c r="B225" s="232"/>
      <c r="C225" s="120"/>
      <c r="D225" s="121"/>
      <c r="E225" s="348"/>
      <c r="F225" s="122"/>
    </row>
    <row r="226" spans="1:6" ht="12.75" customHeight="1">
      <c r="A226" s="113" t="s">
        <v>662</v>
      </c>
      <c r="B226" s="114" t="s">
        <v>663</v>
      </c>
      <c r="C226" s="115"/>
      <c r="D226" s="116"/>
      <c r="E226" s="342"/>
      <c r="F226" s="117"/>
    </row>
    <row r="227" spans="1:6" ht="120.75" customHeight="1">
      <c r="A227" s="113"/>
      <c r="B227" s="114" t="s">
        <v>780</v>
      </c>
      <c r="C227" s="115"/>
      <c r="D227" s="116"/>
      <c r="E227" s="342"/>
      <c r="F227" s="117"/>
    </row>
    <row r="228" spans="1:6" ht="63.75" customHeight="1">
      <c r="A228" s="113"/>
      <c r="B228" s="114" t="s">
        <v>781</v>
      </c>
      <c r="C228" s="115"/>
      <c r="D228" s="116"/>
      <c r="E228" s="342"/>
      <c r="F228" s="117"/>
    </row>
    <row r="229" spans="1:6" ht="12.75" customHeight="1">
      <c r="A229" s="113"/>
      <c r="B229" s="114" t="s">
        <v>782</v>
      </c>
      <c r="C229" s="115"/>
      <c r="D229" s="116"/>
      <c r="E229" s="342"/>
      <c r="F229" s="117"/>
    </row>
    <row r="230" spans="1:6" ht="12.75" customHeight="1">
      <c r="A230" s="113"/>
      <c r="B230" s="152"/>
      <c r="C230" s="115"/>
      <c r="D230" s="116"/>
      <c r="E230" s="342"/>
      <c r="F230" s="117"/>
    </row>
    <row r="231" spans="1:6" ht="178.5" customHeight="1">
      <c r="A231" s="145" t="s">
        <v>783</v>
      </c>
      <c r="B231" s="152" t="s">
        <v>784</v>
      </c>
      <c r="C231" s="115" t="s">
        <v>120</v>
      </c>
      <c r="D231" s="116">
        <v>190</v>
      </c>
      <c r="E231" s="342"/>
      <c r="F231" s="117">
        <f>ROUND(ROUND(E231,2)*D231,2)</f>
        <v>0</v>
      </c>
    </row>
    <row r="232" spans="1:6" ht="12.75" customHeight="1">
      <c r="A232" s="145"/>
      <c r="B232" s="152"/>
      <c r="C232" s="115"/>
      <c r="D232" s="116"/>
      <c r="E232" s="342"/>
      <c r="F232" s="117"/>
    </row>
    <row r="233" spans="1:6" ht="76.5" customHeight="1">
      <c r="A233" s="145" t="s">
        <v>785</v>
      </c>
      <c r="B233" s="149" t="s">
        <v>786</v>
      </c>
      <c r="C233" s="142" t="s">
        <v>193</v>
      </c>
      <c r="D233" s="143">
        <v>15</v>
      </c>
      <c r="E233" s="341"/>
      <c r="F233" s="189">
        <f>ROUND(ROUND(E233,2)*D233,2)</f>
        <v>0</v>
      </c>
    </row>
    <row r="234" spans="1:6" ht="12.75" customHeight="1">
      <c r="A234" s="145"/>
      <c r="B234" s="152"/>
      <c r="C234" s="115"/>
      <c r="D234" s="116"/>
      <c r="E234" s="342"/>
      <c r="F234" s="117"/>
    </row>
    <row r="235" spans="1:6" ht="63.75" customHeight="1">
      <c r="A235" s="145" t="s">
        <v>787</v>
      </c>
      <c r="B235" s="152" t="s">
        <v>788</v>
      </c>
      <c r="C235" s="115" t="s">
        <v>206</v>
      </c>
      <c r="D235" s="116">
        <v>2</v>
      </c>
      <c r="E235" s="342"/>
      <c r="F235" s="117">
        <f>ROUND(ROUND(E235,2)*D235,2)</f>
        <v>0</v>
      </c>
    </row>
    <row r="236" spans="1:6" ht="12.75" customHeight="1">
      <c r="A236" s="145"/>
      <c r="B236" s="152"/>
      <c r="C236" s="115"/>
      <c r="D236" s="116"/>
      <c r="E236" s="342"/>
      <c r="F236" s="117"/>
    </row>
    <row r="237" spans="1:6" ht="63.75" customHeight="1">
      <c r="A237" s="145" t="s">
        <v>789</v>
      </c>
      <c r="B237" s="152" t="s">
        <v>790</v>
      </c>
      <c r="C237" s="115" t="s">
        <v>206</v>
      </c>
      <c r="D237" s="116">
        <v>1</v>
      </c>
      <c r="E237" s="342"/>
      <c r="F237" s="117">
        <f>ROUND(ROUND(E237,2)*D237,2)</f>
        <v>0</v>
      </c>
    </row>
    <row r="238" spans="1:6" ht="12.75" customHeight="1">
      <c r="A238" s="145"/>
      <c r="B238" s="152"/>
      <c r="C238" s="115"/>
      <c r="D238" s="116"/>
      <c r="E238" s="342"/>
      <c r="F238" s="117"/>
    </row>
    <row r="239" spans="1:6" ht="38.25" customHeight="1">
      <c r="A239" s="145" t="s">
        <v>791</v>
      </c>
      <c r="B239" s="146" t="s">
        <v>792</v>
      </c>
      <c r="C239" s="115" t="s">
        <v>193</v>
      </c>
      <c r="D239" s="116">
        <v>9</v>
      </c>
      <c r="E239" s="342"/>
      <c r="F239" s="117">
        <f>ROUND(ROUND(E239,2)*D239,2)</f>
        <v>0</v>
      </c>
    </row>
    <row r="240" spans="1:6" ht="12.75" customHeight="1">
      <c r="A240" s="145"/>
      <c r="B240" s="152"/>
      <c r="C240" s="115"/>
      <c r="D240" s="116"/>
      <c r="E240" s="342"/>
      <c r="F240" s="117"/>
    </row>
    <row r="241" spans="1:6" ht="63.75" customHeight="1">
      <c r="A241" s="145" t="s">
        <v>793</v>
      </c>
      <c r="B241" s="146" t="s">
        <v>794</v>
      </c>
      <c r="C241" s="115" t="s">
        <v>120</v>
      </c>
      <c r="D241" s="116">
        <v>30</v>
      </c>
      <c r="E241" s="342"/>
      <c r="F241" s="117">
        <f>ROUND(ROUND(E241,2)*D241,2)</f>
        <v>0</v>
      </c>
    </row>
    <row r="242" spans="1:6" ht="12.75" customHeight="1">
      <c r="A242" s="145"/>
      <c r="B242" s="152"/>
      <c r="C242" s="115"/>
      <c r="D242" s="116"/>
      <c r="E242" s="342"/>
      <c r="F242" s="117"/>
    </row>
    <row r="243" spans="1:6" s="195" customFormat="1" ht="89.25" customHeight="1">
      <c r="A243" s="145" t="s">
        <v>795</v>
      </c>
      <c r="B243" s="149" t="s">
        <v>796</v>
      </c>
      <c r="C243" s="115" t="s">
        <v>193</v>
      </c>
      <c r="D243" s="116">
        <v>56</v>
      </c>
      <c r="E243" s="342"/>
      <c r="F243" s="117">
        <f>ROUND(ROUND(E243,2)*D243,2)</f>
        <v>0</v>
      </c>
    </row>
    <row r="244" spans="1:6" ht="12.75" customHeight="1">
      <c r="A244" s="145"/>
      <c r="B244" s="152"/>
      <c r="C244" s="115"/>
      <c r="D244" s="116"/>
      <c r="E244" s="342"/>
      <c r="F244" s="117"/>
    </row>
    <row r="245" spans="1:6" ht="76.5" customHeight="1">
      <c r="A245" s="145" t="s">
        <v>797</v>
      </c>
      <c r="B245" s="149" t="s">
        <v>798</v>
      </c>
      <c r="C245" s="115" t="s">
        <v>193</v>
      </c>
      <c r="D245" s="116">
        <v>56</v>
      </c>
      <c r="E245" s="342"/>
      <c r="F245" s="117">
        <f>ROUND(ROUND(E245,2)*D245,2)</f>
        <v>0</v>
      </c>
    </row>
    <row r="246" spans="1:6" ht="12.75" customHeight="1">
      <c r="A246" s="145"/>
      <c r="B246" s="152"/>
      <c r="C246" s="115"/>
      <c r="D246" s="116"/>
      <c r="E246" s="342"/>
      <c r="F246" s="117"/>
    </row>
    <row r="247" spans="1:6" ht="102" customHeight="1">
      <c r="A247" s="145" t="s">
        <v>799</v>
      </c>
      <c r="B247" s="149" t="s">
        <v>800</v>
      </c>
      <c r="C247" s="115" t="s">
        <v>120</v>
      </c>
      <c r="D247" s="116">
        <v>56</v>
      </c>
      <c r="E247" s="342"/>
      <c r="F247" s="117">
        <f>ROUND(ROUND(E247,2)*D247,2)</f>
        <v>0</v>
      </c>
    </row>
    <row r="248" spans="1:6" ht="13.5" customHeight="1">
      <c r="A248" s="173"/>
      <c r="B248" s="174"/>
      <c r="C248" s="175"/>
      <c r="D248" s="176"/>
      <c r="E248" s="344"/>
      <c r="F248" s="177"/>
    </row>
    <row r="249" spans="1:6" ht="14.25" customHeight="1">
      <c r="A249" s="135"/>
      <c r="B249" s="136" t="s">
        <v>801</v>
      </c>
      <c r="C249" s="137"/>
      <c r="D249" s="138"/>
      <c r="E249" s="340"/>
      <c r="F249" s="139">
        <f>SUM(F230:F248)</f>
        <v>0</v>
      </c>
    </row>
    <row r="250" spans="1:6" ht="13.5" customHeight="1">
      <c r="A250" s="166"/>
      <c r="B250" s="167"/>
      <c r="C250" s="168"/>
      <c r="D250" s="169"/>
      <c r="E250" s="343"/>
      <c r="F250" s="170"/>
    </row>
    <row r="251" spans="1:6" ht="12.75" customHeight="1">
      <c r="A251" s="98" t="s">
        <v>664</v>
      </c>
      <c r="B251" s="178" t="s">
        <v>73</v>
      </c>
      <c r="C251" s="142"/>
      <c r="D251" s="143"/>
      <c r="E251" s="341"/>
      <c r="F251" s="103"/>
    </row>
    <row r="252" spans="1:6" ht="12.75" customHeight="1">
      <c r="A252" s="98"/>
      <c r="B252" s="178"/>
      <c r="C252" s="142"/>
      <c r="D252" s="143"/>
      <c r="E252" s="341"/>
      <c r="F252" s="103"/>
    </row>
    <row r="253" spans="1:6" ht="138" customHeight="1">
      <c r="A253" s="98"/>
      <c r="B253" s="178" t="s">
        <v>802</v>
      </c>
      <c r="C253" s="142"/>
      <c r="D253" s="143"/>
      <c r="E253" s="341"/>
      <c r="F253" s="103"/>
    </row>
    <row r="254" spans="1:6" ht="71.25" customHeight="1">
      <c r="A254" s="98"/>
      <c r="B254" s="178" t="s">
        <v>803</v>
      </c>
      <c r="C254" s="142"/>
      <c r="D254" s="143"/>
      <c r="E254" s="341"/>
      <c r="F254" s="103"/>
    </row>
    <row r="255" spans="1:6" ht="12.75" customHeight="1">
      <c r="A255" s="98"/>
      <c r="B255" s="178"/>
      <c r="C255" s="142"/>
      <c r="D255" s="143"/>
      <c r="E255" s="341"/>
      <c r="F255" s="103"/>
    </row>
    <row r="256" spans="1:6" ht="140.25" customHeight="1">
      <c r="A256" s="145" t="s">
        <v>804</v>
      </c>
      <c r="B256" s="132" t="s">
        <v>805</v>
      </c>
      <c r="C256" s="115" t="s">
        <v>193</v>
      </c>
      <c r="D256" s="116">
        <v>126</v>
      </c>
      <c r="E256" s="342"/>
      <c r="F256" s="117">
        <f>ROUND(ROUND(E256,2)*D256,2)</f>
        <v>0</v>
      </c>
    </row>
    <row r="257" spans="1:6" ht="12.75" customHeight="1">
      <c r="A257" s="98"/>
      <c r="B257" s="178"/>
      <c r="C257" s="142"/>
      <c r="D257" s="143"/>
      <c r="E257" s="341"/>
      <c r="F257" s="103"/>
    </row>
    <row r="258" spans="1:6" ht="63.75" customHeight="1">
      <c r="A258" s="145" t="s">
        <v>806</v>
      </c>
      <c r="B258" s="132" t="s">
        <v>807</v>
      </c>
      <c r="C258" s="115" t="s">
        <v>193</v>
      </c>
      <c r="D258" s="116">
        <v>31</v>
      </c>
      <c r="E258" s="342"/>
      <c r="F258" s="117">
        <f>ROUND(ROUND(E258,2)*D258,2)</f>
        <v>0</v>
      </c>
    </row>
    <row r="259" spans="1:6" ht="12.75" customHeight="1">
      <c r="A259" s="98"/>
      <c r="B259" s="178"/>
      <c r="C259" s="142"/>
      <c r="D259" s="143"/>
      <c r="E259" s="341"/>
      <c r="F259" s="103"/>
    </row>
    <row r="260" spans="1:6" ht="89.25" customHeight="1">
      <c r="A260" s="145" t="s">
        <v>808</v>
      </c>
      <c r="B260" s="149" t="s">
        <v>809</v>
      </c>
      <c r="C260" s="142" t="s">
        <v>120</v>
      </c>
      <c r="D260" s="143">
        <v>12</v>
      </c>
      <c r="E260" s="341"/>
      <c r="F260" s="103">
        <f>ROUND(ROUND(E260,2)*D260,2)</f>
        <v>0</v>
      </c>
    </row>
    <row r="261" spans="1:6" ht="12.75" customHeight="1">
      <c r="A261" s="140"/>
      <c r="B261" s="141"/>
      <c r="C261" s="142"/>
      <c r="D261" s="143"/>
      <c r="E261" s="341"/>
      <c r="F261" s="103"/>
    </row>
    <row r="262" spans="1:6" ht="51" customHeight="1">
      <c r="A262" s="145" t="s">
        <v>810</v>
      </c>
      <c r="B262" s="149" t="s">
        <v>811</v>
      </c>
      <c r="C262" s="142" t="s">
        <v>120</v>
      </c>
      <c r="D262" s="143">
        <v>10</v>
      </c>
      <c r="E262" s="341"/>
      <c r="F262" s="103">
        <f>ROUND(ROUND(E262,2)*D262,2)</f>
        <v>0</v>
      </c>
    </row>
    <row r="263" spans="1:6" ht="12.75" customHeight="1">
      <c r="A263" s="140"/>
      <c r="B263" s="141"/>
      <c r="C263" s="142"/>
      <c r="D263" s="143"/>
      <c r="E263" s="341"/>
      <c r="F263" s="103"/>
    </row>
    <row r="264" spans="1:6" ht="51" customHeight="1">
      <c r="A264" s="145" t="s">
        <v>812</v>
      </c>
      <c r="B264" s="149" t="s">
        <v>813</v>
      </c>
      <c r="C264" s="142" t="s">
        <v>120</v>
      </c>
      <c r="D264" s="143">
        <v>4</v>
      </c>
      <c r="E264" s="341"/>
      <c r="F264" s="103">
        <f>ROUND(ROUND(E264,2)*D264,2)</f>
        <v>0</v>
      </c>
    </row>
    <row r="265" spans="1:6" ht="12.75" customHeight="1">
      <c r="A265" s="140"/>
      <c r="B265" s="149"/>
      <c r="C265" s="142"/>
      <c r="D265" s="143"/>
      <c r="E265" s="341"/>
      <c r="F265" s="103">
        <f>D265*E265</f>
        <v>0</v>
      </c>
    </row>
    <row r="266" spans="1:6" ht="102" customHeight="1">
      <c r="A266" s="145" t="s">
        <v>814</v>
      </c>
      <c r="B266" s="146" t="s">
        <v>815</v>
      </c>
      <c r="C266" s="115" t="s">
        <v>120</v>
      </c>
      <c r="D266" s="116">
        <v>4</v>
      </c>
      <c r="E266" s="342"/>
      <c r="F266" s="103">
        <f>ROUND(ROUND(E266,2)*D266,2)</f>
        <v>0</v>
      </c>
    </row>
    <row r="267" spans="1:6" ht="13.5" customHeight="1">
      <c r="A267" s="166"/>
      <c r="B267" s="167"/>
      <c r="C267" s="168"/>
      <c r="D267" s="169"/>
      <c r="E267" s="343"/>
      <c r="F267" s="170"/>
    </row>
    <row r="268" spans="1:6" ht="14.25" customHeight="1">
      <c r="A268" s="196"/>
      <c r="B268" s="197" t="s">
        <v>323</v>
      </c>
      <c r="C268" s="198"/>
      <c r="D268" s="199"/>
      <c r="E268" s="346"/>
      <c r="F268" s="250">
        <f>SUM(F256:F267)</f>
        <v>0</v>
      </c>
    </row>
    <row r="269" spans="1:6" ht="13.5" customHeight="1">
      <c r="A269" s="166"/>
      <c r="B269" s="167"/>
      <c r="C269" s="168"/>
      <c r="D269" s="169"/>
      <c r="E269" s="343"/>
      <c r="F269" s="170"/>
    </row>
    <row r="270" spans="1:6" ht="12.75" customHeight="1">
      <c r="A270" s="113" t="s">
        <v>665</v>
      </c>
      <c r="B270" s="267" t="s">
        <v>75</v>
      </c>
      <c r="C270" s="321"/>
      <c r="D270" s="116"/>
      <c r="E270" s="342"/>
      <c r="F270" s="117"/>
    </row>
    <row r="271" spans="1:6" ht="63.75" customHeight="1">
      <c r="A271" s="145"/>
      <c r="B271" s="279" t="s">
        <v>816</v>
      </c>
      <c r="C271" s="115"/>
      <c r="D271" s="116"/>
      <c r="E271" s="342"/>
      <c r="F271" s="117"/>
    </row>
    <row r="272" spans="1:6" ht="170.25" customHeight="1">
      <c r="A272" s="145"/>
      <c r="B272" s="114" t="s">
        <v>817</v>
      </c>
      <c r="C272" s="115"/>
      <c r="D272" s="116"/>
      <c r="E272" s="342"/>
      <c r="F272" s="117"/>
    </row>
    <row r="273" spans="1:6" ht="27.75" customHeight="1">
      <c r="A273" s="145"/>
      <c r="B273" s="114" t="s">
        <v>818</v>
      </c>
      <c r="C273" s="115"/>
      <c r="D273" s="116"/>
      <c r="E273" s="342"/>
      <c r="F273" s="117"/>
    </row>
    <row r="274" spans="1:6" ht="52.5" customHeight="1">
      <c r="A274" s="145"/>
      <c r="B274" s="114" t="s">
        <v>819</v>
      </c>
      <c r="C274" s="115"/>
      <c r="D274" s="116"/>
      <c r="E274" s="342"/>
      <c r="F274" s="117"/>
    </row>
    <row r="275" spans="1:6" ht="25.5" customHeight="1">
      <c r="A275" s="113"/>
      <c r="B275" s="114" t="s">
        <v>820</v>
      </c>
      <c r="C275" s="115"/>
      <c r="D275" s="116"/>
      <c r="E275" s="342"/>
      <c r="F275" s="117"/>
    </row>
    <row r="276" spans="1:6" ht="12.75" customHeight="1">
      <c r="A276" s="113"/>
      <c r="B276" s="251" t="s">
        <v>821</v>
      </c>
      <c r="C276" s="115"/>
      <c r="D276" s="116"/>
      <c r="E276" s="342"/>
      <c r="F276" s="117"/>
    </row>
    <row r="277" spans="1:6" ht="12.75" customHeight="1">
      <c r="A277" s="113"/>
      <c r="B277" s="251"/>
      <c r="C277" s="115"/>
      <c r="D277" s="116"/>
      <c r="E277" s="342"/>
      <c r="F277" s="117"/>
    </row>
    <row r="278" spans="1:6" ht="12.75" customHeight="1">
      <c r="A278" s="113"/>
      <c r="B278" s="114" t="s">
        <v>337</v>
      </c>
      <c r="C278" s="115"/>
      <c r="D278" s="116"/>
      <c r="E278" s="342"/>
      <c r="F278" s="117"/>
    </row>
    <row r="279" spans="1:6" ht="229.5" customHeight="1">
      <c r="A279" s="252" t="s">
        <v>822</v>
      </c>
      <c r="B279" s="141" t="s">
        <v>823</v>
      </c>
      <c r="C279" s="142" t="s">
        <v>206</v>
      </c>
      <c r="D279" s="143">
        <v>2</v>
      </c>
      <c r="E279" s="341"/>
      <c r="F279" s="103">
        <f>ROUND(ROUND(E279,2)*D279,2)</f>
        <v>0</v>
      </c>
    </row>
    <row r="280" spans="1:6" ht="12.75" customHeight="1">
      <c r="A280" s="252"/>
      <c r="B280" s="141"/>
      <c r="C280" s="142"/>
      <c r="D280" s="143"/>
      <c r="E280" s="341"/>
      <c r="F280" s="103"/>
    </row>
    <row r="281" spans="1:6" ht="255" customHeight="1">
      <c r="A281" s="252" t="s">
        <v>824</v>
      </c>
      <c r="B281" s="251" t="s">
        <v>825</v>
      </c>
      <c r="C281" s="142" t="s">
        <v>206</v>
      </c>
      <c r="D281" s="143">
        <v>2</v>
      </c>
      <c r="E281" s="341"/>
      <c r="F281" s="103">
        <f>ROUND(ROUND(E281,2)*D281,2)</f>
        <v>0</v>
      </c>
    </row>
    <row r="282" spans="1:6" ht="12.75" customHeight="1">
      <c r="A282" s="252"/>
      <c r="B282" s="141"/>
      <c r="C282" s="142"/>
      <c r="D282" s="143"/>
      <c r="E282" s="341"/>
      <c r="F282" s="103"/>
    </row>
    <row r="283" spans="1:6" ht="267.75" customHeight="1">
      <c r="A283" s="252" t="s">
        <v>826</v>
      </c>
      <c r="B283" s="251" t="s">
        <v>827</v>
      </c>
      <c r="C283" s="142" t="s">
        <v>206</v>
      </c>
      <c r="D283" s="143">
        <v>1</v>
      </c>
      <c r="E283" s="341"/>
      <c r="F283" s="103">
        <f>ROUND(ROUND(E283,2)*D283,2)</f>
        <v>0</v>
      </c>
    </row>
    <row r="284" spans="1:6" ht="12.75" customHeight="1">
      <c r="A284" s="113"/>
      <c r="B284" s="251"/>
      <c r="C284" s="115"/>
      <c r="D284" s="116"/>
      <c r="E284" s="342"/>
      <c r="F284" s="117"/>
    </row>
    <row r="285" spans="1:6" ht="12.75" customHeight="1">
      <c r="A285" s="113"/>
      <c r="B285" s="114" t="s">
        <v>360</v>
      </c>
      <c r="C285" s="115"/>
      <c r="D285" s="116"/>
      <c r="E285" s="342"/>
      <c r="F285" s="117"/>
    </row>
    <row r="286" spans="1:6" ht="204" customHeight="1">
      <c r="A286" s="252" t="s">
        <v>828</v>
      </c>
      <c r="B286" s="251" t="s">
        <v>829</v>
      </c>
      <c r="C286" s="142" t="s">
        <v>206</v>
      </c>
      <c r="D286" s="143">
        <v>1</v>
      </c>
      <c r="E286" s="341"/>
      <c r="F286" s="103">
        <f>ROUND(ROUND(E286,2)*D286,2)</f>
        <v>0</v>
      </c>
    </row>
    <row r="287" spans="1:6" ht="12.75" customHeight="1">
      <c r="A287" s="113"/>
      <c r="B287" s="114"/>
      <c r="C287" s="115"/>
      <c r="D287" s="116"/>
      <c r="E287" s="342"/>
      <c r="F287" s="117"/>
    </row>
    <row r="288" spans="1:6" ht="318.75" customHeight="1">
      <c r="A288" s="252" t="s">
        <v>830</v>
      </c>
      <c r="B288" s="251" t="s">
        <v>831</v>
      </c>
      <c r="C288" s="142" t="s">
        <v>206</v>
      </c>
      <c r="D288" s="143">
        <v>2</v>
      </c>
      <c r="E288" s="341"/>
      <c r="F288" s="103">
        <f>ROUND(ROUND(E288,2)*D288,2)</f>
        <v>0</v>
      </c>
    </row>
    <row r="289" spans="1:6" ht="13.5" customHeight="1">
      <c r="A289" s="173"/>
      <c r="B289" s="174"/>
      <c r="C289" s="175"/>
      <c r="D289" s="176"/>
      <c r="E289" s="344"/>
      <c r="F289" s="177"/>
    </row>
    <row r="290" spans="1:6" ht="14.25" customHeight="1">
      <c r="A290" s="135"/>
      <c r="B290" s="322" t="s">
        <v>832</v>
      </c>
      <c r="C290" s="137"/>
      <c r="D290" s="138"/>
      <c r="E290" s="340"/>
      <c r="F290" s="139">
        <f>SUM(F279:F288)</f>
        <v>0</v>
      </c>
    </row>
    <row r="291" spans="1:6" ht="13.5" customHeight="1">
      <c r="A291" s="306"/>
      <c r="B291" s="119"/>
      <c r="C291" s="120"/>
      <c r="D291" s="121"/>
      <c r="E291" s="348"/>
      <c r="F291" s="122"/>
    </row>
    <row r="292" spans="1:6" ht="12.75" customHeight="1">
      <c r="A292" s="113" t="s">
        <v>666</v>
      </c>
      <c r="B292" s="267" t="s">
        <v>77</v>
      </c>
      <c r="C292" s="262"/>
      <c r="D292" s="116"/>
      <c r="E292" s="342"/>
      <c r="F292" s="117"/>
    </row>
    <row r="293" spans="1:6" ht="331.5" customHeight="1">
      <c r="A293" s="113"/>
      <c r="B293" s="114" t="s">
        <v>384</v>
      </c>
      <c r="C293" s="262"/>
      <c r="D293" s="116"/>
      <c r="E293" s="342"/>
      <c r="F293" s="117"/>
    </row>
    <row r="294" spans="1:6" ht="200.25" customHeight="1">
      <c r="A294" s="113"/>
      <c r="B294" s="114" t="s">
        <v>385</v>
      </c>
      <c r="C294" s="262"/>
      <c r="D294" s="116"/>
      <c r="E294" s="342"/>
      <c r="F294" s="117"/>
    </row>
    <row r="295" spans="1:6" ht="41.25" customHeight="1">
      <c r="A295" s="145"/>
      <c r="B295" s="114" t="s">
        <v>386</v>
      </c>
      <c r="C295" s="263"/>
      <c r="D295" s="116"/>
      <c r="E295" s="342"/>
      <c r="F295" s="117"/>
    </row>
    <row r="296" spans="1:6" ht="40.5" customHeight="1">
      <c r="A296" s="145"/>
      <c r="B296" s="114" t="s">
        <v>387</v>
      </c>
      <c r="C296" s="263"/>
      <c r="D296" s="116"/>
      <c r="E296" s="342"/>
      <c r="F296" s="117"/>
    </row>
    <row r="297" spans="1:6" ht="12.75" customHeight="1">
      <c r="A297" s="145"/>
      <c r="B297" s="146"/>
      <c r="C297" s="115"/>
      <c r="D297" s="116"/>
      <c r="E297" s="342"/>
      <c r="F297" s="117"/>
    </row>
    <row r="298" spans="1:6" ht="51" customHeight="1">
      <c r="A298" s="145" t="s">
        <v>833</v>
      </c>
      <c r="B298" s="146" t="s">
        <v>834</v>
      </c>
      <c r="C298" s="115"/>
      <c r="D298" s="116"/>
      <c r="E298" s="342"/>
      <c r="F298" s="117"/>
    </row>
    <row r="299" spans="1:6" ht="12.75" customHeight="1">
      <c r="A299" s="155" t="s">
        <v>137</v>
      </c>
      <c r="B299" s="146" t="s">
        <v>835</v>
      </c>
      <c r="C299" s="115" t="s">
        <v>120</v>
      </c>
      <c r="D299" s="116">
        <v>1</v>
      </c>
      <c r="E299" s="342"/>
      <c r="F299" s="117">
        <f>ROUND(ROUND(E299,2)*D299,2)</f>
        <v>0</v>
      </c>
    </row>
    <row r="300" spans="1:6" ht="12.75" customHeight="1">
      <c r="A300" s="155" t="s">
        <v>139</v>
      </c>
      <c r="B300" s="146" t="s">
        <v>836</v>
      </c>
      <c r="C300" s="115" t="s">
        <v>120</v>
      </c>
      <c r="D300" s="116">
        <v>3</v>
      </c>
      <c r="E300" s="342"/>
      <c r="F300" s="117">
        <f>ROUND(ROUND(E300,2)*D300,2)</f>
        <v>0</v>
      </c>
    </row>
    <row r="301" spans="1:6" ht="12.75" customHeight="1">
      <c r="A301" s="173"/>
      <c r="B301" s="146"/>
      <c r="C301" s="175"/>
      <c r="D301" s="176"/>
      <c r="E301" s="344"/>
      <c r="F301" s="117"/>
    </row>
    <row r="302" spans="1:6" ht="76.5" customHeight="1">
      <c r="A302" s="145" t="s">
        <v>837</v>
      </c>
      <c r="B302" s="146" t="s">
        <v>838</v>
      </c>
      <c r="C302" s="175" t="s">
        <v>120</v>
      </c>
      <c r="D302" s="176">
        <v>5</v>
      </c>
      <c r="E302" s="344"/>
      <c r="F302" s="117">
        <f>ROUND(ROUND(E302,2)*D302,2)</f>
        <v>0</v>
      </c>
    </row>
    <row r="303" spans="1:6" ht="12.75" customHeight="1">
      <c r="A303" s="145"/>
      <c r="B303" s="146"/>
      <c r="C303" s="115"/>
      <c r="D303" s="116"/>
      <c r="E303" s="342"/>
      <c r="F303" s="117"/>
    </row>
    <row r="304" spans="1:6" ht="63.75" customHeight="1">
      <c r="A304" s="145" t="s">
        <v>839</v>
      </c>
      <c r="B304" s="146" t="s">
        <v>840</v>
      </c>
      <c r="C304" s="175"/>
      <c r="D304" s="176"/>
      <c r="E304" s="344"/>
      <c r="F304" s="117"/>
    </row>
    <row r="305" spans="1:6" ht="12.75" customHeight="1">
      <c r="A305" s="155" t="s">
        <v>137</v>
      </c>
      <c r="B305" s="146" t="s">
        <v>835</v>
      </c>
      <c r="C305" s="115" t="s">
        <v>120</v>
      </c>
      <c r="D305" s="116">
        <v>16</v>
      </c>
      <c r="E305" s="342"/>
      <c r="F305" s="117">
        <f>ROUND(ROUND(E305,2)*D305,2)</f>
        <v>0</v>
      </c>
    </row>
    <row r="306" spans="1:6" ht="12.75" customHeight="1">
      <c r="A306" s="155" t="s">
        <v>139</v>
      </c>
      <c r="B306" s="146" t="s">
        <v>836</v>
      </c>
      <c r="C306" s="115" t="s">
        <v>120</v>
      </c>
      <c r="D306" s="116">
        <v>10</v>
      </c>
      <c r="E306" s="342"/>
      <c r="F306" s="117">
        <f>ROUND(ROUND(E306,2)*D306,2)</f>
        <v>0</v>
      </c>
    </row>
    <row r="307" spans="1:6" ht="12.75" customHeight="1">
      <c r="A307" s="173"/>
      <c r="B307" s="146"/>
      <c r="C307" s="175"/>
      <c r="D307" s="176"/>
      <c r="E307" s="344"/>
      <c r="F307" s="117"/>
    </row>
    <row r="308" spans="1:6" ht="63.75" customHeight="1">
      <c r="A308" s="145" t="s">
        <v>841</v>
      </c>
      <c r="B308" s="146" t="s">
        <v>842</v>
      </c>
      <c r="C308" s="175" t="s">
        <v>120</v>
      </c>
      <c r="D308" s="176">
        <v>5</v>
      </c>
      <c r="E308" s="344"/>
      <c r="F308" s="117">
        <f>ROUND(ROUND(E308,2)*D308,2)</f>
        <v>0</v>
      </c>
    </row>
    <row r="309" spans="1:6" ht="12.75" customHeight="1">
      <c r="A309" s="145"/>
      <c r="B309" s="152"/>
      <c r="C309" s="115"/>
      <c r="D309" s="116"/>
      <c r="E309" s="342"/>
      <c r="F309" s="117"/>
    </row>
    <row r="310" spans="1:6" ht="89.25" customHeight="1">
      <c r="A310" s="145" t="s">
        <v>843</v>
      </c>
      <c r="B310" s="152" t="s">
        <v>844</v>
      </c>
      <c r="C310" s="115" t="s">
        <v>120</v>
      </c>
      <c r="D310" s="116">
        <v>18</v>
      </c>
      <c r="E310" s="342"/>
      <c r="F310" s="117">
        <f>ROUND(ROUND(E310,2)*D310,2)</f>
        <v>0</v>
      </c>
    </row>
    <row r="311" spans="1:6" ht="12.75" customHeight="1">
      <c r="A311" s="145"/>
      <c r="B311" s="152"/>
      <c r="C311" s="115"/>
      <c r="D311" s="116"/>
      <c r="E311" s="342"/>
      <c r="F311" s="117"/>
    </row>
    <row r="312" spans="1:6" ht="89.25" customHeight="1">
      <c r="A312" s="145" t="s">
        <v>845</v>
      </c>
      <c r="B312" s="152" t="s">
        <v>846</v>
      </c>
      <c r="C312" s="115" t="s">
        <v>120</v>
      </c>
      <c r="D312" s="116">
        <v>4</v>
      </c>
      <c r="E312" s="342"/>
      <c r="F312" s="117">
        <f>ROUND(ROUND(E312,2)*D312,2)</f>
        <v>0</v>
      </c>
    </row>
    <row r="313" spans="1:6" ht="12.75" customHeight="1">
      <c r="A313" s="145"/>
      <c r="B313" s="152"/>
      <c r="C313" s="115"/>
      <c r="D313" s="116"/>
      <c r="E313" s="342"/>
      <c r="F313" s="117"/>
    </row>
    <row r="314" spans="1:6" ht="89.25" customHeight="1">
      <c r="A314" s="145" t="s">
        <v>847</v>
      </c>
      <c r="B314" s="152" t="s">
        <v>848</v>
      </c>
      <c r="C314" s="115" t="s">
        <v>120</v>
      </c>
      <c r="D314" s="116">
        <v>10</v>
      </c>
      <c r="E314" s="342"/>
      <c r="F314" s="117">
        <f>ROUND(ROUND(E314,2)*D314,2)</f>
        <v>0</v>
      </c>
    </row>
    <row r="315" spans="1:6" ht="12.75" customHeight="1">
      <c r="A315" s="173"/>
      <c r="B315" s="152"/>
      <c r="C315" s="175"/>
      <c r="D315" s="176"/>
      <c r="E315" s="344"/>
      <c r="F315" s="117"/>
    </row>
    <row r="316" spans="1:6" ht="63.75" customHeight="1">
      <c r="A316" s="145" t="s">
        <v>849</v>
      </c>
      <c r="B316" s="152" t="s">
        <v>406</v>
      </c>
      <c r="C316" s="175"/>
      <c r="D316" s="176"/>
      <c r="E316" s="344"/>
      <c r="F316" s="117"/>
    </row>
    <row r="317" spans="1:6" ht="12.75" customHeight="1">
      <c r="A317" s="155" t="s">
        <v>137</v>
      </c>
      <c r="B317" s="146" t="s">
        <v>407</v>
      </c>
      <c r="C317" s="115" t="s">
        <v>120</v>
      </c>
      <c r="D317" s="116">
        <v>9</v>
      </c>
      <c r="E317" s="342"/>
      <c r="F317" s="117">
        <f>ROUND(ROUND(E317,2)*D317,2)</f>
        <v>0</v>
      </c>
    </row>
    <row r="318" spans="1:6" ht="12.75" customHeight="1">
      <c r="A318" s="155" t="s">
        <v>139</v>
      </c>
      <c r="B318" s="146" t="s">
        <v>850</v>
      </c>
      <c r="C318" s="115" t="s">
        <v>120</v>
      </c>
      <c r="D318" s="116">
        <v>6</v>
      </c>
      <c r="E318" s="342"/>
      <c r="F318" s="117">
        <f>ROUND(ROUND(E318,2)*D318,2)</f>
        <v>0</v>
      </c>
    </row>
    <row r="319" spans="1:6" ht="12.75" customHeight="1">
      <c r="A319" s="173"/>
      <c r="B319" s="265"/>
      <c r="C319" s="175"/>
      <c r="D319" s="176"/>
      <c r="E319" s="344"/>
      <c r="F319" s="177"/>
    </row>
    <row r="320" spans="1:6" ht="89.25" customHeight="1">
      <c r="A320" s="145" t="s">
        <v>851</v>
      </c>
      <c r="B320" s="152" t="s">
        <v>414</v>
      </c>
      <c r="C320" s="115" t="s">
        <v>120</v>
      </c>
      <c r="D320" s="116">
        <v>1</v>
      </c>
      <c r="E320" s="342"/>
      <c r="F320" s="117">
        <f>ROUND(ROUND(E320,2)*D320,2)</f>
        <v>0</v>
      </c>
    </row>
    <row r="321" spans="1:6" ht="13.5" customHeight="1">
      <c r="A321" s="173"/>
      <c r="B321" s="174"/>
      <c r="C321" s="175"/>
      <c r="D321" s="176"/>
      <c r="E321" s="344"/>
      <c r="F321" s="177"/>
    </row>
    <row r="322" spans="1:6" ht="14.25" customHeight="1">
      <c r="A322" s="135"/>
      <c r="B322" s="136" t="s">
        <v>415</v>
      </c>
      <c r="C322" s="137"/>
      <c r="D322" s="138"/>
      <c r="E322" s="340"/>
      <c r="F322" s="139">
        <f>SUM(F297:F321)</f>
        <v>0</v>
      </c>
    </row>
    <row r="323" spans="1:6" ht="13.5" customHeight="1">
      <c r="A323" s="306"/>
      <c r="B323" s="232"/>
      <c r="C323" s="120"/>
      <c r="D323" s="121"/>
      <c r="E323" s="348"/>
      <c r="F323" s="122"/>
    </row>
    <row r="324" spans="1:6" ht="12.75" customHeight="1">
      <c r="A324" s="118" t="s">
        <v>667</v>
      </c>
      <c r="B324" s="307" t="s">
        <v>79</v>
      </c>
      <c r="C324" s="120"/>
      <c r="D324" s="121"/>
      <c r="E324" s="348"/>
      <c r="F324" s="122"/>
    </row>
    <row r="325" spans="1:6" ht="102" customHeight="1">
      <c r="A325" s="306"/>
      <c r="B325" s="267" t="s">
        <v>852</v>
      </c>
      <c r="C325" s="120"/>
      <c r="D325" s="121"/>
      <c r="E325" s="348"/>
      <c r="F325" s="122"/>
    </row>
    <row r="326" spans="1:6" ht="12.75" customHeight="1">
      <c r="A326" s="306"/>
      <c r="B326" s="267"/>
      <c r="C326" s="120"/>
      <c r="D326" s="121"/>
      <c r="E326" s="348"/>
      <c r="F326" s="122"/>
    </row>
    <row r="327" spans="1:6" ht="63.75" customHeight="1">
      <c r="A327" s="145" t="s">
        <v>853</v>
      </c>
      <c r="B327" s="153" t="s">
        <v>854</v>
      </c>
      <c r="C327" s="212"/>
      <c r="D327" s="241"/>
      <c r="E327" s="337"/>
      <c r="F327" s="241"/>
    </row>
    <row r="328" spans="1:6" ht="12.75" customHeight="1">
      <c r="A328" s="155" t="s">
        <v>137</v>
      </c>
      <c r="B328" s="158" t="s">
        <v>419</v>
      </c>
      <c r="C328" s="212" t="s">
        <v>120</v>
      </c>
      <c r="D328" s="241">
        <v>37</v>
      </c>
      <c r="E328" s="342"/>
      <c r="F328" s="117">
        <f>ROUND(ROUND(E328,2)*D328,2)</f>
        <v>0</v>
      </c>
    </row>
    <row r="329" spans="1:6" s="195" customFormat="1" ht="12.75" customHeight="1">
      <c r="A329" s="155" t="s">
        <v>139</v>
      </c>
      <c r="B329" s="158" t="s">
        <v>420</v>
      </c>
      <c r="C329" s="212" t="s">
        <v>120</v>
      </c>
      <c r="D329" s="241">
        <v>37</v>
      </c>
      <c r="E329" s="342"/>
      <c r="F329" s="117">
        <f>ROUND(ROUND(E329,2)*D329,2)</f>
        <v>0</v>
      </c>
    </row>
    <row r="330" spans="1:6" s="195" customFormat="1" ht="12.75" customHeight="1">
      <c r="A330" s="145"/>
      <c r="B330" s="158"/>
      <c r="C330" s="212"/>
      <c r="D330" s="241"/>
      <c r="E330" s="342"/>
      <c r="F330" s="117"/>
    </row>
    <row r="331" spans="1:6" s="195" customFormat="1" ht="51" customHeight="1">
      <c r="A331" s="145" t="s">
        <v>855</v>
      </c>
      <c r="B331" s="153" t="s">
        <v>856</v>
      </c>
      <c r="C331" s="212"/>
      <c r="D331" s="241"/>
      <c r="E331" s="342"/>
      <c r="F331" s="117"/>
    </row>
    <row r="332" spans="1:6" s="195" customFormat="1" ht="12.75" customHeight="1">
      <c r="A332" s="155" t="s">
        <v>137</v>
      </c>
      <c r="B332" s="158" t="s">
        <v>423</v>
      </c>
      <c r="C332" s="212" t="s">
        <v>120</v>
      </c>
      <c r="D332" s="241">
        <v>7</v>
      </c>
      <c r="E332" s="342"/>
      <c r="F332" s="117">
        <f>ROUND(ROUND(E332,2)*D332,2)</f>
        <v>0</v>
      </c>
    </row>
    <row r="333" spans="1:6" s="195" customFormat="1" ht="25.5" customHeight="1">
      <c r="A333" s="155" t="s">
        <v>139</v>
      </c>
      <c r="B333" s="158" t="s">
        <v>424</v>
      </c>
      <c r="C333" s="212" t="s">
        <v>120</v>
      </c>
      <c r="D333" s="241">
        <v>7</v>
      </c>
      <c r="E333" s="342"/>
      <c r="F333" s="117">
        <f>ROUND(ROUND(E333,2)*D333,2)</f>
        <v>0</v>
      </c>
    </row>
    <row r="334" spans="1:6" s="195" customFormat="1" ht="13.5" customHeight="1">
      <c r="A334" s="145"/>
      <c r="B334" s="158"/>
      <c r="C334" s="212"/>
      <c r="D334" s="241"/>
      <c r="E334" s="342"/>
      <c r="F334" s="117"/>
    </row>
    <row r="335" spans="1:6" ht="14.25" customHeight="1">
      <c r="A335" s="268"/>
      <c r="B335" s="286" t="s">
        <v>442</v>
      </c>
      <c r="C335" s="323"/>
      <c r="D335" s="324"/>
      <c r="E335" s="355"/>
      <c r="F335" s="324">
        <f>SUM(F325:F334)</f>
        <v>0</v>
      </c>
    </row>
    <row r="336" spans="1:6" ht="13.5" customHeight="1">
      <c r="A336" s="306"/>
      <c r="B336" s="325"/>
      <c r="C336" s="326"/>
      <c r="D336" s="327"/>
      <c r="E336" s="338"/>
      <c r="F336" s="327"/>
    </row>
    <row r="337" spans="1:6" ht="12.75" customHeight="1">
      <c r="A337" s="113" t="s">
        <v>668</v>
      </c>
      <c r="B337" s="114" t="s">
        <v>443</v>
      </c>
      <c r="C337" s="115"/>
      <c r="D337" s="116"/>
      <c r="E337" s="342"/>
      <c r="F337" s="117"/>
    </row>
    <row r="338" spans="1:6" ht="25.5" customHeight="1">
      <c r="A338" s="113"/>
      <c r="B338" s="114" t="s">
        <v>444</v>
      </c>
      <c r="C338" s="115"/>
      <c r="D338" s="116"/>
      <c r="E338" s="342"/>
      <c r="F338" s="117"/>
    </row>
    <row r="339" spans="1:6" ht="12.75" customHeight="1">
      <c r="A339" s="113"/>
      <c r="B339" s="114"/>
      <c r="C339" s="115"/>
      <c r="D339" s="116"/>
      <c r="E339" s="342"/>
      <c r="F339" s="117"/>
    </row>
    <row r="340" spans="1:6" ht="114.75" customHeight="1">
      <c r="A340" s="145" t="s">
        <v>857</v>
      </c>
      <c r="B340" s="152" t="s">
        <v>858</v>
      </c>
      <c r="C340" s="115" t="s">
        <v>120</v>
      </c>
      <c r="D340" s="116">
        <v>35</v>
      </c>
      <c r="E340" s="342"/>
      <c r="F340" s="117">
        <f>ROUND(ROUND(E340,2)*D340,2)</f>
        <v>0</v>
      </c>
    </row>
    <row r="341" spans="1:6" ht="12.75" customHeight="1">
      <c r="A341" s="113"/>
      <c r="B341" s="114"/>
      <c r="C341" s="115"/>
      <c r="D341" s="116"/>
      <c r="E341" s="342"/>
      <c r="F341" s="117"/>
    </row>
    <row r="342" spans="1:6" ht="102" customHeight="1">
      <c r="A342" s="173" t="s">
        <v>859</v>
      </c>
      <c r="B342" s="152" t="s">
        <v>860</v>
      </c>
      <c r="C342" s="175" t="s">
        <v>120</v>
      </c>
      <c r="D342" s="176">
        <v>85</v>
      </c>
      <c r="E342" s="344"/>
      <c r="F342" s="117">
        <f>ROUND(ROUND(E342,2)*D342,2)</f>
        <v>0</v>
      </c>
    </row>
    <row r="343" spans="1:6" ht="13.5" customHeight="1">
      <c r="A343" s="173"/>
      <c r="B343" s="265"/>
      <c r="C343" s="175"/>
      <c r="D343" s="176"/>
      <c r="E343" s="344"/>
      <c r="F343" s="177"/>
    </row>
    <row r="344" spans="1:6" ht="14.25" customHeight="1">
      <c r="A344" s="135"/>
      <c r="B344" s="136" t="s">
        <v>861</v>
      </c>
      <c r="C344" s="137"/>
      <c r="D344" s="138"/>
      <c r="E344" s="340"/>
      <c r="F344" s="139">
        <f>SUM(F340:F343)</f>
        <v>0</v>
      </c>
    </row>
    <row r="345" spans="1:6" ht="13.5" customHeight="1">
      <c r="A345" s="306"/>
      <c r="B345" s="232"/>
      <c r="C345" s="120"/>
      <c r="D345" s="121"/>
      <c r="E345" s="348"/>
      <c r="F345" s="122"/>
    </row>
    <row r="346" spans="1:6" ht="12.75" customHeight="1">
      <c r="A346" s="113" t="s">
        <v>669</v>
      </c>
      <c r="B346" s="114" t="s">
        <v>83</v>
      </c>
      <c r="C346" s="115"/>
      <c r="D346" s="116"/>
      <c r="E346" s="342"/>
      <c r="F346" s="117"/>
    </row>
    <row r="347" spans="1:6" ht="51" customHeight="1">
      <c r="A347" s="145"/>
      <c r="B347" s="267" t="s">
        <v>456</v>
      </c>
      <c r="C347" s="115"/>
      <c r="D347" s="116"/>
      <c r="E347" s="342"/>
      <c r="F347" s="117"/>
    </row>
    <row r="348" spans="1:6" ht="51" customHeight="1">
      <c r="A348" s="145"/>
      <c r="B348" s="267" t="s">
        <v>457</v>
      </c>
      <c r="C348" s="115"/>
      <c r="D348" s="116"/>
      <c r="E348" s="342"/>
      <c r="F348" s="117"/>
    </row>
    <row r="349" spans="1:6" ht="165.75" customHeight="1">
      <c r="A349" s="145"/>
      <c r="B349" s="279" t="s">
        <v>458</v>
      </c>
      <c r="C349" s="115"/>
      <c r="D349" s="116"/>
      <c r="E349" s="342"/>
      <c r="F349" s="117"/>
    </row>
    <row r="350" spans="1:6" ht="38.25" customHeight="1">
      <c r="A350" s="145"/>
      <c r="B350" s="279" t="s">
        <v>459</v>
      </c>
      <c r="C350" s="115"/>
      <c r="D350" s="116"/>
      <c r="E350" s="342"/>
      <c r="F350" s="117"/>
    </row>
    <row r="351" spans="1:6" ht="12.75" customHeight="1">
      <c r="A351" s="145"/>
      <c r="B351" s="279"/>
      <c r="C351" s="115"/>
      <c r="D351" s="116"/>
      <c r="E351" s="342"/>
      <c r="F351" s="117"/>
    </row>
    <row r="352" spans="1:6" ht="63.75" customHeight="1">
      <c r="A352" s="237" t="s">
        <v>862</v>
      </c>
      <c r="B352" s="158" t="s">
        <v>863</v>
      </c>
      <c r="C352" s="115" t="s">
        <v>120</v>
      </c>
      <c r="D352" s="239">
        <v>53</v>
      </c>
      <c r="E352" s="337"/>
      <c r="F352" s="161">
        <f>ROUND(ROUND(E352,2)*D352,2)</f>
        <v>0</v>
      </c>
    </row>
    <row r="353" spans="1:6" ht="12.75" customHeight="1">
      <c r="A353" s="237"/>
      <c r="B353" s="158"/>
      <c r="C353" s="115"/>
      <c r="D353" s="239"/>
      <c r="E353" s="337"/>
      <c r="F353" s="161"/>
    </row>
    <row r="354" spans="1:6" ht="127.5" customHeight="1">
      <c r="A354" s="237" t="s">
        <v>864</v>
      </c>
      <c r="B354" s="283" t="s">
        <v>865</v>
      </c>
      <c r="C354" s="115"/>
      <c r="D354" s="116"/>
      <c r="E354" s="342"/>
      <c r="F354" s="117"/>
    </row>
    <row r="355" spans="1:6" ht="12.75" customHeight="1">
      <c r="A355" s="155" t="s">
        <v>137</v>
      </c>
      <c r="B355" s="158" t="s">
        <v>468</v>
      </c>
      <c r="C355" s="115" t="s">
        <v>120</v>
      </c>
      <c r="D355" s="116">
        <v>20</v>
      </c>
      <c r="E355" s="342"/>
      <c r="F355" s="117">
        <f>ROUND(ROUND(E355,2)*D355,2)</f>
        <v>0</v>
      </c>
    </row>
    <row r="356" spans="1:6" ht="12.75" customHeight="1">
      <c r="A356" s="155" t="s">
        <v>139</v>
      </c>
      <c r="B356" s="158" t="s">
        <v>469</v>
      </c>
      <c r="C356" s="115" t="s">
        <v>193</v>
      </c>
      <c r="D356" s="239">
        <v>36</v>
      </c>
      <c r="E356" s="337"/>
      <c r="F356" s="161">
        <f>ROUND(ROUND(E356,2)*D356,2)</f>
        <v>0</v>
      </c>
    </row>
    <row r="357" spans="1:6" ht="12.75" customHeight="1">
      <c r="A357" s="145"/>
      <c r="B357" s="158"/>
      <c r="C357" s="115"/>
      <c r="D357" s="116"/>
      <c r="E357" s="342"/>
      <c r="F357" s="161">
        <f>D357*E357</f>
        <v>0</v>
      </c>
    </row>
    <row r="358" spans="1:6" ht="153" customHeight="1">
      <c r="A358" s="237" t="s">
        <v>866</v>
      </c>
      <c r="B358" s="153" t="s">
        <v>867</v>
      </c>
      <c r="C358" s="115"/>
      <c r="D358" s="116"/>
      <c r="E358" s="342"/>
      <c r="F358" s="161"/>
    </row>
    <row r="359" spans="1:6" ht="12.75" customHeight="1">
      <c r="A359" s="155" t="s">
        <v>137</v>
      </c>
      <c r="B359" s="132" t="s">
        <v>868</v>
      </c>
      <c r="C359" s="115" t="s">
        <v>120</v>
      </c>
      <c r="D359" s="116">
        <v>2</v>
      </c>
      <c r="E359" s="342"/>
      <c r="F359" s="161">
        <f>ROUND(ROUND(E359,2)*D359,2)</f>
        <v>0</v>
      </c>
    </row>
    <row r="360" spans="1:6" ht="12.75" customHeight="1">
      <c r="A360" s="155" t="s">
        <v>139</v>
      </c>
      <c r="B360" s="132" t="s">
        <v>438</v>
      </c>
      <c r="C360" s="115" t="s">
        <v>120</v>
      </c>
      <c r="D360" s="116">
        <v>1</v>
      </c>
      <c r="E360" s="342"/>
      <c r="F360" s="161">
        <f>ROUND(ROUND(E360,2)*D360,2)</f>
        <v>0</v>
      </c>
    </row>
    <row r="361" spans="1:6" ht="12.75" customHeight="1">
      <c r="A361" s="155" t="s">
        <v>173</v>
      </c>
      <c r="B361" s="158" t="s">
        <v>469</v>
      </c>
      <c r="C361" s="115" t="s">
        <v>193</v>
      </c>
      <c r="D361" s="239">
        <v>5</v>
      </c>
      <c r="E361" s="337"/>
      <c r="F361" s="161">
        <f>ROUND(ROUND(E361,2)*D361,2)</f>
        <v>0</v>
      </c>
    </row>
    <row r="362" spans="1:6" ht="12.75" customHeight="1">
      <c r="A362" s="145"/>
      <c r="B362" s="158"/>
      <c r="C362" s="115"/>
      <c r="D362" s="116"/>
      <c r="E362" s="342"/>
      <c r="F362" s="161"/>
    </row>
    <row r="363" spans="1:6" ht="102" customHeight="1">
      <c r="A363" s="237" t="s">
        <v>869</v>
      </c>
      <c r="B363" s="153" t="s">
        <v>870</v>
      </c>
      <c r="C363" s="115"/>
      <c r="D363" s="116"/>
      <c r="E363" s="342"/>
      <c r="F363" s="161"/>
    </row>
    <row r="364" spans="1:6" ht="12.75" customHeight="1">
      <c r="A364" s="155" t="s">
        <v>137</v>
      </c>
      <c r="B364" s="132" t="s">
        <v>868</v>
      </c>
      <c r="C364" s="115" t="s">
        <v>120</v>
      </c>
      <c r="D364" s="116">
        <v>2</v>
      </c>
      <c r="E364" s="342"/>
      <c r="F364" s="161">
        <f>ROUND(ROUND(E364,2)*D364,2)</f>
        <v>0</v>
      </c>
    </row>
    <row r="365" spans="1:6" ht="12.75" customHeight="1">
      <c r="A365" s="155" t="s">
        <v>139</v>
      </c>
      <c r="B365" s="132" t="s">
        <v>438</v>
      </c>
      <c r="C365" s="115" t="s">
        <v>120</v>
      </c>
      <c r="D365" s="116">
        <v>1</v>
      </c>
      <c r="E365" s="342"/>
      <c r="F365" s="161">
        <f>ROUND(ROUND(E365,2)*D365,2)</f>
        <v>0</v>
      </c>
    </row>
    <row r="366" spans="1:6" ht="12.75" customHeight="1">
      <c r="A366" s="155" t="s">
        <v>173</v>
      </c>
      <c r="B366" s="158" t="s">
        <v>871</v>
      </c>
      <c r="C366" s="115" t="s">
        <v>193</v>
      </c>
      <c r="D366" s="239">
        <v>3</v>
      </c>
      <c r="E366" s="337"/>
      <c r="F366" s="161">
        <f>ROUND(ROUND(E366,2)*D366,2)</f>
        <v>0</v>
      </c>
    </row>
    <row r="367" spans="1:6" ht="12.75" customHeight="1">
      <c r="A367" s="155"/>
      <c r="B367" s="328"/>
      <c r="C367" s="100"/>
      <c r="D367" s="101"/>
      <c r="E367" s="337"/>
      <c r="F367" s="161"/>
    </row>
    <row r="368" spans="1:6" ht="38.25" customHeight="1">
      <c r="A368" s="237" t="s">
        <v>872</v>
      </c>
      <c r="B368" s="158" t="s">
        <v>873</v>
      </c>
      <c r="C368" s="115" t="s">
        <v>206</v>
      </c>
      <c r="D368" s="239">
        <v>1</v>
      </c>
      <c r="E368" s="337"/>
      <c r="F368" s="161">
        <f>ROUND(ROUND(E368,2)*D368,2)</f>
        <v>0</v>
      </c>
    </row>
    <row r="369" spans="1:6" ht="13.5" customHeight="1">
      <c r="A369" s="329"/>
      <c r="B369" s="330"/>
      <c r="C369" s="175"/>
      <c r="D369" s="276"/>
      <c r="E369" s="357"/>
      <c r="F369" s="278"/>
    </row>
    <row r="370" spans="1:6" ht="14.25" customHeight="1">
      <c r="A370" s="135"/>
      <c r="B370" s="136" t="s">
        <v>874</v>
      </c>
      <c r="C370" s="137"/>
      <c r="D370" s="138"/>
      <c r="E370" s="340"/>
      <c r="F370" s="139">
        <f>SUM(F352:F369)</f>
        <v>0</v>
      </c>
    </row>
    <row r="371" spans="1:6" ht="13.5" customHeight="1">
      <c r="A371" s="166"/>
      <c r="B371" s="167"/>
      <c r="C371" s="168"/>
      <c r="D371" s="169"/>
      <c r="E371" s="343"/>
      <c r="F371" s="170"/>
    </row>
    <row r="372" spans="1:6" ht="12.75" customHeight="1">
      <c r="A372" s="113" t="s">
        <v>670</v>
      </c>
      <c r="B372" s="114" t="s">
        <v>87</v>
      </c>
      <c r="C372" s="115"/>
      <c r="D372" s="116"/>
      <c r="E372" s="342"/>
      <c r="F372" s="117"/>
    </row>
    <row r="373" spans="1:6" ht="12.75" customHeight="1">
      <c r="A373" s="113"/>
      <c r="B373" s="114"/>
      <c r="C373" s="115"/>
      <c r="D373" s="116"/>
      <c r="E373" s="342"/>
      <c r="F373" s="117"/>
    </row>
    <row r="374" spans="1:6" ht="38.25" customHeight="1">
      <c r="A374" s="145" t="s">
        <v>875</v>
      </c>
      <c r="B374" s="154" t="s">
        <v>650</v>
      </c>
      <c r="C374" s="159" t="s">
        <v>311</v>
      </c>
      <c r="D374" s="160">
        <v>1</v>
      </c>
      <c r="E374" s="301"/>
      <c r="F374" s="161">
        <f>ROUND(ROUND(E374,2)*D374,2)</f>
        <v>0</v>
      </c>
    </row>
    <row r="375" spans="1:6" ht="12.75" customHeight="1">
      <c r="A375" s="289"/>
      <c r="B375" s="302"/>
      <c r="C375" s="212"/>
      <c r="D375" s="214"/>
      <c r="E375" s="342"/>
      <c r="F375" s="161">
        <f>D375*E375</f>
        <v>0</v>
      </c>
    </row>
    <row r="376" spans="1:6" ht="12.75" customHeight="1">
      <c r="A376" s="145" t="s">
        <v>876</v>
      </c>
      <c r="B376" s="302" t="s">
        <v>489</v>
      </c>
      <c r="C376" s="212" t="s">
        <v>311</v>
      </c>
      <c r="D376" s="214">
        <v>1</v>
      </c>
      <c r="E376" s="342"/>
      <c r="F376" s="161">
        <f>ROUND(ROUND(E376,2)*D376,2)</f>
        <v>0</v>
      </c>
    </row>
    <row r="377" spans="1:6" ht="13.5" customHeight="1">
      <c r="A377" s="140"/>
      <c r="B377" s="291"/>
      <c r="C377" s="292"/>
      <c r="D377" s="293"/>
      <c r="E377" s="341"/>
      <c r="F377" s="103"/>
    </row>
    <row r="378" spans="1:6" ht="14.25" customHeight="1">
      <c r="A378" s="135"/>
      <c r="B378" s="136" t="s">
        <v>490</v>
      </c>
      <c r="C378" s="137"/>
      <c r="D378" s="138"/>
      <c r="E378" s="340"/>
      <c r="F378" s="139">
        <f>SUM(F374:F377)</f>
        <v>0</v>
      </c>
    </row>
    <row r="379" spans="1:6" ht="13.5" customHeight="1">
      <c r="A379" s="140"/>
      <c r="B379" s="291"/>
      <c r="C379" s="142"/>
      <c r="D379" s="103"/>
      <c r="E379" s="341"/>
      <c r="F379" s="103"/>
    </row>
    <row r="380" spans="1:6" ht="12.75" customHeight="1">
      <c r="A380" s="140"/>
      <c r="B380" s="291"/>
      <c r="C380" s="142"/>
      <c r="D380" s="103"/>
      <c r="E380" s="341"/>
      <c r="F380" s="103"/>
    </row>
    <row r="381" spans="1:6" ht="12.75" customHeight="1">
      <c r="A381" s="98" t="s">
        <v>671</v>
      </c>
      <c r="B381" s="99" t="s">
        <v>672</v>
      </c>
      <c r="C381" s="100"/>
      <c r="D381" s="102"/>
      <c r="E381" s="337"/>
      <c r="F381" s="103"/>
    </row>
    <row r="382" spans="1:6" ht="12.75" customHeight="1">
      <c r="A382" s="145"/>
      <c r="B382" s="146"/>
      <c r="C382" s="115"/>
      <c r="D382" s="116"/>
      <c r="E382" s="342"/>
      <c r="F382" s="117"/>
    </row>
    <row r="383" spans="1:6" ht="12.75" customHeight="1">
      <c r="A383" s="113" t="s">
        <v>673</v>
      </c>
      <c r="B383" s="114" t="s">
        <v>52</v>
      </c>
      <c r="C383" s="115"/>
      <c r="D383" s="116"/>
      <c r="E383" s="342"/>
      <c r="F383" s="117"/>
    </row>
    <row r="384" spans="1:6" ht="12.75" customHeight="1">
      <c r="A384" s="145"/>
      <c r="B384" s="146"/>
      <c r="C384" s="115"/>
      <c r="D384" s="116"/>
      <c r="E384" s="342"/>
      <c r="F384" s="117"/>
    </row>
    <row r="385" spans="1:6" ht="12.75" customHeight="1">
      <c r="A385" s="113" t="s">
        <v>674</v>
      </c>
      <c r="B385" s="114" t="s">
        <v>54</v>
      </c>
      <c r="C385" s="115"/>
      <c r="D385" s="116"/>
      <c r="E385" s="342"/>
      <c r="F385" s="117"/>
    </row>
    <row r="386" spans="1:6">
      <c r="A386" s="145"/>
      <c r="B386" s="146"/>
      <c r="C386" s="115"/>
      <c r="D386" s="116"/>
      <c r="E386" s="342"/>
      <c r="F386" s="117"/>
    </row>
    <row r="387" spans="1:6" ht="76.5" customHeight="1">
      <c r="A387" s="123" t="s">
        <v>877</v>
      </c>
      <c r="B387" s="124" t="s">
        <v>878</v>
      </c>
      <c r="C387" s="125" t="s">
        <v>115</v>
      </c>
      <c r="D387" s="126">
        <v>38</v>
      </c>
      <c r="E387" s="337"/>
      <c r="F387" s="126">
        <f>ROUND(ROUND(E387,2)*D387,2)</f>
        <v>0</v>
      </c>
    </row>
    <row r="388" spans="1:6" ht="12.75" customHeight="1">
      <c r="A388" s="127"/>
      <c r="B388" s="128"/>
      <c r="C388" s="129"/>
      <c r="D388" s="130"/>
      <c r="E388" s="338"/>
      <c r="F388" s="130"/>
    </row>
    <row r="389" spans="1:6" ht="25.5" customHeight="1">
      <c r="A389" s="123" t="s">
        <v>879</v>
      </c>
      <c r="B389" s="124" t="s">
        <v>119</v>
      </c>
      <c r="C389" s="125" t="s">
        <v>120</v>
      </c>
      <c r="D389" s="126">
        <v>40</v>
      </c>
      <c r="E389" s="337"/>
      <c r="F389" s="126">
        <f>ROUND(ROUND(E389,2)*D389,2)</f>
        <v>0</v>
      </c>
    </row>
    <row r="390" spans="1:6" ht="12.75" customHeight="1">
      <c r="A390" s="127"/>
      <c r="B390" s="131"/>
      <c r="C390" s="129"/>
      <c r="D390" s="130"/>
      <c r="E390" s="338"/>
      <c r="F390" s="130"/>
    </row>
    <row r="391" spans="1:6" ht="51" customHeight="1">
      <c r="A391" s="123" t="s">
        <v>880</v>
      </c>
      <c r="B391" s="210" t="s">
        <v>241</v>
      </c>
      <c r="C391" s="125" t="s">
        <v>120</v>
      </c>
      <c r="D391" s="126">
        <v>40</v>
      </c>
      <c r="E391" s="337"/>
      <c r="F391" s="126">
        <f>ROUND(ROUND(E391,2)*D391,2)</f>
        <v>0</v>
      </c>
    </row>
    <row r="392" spans="1:6" ht="12.75" customHeight="1">
      <c r="A392" s="118"/>
      <c r="B392" s="119"/>
      <c r="C392" s="120"/>
      <c r="D392" s="121"/>
      <c r="E392" s="348"/>
      <c r="F392" s="122"/>
    </row>
    <row r="393" spans="1:6" ht="102" customHeight="1">
      <c r="A393" s="123" t="s">
        <v>881</v>
      </c>
      <c r="B393" s="132" t="s">
        <v>243</v>
      </c>
      <c r="C393" s="125" t="s">
        <v>115</v>
      </c>
      <c r="D393" s="126">
        <v>20</v>
      </c>
      <c r="E393" s="337"/>
      <c r="F393" s="126">
        <f>ROUND(ROUND(E393,2)*D393,2)</f>
        <v>0</v>
      </c>
    </row>
    <row r="394" spans="1:6" ht="12.75" customHeight="1">
      <c r="A394" s="118"/>
      <c r="B394" s="119"/>
      <c r="C394" s="120"/>
      <c r="D394" s="121"/>
      <c r="E394" s="348"/>
      <c r="F394" s="122"/>
    </row>
    <row r="395" spans="1:6" ht="63.75" customHeight="1">
      <c r="A395" s="123" t="s">
        <v>882</v>
      </c>
      <c r="B395" s="112" t="s">
        <v>122</v>
      </c>
      <c r="C395" s="125" t="s">
        <v>115</v>
      </c>
      <c r="D395" s="126">
        <v>97</v>
      </c>
      <c r="E395" s="337"/>
      <c r="F395" s="126">
        <f>ROUND(ROUND(E395,2)*D395,2)</f>
        <v>0</v>
      </c>
    </row>
    <row r="396" spans="1:6" ht="12.75" customHeight="1">
      <c r="A396" s="104"/>
      <c r="B396" s="112"/>
      <c r="C396" s="129"/>
      <c r="D396" s="130"/>
      <c r="E396" s="338"/>
      <c r="F396" s="130"/>
    </row>
    <row r="397" spans="1:6" ht="76.5" customHeight="1">
      <c r="A397" s="123" t="s">
        <v>883</v>
      </c>
      <c r="B397" s="132" t="s">
        <v>884</v>
      </c>
      <c r="C397" s="133" t="s">
        <v>115</v>
      </c>
      <c r="D397" s="134">
        <v>38</v>
      </c>
      <c r="E397" s="339"/>
      <c r="F397" s="134">
        <f>ROUND(ROUND(E397,2)*D397,2)</f>
        <v>0</v>
      </c>
    </row>
    <row r="398" spans="1:6" ht="13.5" customHeight="1">
      <c r="A398" s="104"/>
      <c r="B398" s="112"/>
      <c r="C398" s="129"/>
      <c r="D398" s="130"/>
      <c r="E398" s="338"/>
      <c r="F398" s="130"/>
    </row>
    <row r="399" spans="1:6" ht="14.25" customHeight="1">
      <c r="A399" s="135"/>
      <c r="B399" s="136" t="s">
        <v>129</v>
      </c>
      <c r="C399" s="137"/>
      <c r="D399" s="138"/>
      <c r="E399" s="340"/>
      <c r="F399" s="139">
        <f>SUM(F387:F398)</f>
        <v>0</v>
      </c>
    </row>
    <row r="400" spans="1:6" ht="13.5" customHeight="1">
      <c r="A400" s="145"/>
      <c r="B400" s="146"/>
      <c r="C400" s="115"/>
      <c r="D400" s="116"/>
      <c r="E400" s="342"/>
      <c r="F400" s="117"/>
    </row>
    <row r="401" spans="1:6" ht="12.75" customHeight="1">
      <c r="A401" s="113" t="s">
        <v>675</v>
      </c>
      <c r="B401" s="114" t="s">
        <v>56</v>
      </c>
      <c r="C401" s="115"/>
      <c r="D401" s="116"/>
      <c r="E401" s="342"/>
      <c r="F401" s="117"/>
    </row>
    <row r="402" spans="1:6" ht="369.75" customHeight="1">
      <c r="A402" s="113"/>
      <c r="B402" s="144" t="s">
        <v>130</v>
      </c>
      <c r="C402" s="115"/>
      <c r="D402" s="116"/>
      <c r="E402" s="342"/>
      <c r="F402" s="117"/>
    </row>
    <row r="403" spans="1:6" ht="38.25" customHeight="1">
      <c r="A403" s="113"/>
      <c r="B403" s="144" t="s">
        <v>131</v>
      </c>
      <c r="C403" s="115"/>
      <c r="D403" s="116"/>
      <c r="E403" s="342"/>
      <c r="F403" s="117"/>
    </row>
    <row r="404" spans="1:6" ht="12.75" customHeight="1">
      <c r="A404" s="145"/>
      <c r="B404" s="146"/>
      <c r="C404" s="115"/>
      <c r="D404" s="116"/>
      <c r="E404" s="342"/>
      <c r="F404" s="117"/>
    </row>
    <row r="405" spans="1:6" ht="76.5" customHeight="1">
      <c r="A405" s="140" t="s">
        <v>885</v>
      </c>
      <c r="B405" s="147" t="s">
        <v>133</v>
      </c>
      <c r="C405" s="142" t="s">
        <v>134</v>
      </c>
      <c r="D405" s="103">
        <v>1450</v>
      </c>
      <c r="E405" s="341"/>
      <c r="F405" s="103">
        <f>ROUND(ROUND(E405,2)*D405,2)</f>
        <v>0</v>
      </c>
    </row>
    <row r="406" spans="1:6" ht="12.75" customHeight="1">
      <c r="A406" s="140"/>
      <c r="B406" s="141"/>
      <c r="C406" s="142"/>
      <c r="D406" s="103"/>
      <c r="E406" s="341"/>
      <c r="F406" s="103"/>
    </row>
    <row r="407" spans="1:6" ht="76.5" customHeight="1">
      <c r="A407" s="140" t="s">
        <v>886</v>
      </c>
      <c r="B407" s="141" t="s">
        <v>887</v>
      </c>
      <c r="C407" s="142" t="s">
        <v>115</v>
      </c>
      <c r="D407" s="103">
        <v>2</v>
      </c>
      <c r="E407" s="341"/>
      <c r="F407" s="103">
        <f>ROUND(ROUND(E407,2)*D407,2)</f>
        <v>0</v>
      </c>
    </row>
    <row r="408" spans="1:6" ht="12.75" customHeight="1">
      <c r="A408" s="140"/>
      <c r="B408" s="141"/>
      <c r="C408" s="142"/>
      <c r="D408" s="103"/>
      <c r="E408" s="341"/>
      <c r="F408" s="103"/>
    </row>
    <row r="409" spans="1:6" ht="63.75" customHeight="1">
      <c r="A409" s="140" t="s">
        <v>888</v>
      </c>
      <c r="B409" s="141" t="s">
        <v>889</v>
      </c>
      <c r="C409" s="142" t="s">
        <v>115</v>
      </c>
      <c r="D409" s="103">
        <v>10</v>
      </c>
      <c r="E409" s="341"/>
      <c r="F409" s="103">
        <f>ROUND(ROUND(E409,2)*D409,2)</f>
        <v>0</v>
      </c>
    </row>
    <row r="410" spans="1:6" ht="12.75" customHeight="1">
      <c r="A410" s="140"/>
      <c r="B410" s="149"/>
      <c r="C410" s="142"/>
      <c r="D410" s="103"/>
      <c r="E410" s="341"/>
      <c r="F410" s="103"/>
    </row>
    <row r="411" spans="1:6" ht="57" customHeight="1">
      <c r="A411" s="140" t="s">
        <v>890</v>
      </c>
      <c r="B411" s="141" t="s">
        <v>891</v>
      </c>
      <c r="C411" s="142" t="s">
        <v>115</v>
      </c>
      <c r="D411" s="103">
        <v>4</v>
      </c>
      <c r="E411" s="341"/>
      <c r="F411" s="103">
        <f>ROUND(ROUND(E411,2)*D411,2)</f>
        <v>0</v>
      </c>
    </row>
    <row r="412" spans="1:6" ht="13.5" customHeight="1">
      <c r="A412" s="331"/>
      <c r="B412" s="332"/>
      <c r="C412" s="333"/>
      <c r="D412" s="334"/>
      <c r="E412" s="362"/>
      <c r="F412" s="334"/>
    </row>
    <row r="413" spans="1:6" ht="14.25" customHeight="1">
      <c r="A413" s="135"/>
      <c r="B413" s="136" t="s">
        <v>151</v>
      </c>
      <c r="C413" s="137"/>
      <c r="D413" s="138"/>
      <c r="E413" s="340"/>
      <c r="F413" s="139">
        <f>SUM(F405:F412)</f>
        <v>0</v>
      </c>
    </row>
    <row r="414" spans="1:6" ht="13.5" customHeight="1">
      <c r="A414" s="111"/>
      <c r="B414" s="335"/>
      <c r="C414" s="256"/>
      <c r="D414" s="109"/>
      <c r="E414" s="351"/>
      <c r="F414" s="109"/>
    </row>
    <row r="415" spans="1:6" ht="12.75" customHeight="1">
      <c r="A415" s="113" t="s">
        <v>676</v>
      </c>
      <c r="B415" s="114" t="s">
        <v>60</v>
      </c>
      <c r="C415" s="115"/>
      <c r="D415" s="116"/>
      <c r="E415" s="342"/>
      <c r="F415" s="117"/>
    </row>
    <row r="416" spans="1:6" ht="38.25" customHeight="1">
      <c r="A416" s="113"/>
      <c r="B416" s="151" t="s">
        <v>210</v>
      </c>
      <c r="C416" s="115"/>
      <c r="D416" s="116"/>
      <c r="E416" s="342"/>
      <c r="F416" s="117"/>
    </row>
    <row r="417" spans="1:6" ht="25.5" customHeight="1">
      <c r="A417" s="113"/>
      <c r="B417" s="151" t="s">
        <v>152</v>
      </c>
      <c r="C417" s="115"/>
      <c r="D417" s="116"/>
      <c r="E417" s="342"/>
      <c r="F417" s="117"/>
    </row>
    <row r="418" spans="1:6" ht="12.75" customHeight="1">
      <c r="A418" s="113"/>
      <c r="B418" s="114"/>
      <c r="C418" s="115"/>
      <c r="D418" s="116"/>
      <c r="E418" s="342"/>
      <c r="F418" s="117"/>
    </row>
    <row r="419" spans="1:6" ht="38.25" customHeight="1">
      <c r="A419" s="145" t="s">
        <v>892</v>
      </c>
      <c r="B419" s="152" t="s">
        <v>262</v>
      </c>
      <c r="C419" s="115" t="s">
        <v>193</v>
      </c>
      <c r="D419" s="116">
        <v>13</v>
      </c>
      <c r="E419" s="342"/>
      <c r="F419" s="117">
        <f>ROUND(ROUND(E419,2)*D419,2)</f>
        <v>0</v>
      </c>
    </row>
    <row r="420" spans="1:6" ht="12.75" customHeight="1">
      <c r="A420" s="113"/>
      <c r="B420" s="114"/>
      <c r="C420" s="115"/>
      <c r="D420" s="116"/>
      <c r="E420" s="342"/>
      <c r="F420" s="117"/>
    </row>
    <row r="421" spans="1:6" ht="38.25" customHeight="1">
      <c r="A421" s="145" t="s">
        <v>893</v>
      </c>
      <c r="B421" s="152" t="s">
        <v>894</v>
      </c>
      <c r="C421" s="115" t="s">
        <v>120</v>
      </c>
      <c r="D421" s="116">
        <v>14</v>
      </c>
      <c r="E421" s="342"/>
      <c r="F421" s="117">
        <f>ROUND(ROUND(E421,2)*D421,2)</f>
        <v>0</v>
      </c>
    </row>
    <row r="422" spans="1:6" ht="12.75" customHeight="1">
      <c r="A422" s="113"/>
      <c r="B422" s="114"/>
      <c r="C422" s="115"/>
      <c r="D422" s="116"/>
      <c r="E422" s="342"/>
      <c r="F422" s="117"/>
    </row>
    <row r="423" spans="1:6" ht="63.75" customHeight="1">
      <c r="A423" s="145" t="s">
        <v>895</v>
      </c>
      <c r="B423" s="152" t="s">
        <v>896</v>
      </c>
      <c r="C423" s="115" t="s">
        <v>120</v>
      </c>
      <c r="D423" s="116">
        <v>9</v>
      </c>
      <c r="E423" s="342"/>
      <c r="F423" s="117">
        <f>ROUND(ROUND(E423,2)*D423,2)</f>
        <v>0</v>
      </c>
    </row>
    <row r="424" spans="1:6" ht="12.75" customHeight="1">
      <c r="A424" s="145"/>
      <c r="B424" s="152"/>
      <c r="C424" s="115"/>
      <c r="D424" s="116"/>
      <c r="E424" s="342"/>
      <c r="F424" s="117"/>
    </row>
    <row r="425" spans="1:6" ht="63.75" customHeight="1">
      <c r="A425" s="145" t="s">
        <v>897</v>
      </c>
      <c r="B425" s="152" t="s">
        <v>898</v>
      </c>
      <c r="C425" s="115" t="s">
        <v>899</v>
      </c>
      <c r="D425" s="116">
        <v>1</v>
      </c>
      <c r="E425" s="342"/>
      <c r="F425" s="117">
        <f>ROUND(ROUND(E425,2)*D425,2)</f>
        <v>0</v>
      </c>
    </row>
    <row r="426" spans="1:6" ht="13.5" customHeight="1">
      <c r="A426" s="140"/>
      <c r="B426" s="291"/>
      <c r="C426" s="142"/>
      <c r="D426" s="103"/>
      <c r="E426" s="341"/>
      <c r="F426" s="103"/>
    </row>
    <row r="427" spans="1:6" ht="14.25" customHeight="1">
      <c r="A427" s="135"/>
      <c r="B427" s="136" t="s">
        <v>900</v>
      </c>
      <c r="C427" s="137"/>
      <c r="D427" s="138"/>
      <c r="E427" s="340"/>
      <c r="F427" s="139">
        <f>SUM(F419:F426)</f>
        <v>0</v>
      </c>
    </row>
    <row r="428" spans="1:6" ht="13.5" customHeight="1">
      <c r="A428" s="140"/>
      <c r="B428" s="291"/>
      <c r="C428" s="142"/>
      <c r="D428" s="103"/>
      <c r="E428" s="341"/>
      <c r="F428" s="103"/>
    </row>
    <row r="429" spans="1:6" ht="12.75" customHeight="1">
      <c r="A429" s="140"/>
      <c r="B429" s="291"/>
      <c r="C429" s="142"/>
      <c r="D429" s="103"/>
      <c r="E429" s="341"/>
      <c r="F429" s="103"/>
    </row>
    <row r="430" spans="1:6" ht="12.75" customHeight="1">
      <c r="A430" s="98" t="s">
        <v>677</v>
      </c>
      <c r="B430" s="219" t="s">
        <v>67</v>
      </c>
      <c r="C430" s="142"/>
      <c r="D430" s="103"/>
      <c r="E430" s="341"/>
      <c r="F430" s="103"/>
    </row>
    <row r="431" spans="1:6" ht="12.75" customHeight="1">
      <c r="A431" s="140"/>
      <c r="B431" s="291"/>
      <c r="C431" s="142"/>
      <c r="D431" s="103"/>
      <c r="E431" s="341"/>
      <c r="F431" s="103"/>
    </row>
    <row r="432" spans="1:6" ht="12.75" customHeight="1">
      <c r="A432" s="113" t="s">
        <v>678</v>
      </c>
      <c r="B432" s="114" t="s">
        <v>85</v>
      </c>
      <c r="C432" s="115"/>
      <c r="D432" s="116"/>
      <c r="E432" s="342"/>
      <c r="F432" s="117"/>
    </row>
    <row r="433" spans="1:6" ht="12.75" customHeight="1">
      <c r="A433" s="113"/>
      <c r="B433" s="114"/>
      <c r="C433" s="115"/>
      <c r="D433" s="116"/>
      <c r="E433" s="342"/>
      <c r="F433" s="117"/>
    </row>
    <row r="434" spans="1:6" ht="89.25" customHeight="1">
      <c r="A434" s="145" t="s">
        <v>901</v>
      </c>
      <c r="B434" s="336" t="s">
        <v>902</v>
      </c>
      <c r="C434" s="115" t="s">
        <v>134</v>
      </c>
      <c r="D434" s="116">
        <v>440</v>
      </c>
      <c r="E434" s="342"/>
      <c r="F434" s="117">
        <f>ROUND(ROUND(E434,2)*D434,2)</f>
        <v>0</v>
      </c>
    </row>
    <row r="435" spans="1:6" ht="12.75" customHeight="1">
      <c r="A435" s="113"/>
      <c r="B435" s="114"/>
      <c r="C435" s="115"/>
      <c r="D435" s="116"/>
      <c r="E435" s="342"/>
      <c r="F435" s="117"/>
    </row>
    <row r="436" spans="1:6" ht="51" customHeight="1">
      <c r="A436" s="145" t="s">
        <v>903</v>
      </c>
      <c r="B436" s="152" t="s">
        <v>904</v>
      </c>
      <c r="C436" s="115" t="s">
        <v>206</v>
      </c>
      <c r="D436" s="116">
        <v>1</v>
      </c>
      <c r="E436" s="342"/>
      <c r="F436" s="117">
        <f>ROUND(ROUND(E436,2)*D436,2)</f>
        <v>0</v>
      </c>
    </row>
    <row r="437" spans="1:6" ht="12.75" customHeight="1">
      <c r="A437" s="113"/>
      <c r="B437" s="114"/>
      <c r="C437" s="115"/>
      <c r="D437" s="116"/>
      <c r="E437" s="342"/>
      <c r="F437" s="117"/>
    </row>
    <row r="438" spans="1:6" ht="153" customHeight="1">
      <c r="A438" s="145" t="s">
        <v>905</v>
      </c>
      <c r="B438" s="152" t="s">
        <v>906</v>
      </c>
      <c r="C438" s="115" t="s">
        <v>206</v>
      </c>
      <c r="D438" s="116">
        <v>1</v>
      </c>
      <c r="E438" s="342"/>
      <c r="F438" s="117">
        <f>ROUND(ROUND(E438,2)*D438,2)</f>
        <v>0</v>
      </c>
    </row>
    <row r="439" spans="1:6" ht="12.75" customHeight="1">
      <c r="A439" s="113"/>
      <c r="B439" s="114"/>
      <c r="C439" s="115"/>
      <c r="D439" s="116"/>
      <c r="E439" s="342"/>
      <c r="F439" s="117"/>
    </row>
    <row r="440" spans="1:6" ht="38.25" customHeight="1">
      <c r="A440" s="145" t="s">
        <v>907</v>
      </c>
      <c r="B440" s="152" t="s">
        <v>908</v>
      </c>
      <c r="C440" s="115" t="s">
        <v>206</v>
      </c>
      <c r="D440" s="116">
        <v>1</v>
      </c>
      <c r="E440" s="342"/>
      <c r="F440" s="117">
        <f>ROUND(ROUND(E440,2)*D440,2)</f>
        <v>0</v>
      </c>
    </row>
    <row r="441" spans="1:6" ht="12.75" customHeight="1">
      <c r="A441" s="113"/>
      <c r="B441" s="114"/>
      <c r="C441" s="115"/>
      <c r="D441" s="116"/>
      <c r="E441" s="342"/>
      <c r="F441" s="117"/>
    </row>
    <row r="442" spans="1:6" ht="38.25" customHeight="1">
      <c r="A442" s="145" t="s">
        <v>909</v>
      </c>
      <c r="B442" s="154" t="s">
        <v>650</v>
      </c>
      <c r="C442" s="159" t="s">
        <v>311</v>
      </c>
      <c r="D442" s="160">
        <v>1</v>
      </c>
      <c r="E442" s="301"/>
      <c r="F442" s="161">
        <f>ROUND(ROUND(E442,2)*D442,2)</f>
        <v>0</v>
      </c>
    </row>
    <row r="443" spans="1:6" ht="13.5" customHeight="1">
      <c r="A443" s="140"/>
      <c r="B443" s="291"/>
      <c r="C443" s="142"/>
      <c r="D443" s="103"/>
      <c r="E443" s="341"/>
      <c r="F443" s="103"/>
    </row>
    <row r="444" spans="1:6" ht="14.25" customHeight="1">
      <c r="A444" s="135"/>
      <c r="B444" s="136" t="s">
        <v>487</v>
      </c>
      <c r="C444" s="137"/>
      <c r="D444" s="138"/>
      <c r="E444" s="340"/>
      <c r="F444" s="139">
        <f>SUM(F434:F443)</f>
        <v>0</v>
      </c>
    </row>
    <row r="445" spans="1:6" ht="13.5" customHeight="1"/>
  </sheetData>
  <sheetProtection algorithmName="SHA-512" hashValue="TUieeBWAtwwkxNtgTFi0IrC45GBPv/w+59mlmQ7uCHmZyh/GX1RKvxeDwyR/yHfUUQgQUOzhn9AOEv87CJ/rvA==" saltValue="5w374MXoVEehlDR2RFz3cQ==" spinCount="100000" sheet="1" objects="1" scenarios="1"/>
  <dataValidations count="1">
    <dataValidation type="custom" allowBlank="1" showErrorMessage="1" errorTitle="Napaka - preveč decimalk" error="Vrednost mora biti zaokrožena na največ 2 decimalni mesti." sqref="E71:E442">
      <formula1>MOD(E71*100,1)=0</formula1>
      <formula2>0</formula2>
    </dataValidation>
  </dataValidations>
  <pageMargins left="0.78749999999999998" right="0.59027777777777801" top="0.98472222222222205" bottom="0.98472222222222205" header="0.43333333333333302" footer="0.43333333333333302"/>
  <pageSetup paperSize="9" scale="81" orientation="portrait" horizontalDpi="300" verticalDpi="300" r:id="rId1"/>
  <headerFooter>
    <oddHeader>&amp;L&amp;8 Št. načrta:  ESNDCL-7A/01&amp;C
&amp;R&amp;8 &amp;P/&amp;N</oddHeader>
    <oddFooter>&amp;L&amp;8 Datoteka:&amp;F
Objekt: SND CELJE - 1A FAZA&amp;C
&amp;R&amp;8 ID številka: ESNDCL-7A2001A
Datum: maj 2023</oddFooter>
  </headerFooter>
  <rowBreaks count="13" manualBreakCount="13">
    <brk id="58" max="16383" man="1"/>
    <brk id="84" max="16383" man="1"/>
    <brk id="199" max="16383" man="1"/>
    <brk id="215" max="16383" man="1"/>
    <brk id="250" max="16383" man="1"/>
    <brk id="269" max="16383" man="1"/>
    <brk id="284" max="16383" man="1"/>
    <brk id="291" max="16383" man="1"/>
    <brk id="323" max="16383" man="1"/>
    <brk id="345" max="16383" man="1"/>
    <brk id="387" max="16383" man="1"/>
    <brk id="402" max="16383" man="1"/>
    <brk id="429" max="1638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6a4cc071-bd85-44c5-acc7-68a9b922d49c"/>
    <lcf76f155ced4ddcb4097134ff3c332f xmlns="64b5e79a-161e-4f4f-95e3-8c5cd0f50b65">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3126077A092BA449B39E74CF50B56DB5" ma:contentTypeVersion="22" ma:contentTypeDescription="Ustvari nov dokument." ma:contentTypeScope="" ma:versionID="04dff0ef66ce44b2ca11fa5169882059">
  <xsd:schema xmlns:xsd="http://www.w3.org/2001/XMLSchema" xmlns:xs="http://www.w3.org/2001/XMLSchema" xmlns:p="http://schemas.microsoft.com/office/2006/metadata/properties" xmlns:ns2="64b5e79a-161e-4f4f-95e3-8c5cd0f50b65" xmlns:ns3="6a4cc071-bd85-44c5-acc7-68a9b922d49c" targetNamespace="http://schemas.microsoft.com/office/2006/metadata/properties" ma:root="true" ma:fieldsID="d2aeb74e3912577df406c1116c623d5e" ns2:_="" ns3:_="">
    <xsd:import namespace="64b5e79a-161e-4f4f-95e3-8c5cd0f50b65"/>
    <xsd:import namespace="6a4cc071-bd85-44c5-acc7-68a9b922d49c"/>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LengthInSeconds" minOccurs="0"/>
                <xsd:element ref="ns2:MediaServiceOCR" minOccurs="0"/>
                <xsd:element ref="ns2:MediaServiceGenerationTime" minOccurs="0"/>
                <xsd:element ref="ns2:MediaServiceEventHashCode" minOccurs="0"/>
                <xsd:element ref="ns2:MediaServiceLocation" minOccurs="0"/>
                <xsd:element ref="ns3:SharedWithUsers" minOccurs="0"/>
                <xsd:element ref="ns3:SharedWithDetails" minOccurs="0"/>
                <xsd:element ref="ns2:MediaServiceAutoKeyPoints" minOccurs="0"/>
                <xsd:element ref="ns2:MediaServiceKeyPoints" minOccurs="0"/>
                <xsd:element ref="ns3:TaxCatchAll" minOccurs="0"/>
                <xsd:element ref="ns2:lcf76f155ced4ddcb4097134ff3c332f"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4b5e79a-161e-4f4f-95e3-8c5cd0f50b6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Location" ma:index="16" nillable="true" ma:displayName="Location" ma:internalName="MediaServiceLocation"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lcf76f155ced4ddcb4097134ff3c332f" ma:index="23" nillable="true" ma:taxonomy="true" ma:internalName="lcf76f155ced4ddcb4097134ff3c332f" ma:taxonomyFieldName="MediaServiceImageTags" ma:displayName="Oznake slike" ma:readOnly="false" ma:fieldId="{5cf76f15-5ced-4ddc-b409-7134ff3c332f}" ma:taxonomyMulti="true" ma:sspId="6ccf7515-db5e-47e5-bbc3-dd1401441b83"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a4cc071-bd85-44c5-acc7-68a9b922d49c" elementFormDefault="qualified">
    <xsd:import namespace="http://schemas.microsoft.com/office/2006/documentManagement/types"/>
    <xsd:import namespace="http://schemas.microsoft.com/office/infopath/2007/PartnerControls"/>
    <xsd:element name="SharedWithUsers" ma:index="17" nillable="true" ma:displayName="Shared With" ma:list="UserInfo" ma:SearchPeopleOnly="false" ma:internalName="SharedWithUsers"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V skupni rabi s podrobnostmi" ma:internalName="SharedWithDetails" ma:readOnly="true">
      <xsd:simpleType>
        <xsd:restriction base="dms:Note">
          <xsd:maxLength value="255"/>
        </xsd:restriction>
      </xsd:simpleType>
    </xsd:element>
    <xsd:element name="TaxCatchAll" ma:index="21" nillable="true" ma:displayName="Taxonomy Catch All Column" ma:hidden="true" ma:list="{35fb674a-0e72-415c-8b0f-6bfe9a0de3c3}" ma:internalName="TaxCatchAll" ma:showField="CatchAllData" ma:web="6a4cc071-bd85-44c5-acc7-68a9b922d49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382A026-0BE6-42E7-BD76-C900C359C2EA}">
  <ds:schemaRefs>
    <ds:schemaRef ds:uri="http://schemas.openxmlformats.org/package/2006/metadata/core-properties"/>
    <ds:schemaRef ds:uri="http://www.w3.org/XML/1998/namespace"/>
    <ds:schemaRef ds:uri="http://schemas.microsoft.com/office/2006/documentManagement/types"/>
    <ds:schemaRef ds:uri="http://purl.org/dc/elements/1.1/"/>
    <ds:schemaRef ds:uri="6a4cc071-bd85-44c5-acc7-68a9b922d49c"/>
    <ds:schemaRef ds:uri="http://purl.org/dc/terms/"/>
    <ds:schemaRef ds:uri="http://schemas.microsoft.com/office/infopath/2007/PartnerControls"/>
    <ds:schemaRef ds:uri="64b5e79a-161e-4f4f-95e3-8c5cd0f50b65"/>
    <ds:schemaRef ds:uri="http://schemas.microsoft.com/office/2006/metadata/properties"/>
    <ds:schemaRef ds:uri="http://purl.org/dc/dcmitype/"/>
  </ds:schemaRefs>
</ds:datastoreItem>
</file>

<file path=customXml/itemProps2.xml><?xml version="1.0" encoding="utf-8"?>
<ds:datastoreItem xmlns:ds="http://schemas.openxmlformats.org/officeDocument/2006/customXml" ds:itemID="{3EA2056C-58C2-48AC-B004-2A6380D62303}">
  <ds:schemaRefs>
    <ds:schemaRef ds:uri="http://schemas.microsoft.com/sharepoint/v3/contenttype/forms"/>
  </ds:schemaRefs>
</ds:datastoreItem>
</file>

<file path=customXml/itemProps3.xml><?xml version="1.0" encoding="utf-8"?>
<ds:datastoreItem xmlns:ds="http://schemas.openxmlformats.org/officeDocument/2006/customXml" ds:itemID="{E4918720-2C9A-49B9-AE43-E426EDFF03A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4b5e79a-161e-4f4f-95e3-8c5cd0f50b65"/>
    <ds:schemaRef ds:uri="6a4cc071-bd85-44c5-acc7-68a9b922d49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4</vt:i4>
      </vt:variant>
      <vt:variant>
        <vt:lpstr>Imenovani obsegi</vt:lpstr>
      </vt:variant>
      <vt:variant>
        <vt:i4>7</vt:i4>
      </vt:variant>
    </vt:vector>
  </HeadingPairs>
  <TitlesOfParts>
    <vt:vector size="11" baseType="lpstr">
      <vt:lpstr>Skupna rekapitulacija</vt:lpstr>
      <vt:lpstr>0. Uvod</vt:lpstr>
      <vt:lpstr>1.Upravna stavba,garaža,nadstre</vt:lpstr>
      <vt:lpstr>2.Dispečerski center,temelj</vt:lpstr>
      <vt:lpstr>'0. Uvod'!Področje_tiskanja</vt:lpstr>
      <vt:lpstr>'1.Upravna stavba,garaža,nadstre'!Področje_tiskanja</vt:lpstr>
      <vt:lpstr>'2.Dispečerski center,temelj'!Področje_tiskanja</vt:lpstr>
      <vt:lpstr>'Skupna rekapitulacija'!Področje_tiskanja</vt:lpstr>
      <vt:lpstr>'0. Uvod'!Tiskanje_naslovov</vt:lpstr>
      <vt:lpstr>'1.Upravna stavba,garaža,nadstre'!Tiskanje_naslovov</vt:lpstr>
      <vt:lpstr>'2.Dispečerski center,temelj'!Tiskanje_naslovov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Tjaša ZELENKO</cp:lastModifiedBy>
  <cp:revision>0</cp:revision>
  <dcterms:created xsi:type="dcterms:W3CDTF">1997-01-31T12:20:41Z</dcterms:created>
  <dcterms:modified xsi:type="dcterms:W3CDTF">2026-04-17T13:46:28Z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0x0101003126077A092BA449B39E74CF50B56DB5</vt:lpwstr>
  </property>
  <property fmtid="{D5CDD505-2E9C-101B-9397-08002B2CF9AE}" pid="3" name="MediaServiceImageTags">
    <vt:lpwstr/>
  </property>
</Properties>
</file>