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a_delovni_zvezek" defaultThemeVersion="124226"/>
  <mc:AlternateContent xmlns:mc="http://schemas.openxmlformats.org/markup-compatibility/2006">
    <mc:Choice Requires="x15">
      <x15ac:absPath xmlns:x15ac="http://schemas.microsoft.com/office/spreadsheetml/2010/11/ac" url="C:\Users\tjasa.zelenko\OneDrive - dbr.si\THS\01 POSTOPKI JN\2026\234 SND CELJE\2026_128_G_P_XX_Rekonst_1.A faza_2.sklopa\3. RD\2.19.2_Predracun_2\"/>
    </mc:Choice>
  </mc:AlternateContent>
  <bookViews>
    <workbookView xWindow="0" yWindow="0" windowWidth="28800" windowHeight="10890" tabRatio="901"/>
  </bookViews>
  <sheets>
    <sheet name="Skupna rekapitulacija ruš. del" sheetId="1" r:id="rId1"/>
    <sheet name="0. Uvod" sheetId="2" r:id="rId2"/>
    <sheet name="1. Pripravljalna dela" sheetId="3" r:id="rId3"/>
    <sheet name="4. Dispečerski center" sheetId="4" r:id="rId4"/>
    <sheet name="6. Temelj kandelabra" sheetId="5" r:id="rId5"/>
    <sheet name="7. Pretakališče kam. cistern" sheetId="6" r:id="rId6"/>
    <sheet name="8. Črpališče Č2" sheetId="7" r:id="rId7"/>
    <sheet name="9. Temelji podpor, ces. podboja" sheetId="8" r:id="rId8"/>
    <sheet name="10. Zunanja ureditev" sheetId="9" r:id="rId9"/>
  </sheets>
  <externalReferences>
    <externalReference r:id="rId10"/>
    <externalReference r:id="rId11"/>
    <externalReference r:id="rId12"/>
  </externalReferences>
  <definedNames>
    <definedName name="_____dol2" localSheetId="2">#REF!</definedName>
    <definedName name="_____dol2" localSheetId="8">#REF!</definedName>
    <definedName name="_____dol2">#REF!</definedName>
    <definedName name="____dol2" localSheetId="2">#REF!</definedName>
    <definedName name="____dol2" localSheetId="8">#REF!</definedName>
    <definedName name="____dol2">#REF!</definedName>
    <definedName name="___dol2" localSheetId="2">#REF!</definedName>
    <definedName name="___dol2" localSheetId="8">#REF!</definedName>
    <definedName name="___dol2">#REF!</definedName>
    <definedName name="__dol2">#REF!</definedName>
    <definedName name="_dol2">#REF!</definedName>
    <definedName name="A">#REF!</definedName>
    <definedName name="aa">#REF!</definedName>
    <definedName name="CAD">#REF!</definedName>
    <definedName name="CAD_3">'[1]Vlom_ rop'!#REF!</definedName>
    <definedName name="CAD_4">'[1]Vlom_ rop'!#REF!</definedName>
    <definedName name="cc">#REF!</definedName>
    <definedName name="CEVICU">#REF!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'[2]8.zunanja razsvetljava'!#REF!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UR">#REF!</definedName>
    <definedName name="EUR_3">#REF!</definedName>
    <definedName name="EUR_4">#REF!</definedName>
    <definedName name="EUR_5">#REF!</definedName>
    <definedName name="EUR_6">#REF!</definedName>
    <definedName name="eur_7">#REF!</definedName>
    <definedName name="HX">#REF!</definedName>
    <definedName name="KANALI">#REF!</definedName>
    <definedName name="konice">#REF!</definedName>
    <definedName name="KVSV5328A">#REF!</definedName>
    <definedName name="KVSV5329A">#REF!</definedName>
    <definedName name="NAP">#REF!</definedName>
    <definedName name="NIRO">#REF!</definedName>
    <definedName name="OLE_LINK1" localSheetId="1">'0. Uvod'!#REF!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_xlnm.Print_Area" localSheetId="1">'0. Uvod'!$A$1:$B$32</definedName>
    <definedName name="_xlnm.Print_Area" localSheetId="2">'1. Pripravljalna dela'!$A$1:$F$555</definedName>
    <definedName name="_xlnm.Print_Area" localSheetId="8">'10. Zunanja ureditev'!$A$1:$F$165</definedName>
    <definedName name="_xlnm.Print_Area" localSheetId="3">'4. Dispečerski center'!$A$1:$F$88</definedName>
    <definedName name="_xlnm.Print_Area" localSheetId="4">'6. Temelj kandelabra'!$A$1:$F$53</definedName>
    <definedName name="_xlnm.Print_Area" localSheetId="7">'9. Temelji podpor, ces. podboja'!$A$1:$F$89</definedName>
    <definedName name="_xlnm.Print_Area" localSheetId="0">'Skupna rekapitulacija ruš. del'!$A$1:$F$32</definedName>
    <definedName name="POR" localSheetId="2">#REF!</definedName>
    <definedName name="POR" localSheetId="8">#REF!</definedName>
    <definedName name="POR">#REF!</definedName>
    <definedName name="PORT" localSheetId="2">#REF!</definedName>
    <definedName name="PORT" localSheetId="8">#REF!</definedName>
    <definedName name="PORT">#REF!</definedName>
    <definedName name="PPENT" localSheetId="2">#REF!</definedName>
    <definedName name="PPENT" localSheetId="8">#REF!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qqqqqqqqqqqqqqqqq">#REF!</definedName>
    <definedName name="REK_gr_dela">#REF!</definedName>
    <definedName name="REK_jekl_dela">#REF!</definedName>
    <definedName name="REK_jekl_mont">#REF!</definedName>
    <definedName name="rrrr">'[2]8.zunanja razsvetljava'!#REF!</definedName>
    <definedName name="_xlnm.Print_Titles" localSheetId="1">'0. Uvod'!$3:$3</definedName>
    <definedName name="_xlnm.Print_Titles" localSheetId="2">'1. Pripravljalna dela'!$57:$57</definedName>
    <definedName name="_xlnm.Print_Titles" localSheetId="8">'10. Zunanja ureditev'!$31:$31</definedName>
    <definedName name="_xlnm.Print_Titles" localSheetId="3">'4. Dispečerski center'!$23:$23</definedName>
    <definedName name="_xlnm.Print_Titles" localSheetId="4">'6. Temelj kandelabra'!$23:$23</definedName>
    <definedName name="_xlnm.Print_Titles" localSheetId="5">'7. Pretakališče kam. cistern'!$23:$23</definedName>
    <definedName name="_xlnm.Print_Titles" localSheetId="6">'8. Črpališče Č2'!$23:$23</definedName>
    <definedName name="_xlnm.Print_Titles" localSheetId="7">'9. Temelji podpor, ces. podboja'!$23:$23</definedName>
    <definedName name="U" localSheetId="2">#REF!</definedName>
    <definedName name="U" localSheetId="8">#REF!</definedName>
    <definedName name="U">#REF!</definedName>
    <definedName name="US" localSheetId="2">#REF!</definedName>
    <definedName name="US" localSheetId="8">#REF!</definedName>
    <definedName name="US">#REF!</definedName>
    <definedName name="USD" localSheetId="2">#REF!</definedName>
    <definedName name="USD" localSheetId="8">#REF!</definedName>
    <definedName name="USD">#REF!</definedName>
    <definedName name="VISZR">#REF!</definedName>
    <definedName name="xx">'[3]CEHLKL-6-12'!$B$12:$H$997</definedName>
    <definedName name="Y" localSheetId="2">#REF!</definedName>
    <definedName name="Y" localSheetId="8">#REF!</definedName>
    <definedName name="Y">#REF!</definedName>
    <definedName name="YY">'[3]CEHLKL-6-12'!$B$12:$H$997</definedName>
  </definedNames>
  <calcPr calcId="162913"/>
</workbook>
</file>

<file path=xl/calcChain.xml><?xml version="1.0" encoding="utf-8"?>
<calcChain xmlns="http://schemas.openxmlformats.org/spreadsheetml/2006/main">
  <c r="F23" i="9" l="1"/>
  <c r="F15" i="8"/>
  <c r="F15" i="7"/>
  <c r="F15" i="6"/>
  <c r="F15" i="5"/>
  <c r="F15" i="4"/>
  <c r="F39" i="3"/>
  <c r="F163" i="9" l="1"/>
  <c r="F161" i="9"/>
  <c r="F159" i="9"/>
  <c r="F157" i="9"/>
  <c r="F155" i="9"/>
  <c r="F151" i="9"/>
  <c r="F149" i="9"/>
  <c r="F147" i="9"/>
  <c r="F145" i="9"/>
  <c r="F165" i="9" s="1"/>
  <c r="F25" i="9" s="1"/>
  <c r="F135" i="9"/>
  <c r="F133" i="9"/>
  <c r="F131" i="9"/>
  <c r="F130" i="9"/>
  <c r="F137" i="9" s="1"/>
  <c r="F24" i="9" s="1"/>
  <c r="F125" i="9"/>
  <c r="F123" i="9"/>
  <c r="F121" i="9"/>
  <c r="F114" i="9"/>
  <c r="F112" i="9"/>
  <c r="F111" i="9"/>
  <c r="F110" i="9"/>
  <c r="F109" i="9"/>
  <c r="F108" i="9"/>
  <c r="F116" i="9" s="1"/>
  <c r="F22" i="9" s="1"/>
  <c r="F101" i="9"/>
  <c r="F99" i="9"/>
  <c r="F97" i="9"/>
  <c r="F95" i="9"/>
  <c r="F93" i="9"/>
  <c r="F91" i="9"/>
  <c r="F90" i="9"/>
  <c r="F89" i="9"/>
  <c r="F103" i="9" s="1"/>
  <c r="F21" i="9" s="1"/>
  <c r="F88" i="9"/>
  <c r="F81" i="9"/>
  <c r="F79" i="9"/>
  <c r="F77" i="9"/>
  <c r="F83" i="9" s="1"/>
  <c r="F20" i="9" s="1"/>
  <c r="F71" i="9"/>
  <c r="F18" i="9" s="1"/>
  <c r="F69" i="9"/>
  <c r="F67" i="9"/>
  <c r="F65" i="9"/>
  <c r="F63" i="9"/>
  <c r="F57" i="9"/>
  <c r="F55" i="9"/>
  <c r="F53" i="9"/>
  <c r="F52" i="9"/>
  <c r="F49" i="9"/>
  <c r="F47" i="9"/>
  <c r="F87" i="8"/>
  <c r="F86" i="8"/>
  <c r="F85" i="8"/>
  <c r="F83" i="8"/>
  <c r="F81" i="8"/>
  <c r="F79" i="8"/>
  <c r="F77" i="8"/>
  <c r="F75" i="8"/>
  <c r="F71" i="8"/>
  <c r="F69" i="8"/>
  <c r="F68" i="8"/>
  <c r="F65" i="8"/>
  <c r="F63" i="8"/>
  <c r="F61" i="8"/>
  <c r="F59" i="8"/>
  <c r="F57" i="8"/>
  <c r="F51" i="8"/>
  <c r="F49" i="8"/>
  <c r="F48" i="8"/>
  <c r="F45" i="8"/>
  <c r="F43" i="8"/>
  <c r="F41" i="8"/>
  <c r="F61" i="7"/>
  <c r="F59" i="7"/>
  <c r="F57" i="7"/>
  <c r="F55" i="7"/>
  <c r="F53" i="7"/>
  <c r="F49" i="7"/>
  <c r="F47" i="7"/>
  <c r="F45" i="7"/>
  <c r="F43" i="7"/>
  <c r="F41" i="7"/>
  <c r="F63" i="7" s="1"/>
  <c r="F83" i="6"/>
  <c r="F81" i="6"/>
  <c r="F77" i="6"/>
  <c r="F75" i="6"/>
  <c r="F73" i="6"/>
  <c r="F67" i="6"/>
  <c r="F65" i="6"/>
  <c r="F63" i="6"/>
  <c r="F61" i="6"/>
  <c r="F57" i="6"/>
  <c r="F55" i="6"/>
  <c r="F53" i="6"/>
  <c r="F51" i="6"/>
  <c r="F49" i="6"/>
  <c r="F47" i="6"/>
  <c r="F45" i="6"/>
  <c r="F43" i="6"/>
  <c r="F41" i="6"/>
  <c r="F85" i="6" s="1"/>
  <c r="F52" i="5"/>
  <c r="F51" i="5"/>
  <c r="F49" i="5"/>
  <c r="F47" i="5"/>
  <c r="F45" i="5"/>
  <c r="F43" i="5"/>
  <c r="F41" i="5"/>
  <c r="F53" i="5" s="1"/>
  <c r="F16" i="5" s="1"/>
  <c r="F86" i="4"/>
  <c r="F84" i="4"/>
  <c r="F82" i="4"/>
  <c r="F80" i="4"/>
  <c r="F78" i="4"/>
  <c r="F76" i="4"/>
  <c r="F74" i="4"/>
  <c r="F72" i="4"/>
  <c r="F70" i="4"/>
  <c r="F68" i="4"/>
  <c r="F66" i="4"/>
  <c r="F64" i="4"/>
  <c r="F62" i="4"/>
  <c r="F60" i="4"/>
  <c r="F59" i="4"/>
  <c r="F58" i="4"/>
  <c r="F57" i="4"/>
  <c r="F54" i="4"/>
  <c r="F52" i="4"/>
  <c r="F50" i="4"/>
  <c r="F48" i="4"/>
  <c r="F46" i="4"/>
  <c r="F44" i="4"/>
  <c r="F42" i="4"/>
  <c r="F40" i="4"/>
  <c r="F553" i="3"/>
  <c r="F551" i="3"/>
  <c r="F549" i="3"/>
  <c r="F547" i="3"/>
  <c r="F545" i="3"/>
  <c r="F544" i="3"/>
  <c r="F541" i="3"/>
  <c r="F539" i="3"/>
  <c r="F537" i="3"/>
  <c r="F535" i="3"/>
  <c r="F555" i="3" s="1"/>
  <c r="F51" i="3" s="1"/>
  <c r="F533" i="3"/>
  <c r="F531" i="3"/>
  <c r="F529" i="3"/>
  <c r="F523" i="3"/>
  <c r="F525" i="3" s="1"/>
  <c r="F50" i="3" s="1"/>
  <c r="F517" i="3"/>
  <c r="F515" i="3"/>
  <c r="F519" i="3" s="1"/>
  <c r="F49" i="3" s="1"/>
  <c r="F514" i="3"/>
  <c r="F509" i="3"/>
  <c r="F507" i="3"/>
  <c r="F501" i="3"/>
  <c r="F499" i="3"/>
  <c r="F496" i="3"/>
  <c r="F494" i="3"/>
  <c r="F503" i="3" s="1"/>
  <c r="F47" i="3" s="1"/>
  <c r="F488" i="3"/>
  <c r="F486" i="3"/>
  <c r="F483" i="3"/>
  <c r="F476" i="3"/>
  <c r="F474" i="3"/>
  <c r="F472" i="3"/>
  <c r="F470" i="3"/>
  <c r="F478" i="3" s="1"/>
  <c r="F45" i="3" s="1"/>
  <c r="F462" i="3"/>
  <c r="F461" i="3"/>
  <c r="F458" i="3"/>
  <c r="F456" i="3"/>
  <c r="F464" i="3" s="1"/>
  <c r="F44" i="3" s="1"/>
  <c r="F448" i="3"/>
  <c r="F450" i="3" s="1"/>
  <c r="F42" i="3" s="1"/>
  <c r="F444" i="3"/>
  <c r="F41" i="3" s="1"/>
  <c r="F442" i="3"/>
  <c r="F440" i="3"/>
  <c r="F438" i="3"/>
  <c r="F436" i="3"/>
  <c r="F435" i="3"/>
  <c r="F432" i="3"/>
  <c r="F429" i="3"/>
  <c r="F425" i="3"/>
  <c r="F40" i="3" s="1"/>
  <c r="F423" i="3"/>
  <c r="F417" i="3"/>
  <c r="F416" i="3"/>
  <c r="F413" i="3"/>
  <c r="F412" i="3"/>
  <c r="F409" i="3"/>
  <c r="F406" i="3"/>
  <c r="F404" i="3"/>
  <c r="F402" i="3"/>
  <c r="F400" i="3"/>
  <c r="F398" i="3"/>
  <c r="F396" i="3"/>
  <c r="F419" i="3" s="1"/>
  <c r="F388" i="3"/>
  <c r="F386" i="3"/>
  <c r="F390" i="3" s="1"/>
  <c r="F38" i="3" s="1"/>
  <c r="F384" i="3"/>
  <c r="F382" i="3"/>
  <c r="F380" i="3"/>
  <c r="F378" i="3"/>
  <c r="F371" i="3"/>
  <c r="F369" i="3"/>
  <c r="F367" i="3"/>
  <c r="F373" i="3" s="1"/>
  <c r="F37" i="3" s="1"/>
  <c r="F366" i="3"/>
  <c r="F363" i="3"/>
  <c r="F361" i="3"/>
  <c r="F353" i="3"/>
  <c r="F352" i="3"/>
  <c r="F349" i="3"/>
  <c r="F347" i="3"/>
  <c r="F355" i="3" s="1"/>
  <c r="F36" i="3" s="1"/>
  <c r="F339" i="3"/>
  <c r="F337" i="3"/>
  <c r="F335" i="3"/>
  <c r="F333" i="3"/>
  <c r="F331" i="3"/>
  <c r="F341" i="3" s="1"/>
  <c r="F34" i="3" s="1"/>
  <c r="F325" i="3"/>
  <c r="F327" i="3" s="1"/>
  <c r="F33" i="3" s="1"/>
  <c r="F324" i="3"/>
  <c r="F323" i="3"/>
  <c r="F321" i="3"/>
  <c r="F319" i="3"/>
  <c r="F311" i="3"/>
  <c r="F309" i="3"/>
  <c r="F308" i="3"/>
  <c r="F313" i="3" s="1"/>
  <c r="F32" i="3" s="1"/>
  <c r="F307" i="3"/>
  <c r="F305" i="3"/>
  <c r="F297" i="3"/>
  <c r="F295" i="3"/>
  <c r="F293" i="3"/>
  <c r="F291" i="3"/>
  <c r="F289" i="3"/>
  <c r="F287" i="3"/>
  <c r="F299" i="3" s="1"/>
  <c r="F31" i="3" s="1"/>
  <c r="F279" i="3"/>
  <c r="F277" i="3"/>
  <c r="F275" i="3"/>
  <c r="F273" i="3"/>
  <c r="F272" i="3"/>
  <c r="F269" i="3"/>
  <c r="F266" i="3"/>
  <c r="F281" i="3" s="1"/>
  <c r="F29" i="3" s="1"/>
  <c r="F262" i="3"/>
  <c r="F260" i="3"/>
  <c r="F254" i="3"/>
  <c r="F253" i="3"/>
  <c r="F250" i="3"/>
  <c r="F249" i="3"/>
  <c r="F248" i="3"/>
  <c r="F245" i="3"/>
  <c r="F242" i="3"/>
  <c r="F240" i="3"/>
  <c r="F238" i="3"/>
  <c r="F236" i="3"/>
  <c r="F234" i="3"/>
  <c r="F232" i="3"/>
  <c r="F256" i="3" s="1"/>
  <c r="F27" i="3" s="1"/>
  <c r="F224" i="3"/>
  <c r="F222" i="3"/>
  <c r="F220" i="3"/>
  <c r="F218" i="3"/>
  <c r="F216" i="3"/>
  <c r="F214" i="3"/>
  <c r="F226" i="3" s="1"/>
  <c r="F26" i="3" s="1"/>
  <c r="F209" i="3"/>
  <c r="F25" i="3" s="1"/>
  <c r="F207" i="3"/>
  <c r="F205" i="3"/>
  <c r="F203" i="3"/>
  <c r="F202" i="3"/>
  <c r="F199" i="3"/>
  <c r="F197" i="3"/>
  <c r="F189" i="3"/>
  <c r="F191" i="3" s="1"/>
  <c r="F24" i="3" s="1"/>
  <c r="F188" i="3"/>
  <c r="F185" i="3"/>
  <c r="F183" i="3"/>
  <c r="F175" i="3"/>
  <c r="F174" i="3"/>
  <c r="F171" i="3"/>
  <c r="F168" i="3"/>
  <c r="F177" i="3" s="1"/>
  <c r="F22" i="3" s="1"/>
  <c r="F166" i="3"/>
  <c r="F164" i="3"/>
  <c r="F157" i="3"/>
  <c r="F155" i="3"/>
  <c r="F153" i="3"/>
  <c r="F151" i="3"/>
  <c r="F149" i="3"/>
  <c r="F147" i="3"/>
  <c r="F145" i="3"/>
  <c r="F143" i="3"/>
  <c r="F141" i="3"/>
  <c r="F159" i="3" s="1"/>
  <c r="F21" i="3" s="1"/>
  <c r="F131" i="3"/>
  <c r="F129" i="3"/>
  <c r="F127" i="3"/>
  <c r="F133" i="3" s="1"/>
  <c r="F20" i="3" s="1"/>
  <c r="F118" i="3"/>
  <c r="F116" i="3"/>
  <c r="F114" i="3"/>
  <c r="F112" i="3"/>
  <c r="F110" i="3"/>
  <c r="F108" i="3"/>
  <c r="F106" i="3"/>
  <c r="F120" i="3" s="1"/>
  <c r="F19" i="3" s="1"/>
  <c r="F99" i="3"/>
  <c r="F97" i="3"/>
  <c r="F95" i="3"/>
  <c r="F94" i="3"/>
  <c r="F91" i="3"/>
  <c r="F89" i="3"/>
  <c r="F87" i="3"/>
  <c r="F85" i="3"/>
  <c r="F83" i="3"/>
  <c r="F81" i="3"/>
  <c r="F79" i="3"/>
  <c r="F77" i="3"/>
  <c r="F74" i="3"/>
  <c r="F72" i="3"/>
  <c r="F71" i="3"/>
  <c r="F70" i="3"/>
  <c r="F48" i="3"/>
  <c r="F46" i="3"/>
  <c r="F28" i="3"/>
  <c r="F59" i="9" l="1"/>
  <c r="F17" i="9" s="1"/>
  <c r="F26" i="9" s="1"/>
  <c r="F22" i="1" s="1"/>
  <c r="F89" i="8"/>
  <c r="F88" i="4"/>
  <c r="F17" i="1" s="1"/>
  <c r="F101" i="3"/>
  <c r="F18" i="3" s="1"/>
  <c r="F52" i="3" s="1"/>
  <c r="F16" i="1" s="1"/>
  <c r="F21" i="1"/>
  <c r="F16" i="8"/>
  <c r="F16" i="6"/>
  <c r="F19" i="1"/>
  <c r="F20" i="1"/>
  <c r="F16" i="7"/>
  <c r="F16" i="4"/>
  <c r="F18" i="1"/>
  <c r="F23" i="1" l="1"/>
  <c r="F28" i="1" s="1"/>
</calcChain>
</file>

<file path=xl/sharedStrings.xml><?xml version="1.0" encoding="utf-8"?>
<sst xmlns="http://schemas.openxmlformats.org/spreadsheetml/2006/main" count="1446" uniqueCount="697">
  <si>
    <t>Naročnik:</t>
  </si>
  <si>
    <t>ZAVOD RS ZA BLAGOVNE REZERVE</t>
  </si>
  <si>
    <t>Dunajska cesta 106, 1000 Ljubljana</t>
  </si>
  <si>
    <t xml:space="preserve">RS, MINISTRSTVO ZA OBRAMBO </t>
  </si>
  <si>
    <t>Vojkova cesta 55, 1000 Ljubljana</t>
  </si>
  <si>
    <t>Objekt:</t>
  </si>
  <si>
    <t>SND CELJE - 1.A FAZA</t>
  </si>
  <si>
    <t>PRIPRAVLJALNA IN RUŠITVENA DELA</t>
  </si>
  <si>
    <t>2. sklop</t>
  </si>
  <si>
    <t xml:space="preserve">SKUPNA REKAPITULACIJA STROŠKOV </t>
  </si>
  <si>
    <t>0.</t>
  </si>
  <si>
    <t>UVOD</t>
  </si>
  <si>
    <t>1.</t>
  </si>
  <si>
    <t>PRIPRAVLJALNA DELA - GRADBENI DEL</t>
  </si>
  <si>
    <t>4.</t>
  </si>
  <si>
    <t>RUŠENJE DISPEČARSKEGA CENTRA</t>
  </si>
  <si>
    <t>6.</t>
  </si>
  <si>
    <t>RUŠENJE TEMELJA KANDELABRA</t>
  </si>
  <si>
    <t>7.</t>
  </si>
  <si>
    <t>RUŠENJE - ODSTRANITEV PRETAKALIŠČA KAMIONSKIH CISTERN</t>
  </si>
  <si>
    <t>8.</t>
  </si>
  <si>
    <t>RUŠENJE - DELNA RUŠITEV ČRPALIŠČA Č2</t>
  </si>
  <si>
    <t>9.</t>
  </si>
  <si>
    <t>RUŠENJE - ODSTRANITEV TEMELJEV PODPOR IN CESTNIH PODBOJEV</t>
  </si>
  <si>
    <t>10.</t>
  </si>
  <si>
    <t>RUŠITVENA DELA ZUNANJE UREDITVE</t>
  </si>
  <si>
    <t>SKUPAJ:</t>
  </si>
  <si>
    <t>SKUPAJ predračun</t>
  </si>
  <si>
    <t>Opomba: CENE SO BREZ DDV-ja!</t>
  </si>
  <si>
    <t>SND CELJE - I. FAZA / SKLOP A</t>
  </si>
  <si>
    <t>Pri izdelavi ponudbe je potrebno proučiti projekt in upoštevati kompletnost projekta kot celote in vsake posamezne pozicije. Vsa morebitna dela, ki niso sestavni del te specifikacije in jih ponudnik izsledi, naj ponudnik vključi pri formaciji cene. Ponudbena cena naj zajema dobavo in montažo za funkcionalno zaključeno celoto.</t>
  </si>
  <si>
    <t>Dela je potrebno izvajati po predloženi tehnični dokumentaciji, detajlih in navodilih projektanta oziroma nadzora.</t>
  </si>
  <si>
    <t xml:space="preserve">Vsa dela morajo biti izvedena kvalitetno in iz materialov z zahtevanimi lastnostmi, izvedena skladno zakonodajo in z upoštevanjem navodili za vgradnjo za izbrane materiale, opremo, naprave,... s priložitvijo predpisanih izjav o lastnostih in/ali certifikatov. Vsi proizvodi (GP) morajo biti označeni s CE oznako. </t>
  </si>
  <si>
    <t>Ponudniki morajo upoštevati zakonodajo, ki ureja graditev objektov v Republiki Sloveniji, veljavno v času gradnje, vključno s povezanimi podzakonskimi akti, standardi in pravili stroke.</t>
  </si>
  <si>
    <t>Vsako opisano delo vsebuje osnovni in pomožni material, prevoz materiala in orodja na objekt, notranje transporte, vse delo, zaključno čiščenje in odstranitev odpadkov po dovršenem delu.</t>
  </si>
  <si>
    <t>Vsa pripravljalna, spremna in zaključna dela, potrebni montažni in tesnilni material ter podkonstrukcije so del posameznih postavk.</t>
  </si>
  <si>
    <t>Dela je potrebno izvajati po predloženi dokumentaciji, detajlih in navodilih nadzora.</t>
  </si>
  <si>
    <t>Tehnični opis, risbe, slike, detajli, so del vsebine postavk gradbeno obrtniških del.</t>
  </si>
  <si>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</si>
  <si>
    <t xml:space="preserve">Možna so odstopanja pri popisanih količinah, saj je bila upoštevana projektna dokumentacija obstoječih objektov, ki pa ni nujno izvedeno stanje. Ponudnik si pred oddajo ponudbe ogleda obstoječe stanje in temu prilagodi vsa potrebna rušitvena, sanacijska in nova dela, kar mora biti zajeto v ponudbi. Obračun se izvede po sistemu "ključ v roke".
</t>
  </si>
  <si>
    <t>Na morebitna neskladja v dokumentaciji je potrebno predhodno opozoriti naročnika del ta pa jih uskladi s projektantom.</t>
  </si>
  <si>
    <t>Zamenjavo, uporabo in končni izbor nadomestnih sistemov, materialov, proizvodov in opreme mora obvezno pisno potrditi odgovorni predstavnik naročnika in po potrebi odgovorni projektant gradbenih konstrukcij.</t>
  </si>
  <si>
    <t>Izvajalec je dolžan izvesti vsa pripravljalna dela, organizacijo gradbišča, ustrezno varnost in zaščito gradbišča, kar upošteva v ceni!</t>
  </si>
  <si>
    <t>Vsi delovni odri, ki niso posebej navedeni v popisu, morajo biti upoštevani v enotnih cenah navedenih postavk.</t>
  </si>
  <si>
    <t>Vsi potrebni ukrepi za varno izvedbo rušenja so upoštevani v ceni rušenja in se ne upoštevajo posebej.
Obvezno upoštevati zaščitne mere. Ločevanje materialov: ruševine, izkop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začasnega in trajnega deponiranja, vključno s plačilom taks na deponiji ter strošek izdelave eleborata rušitev.
Ruševine se v celoti odstranijo in niso primerne za zasip. 
Vsi pomožni odri, rušitveni kanali ipd. mora biti upoštevano v ceni.</t>
  </si>
  <si>
    <t>Eventuelna začasna deponija po dogovoru z investitorjem.</t>
  </si>
  <si>
    <t xml:space="preserve">Pri izdelavi ponudbe je potrebno proučiti projekt in upoštevati kompletnost posamezne pozicije. 
Dodatna dela se izvajajo po predhodnem dogovoru z nadzornim organom in investitorjem ter se obračunajo po dejanskih količinah.
Izvajalec obračuna dodatna dela po predhodni odobritvi enotne cene s strani investitorja.
</t>
  </si>
  <si>
    <t>Morebitne rušitve, ki se ugotovijo tekom gradnje, se morajo obvezno predhodno dogovoriti z naročnikom, nadzorom in projektantom.</t>
  </si>
  <si>
    <t>V enotnih cenah mora biti upoštevano tudi sledeče:</t>
  </si>
  <si>
    <t>~ koordinacija del z ostalimi izvajalci in investitorjem, izdelava načrta montaže z medsebojno uskladitvijo vseh izvajalcev del, potrjenega s strani vseh udeležencev gradnje, izdelava montažnih skic in postavljenih detajlov za izvedbo v dogovoru z vodjem del in investitorjem</t>
  </si>
  <si>
    <t>~ koordinacija del z ostalimi izvajalci in investitorjem pri organizaciji gradbišča in časovnem načrtu del, potrjenega s strani vseh udeležencev gradnje,</t>
  </si>
  <si>
    <t>~ sprotna beleženja vseh sprememb, nastalih med izvedbo z vrisovanjem v PZI načrt z izdelavo tekstualnega opisa sprememb. Obveščanje projektanta o njih s pridobitvijo njegovega soglasij nanje,</t>
  </si>
  <si>
    <t>~ sodelovanje pri gradbenem in projektantskem nadzoru ter tehničnem pregledu, priprava primopredajne dokumentacije v dveh izvodih, v registratorjih, ki mora vsebovati: izjave, dokazilo o zanesljivosti objekta, certifikate za vgrajene materiale in opremo, zapisnike preizkusov in meritev, navodila za uporabo in vzdrževanje,</t>
  </si>
  <si>
    <t>~ pripravljalna in zaključna dela (zakoličbe, označevanje podzemnih vodov, postavljanje in vzdrževanje profilov, izvedba križanj,….)</t>
  </si>
  <si>
    <t>Izdelava predajne dokumentacije v dveh izvodih v mapi formata A4 (natisnjena in elektronska v PDF obliki ter izvornih formatih dokumentov):
 -DZO celostna (dokazila s poročili, certifikati, atesti, seznami…),
 -Izdelava celostnih navodil za vzdrževanje in obratovanje (NOV)
 -garancijske izjave,
 -gradbeni dnevniki,
 -varilski dnevniki;
 -poročilo o nastalih odpadkih,
 -seznam evidenčnih listov po vrsti odpadkov in kronološko navedenih, 
 -evidenčni listi odpadkov</t>
  </si>
  <si>
    <t>V ceni potrebno upoštevati:
- zavarovanje gradbišča, opreme, delavcev od začetka do zakjučka pogodbenih obveznosti.
- izdelava priročnika tehnologije izdelave in obvladovanja kakovosti.
- izdelava elaborata o varnosti pri delu med montažo in preizkušanjem.
- plan montaže s poudarkom na povezave z obstoječimi sistemi (vplive na tekoče obratovanje),
- priprava podlog za vnos sprememb v PZI za izdelavo projekta izvedenih del (PID),
- izdelava okvirjene sheme postrojenja,
- funkcionalni preizkusi, testiranja in zagon dobavljenega sklopa oziroma segmenta, nastavitev vgrajene merilne opreme.
- sodelovanje pri internem tehničnem pregledu,
 -sodelovanje pri tehničnem pregledu,
- preizkusno obratovanje kot celote, v preizkusnem obdobju - trajanju 60 dni, po zaključku del,
- šolanje osebja v času poskusnega obratovanja,
- sodelovanje pri končnem prevzemu.</t>
  </si>
  <si>
    <t>V DOGOVORU Z INVESTITORJEM IN UPRAVLJALCEM VZPOSTAVITI POŽARNO STRAŽO.</t>
  </si>
  <si>
    <t>Izvajalec mora upoštevati v cenah označevanje podzemnih vodov, izvedbo novih in starih križanj ter zaščita križanj, vsa soglasja za zapore internih cest ter izvedba eventuelnih zapor na vseh cestah, geodetski posnetki pred pričetkom del, vmes in po končanju del, izdelava zbirnih kart, itd….</t>
  </si>
  <si>
    <t>MINISTRSTVO ZA OBRAMBO REPUBLIKE SLOVENIJE</t>
  </si>
  <si>
    <t>REKAPITULACIJA STROŠKOV</t>
  </si>
  <si>
    <t>1.2.</t>
  </si>
  <si>
    <t>ELEKTROKABELSKA KANALIZACIJA</t>
  </si>
  <si>
    <t>1.2.1.</t>
  </si>
  <si>
    <t>ZEMELJSKA DELA</t>
  </si>
  <si>
    <t>1.2.2.</t>
  </si>
  <si>
    <t>TESARSKA DELA</t>
  </si>
  <si>
    <t>1.2.3.</t>
  </si>
  <si>
    <t>BETONSKA DELA</t>
  </si>
  <si>
    <t>1.2.4.</t>
  </si>
  <si>
    <t>KABELSKA KANALIZACIJA</t>
  </si>
  <si>
    <t>1.2.5.</t>
  </si>
  <si>
    <t>ZIDARSKA DELA</t>
  </si>
  <si>
    <t>1.3.</t>
  </si>
  <si>
    <t>SKLEDA ELEKTRO ZABOJNIKA 1</t>
  </si>
  <si>
    <t>1.3.1.</t>
  </si>
  <si>
    <t>1.3.2.</t>
  </si>
  <si>
    <t>1.3.3.</t>
  </si>
  <si>
    <t>1.3.4.</t>
  </si>
  <si>
    <t>1.3.5.</t>
  </si>
  <si>
    <t>RAZNA DELA</t>
  </si>
  <si>
    <t>1.3.6.</t>
  </si>
  <si>
    <t>OSTALA DELA</t>
  </si>
  <si>
    <t>1.4.</t>
  </si>
  <si>
    <t>TEMELJ KANDELABRA</t>
  </si>
  <si>
    <t>1.4.1.</t>
  </si>
  <si>
    <t>1.4.2.</t>
  </si>
  <si>
    <t>1.4.3.</t>
  </si>
  <si>
    <t>1.4.4.</t>
  </si>
  <si>
    <t>1.5.</t>
  </si>
  <si>
    <t>SKLEDA ELEKTRO ZABOJNIKA 2</t>
  </si>
  <si>
    <t>1.5.1.</t>
  </si>
  <si>
    <t>1.5.2.</t>
  </si>
  <si>
    <t>1.5.3.</t>
  </si>
  <si>
    <t>1.5.4.</t>
  </si>
  <si>
    <t>1.5.5.</t>
  </si>
  <si>
    <t>1.5.6.</t>
  </si>
  <si>
    <t>1.5.7.</t>
  </si>
  <si>
    <t>KLJUČAVNIČARSKA DELA</t>
  </si>
  <si>
    <t>1.6.</t>
  </si>
  <si>
    <t>ZID PRI ČRPALIŠČU Č1</t>
  </si>
  <si>
    <t>1.6.1.</t>
  </si>
  <si>
    <t>1.6.2.</t>
  </si>
  <si>
    <t>1.6.3.</t>
  </si>
  <si>
    <t>1.6.4.</t>
  </si>
  <si>
    <t>1.6.5.</t>
  </si>
  <si>
    <t>1.6.6.</t>
  </si>
  <si>
    <t>1.6.7.</t>
  </si>
  <si>
    <t>1.7.</t>
  </si>
  <si>
    <t>OSTALA PRIPRAVLJALNA DELA</t>
  </si>
  <si>
    <t>Poz.</t>
  </si>
  <si>
    <t>Opis</t>
  </si>
  <si>
    <t>Enota</t>
  </si>
  <si>
    <t>Količina</t>
  </si>
  <si>
    <t>Cena</t>
  </si>
  <si>
    <t>Vrednost</t>
  </si>
  <si>
    <t>OPOMBA: Pri izdelavi ponudbe upoštevati pripombe, iz poglavja UVOD</t>
  </si>
  <si>
    <t>Splošno:
Vsa izkopna dela in transporti izkopnih materialov se obračunajo po prostornini zemljine v raščenem stanju. Vsa nasipna dela se obračunajo po prostornini zemljine v vgrajenem stanju.
Upoštevati karakteristike zemljine, ki so navedene v Tehničnem opisu.
Kategorije zemljin se določajo skladno z lestvico SCS (Posebni tehnični pogoji za zemeljska dela in temeljenje, SCS, 1989 in dopolnitve 1994).
Upoštevati vse vertikalne in horizontalne transporte, vsa podpiranja in zavarovanja brežin izkopov ter zavarovanja okolice med izkopavanjem. Utrjevanje z nabijanjem do predpisane zbitosti po projektu statike. Planiranje dna izkopov do točnosti +-3cm. V enotnih cenah upoštevati tudi vzdrževanje gradbene jame, začasno ščitenje brežin s prekrivanjem in odvod meteorne vode, če je potrebno. 
Začasno gradbiščno deponijo si izvajalec uredi na ograjenega območja SND Celje po dogovoru z naročnikom , kar upošteva v enotnih cenah.</t>
  </si>
  <si>
    <t>Upoštevati navodila geomehanskega poročila in prisotnost geomehanika pri izvedbi zemeljskih del.
Primernost izkopanega materiala za zasip za temelji in zidovi se ugotovi na licu mesta (geomehanik).</t>
  </si>
  <si>
    <t>Rušitve preostalih utrjenih površin je zajeto pri rušitvah zunanje ureditve.</t>
  </si>
  <si>
    <t>ASFALT PLATOJA</t>
  </si>
  <si>
    <t>1.2.1.1.</t>
  </si>
  <si>
    <t>Rezanje obstoječega asfalta debeline 10-12 cm za potrebe izvedbe pripravljalnih del in začasne ter nove kabelske kanalizacije. Kompletno rušenje asfalta cest debeline 10-12 cm za potrebe izvedbe pripravljalnih del. Nakladanje na prevozno sredstvo in odvoz na stalno deponijo s plačilom takse deponije in z vsemi potrebnimi spremljajočimi deli.</t>
  </si>
  <si>
    <t>a.</t>
  </si>
  <si>
    <t>~ rezanje asfalta</t>
  </si>
  <si>
    <t>m</t>
  </si>
  <si>
    <t>b.</t>
  </si>
  <si>
    <t>~ rušenje asfalta</t>
  </si>
  <si>
    <t>m2</t>
  </si>
  <si>
    <t>1.2.1.2.</t>
  </si>
  <si>
    <t>Kompletno rušenje in odstranitev obstoječih cestnih robnikov za izvedbo pripravljalnih del, skupaj z betonom, z nakladanjem ruševin na prevozno sredstvo ter odvozom na trajno deponijo s plačilom takse z vsemi potrebnimi spremljajočimi deli.</t>
  </si>
  <si>
    <t>1.2.1.3.</t>
  </si>
  <si>
    <t>Odkop plodne zemlje - humusa, deb. ca 15 cm, z nakladanjem na prevozno sredstvo, odvozom in deponiranjem na začasno deponijo:
~ strojni odkop - ocena 90 %
Plodno zemljo - humus se kasneje uporabi za ureditvena dela na platoju, po izvedbi vseh del.</t>
  </si>
  <si>
    <t>m3</t>
  </si>
  <si>
    <t>1.2.1.4.</t>
  </si>
  <si>
    <t>Odkop plodne zemlje - humusa, deb. ca 15 cm, z nakladanjem na prevozno sredstvo, odvozom in deponiranjem na začasno deponijo:
~ ročni odkop - ocena 10 %
Plodno zemljo - humus se kasneje uporabi za ureditvena dela na platoju, po izvedbi vseh del.</t>
  </si>
  <si>
    <t>1.2.1.5.</t>
  </si>
  <si>
    <t xml:space="preserve">Izkop za jaške v zemljišču III.ktg, z odmetom izkopanega materijala na stran oz. nalaganjem na prevozno sredstvo:
~ strojni izkop - ocena 90 % 
~ izkop globine do cca 3,30 m, v predpisanem, z ustreznim varovanjem brežine v času izvajanja del. </t>
  </si>
  <si>
    <t>1.2.1.6.</t>
  </si>
  <si>
    <t xml:space="preserve">Izkop za jaške v zemljišču III.ktg, z odmetom izkopanega materijala na stran oz. nalaganjem na prevozno sredstvo:
~ ročni izkop - ocena 10 % 
~ izkop globine do cca 3,30 m, v predpisanem naklonu, z ustreznim varovanjem brežine v času izvajanja del. </t>
  </si>
  <si>
    <t>1.2.1.7.</t>
  </si>
  <si>
    <t>Izkop jarka za kabelsko kanalizacijo, v terenu III. kategorije z odmetom izkopanega materijala na stran oz. nalaganjem na prevozno sredstvo.</t>
  </si>
  <si>
    <t>1.2.1.8.</t>
  </si>
  <si>
    <t>Planiranje in utrjevanje dna izkopa za jaške in kabelsko povezavo do točnosti +- 3 cm.</t>
  </si>
  <si>
    <t>1.2.1.9.</t>
  </si>
  <si>
    <t>Dobava materiala za zasip jaškov in jarkov kabelske kanalizacije z novim materialom, komplet z raztiranjem in planiranjem ter utrjevanjem po slojih do predpisane utrditve - zbitosti Ev2 &gt; 80 MPa oz. Evd &gt; 40 Mpa.</t>
  </si>
  <si>
    <t>1.2.1.10.</t>
  </si>
  <si>
    <t>Dobava materiala za zasip s tamponksim materialom (TD 32) jarkov kabelske kanalizacije; kot zgornji ustroj kabelske kanalizacije.</t>
  </si>
  <si>
    <t>1.2.1.11.</t>
  </si>
  <si>
    <t>Dobava in izdelava tamponske blazine pod jaški EKK debeline 50 cm iz kamnitega tolčenca granulacije 0/45 do 0/100. Tampon se vgrajuje in utrjuje v plasteh debeline 20 do 30 cm. Utrditev podlage mora doseči vrednost Ev2 &gt;= 80 MPa oziroma Evd &gt;= 40 MPa. Pod tamponsko blazino se vgradi ločilni sloj geotekstila (400 g/m2).</t>
  </si>
  <si>
    <t>~ tampon</t>
  </si>
  <si>
    <t>~ geotekstil</t>
  </si>
  <si>
    <t>1.2.1.12.</t>
  </si>
  <si>
    <t>Dobava, razgrinjanje, planiranje in utrjevanje zmrlinsko odpornega tamponskega drobljenca 0/32 mm, v debelini 30 cm za vzpostavitev začasnega makadamskega vozišča. Utrjevanje zasipa s sprotnim komprimiranjem, ter vsemi potrebnimi deli. Evd na zgornji površini mora biti min. 60 MPa.</t>
  </si>
  <si>
    <t>1.2.1.13.</t>
  </si>
  <si>
    <t>Odvoz izkopanega materiala oziroma začasnega zasipa na stalno deponijo, ki si jo priskrbi izvajalec, komplet z vsemi stroški na deponiji.</t>
  </si>
  <si>
    <t>SKUPAJ ZEMELJSKA DELA</t>
  </si>
  <si>
    <t>Opomba - velja za vse opaže: Zahteve za obdelavo površin so podane v uvodnih opombah Betonskih del</t>
  </si>
  <si>
    <t>1.2.2.1.</t>
  </si>
  <si>
    <t>Opaž roba podložnega betona, opaženje, razopaženje in čiščenje opaža:
~ opaž višine 10 cm</t>
  </si>
  <si>
    <t>1.2.2.2.</t>
  </si>
  <si>
    <t>Opaž robov talne plošče višine 25 cm; opaženje, razopaženje in čiščenje
~ nevidne betonske površine</t>
  </si>
  <si>
    <t>1.2.2.3.</t>
  </si>
  <si>
    <t>Opaž sten jaška z opaženjem, razopaženjem in čiščenjem:
~ stene debeline 25 cm
~ notranja stran sten je vidna betonska površina</t>
  </si>
  <si>
    <t>1.2.2.4.</t>
  </si>
  <si>
    <t>Opaž krovne plošče, debeline 25 cm, s podporami 2,00 m višine; opažanje, razopažanje in čiščenje.
~ opaž betonske plošče; vidne površine</t>
  </si>
  <si>
    <t>1.2.2.5.</t>
  </si>
  <si>
    <t>Opaž roba krovne plošče, debeline 25 cm; opažanje, razopažanje in čiščenje.
~ opaž roba betonske plošče, višine 25 cm; nevidne površine</t>
  </si>
  <si>
    <t>1.2.2.6.</t>
  </si>
  <si>
    <t>Opaž roba vstopne odprtine v krovni plošči, debeline 25 cm; opažanje, razopažanje in čiščenje.
~ opaž roba odprtine v plošči, višine 25 cm; vidne površine</t>
  </si>
  <si>
    <t>1.2.2.7.</t>
  </si>
  <si>
    <t>Opaž sten vstopa v jašek z opaženjem, razopaženjem in čiščenjem:
~ stene debeline 25 cm
~ notranja stran sten je vidna betonska površina</t>
  </si>
  <si>
    <t>SKUPAJ TESARSKA DELA</t>
  </si>
  <si>
    <t xml:space="preserve">Opomba:
Izvajajalec je dolžan na svoje stroške izdelati projekt izvajanja betonskih konstrukcij.
Na vseh betonskih površinah, ki so izvedene v kvaliteti vidnega betona, se luknje od opaža zapolnijo s sanacijsko malto v barvi betona samo v območju luknje - pazljiva obdelava. Navedena popravila in popravila eventuelne nepravilnosti v betonski površini (stiki med opažnimi ploščami, naravnine, gnezda, vidna armatura) morajo biti cenovno upoštevana v ceni opažev.
Na proste robove se v opaž vloži trikotne letve 2 x 2 cm. Letve morajo biti zajete v ceni opaža.
Betoni morajo biti izdelani, dobavljeni, vgrajeni in negovani v skladu s SIST EN 206, SIST 1026, SIST EN 1992-1-1 in SIST EN 13670.
Izvedbeni razred 2 po SIST EN 13670
Tolerančni razred 1 po SIST EN 13670
Obdelave betonskih površin:
• obdelava vidnih opaženih površin po SIST EN 13670 in NAD: enostavna VB2,
• obdelava nevidnih opaženih površin po SIST EN 13670 in NAD: osnovna VB0,
• obdelava neopaženih vidnih površin po SIST EN 13670 in NAD: enostavna,
• obdelava neopaženih nevidnih površin po SIST EN 13670 in NAD: osnovna,
Stiki med fazami betoniranja se tesnijo s tesnilnimi trakovi ali masami. </t>
  </si>
  <si>
    <t>Tam, kjer je premazi betona nanašajo direktno na AB ploščo, so zahteve za ravnost AB plošče sledeče: DIN 18201, tabela 3, razred 4</t>
  </si>
  <si>
    <t>Opomba: Kjer je varjenje armature potrebno zaradi izenačitve potencialov (ozemljitvene zahteve) mora biti varjenje izvedeno po standardu SIST EN 62305-3 (zvari dolgi 50 mm). Pri izvedbi varjenja je potrebno upoštevati tudi zahteve standarda SIST EN 17660-2.</t>
  </si>
  <si>
    <t>1.2.3.1.</t>
  </si>
  <si>
    <t>Dobava in vgradnja srednje zahtevne armature iz betonskega jekla
B 500 B po SIST EN 1992-1-1 in SIST EN 10080, upoštevati dodatek za varjenje (1/3 stikov) za priključitev na ozemljitve:
~ armatura različnih presekov.</t>
  </si>
  <si>
    <t>kg</t>
  </si>
  <si>
    <t>1.2.3.2.</t>
  </si>
  <si>
    <t>Dobava in vgrajevanje betona v nearmirane konstrukcije preseka 0.08-0.12 m3/m2/m; z vsemi pomožnimi deli in prenosi do mesta vgraditve: podložni beton
~ beton C16/20 XC0</t>
  </si>
  <si>
    <t>1.2.3.3.</t>
  </si>
  <si>
    <t>Dobava in vgradnja betona v armirane konstrukcije preseka od 0.20 do 0.30 m3/m2-m; vključno z izdelavo vseh cevnih prebojev za kabelsko kanalizacijo; z vsemi pomožnimi deli in prenosi do mesta vgraditve: poglobitev, talna plošča, stene jaška, krovna plošča, stene vstopnega dela jaška.
~ beton C30/37 XC4, XF4, XD3, Cl 0.2, Dmax 16; AB elementi debeline 25 cm.</t>
  </si>
  <si>
    <t>SKUPAJ BETONSKA DELA</t>
  </si>
  <si>
    <t>Kabelske cevi PE so dvoplastne, zunaj rebraste, znotraj gladke, izdelane skladno s SIST EN ISO 61386-24, stikovanje z originalnimi spojkami ter na konceh zaprte z zaščitnimi pokrovi.</t>
  </si>
  <si>
    <t>Na ravnih odsekih trase se lahko uporabijo ravne (trde) cevi, na odsekih, kjer višinski ali tlorisni potek cevi tega ne omogoča, naj se uporabijo (mehkejše) cevi na kolutu.</t>
  </si>
  <si>
    <t>Položitev cevi (pred zalitjem z betonom) mora prevzeti izvajalec elektromontažnih del.</t>
  </si>
  <si>
    <t>Opozorilo: Pri obbetonirani kabelski kanalizaciji mora izvajalec elektromontažnih del pred betoniranjem položiti kompenzacijske oz. ozemljitvene vodnike pred zalitjem z betonom. Kompenzacijski vodnik oz. ozemljilni vodnik ni predmet tega popisa.</t>
  </si>
  <si>
    <t>1.2.4.1.</t>
  </si>
  <si>
    <t xml:space="preserve">Dobava in položitev PE zaščitnih kabelskih cevi fi 110 na betonsko podlago, kompletno z distančniki, spojkami, pokrovi, tesnenjem in vsemi dodatnimi deli; položitev cevi mora pred zalitjem z betonom prevzeti izvajalec elektromontažnih del. </t>
  </si>
  <si>
    <t>1.2.4.2.</t>
  </si>
  <si>
    <t xml:space="preserve">Dobava in položitev PE zaščitnih kabelskih cevi fi 50 na betonsko podlago, kompletno z distančniki, spojkami, pokrovi, tesnenjem in vsemi dodatnimi deli; položitev cevi mora pred zalitjem z betonom prevzeti izvajalec elektromontažnih del. </t>
  </si>
  <si>
    <t>1.2.4.3.</t>
  </si>
  <si>
    <t>Dobava, izdelava in montaža srednje zahtevne armature iz betonskega jekla: B 500B palice, B 500 A mreže (po SIST EN 10080 in SIST EN 1992-1-1), upoštevati dodatek za varjenje armature za priključitev na ozemljitve (1/3 stikov), preklop mrež je min. 3 okenca. Varjenje se izvaja skladno z zahtevami SIST EN ISO 17660-2, SIST EN 62305-3 in zahtevami v elektro-tehnološkem delu dokumentacije.</t>
  </si>
  <si>
    <t>1.2.4.4.</t>
  </si>
  <si>
    <t>Dobava in vgrajevanje betona v nearmirane konstrukcije preseka nad 0,08 do 0,12 m3/m2/m z vsemi pomožnimi deli in prenosi do mesta vgraditve;
~ podložni beton C12/15-XC0</t>
  </si>
  <si>
    <t>1.2.4.5.</t>
  </si>
  <si>
    <t>1.2.4.6.</t>
  </si>
  <si>
    <t>Dobava in vgrajevanje betona za posteljico in obbetoniranje kabelskih cevi pod voznimi površinami (armiran beton):
~ beton C25/30 XC2, Cl 0,2 Dmax 16 mm
~ izvedba po detajlu v projektni dokumentaciji</t>
  </si>
  <si>
    <t>1.2.4.7.</t>
  </si>
  <si>
    <t>Dobava in vgrajevanje betona za posteljico in obbetoniranje kabelskih cevi pod zelenicami (nearmiran beton):
~ beton C25/30 XC0, Cl 0,2 Dmax 16 mm
~ izvedba po detajlu v projektni dokumentaciji</t>
  </si>
  <si>
    <t>1.2.4.8.</t>
  </si>
  <si>
    <t>Opaž robov kabelskih blokov skupaj z opaženjem, razopaženjem in čiščenjem opaža:
~ dvostranski opaž, neviden beton</t>
  </si>
  <si>
    <t>1.2.4.9.</t>
  </si>
  <si>
    <t>Kompletna izdelava elektro jaškov iz betonske cevi, premera fi 1000 mm, globine do 250 cm, z izdelavo dna, priključkov, armiranobetonskega razbremenilnega obroča in venca kot ležišče za LTŽ pokrov ter LTŽ pokrov fi 600 mm, D 400, kot npr. LIVAR art. 600, po SIST EN 124-2.
Opomba: Betonski razbremenilni obroč in venec s pokrovom  ne smejo biti temeljeni direkto na telo jaška, temveč na utrjeni zasip okrog jaška. 
Dobava in vgradnja razbremenilnega obroča in venca mora biti upoštevana v enotni ceni dobave in vgradnje LTŽ pokrova (kot npr. sistem LIVAR ali enakovredno).</t>
  </si>
  <si>
    <t>kom</t>
  </si>
  <si>
    <t>SKUPAJ KABELSKA KANALIZACIJA</t>
  </si>
  <si>
    <t>Vse potrebne delovne odre, se upošteva v cenah na enoto mere.</t>
  </si>
  <si>
    <t>1.2.5.1.</t>
  </si>
  <si>
    <t>Delovni stiki - čiščenje, vlaženje, premaz s sredstvom za povečanje sprijemnosti</t>
  </si>
  <si>
    <t>1.2.5.2.</t>
  </si>
  <si>
    <t>Dobava in vgradnja tesnilnega traku kot npr. SikaSwell A2015 na delovnih stikih; vgradnja v sredino prereza</t>
  </si>
  <si>
    <t>1.2.5.3.</t>
  </si>
  <si>
    <t>Izvedba tesnjenja ozemljitve (ozemljitvenega valjanca RF 30x3,5 mm):
~ nabrekajoči trak kot npr SIKA SikaSwell A 2015
~ termoskrčljiva cevka okoli ozemljitvenega valjanca
Izvedba s skladu z detajlom.</t>
  </si>
  <si>
    <t>kos</t>
  </si>
  <si>
    <t>1.2.5.4.</t>
  </si>
  <si>
    <t>Dobava in vgradnja tipskih kabelskih uvodnic, vključno s sistemskimi pokrovi, kot npr. sistem HAUFF TECHNIK ali enakovredno (debelina AB zidu je 25 cm):</t>
  </si>
  <si>
    <t>~ HSI150 K2/250</t>
  </si>
  <si>
    <t>1.2.5.5.</t>
  </si>
  <si>
    <t>Izvedba preboja s kronskim vrtanjem skozi obstoječo steno debeline cca 30 cm za izvedbo preboja v kineto transformatorske postaje. Na zunanji strani se namesti Hauff-Technik HSI150 DFK.</t>
  </si>
  <si>
    <t>~ izvedba preboja fi 140 mm</t>
  </si>
  <si>
    <t>~ uvodnica Hauff-Technik HSI150 DFK</t>
  </si>
  <si>
    <t>SKUPAJ ZIDARSKA DELA</t>
  </si>
  <si>
    <t>1.3.1.1.</t>
  </si>
  <si>
    <t>Široki izkop v zemljini III. ktg, z nakladanjem na prevozno sredstvo in odvozom na stalno deponijo, ki jo preskrbi izvajalec, komplet z vsemi stroški deponiranja.</t>
  </si>
  <si>
    <t>1.3.1.2.</t>
  </si>
  <si>
    <t>Planiranje in utrjevanje dna izkopa do točnosti +- 3cm.
Ocena</t>
  </si>
  <si>
    <t>1.3.1.3.</t>
  </si>
  <si>
    <t>Dobava in izdelava tamponske blazine debeline 50 cm iz kamnitega tolčenca granulacije 0/45 do 0/100. Tampon se vgrajuje in utrjuje v plasteh debeline 20 do 30 cm. Utrditev podlage mora doseči vrednost Ev2 &gt;= 80 MPa oziroma Evd &gt;= 40 MPa. Pod tamponsko blazino se vgradi ločilni sloj geotekstila (400 g/m2).</t>
  </si>
  <si>
    <t>Tam, kjer je premazi betona nanašajo direktno na AB ploščo, so zahteve za ravnost AB plošče sledeče: DIN 18201, tabela 3, razred 4.</t>
  </si>
  <si>
    <t>1.3.2.1.</t>
  </si>
  <si>
    <t>Dobava, izdelava in ročna montaža srednje zahtevne armature iz betonskega jekla: B 500B palice in B 500A za mreže (SIST EN 10080 in in SIST EN 1992-1-1). Upoštevati dodatek za varjenje (cca tretjina stikov) za priključitev na ozemljitve.
Armatura različnih presekov.</t>
  </si>
  <si>
    <t>1.3.2.2.</t>
  </si>
  <si>
    <t>Dobava in vgrajevanje betona v nearmirane konstrukcije preseka od 0.08 do 0.12 m3/m2/m; skupaj z vsemi pomožnimi deli in prenosi do mesta vgraditve ter z opažanjem robov
~ podložni beton C16/20, XC0; d = 10 cm
~ nevidni beton</t>
  </si>
  <si>
    <t>1.3.2.3.</t>
  </si>
  <si>
    <t>Dobava in vgrajevanje betona v armirane konstrukcije preseka nad 0.20 do 0,30 m3/m2-m; z vsemi pomožnimi deli in prenosi do mesta vgraditve:
~ beton C30/37 XC4, XF3, XD1, Cl 0.2, Dmax 16: talna plošča sklede in poglobitve; d = 25 cm
~ nevidni beton
Opomba: neopažena zgornja površina mora biti zaglajena tako, da je pripravljena na nanos protiprašnega premaza.</t>
  </si>
  <si>
    <t>~ beton</t>
  </si>
  <si>
    <t>~ zagladitev</t>
  </si>
  <si>
    <t>1.3.2.4.</t>
  </si>
  <si>
    <t>Dobava in vgrajevanje betona v armirane konstrukcije preseka nad 0.12 do 0.20 m3/m2-m; z vsemi pomožnimi deli in prenosi do mesta vgraditve:
~ beton C30/37 XC4, XF3, XD1, Cl 0.2, Dmax 16, Dmax 16: stene; d = 20 cm
~ vidni beton</t>
  </si>
  <si>
    <t>1.3.2.5.</t>
  </si>
  <si>
    <t>Dobava in vgrajevanje betona v armirane konstrukcije preseka nad 0.20 do 0,30 m3/m2-m; z vsemi pomožnimi deli in prenosi do mesta vgraditve:
~ beton C30/37 XC4, XF3, XD1, Cl 0.2, Dmax 16: zgornja plošča; d = 25 cm
~ vidni beton</t>
  </si>
  <si>
    <t>1.3.3.1.</t>
  </si>
  <si>
    <t>1.3.3.2.</t>
  </si>
  <si>
    <t>1.3.3.3.</t>
  </si>
  <si>
    <t>Dobava, vgradnja in montaža LTŽ pokrova 800x800 mm, obremenitveni razred B125, kot npr. Livar art. 903, z okvirjem v utor sten jaška, skupaj z vsemi potrebnimi deli in materialom za vgradnjo, po navodilu proizvajalca ter niveliranjem na pravo višino.</t>
  </si>
  <si>
    <t>1.3.3.4.</t>
  </si>
  <si>
    <t>Dobava in izdelava protiprašnega premaza betonskih površin, s predhodno pripravo površine.
~ dno lovilne sklede</t>
  </si>
  <si>
    <t>1.3.3.5.</t>
  </si>
  <si>
    <t>Dobava in vgradnja pohodne rešetke, nosilni trak 50/3 mm, višine 50 mm kot npr. Benkotehna Stabil za dimenzijo odprtine 60x60 cm.</t>
  </si>
  <si>
    <t>1.3.3.6.</t>
  </si>
  <si>
    <t>Dobava in montaža pocinkanega jeklenega kotnika 60/40/5 mm. Pritrjevanje kotnika v beton z nerjavnimi mehanskimi sidri kot npr. Hilti HST3-R M10x90 30/10, raster sider 30 cm.</t>
  </si>
  <si>
    <t>Opomba - velja za vse opaže: 
~ zahteve za obdelavo površin so podane opombah in v postavkah betonskih del.</t>
  </si>
  <si>
    <t>Vse potrebne delovne in fasadne odre, se upošteva v cenah na enoto mere.</t>
  </si>
  <si>
    <t>1.3.4.1.</t>
  </si>
  <si>
    <t>Opaž robov podložnega betona z opaženjem, razopaženjem in čiščenjem.
~ višina do 10 cm
~ nevidni beton
Obračun po m.</t>
  </si>
  <si>
    <t>1.3.4.2.</t>
  </si>
  <si>
    <t>Opaž podložnega betona z opaženjem, razopaženjem in čiščenjem.
~ opaž klocnov pri poglobitvi
~ nevidni beton
Obračun po m2.</t>
  </si>
  <si>
    <t>1.3.4.3.</t>
  </si>
  <si>
    <t>Opaž robov AB talne plošče z opaženjem, razopaženjem in čiščenjem.
~ d = 25 cm
~ nevidni beton
Opomba: neopažena zgornja površina mora biti zaglajena tako, da je pripravljena na nanos protiprašnega premaza.</t>
  </si>
  <si>
    <t>1.3.4.4.</t>
  </si>
  <si>
    <t>Opaž odprtine za poglobitev v AB talni plošči; opaženje, razopaženje in čiščenje; d = 25 cm</t>
  </si>
  <si>
    <t>1.3.4.5.</t>
  </si>
  <si>
    <t>Opaž AB zgornje plošče vstopnega jaška z skupaj opaženjem robov, razopaženjem in čiščenjem.
~ d = 25 cm
~ vidni beton
~ višina podpiranja 1,65 m</t>
  </si>
  <si>
    <t>1.3.4.6.</t>
  </si>
  <si>
    <t>Opaž odprtine za vstopni jašek v AB zgornji plošči; opaženje, razopaženje in čiščenje; d = 25 cm</t>
  </si>
  <si>
    <t>1.3.4.7.</t>
  </si>
  <si>
    <t>Opaž AB sten z opaženjem, razopaženjem in čiščenjem; d = 20 cm
~ vidni beton</t>
  </si>
  <si>
    <t>~ dvostranski opaž</t>
  </si>
  <si>
    <t>1.3.4.8.</t>
  </si>
  <si>
    <t>Dobava in vgradnja tipskih kabelskih uvodnic, vključno s sistemskimi pokrovi, kot npr. sistem HAUFF TECHNIK ali enakovredno (debelina AB zidu je 20 cm):</t>
  </si>
  <si>
    <t>~ HSI150 2x4 K2/200</t>
  </si>
  <si>
    <t>~ HSI150 1x5 K2/200</t>
  </si>
  <si>
    <t>c.</t>
  </si>
  <si>
    <t>~ HSI150 1x1 K2/200</t>
  </si>
  <si>
    <t>1.3.4.9.</t>
  </si>
  <si>
    <t>Dobava in vgradnja uvodnic za prehod kablov, kot npr. sistem Roxtec:</t>
  </si>
  <si>
    <t>~ okvir GH 6+6x3 GALV</t>
  </si>
  <si>
    <t>~ kalup za betoniranje iz stiropora 2/4/6 za kovinske okvirje</t>
  </si>
  <si>
    <t>1.3.5.1.</t>
  </si>
  <si>
    <t>Geomehanski in geotehnični nadzor.</t>
  </si>
  <si>
    <t>kpl</t>
  </si>
  <si>
    <t>SKUPAJ RAZNA DELA</t>
  </si>
  <si>
    <t>1.3.6.1.</t>
  </si>
  <si>
    <t>Dobava in vgradnja odkapne police v sestavi:
~ odkapna pločevina, jeklena vročecinkana 0,6 mm, razvita širina 20 cm
~ tesnilni kit kot npr. Teklasil MS40
~ samolepilna EPDM pena
Pritrjena z vijaki. Obračun na m.</t>
  </si>
  <si>
    <t>1.3.6.2.</t>
  </si>
  <si>
    <t>Dobava, montaža in zagon Split sistema za hlajenje elektro kontejnerja
Nominalni tehnični podatki sistema (EN14825):
Hladilna moč: 10 kW
SEER: 6,1
Energijski razred - hlajenje: A++
Ogrevalna moč: 12,0 kW
SCOP: 4,0
Energijski razred - ogrevanje: A+
Zunanja enota:
Nominalna priključna moč: 4,1 kW
Električno napajanje enote: 1~, 230V/50Hz
Območje delovanja - ogrevanje: od -20°C do +24°C
Območje delovanja - hlajenje: od -10°C do +50°C
Hladilno sredstvo: R32
Količina hladilnega sredstva v zunanji enoti: 1,8 kg
Dimenzije (V x Š x G): 940 x 820 x 460 mm
Teža: 83 kg
Zvočni tlak: 50 dB(A)
Freonski priključki: Cu 9,52/15,9 mm
Notranja enota:
Pretok zraka (V / N / tiho): 1600 / 1500 / 1350 / 1260 m3/h
Električno napajanje enote: 1~, 230V/50Hz</t>
  </si>
  <si>
    <t xml:space="preserve">Hladilno sredstvo: R32
Dimenzije (V x Š x G): 1200 x 665 x 235 mm
Teža: 32 kg
Freonski priključki: Cu 9,52/15,9 mm
Hladilna zunanje notranja enota; </t>
  </si>
  <si>
    <t>1.3.6.3.</t>
  </si>
  <si>
    <t>Predizolirane cevi za plinasta hladiva, izdelana v skladu z zahtevami SIST EN 12735-1, vključno s predizolacijo z zaprto celično strukturo odporno na UV. Toplotna prevodnost λ=0,036W/m2K pri 0°C, koeficient difuzijske odpornosti μ&gt;=5000, za podatke:</t>
  </si>
  <si>
    <t>- IZ; Cevi za plinasta hladiva pri split sistemih; Proizvod: Armacell; Tip: Tubulit Split, d=9,52mm, diz=9mm.; Teh.kar: Požarna odpornost; evropska klasifikacija E po SIST EN 13501-1</t>
  </si>
  <si>
    <t>- IZ; Cevi za plinasta hladiva pri split sistemih; Proizvod: Armacell; Tip: Tubulit Split, d=15,9 mm, diz=9mm.; Teh.kar: Požarna odpornost; evropska klasifikacija E po SIST EN 13501-1</t>
  </si>
  <si>
    <t>1.3.6.4.</t>
  </si>
  <si>
    <t>Dobava in montaža varovalnih lestev s sistemom varovanja proti padcu, kot npr. Faba A12 ali Turvatikas ali enakovredno in enakega ali višjega cenovnega razreda, sidranje v konstrukcijo jaška po detajlu izbranega dobavitelja z mehanskimi sidrnimi vijaki za naknadno vgradnjo (npr. HILTI HST3-R ali enakovredno): 
~ tipska inox varovalna klasična lestev (vertikalno držalo levo in desno) s sredinskim varovalnim drsnim profilom (kot Faba A12 ali Turvatikas PTBJ/K, inox izvedba AISI316 ali 1.4571) z vsemi pripadajočimi elementi, potrebnimi za montiranje in uporabo varovalne lestve skladno s predpisi (vsi varovalni elementi, zaskočni deli, vstopni in izstopni segmenti, vsi pritrdilni deli in podkonstrucija, ipd.).
Vsi deli varovalne lestve morajo biti v skladu z EN ISO 14122-4. Delavniško dokumentacijo mora izdelati dobavitelj.
~ premošča se višinska razlika cca 2,6 m, lestev montirana na AB steno jaška 
VSE MERE JE POTREBNO PREVERITI NA OBJEKTU!</t>
  </si>
  <si>
    <t>1.3.6.5.</t>
  </si>
  <si>
    <t>Dobava prenosne dostopne tirnice in drsnik za varovalni pas za varovalno lestev s sistemom varovanja proti padcu v jaških, kot je opisana v predhodni postavki. 
VSE MERE JE POTREBNO PREVERITI NA OBJEKTU!</t>
  </si>
  <si>
    <t>1.3.6.6.</t>
  </si>
  <si>
    <t xml:space="preserve">Črpanje padavinske vode (podtalne vode) iz gradbenih jam.
</t>
  </si>
  <si>
    <t>SKUPAJ OSTALA DELA</t>
  </si>
  <si>
    <t>1.4.1.1.</t>
  </si>
  <si>
    <t>Strojni izkop zemljine III. - IV. ktg., do globine cca 1,40 m, komplet z nakladanjem zemljine na kamion.
OPOMBA: v rušitvenih delih je upoštevan že delni izkop zaradi rušitvenih del (v tej postavki upoštevana razlika)</t>
  </si>
  <si>
    <t>1.4.1.2.</t>
  </si>
  <si>
    <t xml:space="preserve">Planiranje in utrjevanje dna izkopa, do točnosti +- 3 cm. </t>
  </si>
  <si>
    <t>1.4.1.3.</t>
  </si>
  <si>
    <t>Dobava in polaganje gradbenega filca 400g/m2 (geotekstil), kot ločilni sloj pred izvedbo nasipa. V ceni na enoto upoštevati vse preklope in zavihke po navodilu proizvajalca.</t>
  </si>
  <si>
    <t>1.4.1.4.</t>
  </si>
  <si>
    <t>Dobava, razgrinjanje, planiranje in utrjevanje tamponske blazine v debelini 50 cm, iz kamnitega tolčenca granulacije 0/45 do 0/100 mm. Tampon se vgrajuje in utrjuje v plasteh debeline 20 do30 cm. Utrditev podlage mora doseči vrednostv Ev2 ≥ 80 MPa oziroma Evd ≥ 40 Mpa, z vsemi potrebnimi deli.
Material se vgradi po navodilu geomehanika.</t>
  </si>
  <si>
    <t>1.4.1.5.</t>
  </si>
  <si>
    <t>Dobava in izvedba zasipa za temelji objekta, z  novim zasipnim materialom - gramozom, komplet z raztiranjem in planiranjem ter utrjevanjem po slojih do predpisane utrditve - zbitosti Ev2 &gt;80 MPa oz. Evd &gt;40 Mpa.</t>
  </si>
  <si>
    <t>1.4.1.6.</t>
  </si>
  <si>
    <t>Odvoz izkopanega materiala na stalno deponijo, ki si jo priskrbi izvajalec, komplet z vsemi stroški na deponiji.
OPOMBA: v rušitvenih delih je upoštevan že delni odvoz zaradi rušitvenih del (v tej postavki upoštevana razlika)</t>
  </si>
  <si>
    <t>Opomba:
Izvajajalec je dolžan na svoje stroške izdelati projekt izvajanja betonskih konstrukcij.
Na vseh betonskih površinah, ki so izvedene v kvaliteti vidnega betona, se luknje od opaža zapolnijo s sanacijsko malto v barvi betona samo v območju luknje - pazljiva obdelava. Navedena popravila in popravila eventuelne nepravilnosti v betonski površini (stiki med opažnimi ploščami, naravnine, gnezda, vidna armatura) morajo biti cenovno upoštevana v ceni opažev.
Na proste robove se v opaž vloži trikotne letve 2 x 2 cm. Letve morajo biti zajete v ceni opaža.
Betoni morajo biti izdelani, dobavljeni, vgrajeni in negovani v skladu s SIST EN 206, SIST 1026, SIST EN 1992-1-1 in SIST EN 13670.
Izvedbeni razred 2 po SIST EN 13670
Tolerančni razred 1 po SIST EN 13670
Obdelave betonskih površin:
• obdelava vidnih opaženih površin po SIST EN 13670 in NAD: enostavna VB2,
• obdelava nevidnih opaženih površin po SIST EN 13670 in NAD: osnovna VB0,
• obdelava neopaženih vidnih površin po SIST EN 13670 in NAD: enostavna,
• obdelava neopaženih nevidnih površin po SIST EN 13670 in NAD: osnovna.</t>
  </si>
  <si>
    <t>1.4.2.1.</t>
  </si>
  <si>
    <t>Dobava, izdelava in ročna montaža srednje zahtevne armature iz betonskega jekla: B 500B palice in B 500A za mreže (SIST EN 10080 in in SIST EN 1992-1-1). Upoštevati dodatek za varjenje (cca tretjina stikov) za priključitev na ozemljitve.
Armatura različnih presekov</t>
  </si>
  <si>
    <t>1.4.2.2.</t>
  </si>
  <si>
    <t>Dobava in vgrajevanje betona v nearmirane konstrukcije preseka nad 0,08 do 0,12 m3/m2-m, skupaj z vsemi pomožnimi deli in prenosi do mesta vgraditve: podložni beton
~ beton C 16/20, X0 
~ debelina 10 cm</t>
  </si>
  <si>
    <t>1.4.2.3.</t>
  </si>
  <si>
    <t>Dobava in vgrajevanje betona v armirane konstrukcije preseka nad 0,30 m3/m2-m; z vsemi pomožnimi deli in prenosi do mesta vgraditve: peta temelja
~ beton C30/37 XC2, Cl 02, Dmax=16 mm</t>
  </si>
  <si>
    <t>1.4.2.4.</t>
  </si>
  <si>
    <t>Dobava in vgrajevanje betona v armirane konstrukcije preseka nad 0,30 m3/m2-m; z vsemi pomožnimi deli in prenosi do mesta vgraditve: temeljni nastavek
~ beton C30/37 XC4, XF4, XD3 Cl 02, Dmax=16 mm</t>
  </si>
  <si>
    <t>1.4.3.1.</t>
  </si>
  <si>
    <t>Opaž robov podložnega betona, skupaj z opaženjem, razopaženjem in čiščenjem.
~ višina opaža 10 cm</t>
  </si>
  <si>
    <t>1.4.3.2.</t>
  </si>
  <si>
    <t>Opaž pete temelja, skupaj z opaženjem, razopaženjem in čiščenjem.
~ nevidna betonska površina</t>
  </si>
  <si>
    <t>1.4.3.3.</t>
  </si>
  <si>
    <t>Opaž temeljnega nastavka, skupaj z opaženjem, razopaženjem in čiščenjem.
~ vidna betonska površina
~ na proste robove vidnih površin se v opaž vgradi trikotne letve 2x2 cm</t>
  </si>
  <si>
    <t>1.4.3.4.</t>
  </si>
  <si>
    <t>Vgradnja PE zaščitne kabelske cevi fi 110, v temeljni nastavek za dovod napajanja kandelabra. Dolžina cevi je cca 2 m.
Dobava cevi je zajeta v postavki kabelske kanalizacije.</t>
  </si>
  <si>
    <t>1.4.4.1.</t>
  </si>
  <si>
    <t>Izdelava in dobava sidrnega koša kandelabra iz jeklene cinkane pločevine S355 J2, plošče s sidernimi navojnimi palicami, kvaliteta 8.8. Izvesti skladno s tehničnimi pogoji.
~ Kategorija korozivnosti: C4 (SIST EN 14713)
~ Kategorija trajnosti zaščite jeklene konstrukcije: VH (SIST EN 12944)</t>
  </si>
  <si>
    <t>1.4.4.2.</t>
  </si>
  <si>
    <t>Vzidava sidrne plošče v betonski nastavek temelja za kasnejšo postavitev kandelabra, točno po projektiranih položajih, kompletno z vsemi pomožnimi deli in materialom.</t>
  </si>
  <si>
    <t>1.4.4.3.</t>
  </si>
  <si>
    <t>Kompletna obnovitev obstoječega demontiranega kandelabra, dolžine oz. višine cca 20 m, kompletno z vsemi pomožnimi deli in materialom, na sledeč način:
~ Izvede se peskanje obstoječe jeklene konstrukcije kandelabra v celoti
~ Izvede se protikorozijsko zaščito jekla z barvanjem - skladno s standardom SIST EN 12944 (RAL po izbiri investitorja oziroma projektanta)
~ Kategorija korozivnosti: C4 (SIST EN 14713)
~ Kategorija trajnosti zaščite jeklene konstrukcije: VH (SIST EN 12944)</t>
  </si>
  <si>
    <t>1.4.4.4.</t>
  </si>
  <si>
    <t>Dovoz in ponovna montaža obstoječega kandelabra, višine cca 20 m, kompletno z vsemi pomožnimi deli in materialom.</t>
  </si>
  <si>
    <t>1.4.4.5.</t>
  </si>
  <si>
    <t>1.5.1.1.</t>
  </si>
  <si>
    <t>1.5.1.2.</t>
  </si>
  <si>
    <t>1.5.1.3.</t>
  </si>
  <si>
    <t>1.5.2.1.</t>
  </si>
  <si>
    <t>1.5.2.2.</t>
  </si>
  <si>
    <t>1.5.2.3.</t>
  </si>
  <si>
    <t>1.5.2.4.</t>
  </si>
  <si>
    <t>1.5.2.5.</t>
  </si>
  <si>
    <t>1.5.3.1.</t>
  </si>
  <si>
    <t>1.5.3.2.</t>
  </si>
  <si>
    <t>1.5.3.3.</t>
  </si>
  <si>
    <t>1.5.3.4.</t>
  </si>
  <si>
    <t>1.5.3.5.</t>
  </si>
  <si>
    <t>1.5.3.6.</t>
  </si>
  <si>
    <t>1.5.4.1.</t>
  </si>
  <si>
    <t>1.5.4.2.</t>
  </si>
  <si>
    <t>1.5.4.3.</t>
  </si>
  <si>
    <t>1.5.4.4.</t>
  </si>
  <si>
    <t>1.5.4.5.</t>
  </si>
  <si>
    <t>1.5.4.6.</t>
  </si>
  <si>
    <t>1.5.4.7.</t>
  </si>
  <si>
    <t>1.5.4.8.</t>
  </si>
  <si>
    <t>1.5.4.9.</t>
  </si>
  <si>
    <t>1.5.5.1.</t>
  </si>
  <si>
    <t>1.5.6.1.</t>
  </si>
  <si>
    <t>1.5.6.2.</t>
  </si>
  <si>
    <t xml:space="preserve">Hladilno sredstvo: R32
Dimenzije (V x Š x G): 1200 x 665 x 235 mm
Teža: 32 kg
Freonski priključki: Cu 9,52/15,9 mm
Hladilna zunanje notranja enota; Proizvod: Aermac; </t>
  </si>
  <si>
    <t>1.5.6.3.</t>
  </si>
  <si>
    <t>- IZ; ; Cevi za plinasta hladiva pri split sistemih; Proizvod: Armacell; Tip: Tubulit Split, d=9,52mm, diz=9mm.; Teh.kar: Požarna odpornost; evropska klasifikacija E po SIST EN 13501-1</t>
  </si>
  <si>
    <t>- IZ; ; Cevi za plinasta hladiva pri split sistemih; Proizvod: Armacell; Tip: Tubulit Split, d=15,9 mm, diz=9mm.; Teh.kar: Požarna odpornost; evropska klasifikacija E po SIST EN 13501-1</t>
  </si>
  <si>
    <t>1.5.6.4.</t>
  </si>
  <si>
    <t>1.5.6.5.</t>
  </si>
  <si>
    <t>1.5.6.6.</t>
  </si>
  <si>
    <t>1.5.7.1.</t>
  </si>
  <si>
    <t>Izdelava, dobava in montaža cevne ograje z vertikalnimi profili, višine 120 cm, izvedba skladno z TSC 07.103.
Ocena 100 kg/m'</t>
  </si>
  <si>
    <t>SKUPAJ KLJUČAVNIČARSKA DELA</t>
  </si>
  <si>
    <t>STENA PRI ČRPALIŠČU Č1</t>
  </si>
  <si>
    <t>1.6.1.1.</t>
  </si>
  <si>
    <t>1.6.1.2.</t>
  </si>
  <si>
    <t>1.6.1.3.</t>
  </si>
  <si>
    <t>1.6.2.1.</t>
  </si>
  <si>
    <t>1.6.2.2.</t>
  </si>
  <si>
    <t>1.6.2.3.</t>
  </si>
  <si>
    <t>Dobava in vgrajevanje betona v armirane konstrukcije preseka nad 0.30 m3/m2-m; z vsemi pomožnimi deli in prenosi do mesta vgraditve:
~ beton C30/37 XC2, Cl 0.2, Dmax 16: temelj; d = 40 cm
~ nevidni beton</t>
  </si>
  <si>
    <t>1.6.2.4.</t>
  </si>
  <si>
    <t>Dobava in vgrajevanje betona v armirane konstrukcije preseka nad 0.20 do 0.30 m3/m2-m; z vsemi pomožnimi deli in prenosi do mesta vgraditve:
~ beton C30/37 XC4, XF4, XD3, Cl 0.2, Dmax 16, Dmax 16: stena (opornik); d = 25 cm
~ nevidni beton</t>
  </si>
  <si>
    <t>1.6.3.1.</t>
  </si>
  <si>
    <t>1.6.3.2.</t>
  </si>
  <si>
    <t>Izvedba stika med steno (opornikom) in črpališčem Č1. Strižna povezava se zvede z rebrasto armaturo - polovica palice se v beton lepi z lepilom kot npr. HIT-RE 500 V4, drugi del se zalije z betonom opornika.
Dobava in izdelava armaturnih palic je zajeta v teži armature.</t>
  </si>
  <si>
    <t>~ vgradnja in lepljenje armaturnih palic fi 16 mm, globina vrtanja 20 cm.</t>
  </si>
  <si>
    <t>1.6.4.1.</t>
  </si>
  <si>
    <t>1.6.4.2.</t>
  </si>
  <si>
    <t>Opaž robov temelja z opaženjem, razopaženjem in čiščenjem.
~ d = 40 cm
~ nevidni beton</t>
  </si>
  <si>
    <t>1.6.4.3.</t>
  </si>
  <si>
    <t>Opaž stene (opornika) z opaženjem, razopaženjem in čiščenjem; d = 25 cm
~ vidni beton</t>
  </si>
  <si>
    <t>1.6.4.4.</t>
  </si>
  <si>
    <t>Opaž preboja zaradi obstoječe cevi hidrantnega omrežja z opaženjem, razopaženjem in čiščenjem.
Opomba: Lokacijo preboja prilagoditi dejanski lokaciji obstoječe cevi.</t>
  </si>
  <si>
    <t>1.6.5.4.</t>
  </si>
  <si>
    <t>1.6.6.1.</t>
  </si>
  <si>
    <t>Izvedba preboja s kronskim vrtanjem skozi obstoječo steno debeline 30 cm za Roxtec R125 Ex uvodnice na notranji strani črpališča. Na zunanji strani se namesti Hauff-Technik HSI150 DFK.
Opomba: Roxtec uvodnice zajete v projektu elektro instalacij.</t>
  </si>
  <si>
    <t>~ izvedba preboja fi 127 mm</t>
  </si>
  <si>
    <t>1.6.6.2.</t>
  </si>
  <si>
    <t>Začasno podpiranje in varovanje obstoječe cevi hidrantnega omrežja</t>
  </si>
  <si>
    <t>1.6.7.1.</t>
  </si>
  <si>
    <t>1.7.1.</t>
  </si>
  <si>
    <t>Dobava in vgradnja LTŽ dvojnega pokrova z vmesno snemljivo prečko, dim 600x1250 mm, razred D400, po SIST EN 124 - 2 (kot npr. "LIVAR" art. 812 A), vključno z obbetoniranjem točno po projektiranih položajih. 
~ svetla dimenzija odprtine jaška je 600x1250 mm</t>
  </si>
  <si>
    <t>1.7.2.</t>
  </si>
  <si>
    <t>1.7.3.</t>
  </si>
  <si>
    <t>1.7.4.</t>
  </si>
  <si>
    <t>Dobava in montaža sistemskega pokrova s hladno krčno prehodno cevko za priklop rebraste ali gladke EKK premera 110 mm na zidno uvodnico HSI 150-K.
Material:
Pokrov sistema: polikarbonat;
Vpenjalna matica: mešanica PC / PBT;
Krčna cev: EPDM
Tesnost: plinotesno in vodotesno do 0,5 bara
Tip: HSI150 D1x110 KS WR Hauff Technik ali enakovredno</t>
  </si>
  <si>
    <t>1.7.5.</t>
  </si>
  <si>
    <t>Dobava in montaža deljivega sistemskega pokrova za tesnitev do 3 kable/cevi premera od 24 do 54 mm hkrati v eni zidni uvodnici premera 150 mm
Širina tesnila: 40 mm
Material: 
Pritisne plošče: poliamid ojačan s steklenimi vlakni;
Kakovost gume: EPDM;
Vijaki in matice: nerjavno jeklo V2A (AISI 304L)
Tesnost: plinotesno in vodotesno do 2,5 bara
Tip: HSI150 DG 3x24-54 Hauff Technik ali enakovredno</t>
  </si>
  <si>
    <t>1.7.6.</t>
  </si>
  <si>
    <t>Dobava in vgradnja tipskih kabelskih uvodnic, vključno s sistemskimi pokrovi, kot npr. sistem HAUFF TECHNIK ali enakovredno (debelina AB zidu je 25 cm):
~ HSI150 K2/250</t>
  </si>
  <si>
    <t>1.7.7.</t>
  </si>
  <si>
    <t>Predelava obstoječega jaška na parkirišču pred vstopom v kompleks.
Izkop okoli jaška, zdelava prebojev na dveh straneh jaška, priklop cevi kabelske kanalizacije, zatesnitevev preboja s cementno malto in zasip z utrjevanjem.</t>
  </si>
  <si>
    <t>1.7.8.</t>
  </si>
  <si>
    <t>Kompletna izpraznitev in čiščenje obstoječih jaškov tehnološke kanalizacije in črpališča Č2, skupaj z vsemi potrebnimi deli, čiščenjem in odvozom odpadkov na deponijo nevarnih odpadkov vključno s plačilom vseh potrebnih taks.</t>
  </si>
  <si>
    <t>~ jaški tehnološke kanalizacije</t>
  </si>
  <si>
    <t>~ jašek v črpališču Č2</t>
  </si>
  <si>
    <t>1.7.9.</t>
  </si>
  <si>
    <t>Kompletno rušenje nadzemnega hidranta (H8) skupaj z vsemi potrebnimi deli in materialom, ter odvoz na deponijo. Po končanem odstranjevanju na cev namestiti začasni čep.</t>
  </si>
  <si>
    <t>1.7.10.</t>
  </si>
  <si>
    <t>Kompletno rušenje požiralnika iz bet. cevi z LTŽ rešetko 40x40 cm; do globine 1,5 m skupaj z vsemi potrebnimi deli in materialom ter odvoz na deponijo. Količine in lastnosti ocenjene.</t>
  </si>
  <si>
    <t>1.7.11.</t>
  </si>
  <si>
    <t>Kompletno rušenje požiralnika iz bet. cevi z vtokom pod robnikom; do globine 1,5 m skupaj z vsemi potrebnimi deli in materialom ter odvoz na deponijo. Količine in lastnosti ocenjene.</t>
  </si>
  <si>
    <t>1.7.12.</t>
  </si>
  <si>
    <t>Kompletno rušenje jaška meteorne kanalizacije iz bet. cevi; do globine 1,5 m skupaj z vsemi potrebnimi deli in materialom ter odvoz na deponijo. Količine in lastnosti ocenjene.</t>
  </si>
  <si>
    <t>Odstranitev opreme prostorov, elektro in strojnih instalacij NI predmet tega popisa.</t>
  </si>
  <si>
    <t>Pred pričetkom rušitvenih del je potrebno odstraniti vso notranjo opremo prostorov, demontirati in odstraniti vse elektro in strojne instalacije.</t>
  </si>
  <si>
    <t>Vse cevi instalacij (elektro in strojne) katere so v betonskih konstrukcijah, ki se porušijo, se odstranijo z betonom.</t>
  </si>
  <si>
    <t>V kolikor bo naročnik določen material, ki se ruši še uporabil, je potrebno le tega deponirati na deponiji, ki jo določi, naročnik.</t>
  </si>
  <si>
    <t>Možna so odstopanja pri popisanih količinah, saj je bila upoštevana projektna dokumentacija obstoječih objektov, ki pa ni nujno izvedeno stanje. Ponudnik si pred oddajo ponudbe ogleda obstoječe stanje. Obračun se izvede po sistemu "ključ v roke".</t>
  </si>
  <si>
    <t>Pred izdelavo ponudbe se za vsa dela priporoča ogled na lokaciji, kjer se bodo dela izvajala.</t>
  </si>
  <si>
    <t>Dodatna dela, ki niso zajeta v popisu se izvajajo po predhodnem dogovoru z nadzornim organom in investitorjem ter se obračunajo po dejanskih količinah, po predhodni odobritvi enotne cene s strani investitorja.</t>
  </si>
  <si>
    <t>Odvoz ruševin na stalno deponijo, komplet z vsemi stroški, mora biti upoštevano v cenah na enoto. Deponijo si priskrbi izvajalec.</t>
  </si>
  <si>
    <t>Vse ruševine se odvažajo na podlagi izpolnjenih evidenčnih listov odvoza vrste in količine ruševin. Evidenčne liste izvajalec dostavi investitorju.</t>
  </si>
  <si>
    <t xml:space="preserve">V cenah mora biti upoštevana kompletna organizacija gradbišča, komplet z ograjo, garderobnimi in pisarniškimi zabojniki, wc, deponije ipd. </t>
  </si>
  <si>
    <t xml:space="preserve">Upoštevana so zemeljska dela za potrebe rušenja, ostala zemeljska dela so del zemeljskih del pri novih objektih in adaptacijah, pri katerih se upošteva že opravljena zemeljska dela zaradi rušitev. </t>
  </si>
  <si>
    <t>4.1.</t>
  </si>
  <si>
    <t>Rušenje obstoječe ravne strehe, komplet z vsemi potrebnimi deli in nakladanjem ruševin na kamion, v naslednji sestavi:
~pesek od 4 do 8 mm, deb. 3 cm
~2x hidroizolacija (izotekt)
~preverbit
~avtomat plošče (stiropor), deb. 5 cm
~PVC folija</t>
  </si>
  <si>
    <t>4.2.</t>
  </si>
  <si>
    <t>Odstranitev obstoječih strešnih obrob iz bakrene pločevine debeline 0,7 mm, različnih razvitih širin, komplet z nakladanjem ruševin na kamion. 
Ocena!</t>
  </si>
  <si>
    <t>4.3.</t>
  </si>
  <si>
    <t>Kompletna odstranitev obstoječega odtočnega kotlička, dimenzije 30x30x30 cm iz bakrene pločevine debeline 0,7 mm, z vsem pritrdilnim in veznim materialom, komplet z nakladanjem ruševin na kamion.</t>
  </si>
  <si>
    <t>4.4.</t>
  </si>
  <si>
    <t xml:space="preserve">Odstranitev obstoječih odtočnih cevi iz bakrene pločevine debeline 0,7 mm, razvite širine 33 cm, z vsem pritrdilnim in veznim materialom, komplet z nakladanjem ruševin na kamion. </t>
  </si>
  <si>
    <t>4.5.</t>
  </si>
  <si>
    <t>Kompletna odstranitev obstoječega zunanjega predpražnikav, dimenzije 40x50 cm, komplet z nakladanjem ruševin na kamion.</t>
  </si>
  <si>
    <t>4.6.</t>
  </si>
  <si>
    <t>Kompletna odstranitev obstoječih kovinskih profilov različnih prerezov, komplet z nakladanjem ruševin na kamion.
Količina je ocenjena!</t>
  </si>
  <si>
    <t>4.7.</t>
  </si>
  <si>
    <t>Kompletna odstranitev obstoječega lesenega podesta, dimenzije 200x200x20 cm, z vsem pritrdilnim materialom, komplet z nakladanjem ruševin na kamion.</t>
  </si>
  <si>
    <t>4.8.</t>
  </si>
  <si>
    <t>Kompletna odstranitev obstoječih lesenih pokrovov kinete z oblogo iz mipolama, dimenzija pokrovov 56x35 cm, z vsem pritrdilnim materialom, komplet z nakladanjem ruševin na kamion.</t>
  </si>
  <si>
    <t>4.9.</t>
  </si>
  <si>
    <t xml:space="preserve">Odstranitev obstoječega stavbnega pohištva, komplet z ALU okvirji in dvojnim izolacijskim steklom, zunanjimi in notranjimi policami, žaluzijami ter z vsem pritrdilnim in veznim materialom, komplet z nakladanjem ruševin na kamion. </t>
  </si>
  <si>
    <t>~ okno dimenzije 2,00x1,80 m</t>
  </si>
  <si>
    <t>~ okno dimenzije 1,80x1,80 m</t>
  </si>
  <si>
    <t>~ okno dimenzije 1,00x1,80 m</t>
  </si>
  <si>
    <t>d.</t>
  </si>
  <si>
    <t>~ vrata dimenzije 1,20x2,70 m</t>
  </si>
  <si>
    <t>4.10.</t>
  </si>
  <si>
    <t>Rušenje naklonskega betona na strešni plošči, debeline pov. 12 cm, komplet z nakladanjem ruševin na kamion.</t>
  </si>
  <si>
    <t>4.11.</t>
  </si>
  <si>
    <t>Rušenje armiranobetonske strešne plošče, debeline 14 cm, (podporna višina cca 3m), skupaj z nosilci/atiko betona, debeline 15 in 45 cm, komplet z nakladanjem ruševin na kamion.</t>
  </si>
  <si>
    <t>4.12.</t>
  </si>
  <si>
    <t>Rušenje armiranobetonskih obodnih fasadnih sten, parapetov in stebrov, komplet z nakladanjem ruševin na kamion.</t>
  </si>
  <si>
    <t>4.14.</t>
  </si>
  <si>
    <t xml:space="preserve">Rušenja zidanih sten iz penobetona (siporeks), debeline 15 cm skupaj z ometom, komplet z nakladanjem ruševin na kamion. </t>
  </si>
  <si>
    <t xml:space="preserve">Odstranitev stenske obloge iz plute, debeline 3 cm, komplet z nakladanjem ruševin na kamion. </t>
  </si>
  <si>
    <t>4.15.</t>
  </si>
  <si>
    <t xml:space="preserve">Odstranitev strešne lepenke na dilatacijskih stikih, debeline 2 x sloj lepenke, komplet z nakladanjem ruševin na kamion. </t>
  </si>
  <si>
    <t>4.16.</t>
  </si>
  <si>
    <t>Rušenje tlaka, komplet z vsemi potrebnimi deli in nakladanjem ruševin na kamion, v naslednji sestavi:
~ betonski estrih z TIM podom, debeline cca 8 cm
~ horizontalna hidroizolacija (izotekt), 2x sloj</t>
  </si>
  <si>
    <t>4.17.</t>
  </si>
  <si>
    <t xml:space="preserve">Odstranitev vertikalne hidroizolacija (izotekt), 2x sloj, komplet z nakladanjem ruševin na kamion. </t>
  </si>
  <si>
    <t>4.18.</t>
  </si>
  <si>
    <t>Rušenje armiranobetonskih konstrukcij - talna plošča stene in dno kinete ter pasovni temelji, komplet z nakladanjem ruševin na kamion.</t>
  </si>
  <si>
    <t>4.19.</t>
  </si>
  <si>
    <t>Rušenje podložnega betona, debeline 5 cm, komplet z nakladanjem ruševin na kamion.</t>
  </si>
  <si>
    <t>4.20.</t>
  </si>
  <si>
    <t>Strojni izkop zemljine za potrebe rušenja pasovnih temeljev, komplet z nakladanjem zemljine na kamion.</t>
  </si>
  <si>
    <t>4.21.</t>
  </si>
  <si>
    <t>Začasni zasip z izkopanim materialom po odstranitvi porušenega materiala. 
OPOMBA: začasni zasip se izvede v primeru nekontinuiranega nadaljevanja izvajanja del!</t>
  </si>
  <si>
    <t>4.22.</t>
  </si>
  <si>
    <t>SKUPAJ RUŠENJE DISPEČARSKEGA CENTRA</t>
  </si>
  <si>
    <t>Pred pričetkom rušitvenih del je potrebno demontirati in odstraniti vse elektro in strojne instalacije.</t>
  </si>
  <si>
    <t>Vsi potrebni ukrepi za varno izvedbo rušenja so upoštevani v ceni rušenja in se ne upoštevajo posebej.
Obvezno upoštevati zaščitne mere. Ločevanje materialov: ruševine, izkop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začasnega in trajnega deponiranja, vključno s plačilom taks na deponiji ter strošek izdelave eleborata rušitev.
Ruševine se v celoti odstranijo in niso primerne za zasip.
Vsi pomožni odri, rušitveni kanali ipd. mora biti upoštevano v ceni.</t>
  </si>
  <si>
    <t>Količine v popisu so za rušenje enega kandelabra s temeljem (KORS 5)!</t>
  </si>
  <si>
    <t>6.1.</t>
  </si>
  <si>
    <t>Strojni izkop zemljine ob temelju za potrebe rušenja, komplet z nakladanjem zemljine na kamion.</t>
  </si>
  <si>
    <t>6.2.</t>
  </si>
  <si>
    <t>6.3.</t>
  </si>
  <si>
    <t>6.4.</t>
  </si>
  <si>
    <t>Pazljiva odstranitev obstoječega kandelabra in prestavitev na novo lokacijo/deponijo po navodilu investitorja.</t>
  </si>
  <si>
    <t>6.5.</t>
  </si>
  <si>
    <t>Rušenje armiranobetonskega točkovnega temelja, skupaj z vgrajenimi sidrom, komplet z nakladanjem ruševin na kamion.</t>
  </si>
  <si>
    <t>6.6.</t>
  </si>
  <si>
    <t>SKUPAJ RUŠENJE TEMELJA KANDELABRA</t>
  </si>
  <si>
    <t>Vsi potrebni ukrepi za varno izvedbo rušenja so upoštevani v ceni rušenja in se ne upoštevajo posebej.
Obvezno upoštevati zaščitne mere. Ločevanje materialov: ruševine, izkop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začasnega in trajnega deponiranja, vključno s plačilom taks na deponiji ter strošek izdelave elaborata rušitev.
Ruševine se v celoti odstranijo in niso primerne za zasip. 
Vsi pomožni odri, rušitveni kanali ipd. mora biti upoštevano v ceni.</t>
  </si>
  <si>
    <t>Ploščad</t>
  </si>
  <si>
    <t>7.1.</t>
  </si>
  <si>
    <t>Kompletno rušenje betonske talne plošče debeline 20 cm. 
Plošča je dilatirana v rastru 5,0 x 3,5 m, posamezne enote so mozničene z jeklenimi mozniki (fi20 mm, dolžina 70 cm, skupaj 260 kom).</t>
  </si>
  <si>
    <t>7.2.</t>
  </si>
  <si>
    <t>Površinska odstranitev humusnega sloja predvidene globine ca 30 cm. Odriv na gradbiščno deponijo do 100 m daleč in začasno deponiranje. Odstranjeneni humusni material se preseje in kasneje uporabi pri končni ureditvi zelenic in brežin okoli objekta. Količina ocenjena!</t>
  </si>
  <si>
    <t>7.3.</t>
  </si>
  <si>
    <t>Strojni izkop zemljine ob kineti on točkovnih temeljih objekta, za njihovo odstranitev ter za odstranitev kanalizacijskih in ostalih cevi v zemljini za potrebe rušenja, komplet z nakladanjem zemljine na kamion.</t>
  </si>
  <si>
    <t>7.4.</t>
  </si>
  <si>
    <t>7.5.</t>
  </si>
  <si>
    <t>7.6.</t>
  </si>
  <si>
    <t>Kompletno rušenje obstoječih cestnih betonskih robnikov ob zaključku talne plošče:
- robnik 12x15 cm.
Komplet z nakladanjem ruševin na kamion.</t>
  </si>
  <si>
    <t>m1</t>
  </si>
  <si>
    <t>7.7.</t>
  </si>
  <si>
    <t>Kompletno rušenje podložnega betona različnih debelin (5 cm, 10 cm, 80 cm), komplet z nakladanjem ruševin na kamion.</t>
  </si>
  <si>
    <t>7.8.</t>
  </si>
  <si>
    <t>Kompletna odstranitev železnih kotnikov 60x60x6 mm v robu talne plošče (ob kinetah pri otokih).</t>
  </si>
  <si>
    <t>7.9.</t>
  </si>
  <si>
    <t>Kompletna odstranitev železnih kotnikov 45x45x5 mm na robu kanala (nad kineto pri otokih, pri linijskih kinetah ob zaključku talne plošče).</t>
  </si>
  <si>
    <t>Kanalizacija</t>
  </si>
  <si>
    <t>7.10.</t>
  </si>
  <si>
    <t>Kompletno rušenje poskolova iz betonske cevi fi30 cm, globine 1,30 m, z betonskim dnom in pokrovom, komplet z nakladanjem ruševin na kamion.</t>
  </si>
  <si>
    <t>7.11.</t>
  </si>
  <si>
    <t>Kompletno rušenje jaška iz betonske cevi fi50 cm, globine 1,00 m, z betonskim dnom in pokrovom, komplet z nakladanjem ruševin na kamion.</t>
  </si>
  <si>
    <t>7.12.</t>
  </si>
  <si>
    <t>Kompletno rušenje polno obbetoniranih betonskih cevi:
- fi 15 cm,
- fi 25 cm.
komplet z nakladanjem ruševin na kamion.</t>
  </si>
  <si>
    <t>7.13.</t>
  </si>
  <si>
    <t>Kompletno rušenje armiranobetonskega jaška, debelina stene 15 cm, dimenzij 60x60x60 cm s kanalskim pokrovom s tesnenjem 60x60 cm, komplet z nakladanjem ruševin na kamion.</t>
  </si>
  <si>
    <t>Kamionsko pretakališče (AC polnilnica)</t>
  </si>
  <si>
    <t>Streha</t>
  </si>
  <si>
    <t>7.14.</t>
  </si>
  <si>
    <t>Kompletna odstranitev strešne kritine - trapezne Al-pločevine TR40/230.</t>
  </si>
  <si>
    <t>7.15.</t>
  </si>
  <si>
    <t>Kompletna odstranitev jeklene konstrukcije pretakališča (stebri, strešna konstrukcija, konstrukcija medetaže vključno z varovalno ograjo, dostopne stopnice z ograjo, stopniščnih rešetk, kovinski žlebovi in odtočne cevi, …).
Ocena</t>
  </si>
  <si>
    <t>7.16.</t>
  </si>
  <si>
    <t>Kompletna odstranitev zastekljene 'nadzorne sobe' na podestu.
Količina v m' oboda.</t>
  </si>
  <si>
    <t>Betoni</t>
  </si>
  <si>
    <t>Kompletna rušitev betonskih točkovnih temeljev, komplet z nakladanjem ruševin na kamion.</t>
  </si>
  <si>
    <t>7.17.</t>
  </si>
  <si>
    <t>Kompletna rušitev betonskih jaškov in kinet, komplet z nakladanjem ruševin na kamion.</t>
  </si>
  <si>
    <t>SKUPAJ RUŠENJE - ODSTRANITEV PRETAKALIŠČA KAMIONSKIH CISTERN</t>
  </si>
  <si>
    <t>Streha in fasada</t>
  </si>
  <si>
    <t>8.1.</t>
  </si>
  <si>
    <t>Kompletna odstranitev strešne kritine - trapezne Al pločevine TR35/200, debeline 0,8 mm.</t>
  </si>
  <si>
    <t>8.2.</t>
  </si>
  <si>
    <t>Kompletna demontaža pravokotnega strešnega žleba iz bakrene pločevine, dimenzije 16/12 cm, debeline 0,7 mm.</t>
  </si>
  <si>
    <t>8.3.</t>
  </si>
  <si>
    <t>Kompletna odstranitev odtočne cevi fi12 cm iz bakrene pločevine, debeline 0,7 mm.</t>
  </si>
  <si>
    <t>8.4.</t>
  </si>
  <si>
    <t>Odstranitev obstoječih podestov, odrez jeklenih elementov 3 cm pod nivojem betona</t>
  </si>
  <si>
    <t>8.5.</t>
  </si>
  <si>
    <t>Kompletna odstranitev fasade - trapezne AI pločevine TR35/200, debeline 0,8 mm.</t>
  </si>
  <si>
    <t>Tehnološki temelji na plošči</t>
  </si>
  <si>
    <t>8.6.</t>
  </si>
  <si>
    <t>Kompletna rušitev temeljev črpalk, komplet z nakladanjem ruševin na kamion.</t>
  </si>
  <si>
    <t>8.7.</t>
  </si>
  <si>
    <t>Kompletna odstranitev dilatacijskega materiala okrog temeljev črpalk - pluta, debeline 3 cm.</t>
  </si>
  <si>
    <t>8.8.</t>
  </si>
  <si>
    <t>Kompletna odstranitev pokrova elektro kanala, rušenje / izbijanje jeklenega ležišča pokrova, odstranjevanje poškodovanega in kontaminiranega betona ne stenah kanala, po potrebi tudi dna. Obstoječo armaturo maksimalno ohraniti. Beton in armaturo očistiti in pripraviti za izvedbo prvotne geometrije kanala.
Dolžina 10 m, širina 0,40 m, globina 0,5 m.</t>
  </si>
  <si>
    <t>8.9.</t>
  </si>
  <si>
    <t>Odstranitev poškodovanega in kontaminiranega obstoječega AB parapeta v območju obstoječih prebojev elektro kablov - cca 1 m2, debelina stene 30 cm. Obstoječo armaturo maksimalno ohraniti. Beton in armaturo očistiti in pripraviti za izvedbo vzpostavitve prvotne geometrije kanala.</t>
  </si>
  <si>
    <t>8.10.</t>
  </si>
  <si>
    <t>Odstranitev fasadnega profila v V fasadi med osema A in C. RHS 70x50x4 mm.</t>
  </si>
  <si>
    <t>SKUPAJ RUŠENJE - DELNA RUŠITEV ČRPALIŠČA Č2</t>
  </si>
  <si>
    <t>Cevna trasa med AC črpališčem in razvodom k rezervarjem R5 do D8 in črpališču za pretovor (Č2)</t>
  </si>
  <si>
    <t>Strojni izkop zemljine ob AB podporah za potrebe rušenja, komplet z nakladanjem zemljine na kamion. Ocena.</t>
  </si>
  <si>
    <t>Kompletno rušenje delno vkopanih AB podpor: oznake podpor 64 - 69, 83 - 90, 102 - 120, 140 - 142), komplet z nakladanjem ruševin na kamion.</t>
  </si>
  <si>
    <t>~ pločevina na vrhu AB temelja, sidrana v beton (3 x fi 16), dimenzij 8x100x350 do 10x100x2200, s privajeno polno jekleno cevjo cca fi 16
Ocena</t>
  </si>
  <si>
    <t>Kompletna odstanitev podložnega betona pod AB podporami, d = 5 cm, komplet z nakladanjem ruševin na kamion.</t>
  </si>
  <si>
    <t>Cestni podboji</t>
  </si>
  <si>
    <t>Podboj L - K</t>
  </si>
  <si>
    <t>Kompletna rušitev AB podboja, komplet z nakladanjem ruševin na kamion.</t>
  </si>
  <si>
    <t>Kompletna odstranitev AB pokrovov (17 + 2 kom), komplet z nakladanjem ruševin na kamion.</t>
  </si>
  <si>
    <t>Kompletna rušitev naklonskega beton znotaj AB podboja, komplet z nakladanjem ruševin na kamion.</t>
  </si>
  <si>
    <t>Kompletno rušenje podložnega betona pod AB podbojem, komplet z nakladanjem ruševin na kamion.</t>
  </si>
  <si>
    <t>Kompletna odstranitev nasutja nad AB pokrovi pod asfaltom.</t>
  </si>
  <si>
    <t>Kompletna odstranitev asfalta debeline 5 cm:</t>
  </si>
  <si>
    <t>~ rezanje asfalta, d = 5 cm,</t>
  </si>
  <si>
    <t>~ kompletno rušenje asfalta, d = 5 cm.</t>
  </si>
  <si>
    <t>Kompletna odstranitev jeklene podpore cevovoda (jeklen UNP profil) znotraj AB podboja.</t>
  </si>
  <si>
    <t>Podboj N - M</t>
  </si>
  <si>
    <t>Kompletna odstranitev AB pokrovov (9 + 2 kom), komplet z nakladanjem ruševin na kamion.</t>
  </si>
  <si>
    <t>Kompletna odstranitev asfalta debeline 5 cm, komplet z nakladanjem ruševin na kamion.</t>
  </si>
  <si>
    <t>SKUPAJ RUŠENJE - ODSTRANITEV TEMELJEV PODPOR IN CESTNIH PODBOJEV</t>
  </si>
  <si>
    <t>10.1.</t>
  </si>
  <si>
    <t>ZUNANJA UREDITEV</t>
  </si>
  <si>
    <t>10.2.</t>
  </si>
  <si>
    <t>ZEMELJSKA DELA ZA POTREBE RUŠITVENIH DEL</t>
  </si>
  <si>
    <t>10.3.</t>
  </si>
  <si>
    <t>KOMUNALNA INFRASTRUKTURA</t>
  </si>
  <si>
    <t>10.3.1.</t>
  </si>
  <si>
    <t>FEKALNA KANALIZACIJA</t>
  </si>
  <si>
    <t>10.3.2.</t>
  </si>
  <si>
    <t>METEORNA KANALIZACIJA</t>
  </si>
  <si>
    <t>10.3.3.</t>
  </si>
  <si>
    <t>TEHNOLOŠKA KANALIZACIJA</t>
  </si>
  <si>
    <t>10.3.4.</t>
  </si>
  <si>
    <t>HIDRANTNA MREŽA</t>
  </si>
  <si>
    <t>10.4.</t>
  </si>
  <si>
    <t>OSTALA RUŠITVENA DELA</t>
  </si>
  <si>
    <t>10.5.</t>
  </si>
  <si>
    <t>RUŠITEV SLOP REZERVOARJA OB Č2</t>
  </si>
  <si>
    <t>Pri izdelavi popisa upoštevati pripombe, iz poglavja 0. UVOD.</t>
  </si>
  <si>
    <t>Za vsa dela je obvezen ogled na lokaciji, (kjer se bodo dela izvajala) pred pripravo ponudbe.</t>
  </si>
  <si>
    <t>Možna so odstopanja pri popisanih količinah saj je bila upoštevana tudi projektna dokumentacija obstoječih objektov, ki pa ni nujno izvedeno stanje. Investitor bo pred pričetkom izvedbe rušitvenih del, pregledal vse obstoječe razvode instalacij in opremo. Nepotrebne razvode in opremo, bo investitor odstranil. Za ostale razvode, ki pa so še potrebni pa izvede prestavitve.</t>
  </si>
  <si>
    <t>Vsi potrebni ukrepi za varno izvedbo rušenja so upoštevani v ceni rušenja in se ne upoštevajo posebej.
V ceni morajo biti upoštevane vse zaščite (protiprašne, mehanske..) v prostorih, ki so potrebne, da se ne poškoduje prostorov, opreme, itd v prostorih kjer se izvajajo rušitvena dela
Obvezno upoštevati zaščitne mere. Ločevanje materialov: ruševine, izkop.
Ruševine se v celoti odstranijo in niso primerne za zasip. Obračun se izvede po sistemu "ključ v roke".</t>
  </si>
  <si>
    <t>V enotni ceni rušenja ali odstranitve morajo biti upoštevani stroški organizacije gradbišča, izdelava elaborata rušenj, stroški odvisni od izbrane tehnologije rušenja, stroški za zagotavljanje varnosti pri delu, stroški ukrepov za zmanjšanje vplivov na okolje, stroški transporta ruševin na trajno deponijo, katero si izvajalec zagotovi sam, trajnega deponiranja, vključno s plačilom taks na deponiji.</t>
  </si>
  <si>
    <t>Vsi delovni odri morajo biti upoštevani v cenah.</t>
  </si>
  <si>
    <t>V ceni upoštevati tudi pripravo PID.</t>
  </si>
  <si>
    <t>Pri izvajanju vseh del je potrebno upoštevati, da so kabli pod napetostjo!</t>
  </si>
  <si>
    <t>RUŠITVENA DELA</t>
  </si>
  <si>
    <t>10.1.1.</t>
  </si>
  <si>
    <t>Rezanje obstoječega asfalta debeline 8 - 10 cm za potrebe izvedbe novih del.
OCENA</t>
  </si>
  <si>
    <t>10.1.2.</t>
  </si>
  <si>
    <t>Kompletno rušenje obstoječih ravno in v krivini postavljenih betonskih cestnih robnikov, skupaj z betonskim temeljem.</t>
  </si>
  <si>
    <t>10.1.3.</t>
  </si>
  <si>
    <t>Kompletno rušenje asfalta cest debeline 8-10 cm za potrebe izvedbe novih del.</t>
  </si>
  <si>
    <t>~ skupaj z ustrojem</t>
  </si>
  <si>
    <t>~ samo asfalt + nivelacija</t>
  </si>
  <si>
    <t>10.1.4.</t>
  </si>
  <si>
    <t>Kompletno rušenje in odstranitev obstoječih pranih plošč skupaj z betonom.</t>
  </si>
  <si>
    <t>10.1.5.</t>
  </si>
  <si>
    <t>Kompletna odstranitev vhoda - vhodna krilna vrata, osebni prehod, žična ograja z betonskimi temelji.</t>
  </si>
  <si>
    <t>SKUPAJ ZUNANJA UREDITEV</t>
  </si>
  <si>
    <t>10.2.1.</t>
  </si>
  <si>
    <t>Površinska odstranitev humusnega sloja predvidene globine ca 30 cm. Odriv na gradbiščno deponijo do 100 m daleč in začasno deponiranje. Odstranjeneni humusni material se preseje in kasneje uporabi pri končni ureditvi zelenic in brežin objekta. Količina ocenjena!</t>
  </si>
  <si>
    <t>10.2.2.</t>
  </si>
  <si>
    <t>Kompletno rušenje - izkop tampona (ustroja) pod cevnimi trasami</t>
  </si>
  <si>
    <t>10.2.3.</t>
  </si>
  <si>
    <t>Odkop terena III. do IV. ktg za rušenje kanalizacij, ob jaških, greznici in drugih objektih. Odlaganje materiala na stran za kasnejši zasip jam po rušenju.
Količina ocenjena!</t>
  </si>
  <si>
    <t>10.2.4.</t>
  </si>
  <si>
    <t>SKUPAJ ZEMELJSKA DELA ZA POTREBE RUŠITVENIH DEL</t>
  </si>
  <si>
    <t>10.3.1.1.</t>
  </si>
  <si>
    <t>Kompletno rušenje kanalizacije iz salonitne cevi DN250, ki poteka okoli upravne stavbe do greznice.</t>
  </si>
  <si>
    <t>10.3.1.2.</t>
  </si>
  <si>
    <t>Kompletno rušenje obstoječih betonskih jaškov, globine cca 1,50 m, skupaj s pokrovi, z vsemi priklopi, podložnim betonom in dnom.</t>
  </si>
  <si>
    <t>10.3.1.3.</t>
  </si>
  <si>
    <t>Kompletna izpraznitev, izkop in rušenje AB troprekatne pretočne greznice. Greznica je okrogle oblike fi cca 5,5 m, višine cca 3 m, debelina sten, talne in zgornje plošče je 20 cm. Ima dva LTŽ pokrova 60x60. Skupaj z vsemi priklopi, jeklenimi stopami, podložim betonom…</t>
  </si>
  <si>
    <t>SKUPAJ FEKALNA KANALIZACIJA</t>
  </si>
  <si>
    <t>10.3.2.1.</t>
  </si>
  <si>
    <t>Kompletno rušenje obstoječe meteorne kanalizacije iz salonitnih cevi do globine cca 2 m (ocena)</t>
  </si>
  <si>
    <t>~ do DN200</t>
  </si>
  <si>
    <t>~ DN250</t>
  </si>
  <si>
    <t>~ DN315</t>
  </si>
  <si>
    <t>~ DN400</t>
  </si>
  <si>
    <t>10.3.2.2.</t>
  </si>
  <si>
    <t>Kompletno rušenje AB linijskih požiralnikov z vtokom pod robnikom</t>
  </si>
  <si>
    <t>10.3.2.3.</t>
  </si>
  <si>
    <t>Kompletno rušenje obstoječih AB linijskih požiralnikov z LTŽ rešetko</t>
  </si>
  <si>
    <t>10.3.2.4.</t>
  </si>
  <si>
    <t>Kompletno rušenje obstoječih AB jaškov, globine cca 2 m, skupaj s pokrovi, z vsemi priklopi, podložnim betonom in dnom.</t>
  </si>
  <si>
    <t>10.3.2.5.</t>
  </si>
  <si>
    <t>Kompletno rušenje obstoječih denažnih ponikovalnih AB jaškov, globine cca 2 m, skupaj s pokrovi, z vsemi priklopi, podložnim betonom in dnom.</t>
  </si>
  <si>
    <t>10.3.2.6.</t>
  </si>
  <si>
    <t>Kompletno rušenje obstoječih betonskih požiralnikov/peskolovov meteorne kanalizacije, fi cca 50 cm, skupaj s pokrovi; ob črpališču Č2.</t>
  </si>
  <si>
    <t>SKUPAJ METEORNA KANALIZACIJA</t>
  </si>
  <si>
    <t>10.3.3.1.</t>
  </si>
  <si>
    <t>Kompletno rušenje obstoječe tehnološke kanalizacije iz PEHD cevi do globine cca 2 m (ocena)</t>
  </si>
  <si>
    <t>10.3.3.2.</t>
  </si>
  <si>
    <t>10.3.3.3.</t>
  </si>
  <si>
    <t>Kompletno rušenje obstoječih AB jaškov, globine cca 2 m, skupaj s pokrovi, z vsemi priklopi, podložnim betonom in dnom.
~ iztoki iz lovilnih skled (62, 61, 60)</t>
  </si>
  <si>
    <t>SKUPAJ TEHNOLOŠKA KANALIZACIJA</t>
  </si>
  <si>
    <t>OPOMBA: Rušenje in odstranitev cevi je upoštevano v strojnem popisu.</t>
  </si>
  <si>
    <t>10.3.4.1.</t>
  </si>
  <si>
    <t>Kompletno rušenje obstoječih AB jaškov (J4, J5, J10B), globine cca 2 m, skupaj s pokrovi, z vsemi priklopi, podložnim betonom in dnom.</t>
  </si>
  <si>
    <t>10.3.4.2.</t>
  </si>
  <si>
    <t>Kompletna odstranitev nadzemnih hidrantov hidrantne mreže, skupaj z betonskim temeljem</t>
  </si>
  <si>
    <t>SKUPAJ HIDRANTNA MREŽA</t>
  </si>
  <si>
    <t>10.4.1.</t>
  </si>
  <si>
    <t>Pazljiva demontaža obstoječih drogov za zastave skupaj z izkopom armiranobetonskih temeljev in odvozom na deponijo ter skladiščenjem drogov za ponovno uporabo. Skladišči se na deponiji, katero določi investitor. Po odstranitvi temelja se jamo zasuje z materialom od izkopa.</t>
  </si>
  <si>
    <t>~ demontaža obstoječih drogov</t>
  </si>
  <si>
    <t>~ rušenje AB temeljev</t>
  </si>
  <si>
    <t>10.4.2.</t>
  </si>
  <si>
    <t>Odkop terena III. do IV. ktg za rušenje AB temeljev drogov za zastave vključno z nakladanjem ruševin in odvozom ter plačilom takse na deponiji.
Količina ocenjena!</t>
  </si>
  <si>
    <t>10.4.3.</t>
  </si>
  <si>
    <t>Kompletno rušenje pretaklnih ploščadi ob Č1 in Č2, dimenzij cca 3 x 2,7 m vključno z nakladanjem ruševin in odvozom ter plačilom takse na deponiji.</t>
  </si>
  <si>
    <t>SKUPAJ OSTALA RUŠITVENA DELA</t>
  </si>
  <si>
    <t>Pred začetkom del izkopa in vgradnje rezervoarja SD-2 je potrebno izkopati in odstraniti obstoječi rezervoar volumna 20 m3. Odstranjevanje obstoječega rezervoarja je zadeva strojnega načrta, izkop in zasipanje jame je del gradbenega načrta. Izkop in zaščita gradbene jame, zasip in izdelava uteži za rezervoar SD-2 se prikazuje in obračunava v gradbenem načrtu, dokler se vgradnja rezervoarja prikaže in obračuna v strojnem načrtu.</t>
  </si>
  <si>
    <t>ZAŠČITA GRADBENE JAME
Določena je rešitev z obodno konstrukcijo iz jeklenih zagatnic Larssen 605, S235, d = 10,0 m in 12,0 m brez razupiranja. Izvedba slop rezervoarja v suhem bo zagotovljena s črpanjem procedne vode znotraj zagatnic s pomočjo muljne črpalke kapacitete q = 10,0 l/s in z izdelavo drenažnih kanalov poleg zagatnic.</t>
  </si>
  <si>
    <t>10.5.1.</t>
  </si>
  <si>
    <t>PRIPRAVLJALNA DELA</t>
  </si>
  <si>
    <t>10.5.1.1.</t>
  </si>
  <si>
    <t>Zakoličba. Zakoličba zajema vsa geodetska merjenja, s katerimi se podatki iz projekta prenesejo na teren, profiliranje, obnova in vzdrževanje zakoličenih oznak na terenu za časa izgradnje, oziroma do predaje del investitorju. V ceno vzdrževanja zakoličbe objektov so zajeta vsa merjenja in zakoličbe za vse devijacije, regulacije, pristopne ceste, ograjo, posojilo materiala, deponije in drugo, za časa poteka dela in pri tehničnem sprejemu ter izvajalec del nima pravice za ta dela zahtevati odškodnino. Obračun bo opravljen pavšalno za obseg del v zajemu tega projekta.</t>
  </si>
  <si>
    <t>pavšal</t>
  </si>
  <si>
    <t>10.5.1.2.</t>
  </si>
  <si>
    <t>Zagotovitev in zaščita obstoječih inštalacij, ki morebiti potekajo na področju obsega del in pa niso označene s projektom. Pred začetkom izvajanja del je potrebno definirati obstajanje položaja in globine morebitnih obstoječih vkopanih inštalacij z izdelavo "rež", da se lahko zagotovi njihova zaščita poleg robov obsega del. Z delom je zajeta izdelava izkopa v širini od ~1,0 m in dolžini od ~1,0 m. Izkop bo opravljan s prisotnostjo nadzornega inženirja in predstavnika investitorja do globine od 0,80 - 1,20 m zaradi definiranja obstajanja in stvarnega položaja kot tudi globine obstoječih instalacij. Z delom je tudi zajet zasip jarka po definiranju položaja instalacij.
Obračun se opravlja po končanju del oziroma številu izkopanih jarkov.</t>
  </si>
  <si>
    <t>10.5.1.3.</t>
  </si>
  <si>
    <t>Transport mehanizacije in opreme za vgradnjo jeklenih zagatnic do gradbišča in z gradbišča. Montaža in demontaža mehanizacije in opreme. Obračunati po eni delovni enoti. Obračun pavšalno.</t>
  </si>
  <si>
    <t>10.5.1.4.</t>
  </si>
  <si>
    <t>Formiranje delovnega platoja za vgradnjo jeklenega žmurja na abs. koti okoli 238,55 m.n.m. Širina platoja znaša okoli 7 m in se izvaja po potrebi, zasipanjem z kamnitim materialom v debelini min. 30 cm in zbijanjem nasipa z vibrovaljkom na modul stisljivosti 30 MPa, merjeno z metodo krožne plošče Φ30 cm. 
Obračun po m2 urejene površine.</t>
  </si>
  <si>
    <t>10.5.2.</t>
  </si>
  <si>
    <t>10.5.2.1.</t>
  </si>
  <si>
    <t>Strojna odstranitev obstoječe AB plošče (utež) dim. 0,8 x 4,0 x 2,2 m. Štemanje, drobljenje in nakladanje na transportna sredstva. Obračun po m3.</t>
  </si>
  <si>
    <t>10.5.2.2.</t>
  </si>
  <si>
    <t>Strojni izkop obstoječega rezeorvarja v materialu “C” kategorije z nakladanjem na transportna sredstva. Obračun po m3 dejansko izkopanega materiala v zaraslem stanju.</t>
  </si>
  <si>
    <t>10.5.2.3.</t>
  </si>
  <si>
    <t>10.5.2.4.</t>
  </si>
  <si>
    <t>Izpraznitev, rušitev in odstranitev slop rezervoarja velikosti 20 m3 komplet z nakadanjem materiala na kamion in odvozom na deponijo, ki si jo priskrbi izvajalec, komplet z vsemi stroški na deponiji</t>
  </si>
  <si>
    <t>10.5.2.5.</t>
  </si>
  <si>
    <t>Zasipanje na mestu izkopa obstoječega rezeorvarja z novim materialom. Zasipanje opraviti do kote urejene površine terena. V ceno je zajeta dobava, razkladanje, nabijanje v plasteh debeline 30 cm z vibroploščo. Obračun po m3 materiala v zaraslem stanju.</t>
  </si>
  <si>
    <t>SKUPAJ RUŠITEV SLOP REZERVOARJA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</si>
</sst>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0;#,##0.00;&quot;&quot;"/>
    <numFmt numFmtId="165" formatCode="#,##0.00;;"/>
  </numFmts>
  <fonts count="31" x14ac:knownFonts="1">
    <font>
      <sz val="10"/>
      <name val="Arial"/>
      <charset val="238"/>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b/>
      <sz val="10"/>
      <name val="Arial"/>
      <family val="2"/>
      <charset val="238"/>
    </font>
    <font>
      <sz val="10"/>
      <name val="Arial"/>
      <family val="2"/>
      <charset val="238"/>
    </font>
    <font>
      <sz val="10"/>
      <name val="Arial CE"/>
      <charset val="238"/>
    </font>
    <font>
      <sz val="11"/>
      <color theme="1"/>
      <name val="Calibri"/>
      <family val="2"/>
      <scheme val="minor"/>
    </font>
    <font>
      <sz val="11"/>
      <name val="Calibri"/>
      <family val="2"/>
      <scheme val="minor"/>
    </font>
    <font>
      <b/>
      <sz val="12"/>
      <name val="Arial"/>
      <family val="2"/>
      <charset val="238"/>
    </font>
    <font>
      <sz val="11"/>
      <name val="Arial"/>
      <family val="2"/>
      <charset val="238"/>
    </font>
    <font>
      <b/>
      <sz val="10"/>
      <color rgb="FFFF0000"/>
      <name val="Arial"/>
      <family val="2"/>
      <charset val="238"/>
    </font>
    <font>
      <sz val="10"/>
      <color rgb="FFFF0000"/>
      <name val="Arial"/>
      <family val="2"/>
      <charset val="238"/>
    </font>
    <font>
      <sz val="12"/>
      <color rgb="FFFF0000"/>
      <name val="Arial"/>
      <family val="2"/>
      <charset val="238"/>
    </font>
    <font>
      <sz val="10"/>
      <name val="Arial CE"/>
    </font>
    <font>
      <sz val="10"/>
      <name val="Arial CE"/>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right/>
      <top/>
      <bottom style="double">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double">
        <color indexed="64"/>
      </bottom>
      <diagonal/>
    </border>
    <border>
      <left/>
      <right/>
      <top style="thin">
        <color indexed="64"/>
      </top>
      <bottom style="double">
        <color indexed="64"/>
      </bottom>
      <diagonal/>
    </border>
  </borders>
  <cellStyleXfs count="70">
    <xf numFmtId="0" fontId="0" fillId="0" borderId="0"/>
    <xf numFmtId="0" fontId="2" fillId="2" borderId="0"/>
    <xf numFmtId="0" fontId="2" fillId="3" borderId="0"/>
    <xf numFmtId="0" fontId="2" fillId="4" borderId="0"/>
    <xf numFmtId="0" fontId="2" fillId="5" borderId="0"/>
    <xf numFmtId="0" fontId="2" fillId="6" borderId="0"/>
    <xf numFmtId="0" fontId="2" fillId="7" borderId="0"/>
    <xf numFmtId="0" fontId="2" fillId="8" borderId="0"/>
    <xf numFmtId="0" fontId="2" fillId="9" borderId="0"/>
    <xf numFmtId="0" fontId="2" fillId="10" borderId="0"/>
    <xf numFmtId="0" fontId="2" fillId="5" borderId="0"/>
    <xf numFmtId="0" fontId="2" fillId="8" borderId="0"/>
    <xf numFmtId="0" fontId="2" fillId="11" borderId="0"/>
    <xf numFmtId="0" fontId="3" fillId="12" borderId="0"/>
    <xf numFmtId="0" fontId="3" fillId="9" borderId="0"/>
    <xf numFmtId="0" fontId="3" fillId="10" borderId="0"/>
    <xf numFmtId="0" fontId="3" fillId="13" borderId="0"/>
    <xf numFmtId="0" fontId="3" fillId="14" borderId="0"/>
    <xf numFmtId="0" fontId="3" fillId="15" borderId="0"/>
    <xf numFmtId="0" fontId="3" fillId="16" borderId="0"/>
    <xf numFmtId="0" fontId="3" fillId="17" borderId="0"/>
    <xf numFmtId="0" fontId="3" fillId="18" borderId="0"/>
    <xf numFmtId="0" fontId="3" fillId="13" borderId="0"/>
    <xf numFmtId="0" fontId="3" fillId="14" borderId="0"/>
    <xf numFmtId="0" fontId="3" fillId="19" borderId="0"/>
    <xf numFmtId="0" fontId="4" fillId="3" borderId="0"/>
    <xf numFmtId="0" fontId="5" fillId="20" borderId="1"/>
    <xf numFmtId="0" fontId="6" fillId="21" borderId="2"/>
    <xf numFmtId="0" fontId="7" fillId="0" borderId="0"/>
    <xf numFmtId="0" fontId="8" fillId="4" borderId="0"/>
    <xf numFmtId="0" fontId="9" fillId="0" borderId="3"/>
    <xf numFmtId="0" fontId="10" fillId="0" borderId="4"/>
    <xf numFmtId="0" fontId="11" fillId="0" borderId="5"/>
    <xf numFmtId="0" fontId="11" fillId="0" borderId="0"/>
    <xf numFmtId="0" fontId="12" fillId="7" borderId="1"/>
    <xf numFmtId="0" fontId="13" fillId="0" borderId="7"/>
    <xf numFmtId="0" fontId="20" fillId="0" borderId="0"/>
    <xf numFmtId="0" fontId="20" fillId="0" borderId="0"/>
    <xf numFmtId="0" fontId="14" fillId="22" borderId="0"/>
    <xf numFmtId="0" fontId="20" fillId="23" borderId="8"/>
    <xf numFmtId="0" fontId="15" fillId="20" borderId="6"/>
    <xf numFmtId="0" fontId="16" fillId="0" borderId="0"/>
    <xf numFmtId="0" fontId="17" fillId="0" borderId="9"/>
    <xf numFmtId="0" fontId="18"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alignment wrapTex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9" fillId="0" borderId="0"/>
  </cellStyleXfs>
  <cellXfs count="427">
    <xf numFmtId="0" fontId="0" fillId="0" borderId="0" xfId="0"/>
    <xf numFmtId="49" fontId="1" fillId="0" borderId="0" xfId="51" applyNumberFormat="1" applyFont="1" applyAlignment="1">
      <alignment horizontal="left" vertical="center"/>
    </xf>
    <xf numFmtId="4" fontId="23" fillId="0" borderId="0" xfId="51" applyNumberFormat="1" applyFont="1" applyAlignment="1">
      <alignment vertical="center"/>
    </xf>
    <xf numFmtId="164" fontId="23" fillId="0" borderId="0" xfId="51" applyNumberFormat="1" applyFont="1" applyAlignment="1">
      <alignment vertical="center"/>
    </xf>
    <xf numFmtId="0" fontId="19" fillId="0" borderId="0" xfId="51" applyFont="1" applyAlignment="1">
      <alignment horizontal="left" vertical="center"/>
    </xf>
    <xf numFmtId="49" fontId="1" fillId="0" borderId="0" xfId="47" applyNumberFormat="1" applyFont="1" applyAlignment="1">
      <alignment horizontal="left" vertical="center"/>
    </xf>
    <xf numFmtId="0" fontId="1" fillId="0" borderId="0" xfId="47" applyFont="1" applyAlignment="1">
      <alignment horizontal="left" vertical="center"/>
    </xf>
    <xf numFmtId="0" fontId="1" fillId="0" borderId="0" xfId="47" applyFont="1" applyAlignment="1">
      <alignment vertical="center"/>
    </xf>
    <xf numFmtId="0" fontId="1" fillId="0" borderId="0" xfId="47" applyFont="1" applyAlignment="1">
      <alignment horizontal="right" vertical="center"/>
    </xf>
    <xf numFmtId="0" fontId="1" fillId="0" borderId="0" xfId="46" applyFont="1"/>
    <xf numFmtId="49" fontId="1" fillId="0" borderId="0" xfId="46" applyNumberFormat="1" applyFont="1" applyAlignment="1">
      <alignment horizontal="left" vertical="center"/>
    </xf>
    <xf numFmtId="0" fontId="1" fillId="0" borderId="0" xfId="46" applyFont="1" applyAlignment="1">
      <alignment horizontal="left" vertical="center"/>
    </xf>
    <xf numFmtId="0" fontId="1" fillId="0" borderId="0" xfId="48" applyFont="1" applyAlignment="1">
      <alignment vertical="top"/>
    </xf>
    <xf numFmtId="0" fontId="1" fillId="0" borderId="0" xfId="48" applyFont="1" applyAlignment="1" applyProtection="1">
      <alignment vertical="top"/>
      <protection locked="0"/>
    </xf>
    <xf numFmtId="0" fontId="1" fillId="0" borderId="0" xfId="50" applyFont="1"/>
    <xf numFmtId="49" fontId="1" fillId="0" borderId="0" xfId="51" applyNumberFormat="1" applyFont="1" applyAlignment="1">
      <alignment vertical="top"/>
    </xf>
    <xf numFmtId="0" fontId="1" fillId="0" borderId="0" xfId="51" applyFont="1" applyAlignment="1">
      <alignment horizontal="justify"/>
    </xf>
    <xf numFmtId="0" fontId="23" fillId="0" borderId="0" xfId="51" applyFont="1" applyAlignment="1">
      <alignment horizontal="center"/>
    </xf>
    <xf numFmtId="4" fontId="23" fillId="0" borderId="0" xfId="51" applyNumberFormat="1" applyFont="1"/>
    <xf numFmtId="164" fontId="23" fillId="0" borderId="0" xfId="51" applyNumberFormat="1" applyFont="1"/>
    <xf numFmtId="49" fontId="19" fillId="0" borderId="0" xfId="51" applyNumberFormat="1" applyFont="1" applyAlignment="1">
      <alignment horizontal="left" vertical="center"/>
    </xf>
    <xf numFmtId="0" fontId="23" fillId="0" borderId="0" xfId="51" applyFont="1" applyAlignment="1">
      <alignment horizontal="left" vertical="center"/>
    </xf>
    <xf numFmtId="0" fontId="1" fillId="0" borderId="0" xfId="51" applyFont="1" applyAlignment="1">
      <alignment horizontal="left" vertical="center"/>
    </xf>
    <xf numFmtId="49" fontId="19" fillId="0" borderId="0" xfId="54" applyNumberFormat="1" applyFont="1" applyAlignment="1">
      <alignment horizontal="left" vertical="center"/>
    </xf>
    <xf numFmtId="0" fontId="19" fillId="0" borderId="0" xfId="54" applyFont="1" applyAlignment="1">
      <alignment horizontal="left" vertical="center" wrapText="1"/>
    </xf>
    <xf numFmtId="49" fontId="19" fillId="0" borderId="0" xfId="54" applyNumberFormat="1" applyFont="1" applyAlignment="1">
      <alignment horizontal="left" vertical="center" wrapText="1"/>
    </xf>
    <xf numFmtId="49" fontId="19" fillId="0" borderId="0" xfId="54" applyNumberFormat="1" applyFont="1" applyAlignment="1">
      <alignment horizontal="center" vertical="center" wrapText="1"/>
    </xf>
    <xf numFmtId="49" fontId="19" fillId="0" borderId="0" xfId="54" applyNumberFormat="1" applyFont="1" applyAlignment="1">
      <alignment horizontal="right" vertical="center" wrapText="1"/>
    </xf>
    <xf numFmtId="49" fontId="19" fillId="0" borderId="0" xfId="55" applyNumberFormat="1" applyFont="1" applyAlignment="1">
      <alignment vertical="center"/>
    </xf>
    <xf numFmtId="49" fontId="24" fillId="0" borderId="0" xfId="55" applyNumberFormat="1" applyFont="1" applyAlignment="1">
      <alignment vertical="center"/>
    </xf>
    <xf numFmtId="49" fontId="1" fillId="0" borderId="0" xfId="53" applyNumberFormat="1" applyFont="1" applyAlignment="1">
      <alignment vertical="center"/>
    </xf>
    <xf numFmtId="0" fontId="1" fillId="0" borderId="0" xfId="53" applyFont="1" applyAlignment="1">
      <alignment horizontal="justify" vertical="center" wrapText="1"/>
    </xf>
    <xf numFmtId="0" fontId="1" fillId="0" borderId="0" xfId="53" applyFont="1" applyAlignment="1">
      <alignment horizontal="center" vertical="center"/>
    </xf>
    <xf numFmtId="164" fontId="1" fillId="0" borderId="0" xfId="53" applyNumberFormat="1" applyFont="1" applyAlignment="1">
      <alignment horizontal="right" vertical="center"/>
    </xf>
    <xf numFmtId="0" fontId="19" fillId="0" borderId="0" xfId="55" applyFont="1" applyAlignment="1">
      <alignment horizontal="justify" vertical="center"/>
    </xf>
    <xf numFmtId="0" fontId="19" fillId="0" borderId="0" xfId="57" applyFont="1" applyAlignment="1">
      <alignment horizontal="left" vertical="top" wrapText="1"/>
    </xf>
    <xf numFmtId="0" fontId="19" fillId="0" borderId="0" xfId="55" applyFont="1" applyAlignment="1">
      <alignment horizontal="center" vertical="center"/>
    </xf>
    <xf numFmtId="0" fontId="19" fillId="0" borderId="0" xfId="57" applyFont="1" applyAlignment="1">
      <alignment horizontal="left" vertical="top"/>
    </xf>
    <xf numFmtId="49" fontId="19" fillId="0" borderId="13" xfId="55" applyNumberFormat="1" applyFont="1" applyBorder="1" applyAlignment="1">
      <alignment horizontal="left" vertical="center"/>
    </xf>
    <xf numFmtId="0" fontId="19" fillId="0" borderId="13" xfId="55" applyFont="1" applyBorder="1" applyAlignment="1">
      <alignment horizontal="left" vertical="center"/>
    </xf>
    <xf numFmtId="164" fontId="19" fillId="0" borderId="13" xfId="55" applyNumberFormat="1" applyFont="1" applyBorder="1" applyAlignment="1">
      <alignment vertical="center"/>
    </xf>
    <xf numFmtId="49" fontId="19" fillId="0" borderId="0" xfId="55" applyNumberFormat="1" applyFont="1" applyAlignment="1">
      <alignment horizontal="left" vertical="center"/>
    </xf>
    <xf numFmtId="0" fontId="19" fillId="0" borderId="0" xfId="55" applyFont="1" applyAlignment="1">
      <alignment horizontal="left" vertical="center"/>
    </xf>
    <xf numFmtId="164" fontId="19" fillId="0" borderId="0" xfId="55" applyNumberFormat="1" applyFont="1" applyAlignment="1">
      <alignment vertical="center"/>
    </xf>
    <xf numFmtId="49" fontId="19" fillId="0" borderId="14" xfId="55" applyNumberFormat="1" applyFont="1" applyBorder="1" applyAlignment="1">
      <alignment horizontal="left" vertical="center"/>
    </xf>
    <xf numFmtId="0" fontId="19" fillId="0" borderId="14" xfId="55" applyFont="1" applyBorder="1" applyAlignment="1">
      <alignment horizontal="left" vertical="center"/>
    </xf>
    <xf numFmtId="164" fontId="19" fillId="0" borderId="14" xfId="55" applyNumberFormat="1" applyFont="1" applyBorder="1" applyAlignment="1">
      <alignment vertical="center"/>
    </xf>
    <xf numFmtId="0" fontId="1" fillId="0" borderId="0" xfId="37" applyFont="1"/>
    <xf numFmtId="0" fontId="1" fillId="0" borderId="0" xfId="36" applyFont="1"/>
    <xf numFmtId="0" fontId="1" fillId="0" borderId="0" xfId="54" applyFont="1" applyAlignment="1">
      <alignment horizontal="left" vertical="center" wrapText="1"/>
    </xf>
    <xf numFmtId="0" fontId="1" fillId="0" borderId="0" xfId="54" applyFont="1" applyAlignment="1">
      <alignment horizontal="center" vertical="center"/>
    </xf>
    <xf numFmtId="164" fontId="1" fillId="0" borderId="0" xfId="54" applyNumberFormat="1" applyFont="1" applyAlignment="1">
      <alignment horizontal="right" vertical="center"/>
    </xf>
    <xf numFmtId="49" fontId="1" fillId="0" borderId="0" xfId="54" applyNumberFormat="1" applyFont="1" applyAlignment="1">
      <alignment horizontal="left" vertical="center" wrapText="1"/>
    </xf>
    <xf numFmtId="0" fontId="1" fillId="0" borderId="0" xfId="55" applyFont="1" applyAlignment="1">
      <alignment horizontal="center" vertical="center"/>
    </xf>
    <xf numFmtId="4" fontId="1" fillId="0" borderId="0" xfId="55" applyNumberFormat="1" applyFont="1" applyAlignment="1">
      <alignment vertical="center"/>
    </xf>
    <xf numFmtId="164" fontId="1" fillId="0" borderId="0" xfId="55" applyNumberFormat="1" applyFont="1" applyAlignment="1" applyProtection="1">
      <alignment horizontal="right" vertical="center"/>
      <protection locked="0"/>
    </xf>
    <xf numFmtId="49" fontId="1" fillId="0" borderId="0" xfId="55" applyNumberFormat="1" applyFont="1" applyAlignment="1">
      <alignment horizontal="left" vertical="center"/>
    </xf>
    <xf numFmtId="0" fontId="1" fillId="0" borderId="0" xfId="55" applyFont="1" applyAlignment="1">
      <alignment horizontal="left" vertical="center"/>
    </xf>
    <xf numFmtId="164" fontId="1" fillId="0" borderId="0" xfId="55" applyNumberFormat="1" applyFont="1" applyAlignment="1">
      <alignment vertical="center"/>
    </xf>
    <xf numFmtId="49" fontId="1" fillId="0" borderId="0" xfId="37" applyNumberFormat="1" applyFont="1" applyAlignment="1">
      <alignment vertical="top"/>
    </xf>
    <xf numFmtId="0" fontId="1" fillId="0" borderId="0" xfId="37" applyFont="1" applyAlignment="1">
      <alignment horizontal="justify"/>
    </xf>
    <xf numFmtId="0" fontId="1" fillId="0" borderId="0" xfId="37" applyFont="1" applyAlignment="1">
      <alignment horizontal="center"/>
    </xf>
    <xf numFmtId="164" fontId="1" fillId="0" borderId="0" xfId="37" applyNumberFormat="1" applyFont="1"/>
    <xf numFmtId="49" fontId="19" fillId="0" borderId="15" xfId="48" applyNumberFormat="1" applyFont="1" applyBorder="1" applyAlignment="1">
      <alignment horizontal="left" vertical="top"/>
    </xf>
    <xf numFmtId="0" fontId="19" fillId="0" borderId="16" xfId="48" applyFont="1" applyBorder="1" applyAlignment="1">
      <alignment horizontal="left" vertical="top" wrapText="1"/>
    </xf>
    <xf numFmtId="49" fontId="1" fillId="0" borderId="17" xfId="48" applyNumberFormat="1" applyFont="1" applyBorder="1" applyAlignment="1">
      <alignment horizontal="left" vertical="top"/>
    </xf>
    <xf numFmtId="0" fontId="1" fillId="0" borderId="18" xfId="49" applyFont="1" applyBorder="1" applyAlignment="1">
      <alignment horizontal="justify" vertical="top" wrapText="1"/>
    </xf>
    <xf numFmtId="49" fontId="1" fillId="0" borderId="19" xfId="48" applyNumberFormat="1" applyFont="1" applyBorder="1" applyAlignment="1">
      <alignment horizontal="left" vertical="top"/>
    </xf>
    <xf numFmtId="0" fontId="1" fillId="0" borderId="20" xfId="49" applyFont="1" applyBorder="1" applyAlignment="1">
      <alignment horizontal="justify" vertical="top" wrapText="1"/>
    </xf>
    <xf numFmtId="0" fontId="1" fillId="0" borderId="20" xfId="49" applyFont="1" applyBorder="1" applyAlignment="1">
      <alignment horizontal="justify" vertical="top"/>
    </xf>
    <xf numFmtId="49" fontId="1" fillId="0" borderId="21" xfId="48" applyNumberFormat="1" applyFont="1" applyBorder="1" applyAlignment="1">
      <alignment horizontal="left" vertical="top"/>
    </xf>
    <xf numFmtId="0" fontId="1" fillId="0" borderId="22" xfId="49" applyFont="1" applyBorder="1" applyAlignment="1">
      <alignment horizontal="justify" vertical="top" wrapText="1"/>
    </xf>
    <xf numFmtId="0" fontId="1" fillId="0" borderId="18" xfId="46" applyFont="1" applyBorder="1" applyAlignment="1">
      <alignment horizontal="justify" vertical="top" wrapText="1"/>
    </xf>
    <xf numFmtId="0" fontId="1" fillId="0" borderId="20" xfId="46" applyFont="1" applyBorder="1" applyAlignment="1">
      <alignment horizontal="justify" vertical="top" wrapText="1"/>
    </xf>
    <xf numFmtId="0" fontId="1" fillId="0" borderId="23" xfId="48" applyFont="1" applyBorder="1" applyAlignment="1">
      <alignment vertical="top"/>
    </xf>
    <xf numFmtId="0" fontId="1" fillId="0" borderId="24" xfId="48" applyFont="1" applyBorder="1" applyAlignment="1">
      <alignment vertical="top" wrapText="1"/>
    </xf>
    <xf numFmtId="0" fontId="25" fillId="0" borderId="0" xfId="51" applyFont="1" applyAlignment="1">
      <alignment horizontal="center"/>
    </xf>
    <xf numFmtId="4" fontId="25" fillId="0" borderId="0" xfId="51" applyNumberFormat="1" applyFont="1"/>
    <xf numFmtId="164" fontId="25" fillId="0" borderId="0" xfId="51" applyNumberFormat="1" applyFont="1"/>
    <xf numFmtId="0" fontId="19" fillId="0" borderId="0" xfId="53" applyFont="1" applyAlignment="1">
      <alignment horizontal="left" indent="1"/>
    </xf>
    <xf numFmtId="0" fontId="25" fillId="0" borderId="0" xfId="51" applyFont="1" applyAlignment="1">
      <alignment horizontal="left"/>
    </xf>
    <xf numFmtId="49" fontId="19" fillId="0" borderId="0" xfId="55" applyNumberFormat="1" applyFont="1"/>
    <xf numFmtId="0" fontId="1" fillId="0" borderId="0" xfId="53" applyFont="1" applyAlignment="1">
      <alignment horizontal="center"/>
    </xf>
    <xf numFmtId="164" fontId="1" fillId="0" borderId="0" xfId="53" applyNumberFormat="1" applyFont="1" applyAlignment="1">
      <alignment horizontal="right"/>
    </xf>
    <xf numFmtId="0" fontId="19" fillId="0" borderId="0" xfId="56" applyFont="1" applyAlignment="1">
      <alignment horizontal="justify" vertical="top" wrapText="1"/>
    </xf>
    <xf numFmtId="49" fontId="19" fillId="0" borderId="0" xfId="53" applyNumberFormat="1" applyFont="1" applyAlignment="1">
      <alignment vertical="top"/>
    </xf>
    <xf numFmtId="49" fontId="1" fillId="0" borderId="0" xfId="53" applyNumberFormat="1" applyFont="1" applyAlignment="1">
      <alignment vertical="top"/>
    </xf>
    <xf numFmtId="0" fontId="1" fillId="0" borderId="0" xfId="0" applyFont="1" applyAlignment="1">
      <alignment horizontal="left"/>
    </xf>
    <xf numFmtId="0" fontId="19" fillId="0" borderId="0" xfId="0" applyFont="1" applyAlignment="1">
      <alignment horizontal="left"/>
    </xf>
    <xf numFmtId="0" fontId="19" fillId="0" borderId="0" xfId="55" applyFont="1" applyAlignment="1">
      <alignment horizontal="left"/>
    </xf>
    <xf numFmtId="164" fontId="19" fillId="0" borderId="0" xfId="55" applyNumberFormat="1" applyFont="1"/>
    <xf numFmtId="49" fontId="19" fillId="0" borderId="10" xfId="37" applyNumberFormat="1" applyFont="1" applyBorder="1" applyAlignment="1">
      <alignment vertical="top"/>
    </xf>
    <xf numFmtId="0" fontId="19" fillId="0" borderId="10" xfId="37" applyFont="1" applyBorder="1" applyAlignment="1">
      <alignment horizontal="center"/>
    </xf>
    <xf numFmtId="164" fontId="19" fillId="0" borderId="10" xfId="37" applyNumberFormat="1" applyFont="1" applyBorder="1" applyAlignment="1">
      <alignment horizontal="center"/>
    </xf>
    <xf numFmtId="49" fontId="19" fillId="0" borderId="12" xfId="37" applyNumberFormat="1" applyFont="1" applyBorder="1" applyAlignment="1">
      <alignment vertical="top"/>
    </xf>
    <xf numFmtId="0" fontId="19" fillId="0" borderId="12" xfId="37" applyFont="1" applyBorder="1" applyAlignment="1">
      <alignment horizontal="justify" vertical="top" wrapText="1"/>
    </xf>
    <xf numFmtId="0" fontId="19" fillId="0" borderId="12" xfId="37" applyFont="1" applyBorder="1" applyAlignment="1">
      <alignment horizontal="justify" vertical="top"/>
    </xf>
    <xf numFmtId="49" fontId="19" fillId="0" borderId="11" xfId="37" applyNumberFormat="1" applyFont="1" applyBorder="1" applyAlignment="1">
      <alignment vertical="center"/>
    </xf>
    <xf numFmtId="0" fontId="19" fillId="0" borderId="11" xfId="37" applyFont="1" applyBorder="1" applyAlignment="1">
      <alignment horizontal="justify" vertical="center"/>
    </xf>
    <xf numFmtId="0" fontId="19" fillId="0" borderId="11" xfId="37" applyFont="1" applyBorder="1" applyAlignment="1">
      <alignment horizontal="center"/>
    </xf>
    <xf numFmtId="164" fontId="19" fillId="0" borderId="11" xfId="37" applyNumberFormat="1" applyFont="1" applyBorder="1"/>
    <xf numFmtId="49" fontId="19" fillId="0" borderId="27" xfId="37" applyNumberFormat="1" applyFont="1" applyBorder="1" applyAlignment="1">
      <alignment vertical="center"/>
    </xf>
    <xf numFmtId="0" fontId="19" fillId="0" borderId="27" xfId="37" applyFont="1" applyBorder="1" applyAlignment="1">
      <alignment horizontal="justify" vertical="center"/>
    </xf>
    <xf numFmtId="0" fontId="19" fillId="0" borderId="27" xfId="37" applyFont="1" applyBorder="1" applyAlignment="1">
      <alignment horizontal="center"/>
    </xf>
    <xf numFmtId="164" fontId="19" fillId="0" borderId="27" xfId="37" applyNumberFormat="1" applyFont="1" applyBorder="1"/>
    <xf numFmtId="49" fontId="19" fillId="0" borderId="12" xfId="53" applyNumberFormat="1" applyFont="1" applyBorder="1" applyAlignment="1">
      <alignment vertical="top"/>
    </xf>
    <xf numFmtId="0" fontId="19" fillId="0" borderId="12" xfId="56" applyFont="1" applyBorder="1" applyAlignment="1">
      <alignment horizontal="justify" vertical="top" wrapText="1"/>
    </xf>
    <xf numFmtId="0" fontId="19" fillId="0" borderId="12" xfId="37" applyFont="1" applyBorder="1" applyAlignment="1">
      <alignment horizontal="center"/>
    </xf>
    <xf numFmtId="164" fontId="19" fillId="0" borderId="12" xfId="37" applyNumberFormat="1" applyFont="1" applyBorder="1"/>
    <xf numFmtId="49" fontId="19" fillId="0" borderId="12" xfId="57" applyNumberFormat="1" applyFont="1" applyBorder="1" applyAlignment="1">
      <alignment horizontal="left" vertical="center" wrapText="1"/>
    </xf>
    <xf numFmtId="49" fontId="1" fillId="0" borderId="12" xfId="45" applyNumberFormat="1" applyFont="1" applyBorder="1" applyAlignment="1">
      <alignment vertical="top"/>
    </xf>
    <xf numFmtId="0" fontId="19" fillId="0" borderId="12" xfId="45" applyFont="1" applyBorder="1" applyAlignment="1">
      <alignment horizontal="justify" vertical="top" wrapText="1"/>
    </xf>
    <xf numFmtId="0" fontId="1" fillId="0" borderId="12" xfId="45" applyFont="1" applyBorder="1" applyAlignment="1">
      <alignment horizontal="center"/>
    </xf>
    <xf numFmtId="164" fontId="1" fillId="0" borderId="12" xfId="45" applyNumberFormat="1" applyFont="1" applyBorder="1" applyAlignment="1">
      <alignment horizontal="right"/>
    </xf>
    <xf numFmtId="0" fontId="1" fillId="0" borderId="12" xfId="0" applyFont="1" applyBorder="1" applyAlignment="1">
      <alignment horizontal="justify" vertical="top" wrapText="1"/>
    </xf>
    <xf numFmtId="49" fontId="19" fillId="0" borderId="12" xfId="60" applyNumberFormat="1" applyFont="1" applyBorder="1" applyAlignment="1">
      <alignment horizontal="left" vertical="center" wrapText="1"/>
    </xf>
    <xf numFmtId="49" fontId="1" fillId="0" borderId="12" xfId="0" quotePrefix="1" applyNumberFormat="1" applyFont="1" applyBorder="1" applyAlignment="1">
      <alignment horizontal="center" wrapText="1"/>
    </xf>
    <xf numFmtId="49" fontId="1" fillId="0" borderId="12" xfId="0" applyNumberFormat="1" applyFont="1" applyBorder="1" applyAlignment="1">
      <alignment horizontal="left" vertical="center" wrapText="1"/>
    </xf>
    <xf numFmtId="49" fontId="19" fillId="0" borderId="12" xfId="0" applyNumberFormat="1" applyFont="1" applyBorder="1" applyAlignment="1">
      <alignment horizontal="left" vertical="center" wrapText="1"/>
    </xf>
    <xf numFmtId="49" fontId="19" fillId="0" borderId="12" xfId="52" applyNumberFormat="1" applyFont="1" applyBorder="1" applyAlignment="1">
      <alignment horizontal="left" vertical="center" wrapText="1"/>
    </xf>
    <xf numFmtId="49" fontId="19" fillId="0" borderId="30" xfId="37" applyNumberFormat="1" applyFont="1" applyBorder="1" applyAlignment="1">
      <alignment vertical="center"/>
    </xf>
    <xf numFmtId="0" fontId="19" fillId="0" borderId="30" xfId="37" applyFont="1" applyBorder="1" applyAlignment="1">
      <alignment horizontal="justify" vertical="center"/>
    </xf>
    <xf numFmtId="0" fontId="19" fillId="0" borderId="30" xfId="37" applyFont="1" applyBorder="1" applyAlignment="1">
      <alignment horizontal="center"/>
    </xf>
    <xf numFmtId="164" fontId="19" fillId="0" borderId="30" xfId="37" applyNumberFormat="1" applyFont="1" applyBorder="1"/>
    <xf numFmtId="49" fontId="19" fillId="0" borderId="12" xfId="51" applyNumberFormat="1" applyFont="1" applyBorder="1" applyAlignment="1">
      <alignment vertical="top"/>
    </xf>
    <xf numFmtId="0" fontId="19" fillId="0" borderId="12" xfId="51" applyFont="1" applyBorder="1" applyAlignment="1">
      <alignment horizontal="justify" vertical="top" wrapText="1"/>
    </xf>
    <xf numFmtId="0" fontId="1" fillId="0" borderId="12" xfId="53" applyFont="1" applyBorder="1" applyAlignment="1">
      <alignment horizontal="center"/>
    </xf>
    <xf numFmtId="4" fontId="1" fillId="0" borderId="12" xfId="53" applyNumberFormat="1" applyFont="1" applyBorder="1" applyAlignment="1">
      <alignment horizontal="right"/>
    </xf>
    <xf numFmtId="164" fontId="1" fillId="0" borderId="12" xfId="53" applyNumberFormat="1" applyFont="1" applyBorder="1" applyAlignment="1">
      <alignment horizontal="right"/>
    </xf>
    <xf numFmtId="0" fontId="19" fillId="0" borderId="12" xfId="60" applyFont="1" applyBorder="1" applyAlignment="1">
      <alignment horizontal="justify" vertical="top" wrapText="1"/>
    </xf>
    <xf numFmtId="49" fontId="1" fillId="0" borderId="12" xfId="53" applyNumberFormat="1" applyFont="1" applyBorder="1" applyAlignment="1">
      <alignment vertical="top"/>
    </xf>
    <xf numFmtId="0" fontId="1" fillId="0" borderId="12" xfId="53" applyFont="1" applyBorder="1" applyAlignment="1">
      <alignment horizontal="justify" wrapText="1"/>
    </xf>
    <xf numFmtId="49" fontId="1" fillId="0" borderId="12" xfId="0" applyNumberFormat="1" applyFont="1" applyBorder="1" applyAlignment="1">
      <alignment vertical="top"/>
    </xf>
    <xf numFmtId="0" fontId="1" fillId="0" borderId="12" xfId="0" applyFont="1" applyBorder="1" applyAlignment="1">
      <alignment horizontal="center"/>
    </xf>
    <xf numFmtId="4" fontId="1" fillId="0" borderId="12" xfId="0" applyNumberFormat="1" applyFont="1" applyBorder="1"/>
    <xf numFmtId="164" fontId="1" fillId="0" borderId="12" xfId="0" applyNumberFormat="1" applyFont="1" applyBorder="1"/>
    <xf numFmtId="0" fontId="19" fillId="0" borderId="12" xfId="37" applyFont="1" applyBorder="1" applyAlignment="1">
      <alignment horizontal="left" vertical="top" wrapText="1"/>
    </xf>
    <xf numFmtId="164" fontId="1" fillId="0" borderId="12" xfId="45" applyNumberFormat="1" applyFont="1" applyBorder="1"/>
    <xf numFmtId="0" fontId="1" fillId="0" borderId="0" xfId="53" applyFont="1"/>
    <xf numFmtId="0" fontId="1" fillId="0" borderId="12" xfId="0" applyFont="1" applyBorder="1" applyAlignment="1">
      <alignment horizontal="left" vertical="top" wrapText="1"/>
    </xf>
    <xf numFmtId="49" fontId="1" fillId="0" borderId="12" xfId="0" applyNumberFormat="1" applyFont="1" applyBorder="1" applyAlignment="1">
      <alignment horizontal="right" vertical="top"/>
    </xf>
    <xf numFmtId="49" fontId="1" fillId="0" borderId="29" xfId="0" applyNumberFormat="1" applyFont="1" applyBorder="1" applyAlignment="1">
      <alignment horizontal="right" vertical="top"/>
    </xf>
    <xf numFmtId="0" fontId="1" fillId="0" borderId="29" xfId="0" applyFont="1" applyBorder="1" applyAlignment="1">
      <alignment horizontal="left" vertical="top" wrapText="1"/>
    </xf>
    <xf numFmtId="0" fontId="1" fillId="0" borderId="29" xfId="0" applyFont="1" applyBorder="1" applyAlignment="1">
      <alignment horizontal="center"/>
    </xf>
    <xf numFmtId="4" fontId="1" fillId="0" borderId="29" xfId="0" applyNumberFormat="1" applyFont="1" applyBorder="1"/>
    <xf numFmtId="164" fontId="1" fillId="0" borderId="29" xfId="0" applyNumberFormat="1" applyFont="1" applyBorder="1"/>
    <xf numFmtId="164" fontId="19" fillId="0" borderId="12" xfId="55" applyNumberFormat="1" applyFont="1" applyBorder="1"/>
    <xf numFmtId="49" fontId="19" fillId="0" borderId="28" xfId="37" applyNumberFormat="1" applyFont="1" applyBorder="1" applyAlignment="1">
      <alignment vertical="center"/>
    </xf>
    <xf numFmtId="0" fontId="19" fillId="0" borderId="28" xfId="37" applyFont="1" applyBorder="1" applyAlignment="1">
      <alignment horizontal="justify" vertical="center"/>
    </xf>
    <xf numFmtId="0" fontId="19" fillId="0" borderId="28" xfId="37" applyFont="1" applyBorder="1" applyAlignment="1">
      <alignment horizontal="center"/>
    </xf>
    <xf numFmtId="164" fontId="19" fillId="0" borderId="28" xfId="37" applyNumberFormat="1" applyFont="1" applyBorder="1"/>
    <xf numFmtId="49" fontId="19" fillId="0" borderId="12" xfId="55" applyNumberFormat="1" applyFont="1" applyBorder="1" applyAlignment="1">
      <alignment vertical="center"/>
    </xf>
    <xf numFmtId="0" fontId="1" fillId="0" borderId="12" xfId="45" applyFont="1" applyBorder="1" applyAlignment="1">
      <alignment horizontal="left" vertical="top" wrapText="1"/>
    </xf>
    <xf numFmtId="0" fontId="1" fillId="0" borderId="12" xfId="45" applyFont="1" applyBorder="1" applyAlignment="1">
      <alignment horizontal="justify" vertical="top" wrapText="1"/>
    </xf>
    <xf numFmtId="0" fontId="1" fillId="0" borderId="26" xfId="45" applyFont="1" applyBorder="1" applyAlignment="1">
      <alignment horizontal="center"/>
    </xf>
    <xf numFmtId="164" fontId="1" fillId="0" borderId="26" xfId="45" applyNumberFormat="1" applyFont="1" applyBorder="1"/>
    <xf numFmtId="164" fontId="1" fillId="0" borderId="26" xfId="45" applyNumberFormat="1" applyFont="1" applyBorder="1" applyAlignment="1">
      <alignment horizontal="right"/>
    </xf>
    <xf numFmtId="0" fontId="19" fillId="0" borderId="11" xfId="55" applyFont="1" applyBorder="1" applyAlignment="1">
      <alignment horizontal="left" vertical="center"/>
    </xf>
    <xf numFmtId="164" fontId="19" fillId="0" borderId="11" xfId="55" applyNumberFormat="1" applyFont="1" applyBorder="1"/>
    <xf numFmtId="49" fontId="1" fillId="0" borderId="27" xfId="53" applyNumberFormat="1" applyFont="1" applyBorder="1" applyAlignment="1">
      <alignment vertical="top"/>
    </xf>
    <xf numFmtId="0" fontId="1" fillId="0" borderId="27" xfId="53" applyFont="1" applyBorder="1" applyAlignment="1">
      <alignment horizontal="justify" wrapText="1"/>
    </xf>
    <xf numFmtId="0" fontId="1" fillId="0" borderId="27" xfId="53" applyFont="1" applyBorder="1" applyAlignment="1">
      <alignment horizontal="center"/>
    </xf>
    <xf numFmtId="4" fontId="1" fillId="0" borderId="27" xfId="53" applyNumberFormat="1" applyFont="1" applyBorder="1" applyAlignment="1">
      <alignment horizontal="right"/>
    </xf>
    <xf numFmtId="164" fontId="1" fillId="0" borderId="27" xfId="53" applyNumberFormat="1" applyFont="1" applyBorder="1" applyAlignment="1">
      <alignment horizontal="right"/>
    </xf>
    <xf numFmtId="0" fontId="1" fillId="0" borderId="12" xfId="0" applyFont="1" applyBorder="1" applyAlignment="1">
      <alignment horizontal="justify" vertical="top"/>
    </xf>
    <xf numFmtId="0" fontId="19" fillId="0" borderId="12" xfId="0" applyFont="1" applyBorder="1" applyAlignment="1">
      <alignment horizontal="justify" vertical="top" wrapText="1"/>
    </xf>
    <xf numFmtId="0" fontId="1" fillId="0" borderId="12" xfId="0" quotePrefix="1" applyFont="1" applyBorder="1" applyAlignment="1">
      <alignment horizontal="left" vertical="top" wrapText="1"/>
    </xf>
    <xf numFmtId="0" fontId="1" fillId="0" borderId="12" xfId="0" applyFont="1" applyBorder="1" applyAlignment="1">
      <alignment vertical="top" wrapText="1"/>
    </xf>
    <xf numFmtId="49" fontId="1" fillId="0" borderId="26" xfId="0" applyNumberFormat="1" applyFont="1" applyBorder="1" applyAlignment="1">
      <alignment vertical="top"/>
    </xf>
    <xf numFmtId="0" fontId="1" fillId="0" borderId="26" xfId="0" applyFont="1" applyBorder="1" applyAlignment="1">
      <alignment horizontal="justify" vertical="top"/>
    </xf>
    <xf numFmtId="0" fontId="1" fillId="0" borderId="26" xfId="0" applyFont="1" applyBorder="1" applyAlignment="1">
      <alignment horizontal="center"/>
    </xf>
    <xf numFmtId="4" fontId="1" fillId="0" borderId="26" xfId="0" applyNumberFormat="1" applyFont="1" applyBorder="1"/>
    <xf numFmtId="164" fontId="1" fillId="0" borderId="26" xfId="0" applyNumberFormat="1" applyFont="1" applyBorder="1"/>
    <xf numFmtId="0" fontId="1" fillId="0" borderId="12" xfId="0" applyFont="1" applyBorder="1"/>
    <xf numFmtId="0" fontId="19" fillId="0" borderId="12" xfId="0" applyFont="1" applyBorder="1" applyAlignment="1">
      <alignment horizontal="left" vertical="top"/>
    </xf>
    <xf numFmtId="164" fontId="1" fillId="0" borderId="12" xfId="51" applyNumberFormat="1" applyFont="1" applyBorder="1"/>
    <xf numFmtId="164" fontId="1" fillId="0" borderId="12" xfId="51" applyNumberFormat="1" applyFont="1" applyBorder="1" applyAlignment="1">
      <alignment horizontal="right"/>
    </xf>
    <xf numFmtId="0" fontId="19" fillId="0" borderId="27" xfId="55" applyFont="1" applyBorder="1" applyAlignment="1">
      <alignment horizontal="left" vertical="center"/>
    </xf>
    <xf numFmtId="164" fontId="19" fillId="0" borderId="27" xfId="55" applyNumberFormat="1" applyFont="1" applyBorder="1"/>
    <xf numFmtId="49" fontId="1" fillId="0" borderId="12" xfId="51" applyNumberFormat="1" applyFont="1" applyBorder="1" applyAlignment="1">
      <alignment vertical="top"/>
    </xf>
    <xf numFmtId="0" fontId="1" fillId="0" borderId="12" xfId="51" applyFont="1" applyBorder="1" applyAlignment="1">
      <alignment horizontal="justify" vertical="top"/>
    </xf>
    <xf numFmtId="0" fontId="1" fillId="0" borderId="12" xfId="51" applyFont="1" applyBorder="1" applyAlignment="1">
      <alignment horizontal="center"/>
    </xf>
    <xf numFmtId="4" fontId="1" fillId="0" borderId="12" xfId="51" applyNumberFormat="1" applyFont="1" applyBorder="1"/>
    <xf numFmtId="0" fontId="21" fillId="0" borderId="12" xfId="0" applyFont="1" applyBorder="1" applyAlignment="1">
      <alignment horizontal="justify" vertical="top" wrapText="1"/>
    </xf>
    <xf numFmtId="49" fontId="19" fillId="0" borderId="26" xfId="53" applyNumberFormat="1" applyFont="1" applyBorder="1" applyAlignment="1">
      <alignment vertical="top"/>
    </xf>
    <xf numFmtId="49" fontId="1" fillId="0" borderId="11" xfId="51" applyNumberFormat="1" applyFont="1" applyBorder="1" applyAlignment="1">
      <alignment vertical="center"/>
    </xf>
    <xf numFmtId="0" fontId="19" fillId="0" borderId="11" xfId="51" applyFont="1" applyBorder="1" applyAlignment="1">
      <alignment horizontal="left" vertical="center"/>
    </xf>
    <xf numFmtId="0" fontId="1" fillId="0" borderId="11" xfId="51" applyFont="1" applyBorder="1" applyAlignment="1">
      <alignment horizontal="center"/>
    </xf>
    <xf numFmtId="4" fontId="1" fillId="0" borderId="11" xfId="51" applyNumberFormat="1" applyFont="1" applyBorder="1"/>
    <xf numFmtId="164" fontId="19" fillId="0" borderId="11" xfId="51" applyNumberFormat="1" applyFont="1" applyBorder="1"/>
    <xf numFmtId="0" fontId="1" fillId="0" borderId="12" xfId="53" applyFont="1" applyBorder="1" applyAlignment="1">
      <alignment horizontal="left" vertical="top" wrapText="1"/>
    </xf>
    <xf numFmtId="0" fontId="1" fillId="0" borderId="12" xfId="53" applyFont="1" applyBorder="1" applyAlignment="1">
      <alignment horizontal="justify" vertical="top" wrapText="1"/>
    </xf>
    <xf numFmtId="49" fontId="1" fillId="0" borderId="29" xfId="53" applyNumberFormat="1" applyFont="1" applyBorder="1" applyAlignment="1">
      <alignment vertical="top"/>
    </xf>
    <xf numFmtId="0" fontId="1" fillId="0" borderId="29" xfId="53" applyFont="1" applyBorder="1" applyAlignment="1">
      <alignment horizontal="justify" wrapText="1"/>
    </xf>
    <xf numFmtId="0" fontId="1" fillId="0" borderId="29" xfId="53" applyFont="1" applyBorder="1" applyAlignment="1">
      <alignment horizontal="center"/>
    </xf>
    <xf numFmtId="164" fontId="1" fillId="0" borderId="29" xfId="53" applyNumberFormat="1" applyFont="1" applyBorder="1" applyAlignment="1">
      <alignment horizontal="right"/>
    </xf>
    <xf numFmtId="49" fontId="1" fillId="0" borderId="28" xfId="53" applyNumberFormat="1" applyFont="1" applyBorder="1" applyAlignment="1">
      <alignment vertical="top"/>
    </xf>
    <xf numFmtId="0" fontId="1" fillId="0" borderId="28" xfId="53" applyFont="1" applyBorder="1" applyAlignment="1">
      <alignment horizontal="justify" wrapText="1"/>
    </xf>
    <xf numFmtId="0" fontId="1" fillId="0" borderId="28" xfId="53" applyFont="1" applyBorder="1" applyAlignment="1">
      <alignment horizontal="center"/>
    </xf>
    <xf numFmtId="164" fontId="1" fillId="0" borderId="28" xfId="53" applyNumberFormat="1" applyFont="1" applyBorder="1" applyAlignment="1">
      <alignment horizontal="right"/>
    </xf>
    <xf numFmtId="0" fontId="1" fillId="0" borderId="12" xfId="51" applyFont="1" applyBorder="1" applyAlignment="1">
      <alignment horizontal="justify" vertical="top" wrapText="1"/>
    </xf>
    <xf numFmtId="0" fontId="19" fillId="0" borderId="12" xfId="55" applyFont="1" applyBorder="1" applyAlignment="1">
      <alignment horizontal="left" vertical="center"/>
    </xf>
    <xf numFmtId="0" fontId="1" fillId="0" borderId="0" xfId="0" applyFont="1"/>
    <xf numFmtId="0" fontId="1" fillId="0" borderId="26" xfId="53" applyFont="1" applyBorder="1"/>
    <xf numFmtId="49" fontId="1" fillId="0" borderId="30" xfId="0" applyNumberFormat="1" applyFont="1" applyBorder="1" applyAlignment="1">
      <alignment vertical="top"/>
    </xf>
    <xf numFmtId="0" fontId="1" fillId="0" borderId="0" xfId="53" applyFont="1" applyAlignment="1">
      <alignment horizontal="left" indent="1"/>
    </xf>
    <xf numFmtId="0" fontId="19" fillId="0" borderId="29" xfId="55" applyFont="1" applyBorder="1" applyAlignment="1">
      <alignment horizontal="left" vertical="center"/>
    </xf>
    <xf numFmtId="164" fontId="19" fillId="0" borderId="29" xfId="55" applyNumberFormat="1" applyFont="1" applyBorder="1"/>
    <xf numFmtId="0" fontId="19" fillId="0" borderId="26" xfId="55" applyFont="1" applyBorder="1" applyAlignment="1">
      <alignment horizontal="left" vertical="center"/>
    </xf>
    <xf numFmtId="164" fontId="19" fillId="0" borderId="26" xfId="55" applyNumberFormat="1" applyFont="1" applyBorder="1"/>
    <xf numFmtId="0" fontId="19" fillId="0" borderId="28" xfId="55" applyFont="1" applyBorder="1" applyAlignment="1">
      <alignment horizontal="left" vertical="center"/>
    </xf>
    <xf numFmtId="164" fontId="19" fillId="0" borderId="28" xfId="55" applyNumberFormat="1" applyFont="1" applyBorder="1"/>
    <xf numFmtId="0" fontId="1" fillId="0" borderId="11" xfId="53" applyFont="1" applyBorder="1"/>
    <xf numFmtId="0" fontId="1" fillId="0" borderId="27" xfId="53" applyFont="1" applyBorder="1" applyAlignment="1">
      <alignment horizontal="left" vertical="top" wrapText="1"/>
    </xf>
    <xf numFmtId="0" fontId="1" fillId="0" borderId="0" xfId="53" applyFont="1" applyAlignment="1">
      <alignment vertical="center"/>
    </xf>
    <xf numFmtId="49" fontId="1" fillId="0" borderId="26" xfId="53" applyNumberFormat="1" applyFont="1" applyBorder="1" applyAlignment="1">
      <alignment vertical="top"/>
    </xf>
    <xf numFmtId="164" fontId="1" fillId="0" borderId="26" xfId="53" applyNumberFormat="1" applyFont="1" applyBorder="1" applyAlignment="1">
      <alignment horizontal="right"/>
    </xf>
    <xf numFmtId="49" fontId="1" fillId="0" borderId="11" xfId="53" applyNumberFormat="1" applyFont="1" applyBorder="1" applyAlignment="1">
      <alignment vertical="center"/>
    </xf>
    <xf numFmtId="0" fontId="19" fillId="0" borderId="11" xfId="53" applyFont="1" applyBorder="1" applyAlignment="1">
      <alignment horizontal="left" vertical="center" wrapText="1"/>
    </xf>
    <xf numFmtId="0" fontId="1" fillId="0" borderId="11" xfId="53" applyFont="1" applyBorder="1" applyAlignment="1">
      <alignment horizontal="center"/>
    </xf>
    <xf numFmtId="4" fontId="1" fillId="0" borderId="11" xfId="53" applyNumberFormat="1" applyFont="1" applyBorder="1" applyAlignment="1">
      <alignment horizontal="right"/>
    </xf>
    <xf numFmtId="164" fontId="19" fillId="0" borderId="11" xfId="53" applyNumberFormat="1" applyFont="1" applyBorder="1" applyAlignment="1">
      <alignment horizontal="right"/>
    </xf>
    <xf numFmtId="0" fontId="19" fillId="0" borderId="27" xfId="55" applyFont="1" applyBorder="1" applyAlignment="1">
      <alignment horizontal="left" vertical="top"/>
    </xf>
    <xf numFmtId="0" fontId="19" fillId="0" borderId="12" xfId="55" applyFont="1" applyBorder="1" applyAlignment="1">
      <alignment horizontal="left" vertical="top"/>
    </xf>
    <xf numFmtId="49" fontId="1" fillId="0" borderId="27" xfId="51" applyNumberFormat="1" applyFont="1" applyBorder="1" applyAlignment="1">
      <alignment vertical="top"/>
    </xf>
    <xf numFmtId="0" fontId="1" fillId="0" borderId="27" xfId="51" applyFont="1" applyBorder="1" applyAlignment="1">
      <alignment horizontal="justify" vertical="top" wrapText="1"/>
    </xf>
    <xf numFmtId="0" fontId="19" fillId="0" borderId="11" xfId="51" applyFont="1" applyBorder="1" applyAlignment="1">
      <alignment horizontal="justify" vertical="center"/>
    </xf>
    <xf numFmtId="0" fontId="19" fillId="0" borderId="11" xfId="51" applyFont="1" applyBorder="1" applyAlignment="1">
      <alignment horizontal="center" vertical="center"/>
    </xf>
    <xf numFmtId="4" fontId="19" fillId="0" borderId="11" xfId="51" applyNumberFormat="1" applyFont="1" applyBorder="1" applyAlignment="1">
      <alignment vertical="center"/>
    </xf>
    <xf numFmtId="164" fontId="19" fillId="0" borderId="11" xfId="51" applyNumberFormat="1" applyFont="1" applyBorder="1" applyAlignment="1">
      <alignment vertical="center"/>
    </xf>
    <xf numFmtId="49" fontId="1" fillId="0" borderId="0" xfId="37" applyNumberFormat="1" applyFont="1" applyAlignment="1">
      <alignment horizontal="left" vertical="center"/>
    </xf>
    <xf numFmtId="0" fontId="1" fillId="0" borderId="0" xfId="37" applyFont="1" applyAlignment="1">
      <alignment horizontal="left" vertical="center"/>
    </xf>
    <xf numFmtId="0" fontId="1" fillId="0" borderId="0" xfId="37" applyFont="1" applyAlignment="1">
      <alignment horizontal="left"/>
    </xf>
    <xf numFmtId="0" fontId="1" fillId="0" borderId="0" xfId="56" applyFont="1" applyAlignment="1">
      <alignment horizontal="justify" vertical="top" wrapText="1"/>
    </xf>
    <xf numFmtId="164" fontId="1" fillId="0" borderId="0" xfId="55" applyNumberFormat="1" applyFont="1" applyAlignment="1" applyProtection="1">
      <alignment horizontal="right"/>
      <protection locked="0"/>
    </xf>
    <xf numFmtId="164" fontId="1" fillId="0" borderId="0" xfId="55" applyNumberFormat="1" applyFont="1"/>
    <xf numFmtId="4" fontId="1" fillId="0" borderId="0" xfId="55" applyNumberFormat="1" applyFont="1"/>
    <xf numFmtId="0" fontId="1" fillId="0" borderId="0" xfId="55" applyFont="1" applyAlignment="1">
      <alignment horizontal="left"/>
    </xf>
    <xf numFmtId="49" fontId="1" fillId="0" borderId="25" xfId="37" applyNumberFormat="1" applyFont="1" applyBorder="1" applyAlignment="1">
      <alignment vertical="top"/>
    </xf>
    <xf numFmtId="0" fontId="1" fillId="0" borderId="25" xfId="37" applyFont="1" applyBorder="1" applyAlignment="1">
      <alignment horizontal="justify"/>
    </xf>
    <xf numFmtId="0" fontId="1" fillId="0" borderId="25" xfId="37" applyFont="1" applyBorder="1" applyAlignment="1">
      <alignment horizontal="center"/>
    </xf>
    <xf numFmtId="164" fontId="1" fillId="0" borderId="25" xfId="37" applyNumberFormat="1" applyFont="1" applyBorder="1"/>
    <xf numFmtId="0" fontId="1" fillId="0" borderId="12" xfId="37" applyFont="1" applyBorder="1" applyAlignment="1">
      <alignment horizontal="center"/>
    </xf>
    <xf numFmtId="164" fontId="1" fillId="0" borderId="12" xfId="37" applyNumberFormat="1" applyFont="1" applyBorder="1"/>
    <xf numFmtId="49" fontId="1" fillId="0" borderId="12" xfId="37" applyNumberFormat="1" applyFont="1" applyBorder="1" applyAlignment="1">
      <alignment vertical="top"/>
    </xf>
    <xf numFmtId="0" fontId="1" fillId="0" borderId="12" xfId="37" applyFont="1" applyBorder="1" applyAlignment="1">
      <alignment horizontal="justify" vertical="top" wrapText="1"/>
    </xf>
    <xf numFmtId="0" fontId="1" fillId="0" borderId="12" xfId="37" applyFont="1" applyBorder="1" applyAlignment="1">
      <alignment horizontal="justify" vertical="top"/>
    </xf>
    <xf numFmtId="49" fontId="1" fillId="0" borderId="12" xfId="37" applyNumberFormat="1" applyFont="1" applyBorder="1" applyAlignment="1">
      <alignment horizontal="right" vertical="top"/>
    </xf>
    <xf numFmtId="49" fontId="1" fillId="0" borderId="26" xfId="37" applyNumberFormat="1" applyFont="1" applyBorder="1" applyAlignment="1">
      <alignment vertical="top"/>
    </xf>
    <xf numFmtId="0" fontId="1" fillId="0" borderId="26" xfId="37" applyFont="1" applyBorder="1" applyAlignment="1">
      <alignment horizontal="justify" vertical="top" wrapText="1"/>
    </xf>
    <xf numFmtId="0" fontId="1" fillId="0" borderId="26" xfId="37" applyFont="1" applyBorder="1" applyAlignment="1">
      <alignment horizontal="center"/>
    </xf>
    <xf numFmtId="164" fontId="1" fillId="0" borderId="26" xfId="37" applyNumberFormat="1" applyFont="1" applyBorder="1"/>
    <xf numFmtId="49" fontId="1" fillId="0" borderId="12" xfId="57" applyNumberFormat="1" applyFont="1" applyBorder="1" applyAlignment="1">
      <alignment horizontal="left" vertical="center" wrapText="1"/>
    </xf>
    <xf numFmtId="49" fontId="1" fillId="0" borderId="12" xfId="56" applyNumberFormat="1" applyFont="1" applyBorder="1" applyAlignment="1">
      <alignment horizontal="left" vertical="center" wrapText="1"/>
    </xf>
    <xf numFmtId="49" fontId="1" fillId="0" borderId="12" xfId="56" applyNumberFormat="1" applyFont="1" applyBorder="1" applyAlignment="1">
      <alignment horizontal="center"/>
    </xf>
    <xf numFmtId="0" fontId="1" fillId="0" borderId="12" xfId="52" applyFont="1" applyBorder="1" applyAlignment="1">
      <alignment horizontal="justify" vertical="top" wrapText="1"/>
    </xf>
    <xf numFmtId="0" fontId="1" fillId="0" borderId="12" xfId="59" applyFont="1" applyBorder="1" applyAlignment="1">
      <alignment horizontal="justify" vertical="top"/>
    </xf>
    <xf numFmtId="49" fontId="1" fillId="0" borderId="12" xfId="57" quotePrefix="1" applyNumberFormat="1" applyFont="1" applyBorder="1" applyAlignment="1">
      <alignment horizontal="center" wrapText="1"/>
    </xf>
    <xf numFmtId="0" fontId="1" fillId="0" borderId="12" xfId="55" applyFont="1" applyBorder="1" applyAlignment="1">
      <alignment horizontal="justify" vertical="top"/>
    </xf>
    <xf numFmtId="0" fontId="1" fillId="0" borderId="12" xfId="59" applyFont="1" applyBorder="1" applyAlignment="1">
      <alignment horizontal="justify" vertical="top" wrapText="1"/>
    </xf>
    <xf numFmtId="49" fontId="1" fillId="0" borderId="12" xfId="57" applyNumberFormat="1" applyFont="1" applyBorder="1" applyAlignment="1">
      <alignment horizontal="center"/>
    </xf>
    <xf numFmtId="0" fontId="1" fillId="0" borderId="12" xfId="64" applyFont="1" applyBorder="1" applyAlignment="1">
      <alignment horizontal="left" vertical="top" wrapText="1"/>
    </xf>
    <xf numFmtId="49" fontId="1" fillId="0" borderId="12" xfId="54" applyNumberFormat="1" applyFont="1" applyBorder="1" applyAlignment="1">
      <alignment horizontal="right" vertical="top"/>
    </xf>
    <xf numFmtId="0" fontId="1" fillId="0" borderId="12" xfId="64" applyFont="1" applyBorder="1" applyAlignment="1">
      <alignment horizontal="justify" vertical="top" wrapText="1"/>
    </xf>
    <xf numFmtId="0" fontId="1" fillId="0" borderId="12" xfId="52" applyFont="1" applyBorder="1" applyAlignment="1">
      <alignment horizontal="justify" vertical="top"/>
    </xf>
    <xf numFmtId="49" fontId="1" fillId="0" borderId="29" xfId="37" applyNumberFormat="1" applyFont="1" applyBorder="1" applyAlignment="1">
      <alignment vertical="top"/>
    </xf>
    <xf numFmtId="0" fontId="1" fillId="0" borderId="29" xfId="52" applyFont="1" applyBorder="1" applyAlignment="1">
      <alignment horizontal="justify" vertical="top"/>
    </xf>
    <xf numFmtId="49" fontId="1" fillId="0" borderId="29" xfId="57" applyNumberFormat="1" applyFont="1" applyBorder="1" applyAlignment="1">
      <alignment horizontal="center"/>
    </xf>
    <xf numFmtId="164" fontId="1" fillId="0" borderId="29" xfId="37" applyNumberFormat="1" applyFont="1" applyBorder="1"/>
    <xf numFmtId="0" fontId="21" fillId="0" borderId="12" xfId="45" applyBorder="1" applyAlignment="1">
      <alignment horizontal="center"/>
    </xf>
    <xf numFmtId="164" fontId="21" fillId="0" borderId="12" xfId="45" applyNumberFormat="1" applyBorder="1" applyAlignment="1">
      <alignment horizontal="right"/>
    </xf>
    <xf numFmtId="0" fontId="1" fillId="0" borderId="26" xfId="37" applyFont="1" applyBorder="1" applyAlignment="1">
      <alignment horizontal="justify" vertical="top"/>
    </xf>
    <xf numFmtId="49" fontId="1" fillId="0" borderId="12" xfId="55" applyNumberFormat="1" applyFont="1" applyBorder="1" applyAlignment="1">
      <alignment horizontal="left" vertical="center" wrapText="1"/>
    </xf>
    <xf numFmtId="49" fontId="1" fillId="0" borderId="12" xfId="55" applyNumberFormat="1" applyFont="1" applyBorder="1" applyAlignment="1">
      <alignment horizontal="center"/>
    </xf>
    <xf numFmtId="49" fontId="1" fillId="0" borderId="12" xfId="59" applyNumberFormat="1" applyFont="1" applyBorder="1" applyAlignment="1">
      <alignment horizontal="left" vertical="center" wrapText="1"/>
    </xf>
    <xf numFmtId="49" fontId="1" fillId="0" borderId="12" xfId="61" applyNumberFormat="1" applyFont="1" applyBorder="1" applyAlignment="1">
      <alignment horizontal="left" vertical="center" wrapText="1"/>
    </xf>
    <xf numFmtId="49" fontId="1" fillId="0" borderId="12" xfId="52" applyNumberFormat="1" applyFont="1" applyBorder="1" applyAlignment="1">
      <alignment horizontal="left" vertical="center" wrapText="1"/>
    </xf>
    <xf numFmtId="0" fontId="1" fillId="0" borderId="28" xfId="37" applyFont="1" applyBorder="1" applyAlignment="1">
      <alignment horizontal="justify" vertical="top"/>
    </xf>
    <xf numFmtId="0" fontId="1" fillId="0" borderId="28" xfId="37" applyFont="1" applyBorder="1" applyAlignment="1">
      <alignment horizontal="center"/>
    </xf>
    <xf numFmtId="164" fontId="1" fillId="0" borderId="28" xfId="37" applyNumberFormat="1" applyFont="1" applyBorder="1"/>
    <xf numFmtId="49" fontId="1" fillId="0" borderId="12" xfId="59" applyNumberFormat="1" applyFont="1" applyBorder="1" applyAlignment="1">
      <alignment horizontal="left" vertical="top" wrapText="1"/>
    </xf>
    <xf numFmtId="49" fontId="1" fillId="0" borderId="12" xfId="62" applyNumberFormat="1" applyFont="1" applyBorder="1" applyAlignment="1">
      <alignment horizontal="left" vertical="center" wrapText="1"/>
    </xf>
    <xf numFmtId="49" fontId="1" fillId="0" borderId="12" xfId="52" applyNumberFormat="1" applyFont="1" applyBorder="1" applyAlignment="1">
      <alignment horizontal="left" vertical="top" wrapText="1"/>
    </xf>
    <xf numFmtId="49" fontId="1" fillId="0" borderId="12" xfId="55" applyNumberFormat="1" applyFont="1" applyBorder="1" applyAlignment="1">
      <alignment horizontal="left" vertical="top" wrapText="1"/>
    </xf>
    <xf numFmtId="0" fontId="1" fillId="0" borderId="12" xfId="37" applyFont="1" applyBorder="1" applyAlignment="1">
      <alignment horizontal="left" vertical="top" wrapText="1"/>
    </xf>
    <xf numFmtId="0" fontId="1" fillId="0" borderId="12" xfId="55" applyFont="1" applyBorder="1" applyAlignment="1">
      <alignment horizontal="center"/>
    </xf>
    <xf numFmtId="164" fontId="1" fillId="0" borderId="12" xfId="55" applyNumberFormat="1" applyFont="1" applyBorder="1"/>
    <xf numFmtId="49" fontId="1" fillId="0" borderId="12" xfId="55" applyNumberFormat="1" applyFont="1" applyBorder="1" applyAlignment="1">
      <alignment horizontal="right" vertical="top"/>
    </xf>
    <xf numFmtId="0" fontId="1" fillId="0" borderId="12" xfId="55" applyFont="1" applyBorder="1" applyAlignment="1">
      <alignment horizontal="left" vertical="top"/>
    </xf>
    <xf numFmtId="0" fontId="1" fillId="0" borderId="12" xfId="63" applyFont="1" applyBorder="1" applyAlignment="1">
      <alignment horizontal="center"/>
    </xf>
    <xf numFmtId="164" fontId="1" fillId="0" borderId="12" xfId="63" applyNumberFormat="1" applyFont="1" applyBorder="1" applyAlignment="1">
      <alignment horizontal="right"/>
    </xf>
    <xf numFmtId="49" fontId="1" fillId="0" borderId="26" xfId="54" applyNumberFormat="1" applyFont="1" applyBorder="1" applyAlignment="1">
      <alignment vertical="top"/>
    </xf>
    <xf numFmtId="0" fontId="1" fillId="0" borderId="26" xfId="64" applyFont="1" applyBorder="1" applyAlignment="1">
      <alignment horizontal="justify" vertical="top" wrapText="1"/>
    </xf>
    <xf numFmtId="49" fontId="1" fillId="0" borderId="11" xfId="55" applyNumberFormat="1" applyFont="1" applyBorder="1" applyAlignment="1">
      <alignment vertical="center"/>
    </xf>
    <xf numFmtId="0" fontId="1" fillId="0" borderId="11" xfId="55" applyFont="1" applyBorder="1" applyAlignment="1">
      <alignment horizontal="center"/>
    </xf>
    <xf numFmtId="164" fontId="1" fillId="0" borderId="11" xfId="55" applyNumberFormat="1" applyFont="1" applyBorder="1"/>
    <xf numFmtId="164" fontId="1" fillId="0" borderId="12" xfId="65" applyNumberFormat="1" applyFont="1" applyBorder="1"/>
    <xf numFmtId="0" fontId="1" fillId="0" borderId="26" xfId="64" applyFont="1" applyBorder="1" applyAlignment="1">
      <alignment horizontal="left" vertical="top" wrapText="1"/>
    </xf>
    <xf numFmtId="164" fontId="1" fillId="0" borderId="26" xfId="65" applyNumberFormat="1" applyFont="1" applyBorder="1"/>
    <xf numFmtId="0" fontId="1" fillId="0" borderId="12" xfId="64" quotePrefix="1" applyFont="1" applyBorder="1" applyAlignment="1">
      <alignment horizontal="left" vertical="top" wrapText="1"/>
    </xf>
    <xf numFmtId="49" fontId="1" fillId="0" borderId="12" xfId="54" applyNumberFormat="1" applyFont="1" applyBorder="1" applyAlignment="1">
      <alignment vertical="top"/>
    </xf>
    <xf numFmtId="49" fontId="1" fillId="0" borderId="27" xfId="55" applyNumberFormat="1" applyFont="1" applyBorder="1" applyAlignment="1">
      <alignment vertical="center"/>
    </xf>
    <xf numFmtId="0" fontId="1" fillId="0" borderId="27" xfId="55" applyFont="1" applyBorder="1" applyAlignment="1">
      <alignment horizontal="center"/>
    </xf>
    <xf numFmtId="164" fontId="1" fillId="0" borderId="27" xfId="55" applyNumberFormat="1" applyFont="1" applyBorder="1"/>
    <xf numFmtId="0" fontId="1" fillId="0" borderId="12" xfId="56" applyFont="1" applyBorder="1" applyAlignment="1">
      <alignment horizontal="center"/>
    </xf>
    <xf numFmtId="164" fontId="1" fillId="0" borderId="12" xfId="56" applyNumberFormat="1" applyFont="1" applyBorder="1" applyAlignment="1">
      <alignment horizontal="right"/>
    </xf>
    <xf numFmtId="49" fontId="1" fillId="0" borderId="12" xfId="63" applyNumberFormat="1" applyFont="1" applyBorder="1" applyAlignment="1">
      <alignment vertical="top"/>
    </xf>
    <xf numFmtId="0" fontId="1" fillId="0" borderId="12" xfId="57" applyFont="1" applyBorder="1" applyAlignment="1">
      <alignment horizontal="left" vertical="top" wrapText="1"/>
    </xf>
    <xf numFmtId="0" fontId="1" fillId="0" borderId="12" xfId="55" applyFont="1" applyBorder="1" applyAlignment="1">
      <alignment horizontal="justify" vertical="top" wrapText="1"/>
    </xf>
    <xf numFmtId="0" fontId="1" fillId="0" borderId="12" xfId="56" applyFont="1" applyBorder="1" applyAlignment="1">
      <alignment horizontal="justify" vertical="top" wrapText="1"/>
    </xf>
    <xf numFmtId="0" fontId="1" fillId="0" borderId="26" xfId="56" applyFont="1" applyBorder="1" applyAlignment="1">
      <alignment horizontal="justify" vertical="top" wrapText="1"/>
    </xf>
    <xf numFmtId="0" fontId="1" fillId="0" borderId="26" xfId="63" applyFont="1" applyBorder="1" applyAlignment="1">
      <alignment horizontal="center"/>
    </xf>
    <xf numFmtId="164" fontId="1" fillId="0" borderId="26" xfId="63" applyNumberFormat="1" applyFont="1" applyBorder="1" applyAlignment="1">
      <alignment horizontal="right"/>
    </xf>
    <xf numFmtId="49" fontId="1" fillId="0" borderId="12" xfId="66" applyNumberFormat="1" applyFont="1" applyBorder="1" applyAlignment="1">
      <alignment horizontal="left" vertical="top" wrapText="1"/>
    </xf>
    <xf numFmtId="49" fontId="1" fillId="0" borderId="12" xfId="55" applyNumberFormat="1" applyFont="1" applyBorder="1" applyAlignment="1">
      <alignment vertical="center"/>
    </xf>
    <xf numFmtId="49" fontId="1" fillId="0" borderId="29" xfId="55" applyNumberFormat="1" applyFont="1" applyBorder="1" applyAlignment="1">
      <alignment vertical="center"/>
    </xf>
    <xf numFmtId="0" fontId="1" fillId="0" borderId="29" xfId="55" applyFont="1" applyBorder="1" applyAlignment="1">
      <alignment horizontal="center"/>
    </xf>
    <xf numFmtId="164" fontId="1" fillId="0" borderId="29" xfId="55" applyNumberFormat="1" applyFont="1" applyBorder="1"/>
    <xf numFmtId="49" fontId="1" fillId="0" borderId="26" xfId="55" applyNumberFormat="1" applyFont="1" applyBorder="1" applyAlignment="1">
      <alignment vertical="center"/>
    </xf>
    <xf numFmtId="0" fontId="1" fillId="0" borderId="26" xfId="55" applyFont="1" applyBorder="1" applyAlignment="1">
      <alignment horizontal="center"/>
    </xf>
    <xf numFmtId="164" fontId="1" fillId="0" borderId="26" xfId="55" applyNumberFormat="1" applyFont="1" applyBorder="1"/>
    <xf numFmtId="49" fontId="1" fillId="0" borderId="28" xfId="55" applyNumberFormat="1" applyFont="1" applyBorder="1" applyAlignment="1">
      <alignment vertical="center"/>
    </xf>
    <xf numFmtId="0" fontId="1" fillId="0" borderId="28" xfId="55" applyFont="1" applyBorder="1" applyAlignment="1">
      <alignment horizontal="center"/>
    </xf>
    <xf numFmtId="164" fontId="1" fillId="0" borderId="28" xfId="55" applyNumberFormat="1" applyFont="1" applyBorder="1"/>
    <xf numFmtId="164" fontId="1" fillId="0" borderId="27" xfId="37" applyNumberFormat="1" applyFont="1" applyBorder="1"/>
    <xf numFmtId="49" fontId="1" fillId="0" borderId="12" xfId="63" applyNumberFormat="1" applyFont="1" applyBorder="1" applyAlignment="1">
      <alignment horizontal="right" vertical="top"/>
    </xf>
    <xf numFmtId="4" fontId="1" fillId="0" borderId="12" xfId="56" applyNumberFormat="1" applyFont="1" applyBorder="1" applyAlignment="1">
      <alignment horizontal="right"/>
    </xf>
    <xf numFmtId="49" fontId="1" fillId="0" borderId="12" xfId="55" applyNumberFormat="1" applyFont="1" applyBorder="1" applyAlignment="1">
      <alignment vertical="top"/>
    </xf>
    <xf numFmtId="49" fontId="1" fillId="0" borderId="27" xfId="55" applyNumberFormat="1" applyFont="1" applyBorder="1" applyAlignment="1">
      <alignment vertical="top"/>
    </xf>
    <xf numFmtId="0" fontId="1" fillId="0" borderId="12" xfId="55" applyFont="1" applyBorder="1" applyAlignment="1">
      <alignment horizontal="left" vertical="top" wrapText="1"/>
    </xf>
    <xf numFmtId="0" fontId="1" fillId="0" borderId="26" xfId="55" applyFont="1" applyBorder="1" applyAlignment="1">
      <alignment horizontal="left" vertical="top"/>
    </xf>
    <xf numFmtId="0" fontId="1" fillId="0" borderId="27" xfId="55" applyFont="1" applyBorder="1" applyAlignment="1">
      <alignment horizontal="left" vertical="top"/>
    </xf>
    <xf numFmtId="0" fontId="1" fillId="0" borderId="12" xfId="37" applyFont="1" applyBorder="1" applyAlignment="1">
      <alignment horizontal="justify" wrapText="1"/>
    </xf>
    <xf numFmtId="0" fontId="1" fillId="0" borderId="12" xfId="37" applyFont="1" applyBorder="1" applyAlignment="1">
      <alignment wrapText="1"/>
    </xf>
    <xf numFmtId="0" fontId="19" fillId="0" borderId="11" xfId="37" applyFont="1" applyBorder="1" applyAlignment="1">
      <alignment horizontal="center" vertical="center"/>
    </xf>
    <xf numFmtId="164" fontId="19" fillId="0" borderId="11" xfId="37" applyNumberFormat="1" applyFont="1" applyBorder="1" applyAlignment="1">
      <alignment vertical="center"/>
    </xf>
    <xf numFmtId="164" fontId="1" fillId="0" borderId="0" xfId="37" applyNumberFormat="1" applyFont="1" applyAlignment="1">
      <alignment vertical="center"/>
    </xf>
    <xf numFmtId="49" fontId="21" fillId="0" borderId="12" xfId="45" applyNumberFormat="1" applyBorder="1" applyAlignment="1">
      <alignment vertical="top"/>
    </xf>
    <xf numFmtId="49" fontId="1" fillId="0" borderId="27" xfId="37" applyNumberFormat="1" applyFont="1" applyBorder="1" applyAlignment="1">
      <alignment vertical="top"/>
    </xf>
    <xf numFmtId="0" fontId="19" fillId="0" borderId="0" xfId="56" applyFont="1" applyAlignment="1">
      <alignment horizontal="left" vertical="top" wrapText="1"/>
    </xf>
    <xf numFmtId="0" fontId="19" fillId="0" borderId="11" xfId="37" applyFont="1" applyBorder="1" applyAlignment="1">
      <alignment horizontal="left" vertical="center" wrapText="1"/>
    </xf>
    <xf numFmtId="4" fontId="1" fillId="0" borderId="0" xfId="37" applyNumberFormat="1" applyFont="1"/>
    <xf numFmtId="0" fontId="1" fillId="0" borderId="12" xfId="37" applyFont="1" applyBorder="1" applyAlignment="1">
      <alignment horizontal="left" vertical="top" indent="1"/>
    </xf>
    <xf numFmtId="49" fontId="19" fillId="0" borderId="25" xfId="37" applyNumberFormat="1" applyFont="1" applyBorder="1" applyAlignment="1">
      <alignment vertical="top"/>
    </xf>
    <xf numFmtId="0" fontId="19" fillId="0" borderId="25" xfId="37" applyFont="1" applyBorder="1" applyAlignment="1">
      <alignment horizontal="center"/>
    </xf>
    <xf numFmtId="164" fontId="19" fillId="0" borderId="25" xfId="37" applyNumberFormat="1" applyFont="1" applyBorder="1" applyAlignment="1">
      <alignment horizontal="center"/>
    </xf>
    <xf numFmtId="164" fontId="19" fillId="0" borderId="12" xfId="37" applyNumberFormat="1" applyFont="1" applyBorder="1" applyAlignment="1">
      <alignment horizontal="center"/>
    </xf>
    <xf numFmtId="49" fontId="19" fillId="0" borderId="12" xfId="37" applyNumberFormat="1" applyFont="1" applyBorder="1" applyAlignment="1">
      <alignment vertical="center"/>
    </xf>
    <xf numFmtId="0" fontId="19" fillId="0" borderId="12" xfId="37" applyFont="1" applyBorder="1" applyAlignment="1">
      <alignment horizontal="left" vertical="center"/>
    </xf>
    <xf numFmtId="0" fontId="19" fillId="0" borderId="12" xfId="37" applyFont="1" applyBorder="1" applyAlignment="1">
      <alignment horizontal="justify" vertical="center"/>
    </xf>
    <xf numFmtId="49" fontId="1" fillId="0" borderId="29" xfId="0" quotePrefix="1" applyNumberFormat="1" applyFont="1" applyBorder="1" applyAlignment="1">
      <alignment horizontal="center" wrapText="1"/>
    </xf>
    <xf numFmtId="49" fontId="1" fillId="0" borderId="27" xfId="0" quotePrefix="1" applyNumberFormat="1" applyFont="1" applyBorder="1" applyAlignment="1">
      <alignment horizontal="center" wrapText="1"/>
    </xf>
    <xf numFmtId="49" fontId="19" fillId="0" borderId="12" xfId="62" applyNumberFormat="1" applyFont="1" applyBorder="1" applyAlignment="1">
      <alignment horizontal="left" vertical="center" wrapText="1"/>
    </xf>
    <xf numFmtId="49" fontId="1" fillId="0" borderId="26" xfId="0" quotePrefix="1" applyNumberFormat="1" applyFont="1" applyBorder="1" applyAlignment="1">
      <alignment horizontal="center" wrapText="1"/>
    </xf>
    <xf numFmtId="0" fontId="19" fillId="0" borderId="12" xfId="37" applyFont="1" applyBorder="1"/>
    <xf numFmtId="0" fontId="19" fillId="0" borderId="12" xfId="37" applyFont="1" applyBorder="1" applyAlignment="1">
      <alignment vertical="top" wrapText="1"/>
    </xf>
    <xf numFmtId="49" fontId="1" fillId="0" borderId="0" xfId="55" applyNumberFormat="1" applyFont="1" applyAlignment="1">
      <alignment vertical="center"/>
    </xf>
    <xf numFmtId="49" fontId="1" fillId="0" borderId="12" xfId="37" applyNumberFormat="1" applyFont="1" applyBorder="1" applyAlignment="1">
      <alignment horizontal="left" vertical="top"/>
    </xf>
    <xf numFmtId="49" fontId="1" fillId="0" borderId="26" xfId="37" applyNumberFormat="1" applyFont="1" applyBorder="1" applyAlignment="1">
      <alignment horizontal="left" vertical="top"/>
    </xf>
    <xf numFmtId="0" fontId="1" fillId="0" borderId="12" xfId="59" applyFont="1" applyBorder="1" applyAlignment="1">
      <alignment horizontal="center"/>
    </xf>
    <xf numFmtId="49" fontId="1" fillId="0" borderId="29" xfId="62" applyNumberFormat="1" applyFont="1" applyBorder="1" applyAlignment="1">
      <alignment horizontal="left" vertical="center" wrapText="1"/>
    </xf>
    <xf numFmtId="49" fontId="1" fillId="0" borderId="27" xfId="62" applyNumberFormat="1" applyFont="1" applyBorder="1" applyAlignment="1">
      <alignment horizontal="left" vertical="center" wrapText="1"/>
    </xf>
    <xf numFmtId="49" fontId="1" fillId="0" borderId="26" xfId="62" applyNumberFormat="1" applyFont="1" applyBorder="1" applyAlignment="1">
      <alignment horizontal="left" vertical="center" wrapText="1"/>
    </xf>
    <xf numFmtId="0" fontId="1" fillId="0" borderId="27" xfId="37" applyFont="1" applyBorder="1"/>
    <xf numFmtId="0" fontId="1" fillId="0" borderId="12" xfId="37" applyFont="1" applyBorder="1"/>
    <xf numFmtId="0" fontId="1" fillId="0" borderId="12" xfId="37" applyFont="1" applyBorder="1" applyAlignment="1">
      <alignment vertical="top" wrapText="1"/>
    </xf>
    <xf numFmtId="49" fontId="1" fillId="0" borderId="12" xfId="62" applyNumberFormat="1" applyFont="1" applyBorder="1" applyAlignment="1">
      <alignment horizontal="left" vertical="top" wrapText="1"/>
    </xf>
    <xf numFmtId="0" fontId="1" fillId="0" borderId="26" xfId="37" applyFont="1" applyBorder="1"/>
    <xf numFmtId="0" fontId="26" fillId="0" borderId="0" xfId="53" applyFont="1" applyAlignment="1">
      <alignment horizontal="left" indent="1"/>
    </xf>
    <xf numFmtId="0" fontId="28" fillId="0" borderId="0" xfId="37" applyFont="1"/>
    <xf numFmtId="0" fontId="27" fillId="0" borderId="26" xfId="56" applyFont="1" applyBorder="1" applyAlignment="1">
      <alignment horizontal="center"/>
    </xf>
    <xf numFmtId="4" fontId="27" fillId="0" borderId="26" xfId="56" applyNumberFormat="1" applyFont="1" applyBorder="1" applyAlignment="1">
      <alignment horizontal="right"/>
    </xf>
    <xf numFmtId="0" fontId="27" fillId="0" borderId="26" xfId="45" applyFont="1" applyBorder="1" applyAlignment="1">
      <alignment horizontal="center"/>
    </xf>
    <xf numFmtId="4" fontId="27" fillId="0" borderId="26" xfId="0" applyNumberFormat="1" applyFont="1" applyBorder="1"/>
    <xf numFmtId="49" fontId="1" fillId="0" borderId="17" xfId="67" applyNumberFormat="1" applyFont="1" applyBorder="1" applyAlignment="1">
      <alignment horizontal="left" vertical="top"/>
    </xf>
    <xf numFmtId="0" fontId="1" fillId="0" borderId="0" xfId="67" applyFont="1" applyAlignment="1">
      <alignment vertical="top"/>
    </xf>
    <xf numFmtId="49" fontId="1" fillId="0" borderId="19" xfId="67" applyNumberFormat="1" applyFont="1" applyBorder="1" applyAlignment="1">
      <alignment horizontal="left" vertical="top"/>
    </xf>
    <xf numFmtId="0" fontId="1" fillId="0" borderId="12" xfId="57" quotePrefix="1" applyFont="1" applyBorder="1" applyAlignment="1">
      <alignment horizontal="center" wrapText="1"/>
    </xf>
    <xf numFmtId="4" fontId="1" fillId="0" borderId="12" xfId="57" applyNumberFormat="1" applyFont="1" applyBorder="1" applyAlignment="1">
      <alignment horizontal="right" wrapText="1"/>
    </xf>
    <xf numFmtId="0" fontId="30" fillId="0" borderId="12" xfId="53" applyFont="1" applyBorder="1" applyAlignment="1">
      <alignment vertical="top" wrapText="1"/>
    </xf>
    <xf numFmtId="0" fontId="1" fillId="0" borderId="12" xfId="65" applyFont="1" applyBorder="1" applyAlignment="1">
      <alignment horizontal="center"/>
    </xf>
    <xf numFmtId="49" fontId="19" fillId="0" borderId="31" xfId="55" applyNumberFormat="1" applyFont="1" applyBorder="1" applyAlignment="1">
      <alignment horizontal="left" vertical="center"/>
    </xf>
    <xf numFmtId="0" fontId="19" fillId="0" borderId="31" xfId="55" applyFont="1" applyBorder="1" applyAlignment="1">
      <alignment horizontal="left" vertical="center"/>
    </xf>
    <xf numFmtId="0" fontId="19" fillId="0" borderId="31" xfId="55" applyFont="1" applyBorder="1" applyAlignment="1">
      <alignment horizontal="left"/>
    </xf>
    <xf numFmtId="164" fontId="19" fillId="0" borderId="31" xfId="55" applyNumberFormat="1" applyFont="1" applyBorder="1"/>
    <xf numFmtId="164" fontId="19" fillId="0" borderId="31" xfId="55" applyNumberFormat="1" applyFont="1" applyBorder="1" applyAlignment="1">
      <alignment vertical="center"/>
    </xf>
    <xf numFmtId="49" fontId="1" fillId="0" borderId="0" xfId="69" applyNumberFormat="1" applyFont="1" applyAlignment="1">
      <alignment vertical="center" wrapText="1"/>
    </xf>
    <xf numFmtId="49" fontId="1" fillId="0" borderId="0" xfId="69" applyNumberFormat="1" applyFont="1" applyAlignment="1">
      <alignment vertical="top" wrapText="1"/>
    </xf>
    <xf numFmtId="165" fontId="1" fillId="0" borderId="12" xfId="57" applyNumberFormat="1" applyFont="1" applyBorder="1" applyAlignment="1" applyProtection="1">
      <alignment horizontal="right" wrapText="1"/>
      <protection locked="0"/>
    </xf>
    <xf numFmtId="164" fontId="1" fillId="0" borderId="12" xfId="37" applyNumberFormat="1" applyFont="1" applyBorder="1" applyProtection="1">
      <protection locked="0"/>
    </xf>
    <xf numFmtId="164" fontId="21" fillId="0" borderId="12" xfId="45" applyNumberFormat="1" applyBorder="1" applyAlignment="1" applyProtection="1">
      <alignment horizontal="right"/>
      <protection locked="0"/>
    </xf>
    <xf numFmtId="164" fontId="19" fillId="0" borderId="11" xfId="37" applyNumberFormat="1" applyFont="1" applyBorder="1" applyProtection="1">
      <protection locked="0"/>
    </xf>
    <xf numFmtId="164" fontId="1" fillId="0" borderId="26" xfId="37" applyNumberFormat="1" applyFont="1" applyBorder="1" applyProtection="1">
      <protection locked="0"/>
    </xf>
    <xf numFmtId="164" fontId="19" fillId="0" borderId="30" xfId="37" applyNumberFormat="1" applyFont="1" applyBorder="1" applyProtection="1">
      <protection locked="0"/>
    </xf>
    <xf numFmtId="164" fontId="1" fillId="0" borderId="29" xfId="37" applyNumberFormat="1" applyFont="1" applyBorder="1" applyProtection="1">
      <protection locked="0"/>
    </xf>
    <xf numFmtId="164" fontId="1" fillId="0" borderId="12" xfId="63" applyNumberFormat="1" applyFont="1" applyBorder="1" applyAlignment="1" applyProtection="1">
      <alignment horizontal="right"/>
      <protection locked="0"/>
    </xf>
    <xf numFmtId="164" fontId="1" fillId="0" borderId="12" xfId="45" applyNumberFormat="1" applyFont="1" applyBorder="1" applyAlignment="1" applyProtection="1">
      <alignment horizontal="right"/>
      <protection locked="0"/>
    </xf>
    <xf numFmtId="164" fontId="1" fillId="0" borderId="26" xfId="45" applyNumberFormat="1" applyFont="1" applyBorder="1" applyProtection="1">
      <protection locked="0"/>
    </xf>
    <xf numFmtId="164" fontId="1" fillId="0" borderId="11" xfId="55" applyNumberFormat="1" applyFont="1" applyBorder="1" applyAlignment="1" applyProtection="1">
      <alignment vertical="center"/>
      <protection locked="0"/>
    </xf>
    <xf numFmtId="164" fontId="1" fillId="0" borderId="27" xfId="53" applyNumberFormat="1" applyFont="1" applyBorder="1" applyAlignment="1" applyProtection="1">
      <alignment horizontal="right"/>
      <protection locked="0"/>
    </xf>
    <xf numFmtId="164" fontId="1" fillId="0" borderId="12" xfId="53" applyNumberFormat="1" applyFont="1" applyBorder="1" applyAlignment="1" applyProtection="1">
      <alignment horizontal="right"/>
      <protection locked="0"/>
    </xf>
    <xf numFmtId="164" fontId="1" fillId="0" borderId="12" xfId="0" applyNumberFormat="1" applyFont="1" applyBorder="1" applyProtection="1">
      <protection locked="0"/>
    </xf>
    <xf numFmtId="164" fontId="1" fillId="0" borderId="29" xfId="0" applyNumberFormat="1" applyFont="1" applyBorder="1" applyProtection="1">
      <protection locked="0"/>
    </xf>
    <xf numFmtId="164" fontId="1" fillId="0" borderId="26" xfId="0" applyNumberFormat="1" applyFont="1" applyBorder="1" applyProtection="1">
      <protection locked="0"/>
    </xf>
    <xf numFmtId="164" fontId="1" fillId="0" borderId="11" xfId="55" applyNumberFormat="1" applyFont="1" applyBorder="1" applyProtection="1">
      <protection locked="0"/>
    </xf>
    <xf numFmtId="164" fontId="1" fillId="0" borderId="26" xfId="65" applyNumberFormat="1" applyFont="1" applyBorder="1" applyProtection="1">
      <protection locked="0"/>
    </xf>
    <xf numFmtId="164" fontId="1" fillId="0" borderId="12" xfId="65" applyNumberFormat="1" applyFont="1" applyBorder="1" applyProtection="1">
      <protection locked="0"/>
    </xf>
    <xf numFmtId="164" fontId="1" fillId="0" borderId="28" xfId="63" applyNumberFormat="1" applyFont="1" applyBorder="1" applyAlignment="1" applyProtection="1">
      <alignment horizontal="right"/>
      <protection locked="0"/>
    </xf>
    <xf numFmtId="164" fontId="1" fillId="0" borderId="28" xfId="51" applyNumberFormat="1" applyFont="1" applyBorder="1" applyProtection="1">
      <protection locked="0"/>
    </xf>
    <xf numFmtId="4" fontId="1" fillId="0" borderId="11" xfId="51" applyNumberFormat="1" applyFont="1" applyBorder="1" applyProtection="1">
      <protection locked="0"/>
    </xf>
    <xf numFmtId="164" fontId="1" fillId="0" borderId="12" xfId="51" applyNumberFormat="1" applyFont="1" applyBorder="1" applyProtection="1">
      <protection locked="0"/>
    </xf>
    <xf numFmtId="164" fontId="1" fillId="0" borderId="27" xfId="37" applyNumberFormat="1" applyFont="1" applyBorder="1" applyProtection="1">
      <protection locked="0"/>
    </xf>
    <xf numFmtId="4" fontId="1" fillId="0" borderId="11" xfId="53" applyNumberFormat="1" applyFont="1" applyBorder="1" applyAlignment="1" applyProtection="1">
      <alignment horizontal="right"/>
      <protection locked="0"/>
    </xf>
    <xf numFmtId="4" fontId="19" fillId="0" borderId="11" xfId="51" applyNumberFormat="1" applyFont="1" applyBorder="1" applyAlignment="1" applyProtection="1">
      <alignment vertical="center"/>
      <protection locked="0"/>
    </xf>
    <xf numFmtId="164" fontId="1" fillId="0" borderId="25" xfId="37" applyNumberFormat="1" applyFont="1" applyBorder="1" applyProtection="1">
      <protection locked="0"/>
    </xf>
    <xf numFmtId="164" fontId="19" fillId="0" borderId="11" xfId="37" applyNumberFormat="1" applyFont="1" applyBorder="1" applyAlignment="1" applyProtection="1">
      <alignment vertical="center"/>
      <protection locked="0"/>
    </xf>
    <xf numFmtId="164" fontId="19" fillId="0" borderId="25" xfId="37" applyNumberFormat="1" applyFont="1" applyBorder="1" applyAlignment="1" applyProtection="1">
      <alignment horizontal="center"/>
      <protection locked="0"/>
    </xf>
    <xf numFmtId="164" fontId="19" fillId="0" borderId="12" xfId="37" applyNumberFormat="1" applyFont="1" applyBorder="1" applyAlignment="1" applyProtection="1">
      <alignment horizontal="center"/>
      <protection locked="0"/>
    </xf>
    <xf numFmtId="164" fontId="19" fillId="0" borderId="27" xfId="37" applyNumberFormat="1" applyFont="1" applyBorder="1" applyProtection="1">
      <protection locked="0"/>
    </xf>
    <xf numFmtId="164" fontId="19" fillId="0" borderId="12" xfId="37" applyNumberFormat="1" applyFont="1" applyBorder="1" applyProtection="1">
      <protection locked="0"/>
    </xf>
    <xf numFmtId="0" fontId="1" fillId="0" borderId="27" xfId="37" applyFont="1" applyBorder="1" applyProtection="1">
      <protection locked="0"/>
    </xf>
    <xf numFmtId="164" fontId="1" fillId="0" borderId="0" xfId="53" applyNumberFormat="1" applyFont="1" applyAlignment="1" applyProtection="1">
      <alignment horizontal="right" vertical="center"/>
      <protection locked="0"/>
    </xf>
    <xf numFmtId="164" fontId="19" fillId="0" borderId="13" xfId="55" applyNumberFormat="1" applyFont="1" applyBorder="1" applyAlignment="1" applyProtection="1">
      <alignment vertical="center"/>
      <protection locked="0"/>
    </xf>
    <xf numFmtId="164" fontId="19" fillId="0" borderId="0" xfId="55" applyNumberFormat="1" applyFont="1" applyAlignment="1" applyProtection="1">
      <alignment vertical="center"/>
      <protection locked="0"/>
    </xf>
    <xf numFmtId="164" fontId="1" fillId="0" borderId="0" xfId="55" applyNumberFormat="1" applyFont="1" applyAlignment="1" applyProtection="1">
      <alignment vertical="center"/>
      <protection locked="0"/>
    </xf>
    <xf numFmtId="164" fontId="19" fillId="0" borderId="14" xfId="55" applyNumberFormat="1" applyFont="1" applyBorder="1" applyAlignment="1" applyProtection="1">
      <alignment vertical="center"/>
      <protection locked="0"/>
    </xf>
    <xf numFmtId="164" fontId="19" fillId="0" borderId="31" xfId="55" applyNumberFormat="1" applyFont="1" applyBorder="1" applyAlignment="1" applyProtection="1">
      <alignment vertical="center"/>
      <protection locked="0"/>
    </xf>
  </cellXfs>
  <cellStyles count="70">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avadno" xfId="0" builtinId="0"/>
    <cellStyle name="Navadno 2" xfId="44"/>
    <cellStyle name="Navadno 2 2" xfId="57"/>
    <cellStyle name="Navadno 2 3" xfId="53"/>
    <cellStyle name="Navadno 25" xfId="50"/>
    <cellStyle name="Navadno 25 2" xfId="68"/>
    <cellStyle name="Navadno 3" xfId="48"/>
    <cellStyle name="Navadno 3 2" xfId="67"/>
    <cellStyle name="Navadno 4" xfId="45"/>
    <cellStyle name="Navadno 5" xfId="51"/>
    <cellStyle name="Navadno 5 2" xfId="58"/>
    <cellStyle name="Navadno 6" xfId="64"/>
    <cellStyle name="Navadno_BETONSKA PLOŠČAD POD OKL" xfId="60"/>
    <cellStyle name="Navadno_JEKLENEKON" xfId="66"/>
    <cellStyle name="Navadno_KANALIZACIJA 2" xfId="54"/>
    <cellStyle name="Navadno_KPA_OBJEKTI_CENE-M 2" xfId="56"/>
    <cellStyle name="Navadno_PEHD110sbc" xfId="62"/>
    <cellStyle name="Navadno_PLATO" xfId="59"/>
    <cellStyle name="Navadno_PLATO 2" xfId="63"/>
    <cellStyle name="Navadno_R4MB1A" xfId="36"/>
    <cellStyle name="Navadno_R4MBRELEJNAHIŠICA110" xfId="37"/>
    <cellStyle name="Navadno_R4MBRELEJNAHIŠICA110 2" xfId="49"/>
    <cellStyle name="Navadno_STAVBA STIKALIŠČA 2" xfId="52"/>
    <cellStyle name="Navadno_STAVBA-rumena" xfId="47"/>
    <cellStyle name="Navadno_TEMELJPOD.100-100-110" xfId="65"/>
    <cellStyle name="Navadno_TEMELJPOD.80-80-100" xfId="61"/>
    <cellStyle name="Navadno_TEMTRANSFORMATORJA" xfId="46"/>
    <cellStyle name="Navadno_TEMTRANSFORMATORJA 2" xfId="55"/>
    <cellStyle name="Neutral" xfId="38"/>
    <cellStyle name="Note" xfId="39"/>
    <cellStyle name="Output" xfId="40"/>
    <cellStyle name="Title" xfId="41"/>
    <cellStyle name="Total" xfId="42"/>
    <cellStyle name="Vejica 2" xfId="69"/>
    <cellStyle name="Warning Text" xfI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x.acroni.si/USER/KOMERCIALA/ponudbe/Tehni&#269;no%20varovanje/2004/Splo&#353;na%20ponudba/ponudbe/Tehni&#269;no%20varovanje/2003/ELPOS%20Gre&#353;ovnik%20-%20Poslovno%20skladi&#353;&#269;ni%20prostori%20SL%20Grade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brsi.sharepoint.com/Uporabniki_LJ/manja.bittner/osebno/RTP%20DOBRU&#352;KA%20VAS/KON&#268;NA%20SITUACIJA%20RTP%20Ivan&#269;na%20Goric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G+E+S"/>
      <sheetName val="Rekapitulacija-OBJEKTI"/>
      <sheetName val="Skupna rekapitulacija-gr.del"/>
      <sheetName val="0.uvod"/>
      <sheetName val="1.plato"/>
      <sheetName val="1.plato - dodatna d."/>
      <sheetName val="2.komandna stavba"/>
      <sheetName val="2.kom.st.-dodatna d."/>
      <sheetName val="3.temelji transformatorjev"/>
      <sheetName val="4.tem.portala in podstavkov VN "/>
      <sheetName val="5.jeklene konstrukcije"/>
      <sheetName val="6.kabelska kanalizacija"/>
      <sheetName val="7.temelj dušilke"/>
      <sheetName val="8.zunanja razsvetljava"/>
      <sheetName val="9.ozemljitve"/>
      <sheetName val="Skupna rekapitulacija - El. del"/>
      <sheetName val="1. Razd., nap. kab. in kab. po."/>
      <sheetName val="2. EI. razsvetljava in mala moč"/>
      <sheetName val="3. Ozemljitve zgradbe"/>
      <sheetName val="4. Strelo. nap. in izen. pote."/>
      <sheetName val="5. EI. in nap. za javl. vloma"/>
      <sheetName val="6. IP telefonija"/>
      <sheetName val="7. IP domofon"/>
      <sheetName val="8. Ozemljitve - Elek. dela"/>
      <sheetName val="9. Zunanja razsvetljava"/>
      <sheetName val="10. EI. za nap. video nadzor"/>
      <sheetName val="11. EI. za požarno javljanje"/>
      <sheetName val="12. Ostali stroški"/>
      <sheetName val="13. DODATNO"/>
      <sheetName val="Vsebina"/>
      <sheetName val="Priprava in razvod eng. medijev"/>
      <sheetName val="Prezračevanje"/>
      <sheetName val="Vodovod in kanalizacij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F31"/>
  <sheetViews>
    <sheetView tabSelected="1" view="pageBreakPreview" zoomScaleNormal="100" zoomScaleSheetLayoutView="100" workbookViewId="0">
      <selection activeCell="B17" sqref="B17"/>
    </sheetView>
  </sheetViews>
  <sheetFormatPr defaultColWidth="9.140625" defaultRowHeight="12.75" x14ac:dyDescent="0.2"/>
  <cols>
    <col min="1" max="1" width="9.7109375" style="59" customWidth="1"/>
    <col min="2" max="2" width="44.7109375" style="60" customWidth="1"/>
    <col min="3" max="3" width="6.7109375" style="61" customWidth="1"/>
    <col min="4" max="4" width="12.7109375" style="62" customWidth="1"/>
    <col min="5" max="6" width="14.7109375" style="62" customWidth="1"/>
    <col min="7" max="7" width="9.140625" style="47" customWidth="1"/>
    <col min="8" max="16384" width="9.140625" style="47"/>
  </cols>
  <sheetData>
    <row r="1" spans="1:6" ht="15" x14ac:dyDescent="0.25">
      <c r="A1" s="15"/>
      <c r="B1" s="16"/>
      <c r="C1" s="17"/>
      <c r="D1" s="18"/>
      <c r="E1" s="19"/>
      <c r="F1" s="19"/>
    </row>
    <row r="2" spans="1:6" s="48" customFormat="1" ht="15" x14ac:dyDescent="0.2">
      <c r="A2" s="1" t="s">
        <v>0</v>
      </c>
      <c r="B2" s="20" t="s">
        <v>1</v>
      </c>
      <c r="C2" s="21"/>
      <c r="D2" s="2"/>
      <c r="E2" s="3"/>
      <c r="F2" s="3"/>
    </row>
    <row r="3" spans="1:6" s="48" customFormat="1" ht="15" x14ac:dyDescent="0.2">
      <c r="A3" s="1"/>
      <c r="B3" s="1" t="s">
        <v>2</v>
      </c>
      <c r="C3" s="21"/>
      <c r="D3" s="2"/>
      <c r="E3" s="3"/>
      <c r="F3" s="3"/>
    </row>
    <row r="4" spans="1:6" s="48" customFormat="1" ht="15" x14ac:dyDescent="0.2">
      <c r="A4" s="1"/>
      <c r="B4" s="22"/>
      <c r="C4" s="21"/>
      <c r="D4" s="2"/>
      <c r="E4" s="3"/>
      <c r="F4" s="3"/>
    </row>
    <row r="5" spans="1:6" s="48" customFormat="1" ht="15" x14ac:dyDescent="0.2">
      <c r="A5" s="1"/>
      <c r="B5" s="20" t="s">
        <v>3</v>
      </c>
      <c r="C5" s="21"/>
      <c r="D5" s="2"/>
      <c r="E5" s="3"/>
      <c r="F5" s="3"/>
    </row>
    <row r="6" spans="1:6" s="48" customFormat="1" ht="15" x14ac:dyDescent="0.2">
      <c r="A6" s="1"/>
      <c r="B6" s="1" t="s">
        <v>4</v>
      </c>
      <c r="C6" s="21"/>
      <c r="D6" s="2"/>
      <c r="E6" s="3"/>
      <c r="F6" s="3"/>
    </row>
    <row r="7" spans="1:6" s="48" customFormat="1" ht="15" x14ac:dyDescent="0.2">
      <c r="A7" s="1"/>
      <c r="B7" s="22"/>
      <c r="C7" s="21"/>
      <c r="D7" s="2"/>
      <c r="E7" s="3"/>
      <c r="F7" s="3"/>
    </row>
    <row r="8" spans="1:6" s="48" customFormat="1" ht="15" x14ac:dyDescent="0.2">
      <c r="A8" s="1" t="s">
        <v>5</v>
      </c>
      <c r="B8" s="4" t="s">
        <v>6</v>
      </c>
      <c r="C8" s="21"/>
      <c r="D8" s="2"/>
      <c r="E8" s="3"/>
      <c r="F8" s="3"/>
    </row>
    <row r="9" spans="1:6" s="48" customFormat="1" x14ac:dyDescent="0.2">
      <c r="A9" s="23"/>
      <c r="B9" s="49"/>
      <c r="C9" s="50"/>
      <c r="D9" s="51"/>
      <c r="E9" s="51"/>
      <c r="F9" s="51"/>
    </row>
    <row r="10" spans="1:6" s="48" customFormat="1" x14ac:dyDescent="0.2">
      <c r="A10" s="23"/>
      <c r="B10" s="24" t="s">
        <v>7</v>
      </c>
      <c r="C10" s="50"/>
      <c r="D10" s="51"/>
      <c r="E10" s="51"/>
      <c r="F10" s="51"/>
    </row>
    <row r="11" spans="1:6" s="48" customFormat="1" x14ac:dyDescent="0.2">
      <c r="A11" s="23"/>
      <c r="B11" s="24" t="s">
        <v>8</v>
      </c>
      <c r="C11" s="50"/>
      <c r="D11" s="51"/>
      <c r="E11" s="51"/>
      <c r="F11" s="51"/>
    </row>
    <row r="12" spans="1:6" x14ac:dyDescent="0.2">
      <c r="A12" s="52"/>
      <c r="B12" s="25"/>
      <c r="C12" s="26"/>
      <c r="D12" s="27"/>
      <c r="E12" s="27"/>
      <c r="F12" s="27"/>
    </row>
    <row r="13" spans="1:6" ht="15.75" x14ac:dyDescent="0.2">
      <c r="A13" s="28"/>
      <c r="B13" s="29" t="s">
        <v>9</v>
      </c>
      <c r="C13" s="28"/>
      <c r="D13" s="28"/>
      <c r="E13" s="28"/>
      <c r="F13" s="28"/>
    </row>
    <row r="14" spans="1:6" x14ac:dyDescent="0.2">
      <c r="A14" s="30"/>
      <c r="B14" s="31"/>
      <c r="C14" s="32"/>
      <c r="D14" s="33"/>
      <c r="E14" s="33"/>
      <c r="F14" s="33"/>
    </row>
    <row r="15" spans="1:6" x14ac:dyDescent="0.2">
      <c r="A15" s="28" t="s">
        <v>10</v>
      </c>
      <c r="B15" s="34" t="s">
        <v>11</v>
      </c>
      <c r="C15" s="53"/>
      <c r="D15" s="33"/>
      <c r="E15" s="33"/>
      <c r="F15" s="33"/>
    </row>
    <row r="16" spans="1:6" x14ac:dyDescent="0.2">
      <c r="A16" s="28" t="s">
        <v>12</v>
      </c>
      <c r="B16" s="34" t="s">
        <v>13</v>
      </c>
      <c r="C16" s="53"/>
      <c r="D16" s="33"/>
      <c r="E16" s="33"/>
      <c r="F16" s="421">
        <f>'1. Pripravljalna dela'!F52</f>
        <v>0</v>
      </c>
    </row>
    <row r="17" spans="1:6" x14ac:dyDescent="0.2">
      <c r="A17" s="28" t="s">
        <v>14</v>
      </c>
      <c r="B17" s="35" t="s">
        <v>15</v>
      </c>
      <c r="C17" s="36"/>
      <c r="D17" s="54"/>
      <c r="E17" s="55"/>
      <c r="F17" s="421">
        <f>'4. Dispečerski center'!F88</f>
        <v>0</v>
      </c>
    </row>
    <row r="18" spans="1:6" ht="15.75" x14ac:dyDescent="0.2">
      <c r="A18" s="28" t="s">
        <v>16</v>
      </c>
      <c r="B18" s="34" t="s">
        <v>17</v>
      </c>
      <c r="C18" s="29"/>
      <c r="D18" s="54"/>
      <c r="E18" s="55"/>
      <c r="F18" s="421">
        <f>'6. Temelj kandelabra'!F53</f>
        <v>0</v>
      </c>
    </row>
    <row r="19" spans="1:6" ht="15.75" x14ac:dyDescent="0.2">
      <c r="A19" s="28" t="s">
        <v>18</v>
      </c>
      <c r="B19" s="37" t="s">
        <v>19</v>
      </c>
      <c r="C19" s="29"/>
      <c r="D19" s="54"/>
      <c r="E19" s="55"/>
      <c r="F19" s="55">
        <f>'7. Pretakališče kam. cistern'!F85</f>
        <v>0</v>
      </c>
    </row>
    <row r="20" spans="1:6" ht="15.75" x14ac:dyDescent="0.2">
      <c r="A20" s="28" t="s">
        <v>20</v>
      </c>
      <c r="B20" s="34" t="s">
        <v>21</v>
      </c>
      <c r="C20" s="29"/>
      <c r="D20" s="54"/>
      <c r="E20" s="55"/>
      <c r="F20" s="55">
        <f>'8. Črpališče Č2'!F63</f>
        <v>0</v>
      </c>
    </row>
    <row r="21" spans="1:6" ht="15.75" x14ac:dyDescent="0.2">
      <c r="A21" s="28" t="s">
        <v>22</v>
      </c>
      <c r="B21" s="37" t="s">
        <v>23</v>
      </c>
      <c r="C21" s="29"/>
      <c r="D21" s="54"/>
      <c r="E21" s="55"/>
      <c r="F21" s="55">
        <f>'9. Temelji podpor, ces. podboja'!F89</f>
        <v>0</v>
      </c>
    </row>
    <row r="22" spans="1:6" ht="15.75" x14ac:dyDescent="0.2">
      <c r="A22" s="28" t="s">
        <v>24</v>
      </c>
      <c r="B22" s="34" t="s">
        <v>25</v>
      </c>
      <c r="C22" s="29"/>
      <c r="D22" s="54"/>
      <c r="E22" s="55"/>
      <c r="F22" s="55">
        <f>'10. Zunanja ureditev'!F26</f>
        <v>0</v>
      </c>
    </row>
    <row r="23" spans="1:6" x14ac:dyDescent="0.2">
      <c r="A23" s="38"/>
      <c r="B23" s="39" t="s">
        <v>26</v>
      </c>
      <c r="C23" s="39"/>
      <c r="D23" s="40"/>
      <c r="E23" s="40"/>
      <c r="F23" s="422">
        <f>SUM(F16:F22)</f>
        <v>0</v>
      </c>
    </row>
    <row r="24" spans="1:6" x14ac:dyDescent="0.2">
      <c r="A24" s="41"/>
      <c r="B24" s="42"/>
      <c r="C24" s="42"/>
      <c r="D24" s="43"/>
      <c r="E24" s="43"/>
      <c r="F24" s="423"/>
    </row>
    <row r="25" spans="1:6" x14ac:dyDescent="0.2">
      <c r="A25" s="41"/>
      <c r="B25" s="42"/>
      <c r="C25" s="42"/>
      <c r="D25" s="43"/>
      <c r="E25" s="43"/>
      <c r="F25" s="423"/>
    </row>
    <row r="26" spans="1:6" x14ac:dyDescent="0.2">
      <c r="A26" s="56"/>
      <c r="B26" s="57"/>
      <c r="C26" s="57"/>
      <c r="D26" s="58"/>
      <c r="E26" s="58"/>
      <c r="F26" s="424"/>
    </row>
    <row r="27" spans="1:6" ht="13.5" thickBot="1" x14ac:dyDescent="0.25">
      <c r="A27" s="44"/>
      <c r="B27" s="45"/>
      <c r="C27" s="45"/>
      <c r="D27" s="46"/>
      <c r="E27" s="46"/>
      <c r="F27" s="425"/>
    </row>
    <row r="28" spans="1:6" ht="14.25" thickTop="1" thickBot="1" x14ac:dyDescent="0.25">
      <c r="A28" s="44"/>
      <c r="B28" s="45" t="s">
        <v>27</v>
      </c>
      <c r="C28" s="45"/>
      <c r="D28" s="46"/>
      <c r="E28" s="46"/>
      <c r="F28" s="425">
        <f>F23</f>
        <v>0</v>
      </c>
    </row>
    <row r="29" spans="1:6" ht="13.5" thickTop="1" x14ac:dyDescent="0.2">
      <c r="A29" s="41"/>
      <c r="B29" s="42"/>
      <c r="C29" s="42"/>
      <c r="D29" s="43"/>
      <c r="E29" s="43"/>
      <c r="F29" s="43"/>
    </row>
    <row r="30" spans="1:6" x14ac:dyDescent="0.2">
      <c r="A30" s="56"/>
      <c r="B30" s="57"/>
      <c r="C30" s="57"/>
      <c r="D30" s="58"/>
      <c r="E30" s="58"/>
      <c r="F30" s="58"/>
    </row>
    <row r="31" spans="1:6" x14ac:dyDescent="0.2">
      <c r="A31" s="56"/>
      <c r="B31" s="42" t="s">
        <v>28</v>
      </c>
      <c r="C31" s="57"/>
      <c r="D31" s="58"/>
      <c r="E31" s="58"/>
      <c r="F31" s="58"/>
    </row>
  </sheetData>
  <sheetProtection algorithmName="SHA-512" hashValue="Hm9/Sg1kRu8rJD8GiIQy6+pyliWZqEOnW+mUG39QETVEbmjpaq2+zpXbAERFgcMxwtcWg8x0/K0teZLZVOqHcA==" saltValue="WYvrU6uAR+H8TPCjkTjaXg==" spinCount="100000" sheet="1" objects="1" scenarios="1"/>
  <pageMargins left="0.78740157480314965" right="0.19685039370078741" top="0.98425196850393704" bottom="0.98425196850393704" header="0.43307086614173229" footer="0.43307086614173229"/>
  <pageSetup paperSize="9" scale="85" firstPageNumber="2" orientation="portrait" r:id="rId1"/>
  <headerFooter alignWithMargins="0">
    <oddHeader>&amp;L&amp;8 Št. načrta:  ESNDCL-7G/01&amp;C
&amp;G&amp;R&amp;8 &amp;P/&amp;N</oddHeader>
    <oddFooter>&amp;L&amp;8 Datoteka:&amp;F
Objekt: SNG CELJE - 1A FAZA&amp;C
&amp;R&amp;8 ID številka: ESNDCL-7G2001A
 Datum: maj 2023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tabColor theme="6" tint="0.79998168889431442"/>
  </sheetPr>
  <dimension ref="A1:F32"/>
  <sheetViews>
    <sheetView showZeros="0" view="pageBreakPreview" zoomScaleNormal="100" zoomScaleSheetLayoutView="100" workbookViewId="0">
      <selection activeCell="B16" sqref="B16"/>
    </sheetView>
  </sheetViews>
  <sheetFormatPr defaultColWidth="9.140625" defaultRowHeight="12.75" x14ac:dyDescent="0.2"/>
  <cols>
    <col min="1" max="1" width="10.7109375" style="12" customWidth="1"/>
    <col min="2" max="2" width="92" style="12" customWidth="1"/>
    <col min="3" max="3" width="9.140625" style="12" customWidth="1"/>
    <col min="4" max="16384" width="9.140625" style="12"/>
  </cols>
  <sheetData>
    <row r="1" spans="1:6" s="9" customFormat="1" x14ac:dyDescent="0.2">
      <c r="A1" s="5"/>
      <c r="B1" s="6"/>
      <c r="C1" s="7"/>
      <c r="D1" s="8"/>
      <c r="E1" s="8"/>
    </row>
    <row r="2" spans="1:6" s="9" customFormat="1" ht="15" x14ac:dyDescent="0.2">
      <c r="A2" s="1" t="s">
        <v>5</v>
      </c>
      <c r="B2" s="4" t="s">
        <v>29</v>
      </c>
      <c r="C2" s="2"/>
      <c r="D2" s="3"/>
      <c r="E2" s="3"/>
    </row>
    <row r="3" spans="1:6" s="9" customFormat="1" x14ac:dyDescent="0.2">
      <c r="A3" s="10"/>
      <c r="B3" s="11"/>
    </row>
    <row r="4" spans="1:6" x14ac:dyDescent="0.2">
      <c r="A4" s="63" t="s">
        <v>10</v>
      </c>
      <c r="B4" s="64" t="s">
        <v>11</v>
      </c>
      <c r="F4" s="13"/>
    </row>
    <row r="5" spans="1:6" s="375" customFormat="1" ht="51" x14ac:dyDescent="0.2">
      <c r="A5" s="374"/>
      <c r="B5" s="386" t="s">
        <v>30</v>
      </c>
    </row>
    <row r="6" spans="1:6" s="375" customFormat="1" ht="25.5" x14ac:dyDescent="0.2">
      <c r="A6" s="374"/>
      <c r="B6" s="386" t="s">
        <v>31</v>
      </c>
    </row>
    <row r="7" spans="1:6" ht="38.25" x14ac:dyDescent="0.2">
      <c r="A7" s="65"/>
      <c r="B7" s="66" t="s">
        <v>32</v>
      </c>
    </row>
    <row r="8" spans="1:6" ht="25.5" x14ac:dyDescent="0.2">
      <c r="A8" s="65"/>
      <c r="B8" s="66" t="s">
        <v>33</v>
      </c>
    </row>
    <row r="9" spans="1:6" ht="25.5" x14ac:dyDescent="0.2">
      <c r="A9" s="67"/>
      <c r="B9" s="68" t="s">
        <v>34</v>
      </c>
    </row>
    <row r="10" spans="1:6" ht="25.5" x14ac:dyDescent="0.2">
      <c r="A10" s="67"/>
      <c r="B10" s="68" t="s">
        <v>35</v>
      </c>
    </row>
    <row r="11" spans="1:6" x14ac:dyDescent="0.2">
      <c r="A11" s="67"/>
      <c r="B11" s="68" t="s">
        <v>36</v>
      </c>
    </row>
    <row r="12" spans="1:6" x14ac:dyDescent="0.2">
      <c r="A12" s="67"/>
      <c r="B12" s="68" t="s">
        <v>37</v>
      </c>
    </row>
    <row r="13" spans="1:6" ht="63.75" x14ac:dyDescent="0.2">
      <c r="A13" s="67"/>
      <c r="B13" s="68" t="s">
        <v>38</v>
      </c>
      <c r="E13" s="14"/>
    </row>
    <row r="14" spans="1:6" ht="63.75" x14ac:dyDescent="0.2">
      <c r="A14" s="67"/>
      <c r="B14" s="68" t="s">
        <v>39</v>
      </c>
    </row>
    <row r="15" spans="1:6" ht="25.5" x14ac:dyDescent="0.2">
      <c r="A15" s="67"/>
      <c r="B15" s="68" t="s">
        <v>40</v>
      </c>
    </row>
    <row r="16" spans="1:6" ht="25.5" x14ac:dyDescent="0.2">
      <c r="A16" s="67"/>
      <c r="B16" s="68" t="s">
        <v>41</v>
      </c>
    </row>
    <row r="17" spans="1:2" ht="25.5" x14ac:dyDescent="0.2">
      <c r="A17" s="67"/>
      <c r="B17" s="68" t="s">
        <v>42</v>
      </c>
    </row>
    <row r="18" spans="1:2" ht="25.5" x14ac:dyDescent="0.2">
      <c r="A18" s="67"/>
      <c r="B18" s="69" t="s">
        <v>43</v>
      </c>
    </row>
    <row r="19" spans="1:2" ht="114.75" x14ac:dyDescent="0.2">
      <c r="A19" s="67"/>
      <c r="B19" s="68" t="s">
        <v>44</v>
      </c>
    </row>
    <row r="20" spans="1:2" x14ac:dyDescent="0.2">
      <c r="A20" s="67"/>
      <c r="B20" s="68" t="s">
        <v>45</v>
      </c>
    </row>
    <row r="21" spans="1:2" ht="63.75" x14ac:dyDescent="0.2">
      <c r="A21" s="70"/>
      <c r="B21" s="71" t="s">
        <v>46</v>
      </c>
    </row>
    <row r="22" spans="1:2" ht="25.5" x14ac:dyDescent="0.2">
      <c r="A22" s="70"/>
      <c r="B22" s="71" t="s">
        <v>47</v>
      </c>
    </row>
    <row r="23" spans="1:2" x14ac:dyDescent="0.2">
      <c r="A23" s="65"/>
      <c r="B23" s="72" t="s">
        <v>48</v>
      </c>
    </row>
    <row r="24" spans="1:2" ht="38.25" x14ac:dyDescent="0.2">
      <c r="A24" s="67"/>
      <c r="B24" s="73" t="s">
        <v>49</v>
      </c>
    </row>
    <row r="25" spans="1:2" ht="25.5" x14ac:dyDescent="0.2">
      <c r="A25" s="67"/>
      <c r="B25" s="73" t="s">
        <v>50</v>
      </c>
    </row>
    <row r="26" spans="1:2" ht="25.5" x14ac:dyDescent="0.2">
      <c r="A26" s="67"/>
      <c r="B26" s="73" t="s">
        <v>51</v>
      </c>
    </row>
    <row r="27" spans="1:2" ht="51" x14ac:dyDescent="0.2">
      <c r="A27" s="67"/>
      <c r="B27" s="73" t="s">
        <v>52</v>
      </c>
    </row>
    <row r="28" spans="1:2" ht="25.5" x14ac:dyDescent="0.2">
      <c r="A28" s="67"/>
      <c r="B28" s="73" t="s">
        <v>53</v>
      </c>
    </row>
    <row r="29" spans="1:2" s="375" customFormat="1" ht="127.5" x14ac:dyDescent="0.2">
      <c r="A29" s="376"/>
      <c r="B29" s="387" t="s">
        <v>54</v>
      </c>
    </row>
    <row r="30" spans="1:2" s="375" customFormat="1" ht="178.5" x14ac:dyDescent="0.2">
      <c r="A30" s="376"/>
      <c r="B30" s="387" t="s">
        <v>55</v>
      </c>
    </row>
    <row r="31" spans="1:2" s="375" customFormat="1" x14ac:dyDescent="0.2">
      <c r="A31" s="376"/>
      <c r="B31" s="387" t="s">
        <v>56</v>
      </c>
    </row>
    <row r="32" spans="1:2" ht="38.25" x14ac:dyDescent="0.2">
      <c r="A32" s="74"/>
      <c r="B32" s="75" t="s">
        <v>57</v>
      </c>
    </row>
  </sheetData>
  <sheetProtection algorithmName="SHA-512" hashValue="cL5zJVmLPU0uGeoIoZYOK3kXJV2EpRCkwHSaTT1sPDgU8x4xxVZ7gezy3rtNE0KMCXJElhojKWqHV3JiYqlthg==" saltValue="YaykgWZt7pKZnDtQr7f4kA==" spinCount="100000" sheet="1" objects="1" scenarios="1"/>
  <pageMargins left="0.78740157480314965" right="0.19685039370078741" top="0.98425196850393704" bottom="0.98425196850393704" header="0.43307086614173229" footer="0.43307086614173229"/>
  <pageSetup paperSize="9" scale="85" firstPageNumber="2" fitToHeight="0" orientation="portrait" r:id="rId1"/>
  <headerFooter alignWithMargins="0">
    <oddHeader>&amp;L&amp;8 Št. načrta:  ESNDCL-7G/01&amp;C
&amp;G&amp;R&amp;8 &amp;P/&amp;N</oddHeader>
    <oddFooter>&amp;L&amp;8 Datoteka:&amp;F
Objekt: SNG CELJE - 1A FAZA&amp;C
&amp;R&amp;8 ID številka: ESNDCL-7G2001A
 Datum: maj 2023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L556"/>
  <sheetViews>
    <sheetView view="pageBreakPreview" topLeftCell="A28" zoomScaleNormal="100" zoomScaleSheetLayoutView="100" workbookViewId="0">
      <selection activeCell="B25" sqref="B25"/>
    </sheetView>
  </sheetViews>
  <sheetFormatPr defaultColWidth="9.140625" defaultRowHeight="12.75" x14ac:dyDescent="0.2"/>
  <cols>
    <col min="1" max="1" width="9.7109375" style="59" customWidth="1"/>
    <col min="2" max="2" width="44.7109375" style="60" customWidth="1"/>
    <col min="3" max="3" width="6.7109375" style="61" customWidth="1"/>
    <col min="4" max="4" width="12.7109375" style="62" customWidth="1"/>
    <col min="5" max="6" width="14.7109375" style="62" customWidth="1"/>
    <col min="7" max="7" width="9.140625" style="79" customWidth="1"/>
    <col min="8" max="8" width="9.140625" style="47" customWidth="1"/>
    <col min="9" max="16384" width="9.140625" style="47"/>
  </cols>
  <sheetData>
    <row r="1" spans="1:7" ht="14.25" x14ac:dyDescent="0.2">
      <c r="A1" s="15"/>
      <c r="B1" s="16"/>
      <c r="C1" s="76"/>
      <c r="D1" s="77"/>
      <c r="E1" s="78"/>
      <c r="F1" s="78"/>
    </row>
    <row r="2" spans="1:7" s="48" customFormat="1" ht="14.25" x14ac:dyDescent="0.2">
      <c r="A2" s="1" t="s">
        <v>0</v>
      </c>
      <c r="B2" s="20" t="s">
        <v>1</v>
      </c>
      <c r="C2" s="80"/>
      <c r="D2" s="77"/>
      <c r="E2" s="78"/>
      <c r="F2" s="78"/>
      <c r="G2" s="79"/>
    </row>
    <row r="3" spans="1:7" s="48" customFormat="1" ht="14.25" x14ac:dyDescent="0.2">
      <c r="A3" s="1"/>
      <c r="B3" s="1" t="s">
        <v>2</v>
      </c>
      <c r="C3" s="80"/>
      <c r="D3" s="77"/>
      <c r="E3" s="78"/>
      <c r="F3" s="78"/>
      <c r="G3" s="79"/>
    </row>
    <row r="4" spans="1:7" s="48" customFormat="1" ht="14.25" x14ac:dyDescent="0.2">
      <c r="A4" s="1"/>
      <c r="B4" s="22"/>
      <c r="C4" s="80"/>
      <c r="D4" s="77"/>
      <c r="E4" s="78"/>
      <c r="F4" s="78"/>
      <c r="G4" s="79"/>
    </row>
    <row r="5" spans="1:7" s="48" customFormat="1" ht="14.25" x14ac:dyDescent="0.2">
      <c r="A5" s="1"/>
      <c r="B5" s="20" t="s">
        <v>58</v>
      </c>
      <c r="C5" s="80"/>
      <c r="D5" s="77"/>
      <c r="E5" s="78"/>
      <c r="F5" s="78"/>
      <c r="G5" s="79"/>
    </row>
    <row r="6" spans="1:7" s="48" customFormat="1" ht="14.25" x14ac:dyDescent="0.2">
      <c r="A6" s="1"/>
      <c r="B6" s="1" t="s">
        <v>4</v>
      </c>
      <c r="C6" s="80"/>
      <c r="D6" s="77"/>
      <c r="E6" s="78"/>
      <c r="F6" s="78"/>
      <c r="G6" s="79"/>
    </row>
    <row r="7" spans="1:7" s="48" customFormat="1" ht="14.25" x14ac:dyDescent="0.2">
      <c r="A7" s="1"/>
      <c r="B7" s="22"/>
      <c r="C7" s="80"/>
      <c r="D7" s="77"/>
      <c r="E7" s="78"/>
      <c r="F7" s="78"/>
      <c r="G7" s="79"/>
    </row>
    <row r="8" spans="1:7" ht="14.25" x14ac:dyDescent="0.2">
      <c r="A8" s="1" t="s">
        <v>5</v>
      </c>
      <c r="B8" s="4" t="s">
        <v>6</v>
      </c>
      <c r="C8" s="80"/>
      <c r="D8" s="77"/>
      <c r="E8" s="78"/>
      <c r="F8" s="78"/>
    </row>
    <row r="9" spans="1:7" x14ac:dyDescent="0.2">
      <c r="A9" s="230"/>
      <c r="B9" s="231"/>
      <c r="C9" s="232"/>
    </row>
    <row r="10" spans="1:7" x14ac:dyDescent="0.2">
      <c r="A10" s="230"/>
      <c r="B10" s="231"/>
      <c r="C10" s="232"/>
    </row>
    <row r="11" spans="1:7" x14ac:dyDescent="0.2">
      <c r="A11" s="230"/>
      <c r="B11" s="231"/>
      <c r="C11" s="232"/>
    </row>
    <row r="12" spans="1:7" x14ac:dyDescent="0.2">
      <c r="A12" s="28"/>
      <c r="B12" s="28" t="s">
        <v>59</v>
      </c>
      <c r="C12" s="81"/>
      <c r="D12" s="81"/>
      <c r="E12" s="81"/>
      <c r="F12" s="81"/>
    </row>
    <row r="13" spans="1:7" x14ac:dyDescent="0.2">
      <c r="A13" s="28"/>
      <c r="B13" s="28"/>
      <c r="C13" s="81"/>
      <c r="D13" s="81"/>
      <c r="E13" s="81"/>
      <c r="F13" s="81"/>
    </row>
    <row r="14" spans="1:7" x14ac:dyDescent="0.2">
      <c r="A14" s="30"/>
      <c r="B14" s="31"/>
      <c r="C14" s="82"/>
      <c r="D14" s="83"/>
      <c r="E14" s="83"/>
      <c r="F14" s="83"/>
    </row>
    <row r="15" spans="1:7" x14ac:dyDescent="0.2">
      <c r="A15" s="28" t="s">
        <v>12</v>
      </c>
      <c r="B15" s="84" t="s">
        <v>13</v>
      </c>
      <c r="C15" s="81"/>
      <c r="D15" s="81"/>
      <c r="E15" s="81"/>
      <c r="F15" s="81"/>
    </row>
    <row r="16" spans="1:7" x14ac:dyDescent="0.2">
      <c r="A16" s="28"/>
      <c r="B16" s="28"/>
      <c r="C16" s="81"/>
      <c r="D16" s="81"/>
      <c r="E16" s="81"/>
      <c r="F16" s="81"/>
    </row>
    <row r="17" spans="1:6" x14ac:dyDescent="0.2">
      <c r="A17" s="85" t="s">
        <v>60</v>
      </c>
      <c r="B17" s="84" t="s">
        <v>61</v>
      </c>
      <c r="C17" s="82"/>
      <c r="D17" s="83"/>
      <c r="E17" s="83"/>
      <c r="F17" s="83"/>
    </row>
    <row r="18" spans="1:6" x14ac:dyDescent="0.2">
      <c r="A18" s="86" t="s">
        <v>62</v>
      </c>
      <c r="B18" s="233" t="s">
        <v>63</v>
      </c>
      <c r="C18" s="82"/>
      <c r="D18" s="83"/>
      <c r="E18" s="83"/>
      <c r="F18" s="83">
        <f>F101</f>
        <v>0</v>
      </c>
    </row>
    <row r="19" spans="1:6" x14ac:dyDescent="0.2">
      <c r="A19" s="86" t="s">
        <v>64</v>
      </c>
      <c r="B19" s="233" t="s">
        <v>65</v>
      </c>
      <c r="C19" s="82"/>
      <c r="D19" s="83"/>
      <c r="E19" s="83"/>
      <c r="F19" s="83">
        <f>F120</f>
        <v>0</v>
      </c>
    </row>
    <row r="20" spans="1:6" x14ac:dyDescent="0.2">
      <c r="A20" s="86" t="s">
        <v>66</v>
      </c>
      <c r="B20" s="233" t="s">
        <v>67</v>
      </c>
      <c r="C20" s="82"/>
      <c r="D20" s="83"/>
      <c r="E20" s="83"/>
      <c r="F20" s="83">
        <f>F133</f>
        <v>0</v>
      </c>
    </row>
    <row r="21" spans="1:6" x14ac:dyDescent="0.2">
      <c r="A21" s="86" t="s">
        <v>68</v>
      </c>
      <c r="B21" s="233" t="s">
        <v>69</v>
      </c>
      <c r="C21" s="82"/>
      <c r="D21" s="83"/>
      <c r="E21" s="83"/>
      <c r="F21" s="83">
        <f>F159</f>
        <v>0</v>
      </c>
    </row>
    <row r="22" spans="1:6" x14ac:dyDescent="0.2">
      <c r="A22" s="86" t="s">
        <v>70</v>
      </c>
      <c r="B22" s="233" t="s">
        <v>71</v>
      </c>
      <c r="C22" s="82"/>
      <c r="D22" s="83"/>
      <c r="E22" s="83"/>
      <c r="F22" s="83">
        <f>F177</f>
        <v>0</v>
      </c>
    </row>
    <row r="23" spans="1:6" x14ac:dyDescent="0.2">
      <c r="A23" s="85" t="s">
        <v>72</v>
      </c>
      <c r="B23" s="28" t="s">
        <v>73</v>
      </c>
      <c r="C23" s="82"/>
      <c r="D23" s="83"/>
      <c r="E23" s="83"/>
      <c r="F23" s="83"/>
    </row>
    <row r="24" spans="1:6" x14ac:dyDescent="0.2">
      <c r="A24" s="86" t="s">
        <v>74</v>
      </c>
      <c r="B24" s="87" t="s">
        <v>63</v>
      </c>
      <c r="C24" s="82"/>
      <c r="D24" s="83"/>
      <c r="E24" s="83"/>
      <c r="F24" s="83">
        <f>F191</f>
        <v>0</v>
      </c>
    </row>
    <row r="25" spans="1:6" x14ac:dyDescent="0.2">
      <c r="A25" s="86" t="s">
        <v>75</v>
      </c>
      <c r="B25" s="87" t="s">
        <v>67</v>
      </c>
      <c r="C25" s="82"/>
      <c r="D25" s="83"/>
      <c r="E25" s="83"/>
      <c r="F25" s="83">
        <f>F209</f>
        <v>0</v>
      </c>
    </row>
    <row r="26" spans="1:6" x14ac:dyDescent="0.2">
      <c r="A26" s="86" t="s">
        <v>76</v>
      </c>
      <c r="B26" s="87" t="s">
        <v>71</v>
      </c>
      <c r="C26" s="82"/>
      <c r="D26" s="83"/>
      <c r="E26" s="83"/>
      <c r="F26" s="83">
        <f>F226</f>
        <v>0</v>
      </c>
    </row>
    <row r="27" spans="1:6" x14ac:dyDescent="0.2">
      <c r="A27" s="86" t="s">
        <v>77</v>
      </c>
      <c r="B27" s="87" t="s">
        <v>65</v>
      </c>
      <c r="C27" s="82"/>
      <c r="D27" s="83"/>
      <c r="E27" s="83"/>
      <c r="F27" s="83">
        <f>F256</f>
        <v>0</v>
      </c>
    </row>
    <row r="28" spans="1:6" x14ac:dyDescent="0.2">
      <c r="A28" s="86" t="s">
        <v>78</v>
      </c>
      <c r="B28" s="87" t="s">
        <v>79</v>
      </c>
      <c r="C28" s="82"/>
      <c r="D28" s="83"/>
      <c r="E28" s="83"/>
      <c r="F28" s="83">
        <f>F262</f>
        <v>0</v>
      </c>
    </row>
    <row r="29" spans="1:6" x14ac:dyDescent="0.2">
      <c r="A29" s="86" t="s">
        <v>80</v>
      </c>
      <c r="B29" s="87" t="s">
        <v>81</v>
      </c>
      <c r="C29" s="82"/>
      <c r="D29" s="83"/>
      <c r="E29" s="83"/>
      <c r="F29" s="83">
        <f>F281</f>
        <v>0</v>
      </c>
    </row>
    <row r="30" spans="1:6" x14ac:dyDescent="0.2">
      <c r="A30" s="85" t="s">
        <v>82</v>
      </c>
      <c r="B30" s="88" t="s">
        <v>83</v>
      </c>
      <c r="C30" s="82"/>
      <c r="D30" s="83"/>
      <c r="E30" s="83"/>
      <c r="F30" s="83"/>
    </row>
    <row r="31" spans="1:6" x14ac:dyDescent="0.2">
      <c r="A31" s="86" t="s">
        <v>84</v>
      </c>
      <c r="B31" s="87" t="s">
        <v>63</v>
      </c>
      <c r="C31" s="82"/>
      <c r="D31" s="83"/>
      <c r="E31" s="83"/>
      <c r="F31" s="83">
        <f>F299</f>
        <v>0</v>
      </c>
    </row>
    <row r="32" spans="1:6" x14ac:dyDescent="0.2">
      <c r="A32" s="86" t="s">
        <v>85</v>
      </c>
      <c r="B32" s="87" t="s">
        <v>67</v>
      </c>
      <c r="C32" s="82"/>
      <c r="D32" s="83"/>
      <c r="E32" s="83"/>
      <c r="F32" s="83">
        <f>F313</f>
        <v>0</v>
      </c>
    </row>
    <row r="33" spans="1:6" x14ac:dyDescent="0.2">
      <c r="A33" s="86" t="s">
        <v>86</v>
      </c>
      <c r="B33" s="87" t="s">
        <v>65</v>
      </c>
      <c r="C33" s="82"/>
      <c r="D33" s="83"/>
      <c r="E33" s="83"/>
      <c r="F33" s="83">
        <f>F327</f>
        <v>0</v>
      </c>
    </row>
    <row r="34" spans="1:6" x14ac:dyDescent="0.2">
      <c r="A34" s="86" t="s">
        <v>87</v>
      </c>
      <c r="B34" s="87" t="s">
        <v>81</v>
      </c>
      <c r="C34" s="82"/>
      <c r="D34" s="83"/>
      <c r="E34" s="83"/>
      <c r="F34" s="83">
        <f>F341</f>
        <v>0</v>
      </c>
    </row>
    <row r="35" spans="1:6" x14ac:dyDescent="0.2">
      <c r="A35" s="85" t="s">
        <v>88</v>
      </c>
      <c r="B35" s="28" t="s">
        <v>89</v>
      </c>
      <c r="C35" s="82"/>
      <c r="D35" s="83"/>
      <c r="E35" s="83"/>
      <c r="F35" s="83"/>
    </row>
    <row r="36" spans="1:6" x14ac:dyDescent="0.2">
      <c r="A36" s="86" t="s">
        <v>90</v>
      </c>
      <c r="B36" s="87" t="s">
        <v>63</v>
      </c>
      <c r="C36" s="81"/>
      <c r="D36" s="81"/>
      <c r="E36" s="81"/>
      <c r="F36" s="234">
        <f>F355</f>
        <v>0</v>
      </c>
    </row>
    <row r="37" spans="1:6" x14ac:dyDescent="0.2">
      <c r="A37" s="86" t="s">
        <v>91</v>
      </c>
      <c r="B37" s="87" t="s">
        <v>67</v>
      </c>
      <c r="C37" s="81"/>
      <c r="D37" s="81"/>
      <c r="E37" s="81"/>
      <c r="F37" s="234">
        <f>F373</f>
        <v>0</v>
      </c>
    </row>
    <row r="38" spans="1:6" x14ac:dyDescent="0.2">
      <c r="A38" s="86" t="s">
        <v>92</v>
      </c>
      <c r="B38" s="87" t="s">
        <v>71</v>
      </c>
      <c r="C38" s="235"/>
      <c r="D38" s="236"/>
      <c r="E38" s="234"/>
      <c r="F38" s="234">
        <f>F390</f>
        <v>0</v>
      </c>
    </row>
    <row r="39" spans="1:6" x14ac:dyDescent="0.2">
      <c r="A39" s="86" t="s">
        <v>93</v>
      </c>
      <c r="B39" s="87" t="s">
        <v>65</v>
      </c>
      <c r="C39" s="235"/>
      <c r="D39" s="236"/>
      <c r="E39" s="234"/>
      <c r="F39" s="234">
        <f>F419</f>
        <v>0</v>
      </c>
    </row>
    <row r="40" spans="1:6" x14ac:dyDescent="0.2">
      <c r="A40" s="86" t="s">
        <v>94</v>
      </c>
      <c r="B40" s="87" t="s">
        <v>79</v>
      </c>
      <c r="C40" s="235"/>
      <c r="D40" s="236"/>
      <c r="E40" s="234"/>
      <c r="F40" s="234">
        <f>F425</f>
        <v>0</v>
      </c>
    </row>
    <row r="41" spans="1:6" x14ac:dyDescent="0.2">
      <c r="A41" s="86" t="s">
        <v>95</v>
      </c>
      <c r="B41" s="87" t="s">
        <v>81</v>
      </c>
      <c r="C41" s="235"/>
      <c r="D41" s="236"/>
      <c r="E41" s="234"/>
      <c r="F41" s="234">
        <f>F444</f>
        <v>0</v>
      </c>
    </row>
    <row r="42" spans="1:6" x14ac:dyDescent="0.2">
      <c r="A42" s="86" t="s">
        <v>96</v>
      </c>
      <c r="B42" s="87" t="s">
        <v>97</v>
      </c>
      <c r="C42" s="235"/>
      <c r="D42" s="236"/>
      <c r="E42" s="234"/>
      <c r="F42" s="234">
        <f>F450</f>
        <v>0</v>
      </c>
    </row>
    <row r="43" spans="1:6" x14ac:dyDescent="0.2">
      <c r="A43" s="85" t="s">
        <v>98</v>
      </c>
      <c r="B43" s="88" t="s">
        <v>99</v>
      </c>
      <c r="C43" s="235"/>
      <c r="D43" s="236"/>
      <c r="E43" s="234"/>
      <c r="F43" s="234"/>
    </row>
    <row r="44" spans="1:6" x14ac:dyDescent="0.2">
      <c r="A44" s="86" t="s">
        <v>100</v>
      </c>
      <c r="B44" s="87" t="s">
        <v>63</v>
      </c>
      <c r="C44" s="235"/>
      <c r="D44" s="236"/>
      <c r="E44" s="234"/>
      <c r="F44" s="234">
        <f>F464</f>
        <v>0</v>
      </c>
    </row>
    <row r="45" spans="1:6" x14ac:dyDescent="0.2">
      <c r="A45" s="86" t="s">
        <v>101</v>
      </c>
      <c r="B45" s="87" t="s">
        <v>67</v>
      </c>
      <c r="C45" s="235"/>
      <c r="D45" s="236"/>
      <c r="E45" s="234"/>
      <c r="F45" s="234">
        <f>F478</f>
        <v>0</v>
      </c>
    </row>
    <row r="46" spans="1:6" x14ac:dyDescent="0.2">
      <c r="A46" s="86" t="s">
        <v>102</v>
      </c>
      <c r="B46" s="87" t="s">
        <v>71</v>
      </c>
      <c r="C46" s="235"/>
      <c r="D46" s="236"/>
      <c r="E46" s="234"/>
      <c r="F46" s="234">
        <f>F488</f>
        <v>0</v>
      </c>
    </row>
    <row r="47" spans="1:6" x14ac:dyDescent="0.2">
      <c r="A47" s="86" t="s">
        <v>103</v>
      </c>
      <c r="B47" s="87" t="s">
        <v>65</v>
      </c>
      <c r="C47" s="235"/>
      <c r="D47" s="236"/>
      <c r="E47" s="234"/>
      <c r="F47" s="234">
        <f>F503</f>
        <v>0</v>
      </c>
    </row>
    <row r="48" spans="1:6" x14ac:dyDescent="0.2">
      <c r="A48" s="86" t="s">
        <v>104</v>
      </c>
      <c r="B48" s="87" t="s">
        <v>79</v>
      </c>
      <c r="C48" s="235"/>
      <c r="D48" s="236"/>
      <c r="E48" s="234"/>
      <c r="F48" s="234">
        <f>F509</f>
        <v>0</v>
      </c>
    </row>
    <row r="49" spans="1:6" x14ac:dyDescent="0.2">
      <c r="A49" s="86" t="s">
        <v>105</v>
      </c>
      <c r="B49" s="87" t="s">
        <v>81</v>
      </c>
      <c r="C49" s="235"/>
      <c r="D49" s="236"/>
      <c r="E49" s="234"/>
      <c r="F49" s="234">
        <f>F519</f>
        <v>0</v>
      </c>
    </row>
    <row r="50" spans="1:6" x14ac:dyDescent="0.2">
      <c r="A50" s="86" t="s">
        <v>106</v>
      </c>
      <c r="B50" s="87" t="s">
        <v>97</v>
      </c>
      <c r="C50" s="235"/>
      <c r="D50" s="236"/>
      <c r="E50" s="234"/>
      <c r="F50" s="234">
        <f>F525</f>
        <v>0</v>
      </c>
    </row>
    <row r="51" spans="1:6" x14ac:dyDescent="0.2">
      <c r="A51" s="85" t="s">
        <v>107</v>
      </c>
      <c r="B51" s="84" t="s">
        <v>108</v>
      </c>
      <c r="C51" s="82"/>
      <c r="D51" s="83"/>
      <c r="E51" s="83"/>
      <c r="F51" s="83">
        <f>F555</f>
        <v>0</v>
      </c>
    </row>
    <row r="52" spans="1:6" ht="13.5" thickBot="1" x14ac:dyDescent="0.25">
      <c r="A52" s="381"/>
      <c r="B52" s="382" t="s">
        <v>26</v>
      </c>
      <c r="C52" s="383"/>
      <c r="D52" s="384"/>
      <c r="E52" s="384"/>
      <c r="F52" s="384">
        <f>SUM(F17:F51)</f>
        <v>0</v>
      </c>
    </row>
    <row r="53" spans="1:6" ht="13.5" thickTop="1" x14ac:dyDescent="0.2">
      <c r="A53" s="41"/>
      <c r="B53" s="42"/>
      <c r="C53" s="89"/>
      <c r="D53" s="90"/>
      <c r="E53" s="90"/>
      <c r="F53" s="90"/>
    </row>
    <row r="54" spans="1:6" x14ac:dyDescent="0.2">
      <c r="A54" s="56"/>
      <c r="B54" s="57"/>
      <c r="C54" s="237"/>
      <c r="D54" s="235"/>
      <c r="E54" s="235"/>
      <c r="F54" s="235"/>
    </row>
    <row r="55" spans="1:6" x14ac:dyDescent="0.2">
      <c r="A55" s="56"/>
      <c r="B55" s="42" t="s">
        <v>28</v>
      </c>
      <c r="C55" s="237"/>
      <c r="D55" s="235"/>
      <c r="E55" s="235"/>
      <c r="F55" s="235"/>
    </row>
    <row r="57" spans="1:6" x14ac:dyDescent="0.2">
      <c r="A57" s="91" t="s">
        <v>109</v>
      </c>
      <c r="B57" s="92" t="s">
        <v>110</v>
      </c>
      <c r="C57" s="92" t="s">
        <v>111</v>
      </c>
      <c r="D57" s="93" t="s">
        <v>112</v>
      </c>
      <c r="E57" s="93" t="s">
        <v>113</v>
      </c>
      <c r="F57" s="93" t="s">
        <v>114</v>
      </c>
    </row>
    <row r="58" spans="1:6" x14ac:dyDescent="0.2">
      <c r="A58" s="238"/>
      <c r="B58" s="239"/>
      <c r="C58" s="240"/>
      <c r="D58" s="241"/>
      <c r="E58" s="241"/>
      <c r="F58" s="241"/>
    </row>
    <row r="59" spans="1:6" ht="13.5" thickBot="1" x14ac:dyDescent="0.25">
      <c r="A59" s="94" t="s">
        <v>12</v>
      </c>
      <c r="B59" s="95" t="s">
        <v>13</v>
      </c>
      <c r="C59" s="242"/>
      <c r="D59" s="243"/>
      <c r="E59" s="251"/>
      <c r="F59" s="243"/>
    </row>
    <row r="60" spans="1:6" ht="13.5" thickTop="1" x14ac:dyDescent="0.2">
      <c r="A60" s="101"/>
      <c r="B60" s="102"/>
      <c r="C60" s="103"/>
      <c r="D60" s="104"/>
      <c r="E60" s="279"/>
      <c r="F60" s="104"/>
    </row>
    <row r="61" spans="1:6" x14ac:dyDescent="0.2">
      <c r="A61" s="105" t="s">
        <v>60</v>
      </c>
      <c r="B61" s="106" t="s">
        <v>61</v>
      </c>
      <c r="C61" s="107"/>
      <c r="D61" s="108"/>
      <c r="E61" s="389"/>
      <c r="F61" s="108"/>
    </row>
    <row r="62" spans="1:6" x14ac:dyDescent="0.2">
      <c r="A62" s="244"/>
      <c r="B62" s="246"/>
      <c r="C62" s="242"/>
      <c r="D62" s="243"/>
      <c r="E62" s="389"/>
      <c r="F62" s="243"/>
    </row>
    <row r="63" spans="1:6" x14ac:dyDescent="0.2">
      <c r="A63" s="94" t="s">
        <v>62</v>
      </c>
      <c r="B63" s="95" t="s">
        <v>63</v>
      </c>
      <c r="C63" s="242"/>
      <c r="D63" s="243"/>
      <c r="E63" s="389"/>
      <c r="F63" s="243"/>
    </row>
    <row r="64" spans="1:6" ht="25.5" x14ac:dyDescent="0.2">
      <c r="A64" s="244"/>
      <c r="B64" s="109" t="s">
        <v>115</v>
      </c>
      <c r="C64" s="242"/>
      <c r="D64" s="243"/>
      <c r="E64" s="389"/>
      <c r="F64" s="243"/>
    </row>
    <row r="65" spans="1:7" ht="280.5" x14ac:dyDescent="0.2">
      <c r="A65" s="244"/>
      <c r="B65" s="252" t="s">
        <v>116</v>
      </c>
      <c r="C65" s="242"/>
      <c r="D65" s="243"/>
      <c r="E65" s="389"/>
      <c r="F65" s="243"/>
    </row>
    <row r="66" spans="1:7" ht="76.5" x14ac:dyDescent="0.2">
      <c r="A66" s="244"/>
      <c r="B66" s="109" t="s">
        <v>117</v>
      </c>
      <c r="C66" s="242"/>
      <c r="D66" s="243"/>
      <c r="E66" s="389"/>
      <c r="F66" s="243"/>
    </row>
    <row r="67" spans="1:7" ht="25.5" x14ac:dyDescent="0.2">
      <c r="A67" s="244"/>
      <c r="B67" s="109" t="s">
        <v>118</v>
      </c>
      <c r="C67" s="242"/>
      <c r="D67" s="243"/>
      <c r="E67" s="389"/>
      <c r="F67" s="243"/>
    </row>
    <row r="68" spans="1:7" x14ac:dyDescent="0.2">
      <c r="A68" s="244"/>
      <c r="B68" s="109"/>
      <c r="C68" s="242"/>
      <c r="D68" s="243"/>
      <c r="E68" s="389"/>
      <c r="F68" s="243"/>
    </row>
    <row r="69" spans="1:7" x14ac:dyDescent="0.2">
      <c r="A69" s="244"/>
      <c r="B69" s="246" t="s">
        <v>119</v>
      </c>
      <c r="C69" s="242"/>
      <c r="D69" s="243"/>
      <c r="E69" s="389"/>
      <c r="F69" s="243"/>
    </row>
    <row r="70" spans="1:7" ht="89.25" x14ac:dyDescent="0.2">
      <c r="A70" s="244" t="s">
        <v>120</v>
      </c>
      <c r="B70" s="246" t="s">
        <v>121</v>
      </c>
      <c r="C70" s="242"/>
      <c r="D70" s="243"/>
      <c r="E70" s="389"/>
      <c r="F70" s="243">
        <f>D70*E70</f>
        <v>0</v>
      </c>
      <c r="G70" s="47"/>
    </row>
    <row r="71" spans="1:7" x14ac:dyDescent="0.2">
      <c r="A71" s="247" t="s">
        <v>122</v>
      </c>
      <c r="B71" s="246" t="s">
        <v>123</v>
      </c>
      <c r="C71" s="242" t="s">
        <v>124</v>
      </c>
      <c r="D71" s="243">
        <v>248</v>
      </c>
      <c r="E71" s="389"/>
      <c r="F71" s="243">
        <f>ROUND(ROUND(E71,2)*D71,2)</f>
        <v>0</v>
      </c>
    </row>
    <row r="72" spans="1:7" x14ac:dyDescent="0.2">
      <c r="A72" s="247" t="s">
        <v>125</v>
      </c>
      <c r="B72" s="246" t="s">
        <v>126</v>
      </c>
      <c r="C72" s="242" t="s">
        <v>127</v>
      </c>
      <c r="D72" s="243">
        <v>1675</v>
      </c>
      <c r="E72" s="389"/>
      <c r="F72" s="243">
        <f>ROUND(ROUND(E72,2)*D72,2)</f>
        <v>0</v>
      </c>
    </row>
    <row r="73" spans="1:7" x14ac:dyDescent="0.2">
      <c r="A73" s="244"/>
      <c r="B73" s="246"/>
      <c r="C73" s="242"/>
      <c r="D73" s="243"/>
      <c r="E73" s="389"/>
      <c r="F73" s="243"/>
    </row>
    <row r="74" spans="1:7" ht="63.75" x14ac:dyDescent="0.2">
      <c r="A74" s="244" t="s">
        <v>128</v>
      </c>
      <c r="B74" s="246" t="s">
        <v>129</v>
      </c>
      <c r="C74" s="242" t="s">
        <v>124</v>
      </c>
      <c r="D74" s="243">
        <v>203</v>
      </c>
      <c r="E74" s="389"/>
      <c r="F74" s="243">
        <f>ROUND(ROUND(E74,2)*D74,2)</f>
        <v>0</v>
      </c>
    </row>
    <row r="75" spans="1:7" x14ac:dyDescent="0.2">
      <c r="A75" s="244"/>
      <c r="B75" s="246"/>
      <c r="C75" s="242"/>
      <c r="D75" s="243"/>
      <c r="E75" s="389"/>
      <c r="F75" s="243"/>
    </row>
    <row r="76" spans="1:7" x14ac:dyDescent="0.2">
      <c r="A76" s="244"/>
      <c r="B76" s="246" t="s">
        <v>61</v>
      </c>
      <c r="C76" s="242"/>
      <c r="D76" s="243"/>
      <c r="E76" s="389"/>
      <c r="F76" s="243"/>
    </row>
    <row r="77" spans="1:7" ht="76.5" x14ac:dyDescent="0.2">
      <c r="A77" s="244" t="s">
        <v>130</v>
      </c>
      <c r="B77" s="253" t="s">
        <v>131</v>
      </c>
      <c r="C77" s="254" t="s">
        <v>132</v>
      </c>
      <c r="D77" s="243">
        <v>270</v>
      </c>
      <c r="E77" s="389"/>
      <c r="F77" s="243">
        <f>ROUND(ROUND(E77,2)*D77,2)</f>
        <v>0</v>
      </c>
    </row>
    <row r="78" spans="1:7" x14ac:dyDescent="0.2">
      <c r="A78" s="244"/>
      <c r="B78" s="253"/>
      <c r="C78" s="254"/>
      <c r="D78" s="243"/>
      <c r="E78" s="389"/>
      <c r="F78" s="243"/>
    </row>
    <row r="79" spans="1:7" ht="76.5" x14ac:dyDescent="0.2">
      <c r="A79" s="244" t="s">
        <v>133</v>
      </c>
      <c r="B79" s="253" t="s">
        <v>134</v>
      </c>
      <c r="C79" s="254" t="s">
        <v>132</v>
      </c>
      <c r="D79" s="243">
        <v>30</v>
      </c>
      <c r="E79" s="389"/>
      <c r="F79" s="243">
        <f>ROUND(ROUND(E79,2)*D79,2)</f>
        <v>0</v>
      </c>
    </row>
    <row r="80" spans="1:7" x14ac:dyDescent="0.2">
      <c r="A80" s="244"/>
      <c r="B80" s="253"/>
      <c r="C80" s="254"/>
      <c r="D80" s="243"/>
      <c r="E80" s="389"/>
      <c r="F80" s="243"/>
    </row>
    <row r="81" spans="1:6" ht="76.5" x14ac:dyDescent="0.2">
      <c r="A81" s="244" t="s">
        <v>135</v>
      </c>
      <c r="B81" s="255" t="s">
        <v>136</v>
      </c>
      <c r="C81" s="254" t="s">
        <v>132</v>
      </c>
      <c r="D81" s="243">
        <v>400</v>
      </c>
      <c r="E81" s="389"/>
      <c r="F81" s="243">
        <f>ROUND(ROUND(E81,2)*D81,2)</f>
        <v>0</v>
      </c>
    </row>
    <row r="82" spans="1:6" x14ac:dyDescent="0.2">
      <c r="A82" s="244"/>
      <c r="B82" s="255"/>
      <c r="C82" s="254"/>
      <c r="D82" s="243"/>
      <c r="E82" s="389"/>
      <c r="F82" s="243"/>
    </row>
    <row r="83" spans="1:6" ht="89.25" x14ac:dyDescent="0.2">
      <c r="A83" s="244" t="s">
        <v>137</v>
      </c>
      <c r="B83" s="255" t="s">
        <v>138</v>
      </c>
      <c r="C83" s="254" t="s">
        <v>132</v>
      </c>
      <c r="D83" s="243">
        <v>50</v>
      </c>
      <c r="E83" s="389"/>
      <c r="F83" s="243">
        <f>ROUND(ROUND(E83,2)*D83,2)</f>
        <v>0</v>
      </c>
    </row>
    <row r="84" spans="1:6" x14ac:dyDescent="0.2">
      <c r="A84" s="244"/>
      <c r="B84" s="255"/>
      <c r="C84" s="254"/>
      <c r="D84" s="243"/>
      <c r="E84" s="389"/>
      <c r="F84" s="243"/>
    </row>
    <row r="85" spans="1:6" ht="38.25" x14ac:dyDescent="0.2">
      <c r="A85" s="244" t="s">
        <v>139</v>
      </c>
      <c r="B85" s="256" t="s">
        <v>140</v>
      </c>
      <c r="C85" s="257" t="s">
        <v>132</v>
      </c>
      <c r="D85" s="243">
        <v>2500</v>
      </c>
      <c r="E85" s="389"/>
      <c r="F85" s="243">
        <f>ROUND(ROUND(E85,2)*D85,2)</f>
        <v>0</v>
      </c>
    </row>
    <row r="86" spans="1:6" x14ac:dyDescent="0.2">
      <c r="A86" s="244"/>
      <c r="B86" s="256"/>
      <c r="C86" s="257"/>
      <c r="D86" s="243"/>
      <c r="E86" s="389"/>
      <c r="F86" s="243"/>
    </row>
    <row r="87" spans="1:6" ht="25.5" x14ac:dyDescent="0.2">
      <c r="A87" s="244" t="s">
        <v>141</v>
      </c>
      <c r="B87" s="258" t="s">
        <v>142</v>
      </c>
      <c r="C87" s="257" t="s">
        <v>127</v>
      </c>
      <c r="D87" s="243">
        <v>760</v>
      </c>
      <c r="E87" s="389"/>
      <c r="F87" s="243">
        <f>ROUND(ROUND(E87,2)*D87,2)</f>
        <v>0</v>
      </c>
    </row>
    <row r="88" spans="1:6" x14ac:dyDescent="0.2">
      <c r="A88" s="244"/>
      <c r="B88" s="258"/>
      <c r="C88" s="257"/>
      <c r="D88" s="243"/>
      <c r="E88" s="389"/>
      <c r="F88" s="243"/>
    </row>
    <row r="89" spans="1:6" ht="63.75" x14ac:dyDescent="0.2">
      <c r="A89" s="244" t="s">
        <v>143</v>
      </c>
      <c r="B89" s="259" t="s">
        <v>144</v>
      </c>
      <c r="C89" s="260" t="s">
        <v>132</v>
      </c>
      <c r="D89" s="243">
        <v>530</v>
      </c>
      <c r="E89" s="389"/>
      <c r="F89" s="243">
        <f>ROUND(ROUND(E89,2)*D89,2)</f>
        <v>0</v>
      </c>
    </row>
    <row r="90" spans="1:6" x14ac:dyDescent="0.2">
      <c r="A90" s="244"/>
      <c r="B90" s="259"/>
      <c r="C90" s="260"/>
      <c r="D90" s="243"/>
      <c r="E90" s="389"/>
      <c r="F90" s="243"/>
    </row>
    <row r="91" spans="1:6" ht="38.25" x14ac:dyDescent="0.2">
      <c r="A91" s="244" t="s">
        <v>145</v>
      </c>
      <c r="B91" s="259" t="s">
        <v>146</v>
      </c>
      <c r="C91" s="260" t="s">
        <v>132</v>
      </c>
      <c r="D91" s="243">
        <v>1900</v>
      </c>
      <c r="E91" s="389"/>
      <c r="F91" s="243">
        <f>ROUND(ROUND(E91,2)*D91,2)</f>
        <v>0</v>
      </c>
    </row>
    <row r="92" spans="1:6" x14ac:dyDescent="0.2">
      <c r="A92" s="110"/>
      <c r="B92" s="111"/>
      <c r="C92" s="112"/>
      <c r="D92" s="113"/>
      <c r="E92" s="389"/>
      <c r="F92" s="113"/>
    </row>
    <row r="93" spans="1:6" ht="89.25" x14ac:dyDescent="0.2">
      <c r="A93" s="244" t="s">
        <v>147</v>
      </c>
      <c r="B93" s="261" t="s">
        <v>148</v>
      </c>
      <c r="C93" s="112"/>
      <c r="D93" s="113"/>
      <c r="E93" s="389"/>
      <c r="F93" s="113"/>
    </row>
    <row r="94" spans="1:6" x14ac:dyDescent="0.2">
      <c r="A94" s="262" t="s">
        <v>122</v>
      </c>
      <c r="B94" s="263" t="s">
        <v>149</v>
      </c>
      <c r="C94" s="112" t="s">
        <v>132</v>
      </c>
      <c r="D94" s="113">
        <v>25</v>
      </c>
      <c r="E94" s="389"/>
      <c r="F94" s="113">
        <f>ROUND(ROUND(E94,2)*D94,2)</f>
        <v>0</v>
      </c>
    </row>
    <row r="95" spans="1:6" x14ac:dyDescent="0.2">
      <c r="A95" s="262" t="s">
        <v>125</v>
      </c>
      <c r="B95" s="263" t="s">
        <v>150</v>
      </c>
      <c r="C95" s="112" t="s">
        <v>127</v>
      </c>
      <c r="D95" s="113">
        <v>50</v>
      </c>
      <c r="E95" s="389"/>
      <c r="F95" s="113">
        <f>ROUND(ROUND(E95,2)*D95,2)</f>
        <v>0</v>
      </c>
    </row>
    <row r="96" spans="1:6" x14ac:dyDescent="0.2">
      <c r="A96" s="244"/>
      <c r="B96" s="259"/>
      <c r="C96" s="260"/>
      <c r="D96" s="243"/>
      <c r="E96" s="389"/>
      <c r="F96" s="243"/>
    </row>
    <row r="97" spans="1:6" ht="76.5" x14ac:dyDescent="0.2">
      <c r="A97" s="244" t="s">
        <v>151</v>
      </c>
      <c r="B97" s="264" t="s">
        <v>152</v>
      </c>
      <c r="C97" s="260" t="s">
        <v>132</v>
      </c>
      <c r="D97" s="243">
        <v>500</v>
      </c>
      <c r="E97" s="389"/>
      <c r="F97" s="243">
        <f>ROUND(ROUND(E97,2)*D97,2)</f>
        <v>0</v>
      </c>
    </row>
    <row r="98" spans="1:6" x14ac:dyDescent="0.2">
      <c r="A98" s="265"/>
      <c r="B98" s="266"/>
      <c r="C98" s="267"/>
      <c r="D98" s="268"/>
      <c r="E98" s="389"/>
      <c r="F98" s="268"/>
    </row>
    <row r="99" spans="1:6" ht="38.25" x14ac:dyDescent="0.2">
      <c r="A99" s="244" t="s">
        <v>153</v>
      </c>
      <c r="B99" s="114" t="s">
        <v>154</v>
      </c>
      <c r="C99" s="269" t="s">
        <v>132</v>
      </c>
      <c r="D99" s="270">
        <v>2950</v>
      </c>
      <c r="E99" s="390">
        <v>0</v>
      </c>
      <c r="F99" s="270">
        <f>ROUND(ROUND(E99,2)*D99,2)</f>
        <v>0</v>
      </c>
    </row>
    <row r="100" spans="1:6" ht="13.5" thickBot="1" x14ac:dyDescent="0.25">
      <c r="A100" s="248"/>
      <c r="B100" s="271"/>
      <c r="C100" s="250"/>
      <c r="D100" s="251"/>
      <c r="E100" s="389"/>
      <c r="F100" s="251"/>
    </row>
    <row r="101" spans="1:6" ht="14.25" thickTop="1" thickBot="1" x14ac:dyDescent="0.25">
      <c r="A101" s="97"/>
      <c r="B101" s="98" t="s">
        <v>155</v>
      </c>
      <c r="C101" s="99"/>
      <c r="D101" s="100"/>
      <c r="E101" s="391"/>
      <c r="F101" s="100">
        <f>SUM(F69:F100)</f>
        <v>0</v>
      </c>
    </row>
    <row r="102" spans="1:6" ht="13.5" thickTop="1" x14ac:dyDescent="0.2">
      <c r="A102" s="244"/>
      <c r="B102" s="246"/>
      <c r="C102" s="242"/>
      <c r="D102" s="243"/>
      <c r="E102" s="389"/>
      <c r="F102" s="243"/>
    </row>
    <row r="103" spans="1:6" x14ac:dyDescent="0.2">
      <c r="A103" s="94" t="s">
        <v>64</v>
      </c>
      <c r="B103" s="95" t="s">
        <v>65</v>
      </c>
      <c r="C103" s="242"/>
      <c r="D103" s="243"/>
      <c r="E103" s="389"/>
      <c r="F103" s="243"/>
    </row>
    <row r="104" spans="1:6" ht="38.25" x14ac:dyDescent="0.2">
      <c r="A104" s="94"/>
      <c r="B104" s="115" t="s">
        <v>156</v>
      </c>
      <c r="C104" s="242"/>
      <c r="D104" s="243"/>
      <c r="E104" s="389"/>
      <c r="F104" s="243"/>
    </row>
    <row r="105" spans="1:6" x14ac:dyDescent="0.2">
      <c r="A105" s="94"/>
      <c r="B105" s="115"/>
      <c r="C105" s="242"/>
      <c r="D105" s="243"/>
      <c r="E105" s="389"/>
      <c r="F105" s="243"/>
    </row>
    <row r="106" spans="1:6" ht="38.25" x14ac:dyDescent="0.2">
      <c r="A106" s="244" t="s">
        <v>157</v>
      </c>
      <c r="B106" s="272" t="s">
        <v>158</v>
      </c>
      <c r="C106" s="273" t="s">
        <v>124</v>
      </c>
      <c r="D106" s="243">
        <v>90</v>
      </c>
      <c r="E106" s="389"/>
      <c r="F106" s="243">
        <f>ROUND(ROUND(E106,2)*D106,2)</f>
        <v>0</v>
      </c>
    </row>
    <row r="107" spans="1:6" x14ac:dyDescent="0.2">
      <c r="A107" s="244"/>
      <c r="B107" s="272"/>
      <c r="C107" s="273"/>
      <c r="D107" s="243"/>
      <c r="E107" s="389"/>
      <c r="F107" s="243"/>
    </row>
    <row r="108" spans="1:6" ht="38.25" x14ac:dyDescent="0.2">
      <c r="A108" s="244" t="s">
        <v>159</v>
      </c>
      <c r="B108" s="274" t="s">
        <v>160</v>
      </c>
      <c r="C108" s="116" t="s">
        <v>127</v>
      </c>
      <c r="D108" s="243">
        <v>35</v>
      </c>
      <c r="E108" s="389"/>
      <c r="F108" s="243">
        <f>ROUND(ROUND(E108,2)*D108,2)</f>
        <v>0</v>
      </c>
    </row>
    <row r="109" spans="1:6" x14ac:dyDescent="0.2">
      <c r="A109" s="244"/>
      <c r="B109" s="274"/>
      <c r="C109" s="116"/>
      <c r="D109" s="243"/>
      <c r="E109" s="389"/>
      <c r="F109" s="243"/>
    </row>
    <row r="110" spans="1:6" ht="51" x14ac:dyDescent="0.2">
      <c r="A110" s="244" t="s">
        <v>161</v>
      </c>
      <c r="B110" s="275" t="s">
        <v>162</v>
      </c>
      <c r="C110" s="116" t="s">
        <v>127</v>
      </c>
      <c r="D110" s="243">
        <v>320</v>
      </c>
      <c r="E110" s="389"/>
      <c r="F110" s="243">
        <f>ROUND(ROUND(E110,2)*D110,2)</f>
        <v>0</v>
      </c>
    </row>
    <row r="111" spans="1:6" x14ac:dyDescent="0.2">
      <c r="A111" s="244"/>
      <c r="B111" s="275"/>
      <c r="C111" s="116"/>
      <c r="D111" s="243"/>
      <c r="E111" s="389"/>
      <c r="F111" s="243"/>
    </row>
    <row r="112" spans="1:6" ht="38.25" x14ac:dyDescent="0.2">
      <c r="A112" s="244" t="s">
        <v>163</v>
      </c>
      <c r="B112" s="117" t="s">
        <v>164</v>
      </c>
      <c r="C112" s="116" t="s">
        <v>127</v>
      </c>
      <c r="D112" s="243">
        <v>35</v>
      </c>
      <c r="E112" s="389"/>
      <c r="F112" s="243">
        <f>ROUND(ROUND(E112,2)*D112,2)</f>
        <v>0</v>
      </c>
    </row>
    <row r="113" spans="1:6" x14ac:dyDescent="0.2">
      <c r="A113" s="244"/>
      <c r="B113" s="117"/>
      <c r="C113" s="116"/>
      <c r="D113" s="243"/>
      <c r="E113" s="389"/>
      <c r="F113" s="243"/>
    </row>
    <row r="114" spans="1:6" ht="51" x14ac:dyDescent="0.2">
      <c r="A114" s="244" t="s">
        <v>165</v>
      </c>
      <c r="B114" s="117" t="s">
        <v>166</v>
      </c>
      <c r="C114" s="116" t="s">
        <v>127</v>
      </c>
      <c r="D114" s="243">
        <v>20</v>
      </c>
      <c r="E114" s="389"/>
      <c r="F114" s="243">
        <f>ROUND(ROUND(E114,2)*D114,2)</f>
        <v>0</v>
      </c>
    </row>
    <row r="115" spans="1:6" x14ac:dyDescent="0.2">
      <c r="A115" s="244"/>
      <c r="B115" s="117"/>
      <c r="C115" s="116"/>
      <c r="D115" s="243"/>
      <c r="E115" s="389"/>
      <c r="F115" s="243"/>
    </row>
    <row r="116" spans="1:6" ht="51" x14ac:dyDescent="0.2">
      <c r="A116" s="244" t="s">
        <v>167</v>
      </c>
      <c r="B116" s="117" t="s">
        <v>168</v>
      </c>
      <c r="C116" s="116" t="s">
        <v>127</v>
      </c>
      <c r="D116" s="243">
        <v>7.5</v>
      </c>
      <c r="E116" s="389"/>
      <c r="F116" s="243">
        <f>ROUND(ROUND(E116,2)*D116,2)</f>
        <v>0</v>
      </c>
    </row>
    <row r="117" spans="1:6" x14ac:dyDescent="0.2">
      <c r="A117" s="244"/>
      <c r="B117" s="117"/>
      <c r="C117" s="116"/>
      <c r="D117" s="243"/>
      <c r="E117" s="389"/>
      <c r="F117" s="243"/>
    </row>
    <row r="118" spans="1:6" ht="51" x14ac:dyDescent="0.2">
      <c r="A118" s="244" t="s">
        <v>169</v>
      </c>
      <c r="B118" s="275" t="s">
        <v>170</v>
      </c>
      <c r="C118" s="116" t="s">
        <v>127</v>
      </c>
      <c r="D118" s="243">
        <v>30</v>
      </c>
      <c r="E118" s="389"/>
      <c r="F118" s="243">
        <f>ROUND(ROUND(E118,2)*D118,2)</f>
        <v>0</v>
      </c>
    </row>
    <row r="119" spans="1:6" ht="13.5" thickBot="1" x14ac:dyDescent="0.25">
      <c r="A119" s="248"/>
      <c r="B119" s="249"/>
      <c r="C119" s="250"/>
      <c r="D119" s="251"/>
      <c r="E119" s="389"/>
      <c r="F119" s="251"/>
    </row>
    <row r="120" spans="1:6" ht="14.25" thickTop="1" thickBot="1" x14ac:dyDescent="0.25">
      <c r="A120" s="97"/>
      <c r="B120" s="98" t="s">
        <v>171</v>
      </c>
      <c r="C120" s="99"/>
      <c r="D120" s="100"/>
      <c r="E120" s="391"/>
      <c r="F120" s="100">
        <f>SUM(F106:F119)</f>
        <v>0</v>
      </c>
    </row>
    <row r="121" spans="1:6" ht="13.5" thickTop="1" x14ac:dyDescent="0.2">
      <c r="A121" s="244"/>
      <c r="B121" s="246"/>
      <c r="C121" s="242"/>
      <c r="D121" s="243"/>
      <c r="E121" s="389"/>
      <c r="F121" s="243"/>
    </row>
    <row r="122" spans="1:6" x14ac:dyDescent="0.2">
      <c r="A122" s="94" t="s">
        <v>66</v>
      </c>
      <c r="B122" s="95" t="s">
        <v>67</v>
      </c>
      <c r="C122" s="242"/>
      <c r="D122" s="243"/>
      <c r="E122" s="389"/>
      <c r="F122" s="243"/>
    </row>
    <row r="123" spans="1:6" ht="369.75" x14ac:dyDescent="0.2">
      <c r="A123" s="244"/>
      <c r="B123" s="117" t="s">
        <v>172</v>
      </c>
      <c r="C123" s="116"/>
      <c r="D123" s="243"/>
      <c r="E123" s="389"/>
      <c r="F123" s="243"/>
    </row>
    <row r="124" spans="1:6" ht="38.25" x14ac:dyDescent="0.2">
      <c r="A124" s="244"/>
      <c r="B124" s="117" t="s">
        <v>173</v>
      </c>
      <c r="C124" s="116"/>
      <c r="D124" s="243"/>
      <c r="E124" s="389"/>
      <c r="F124" s="243"/>
    </row>
    <row r="125" spans="1:6" ht="76.5" x14ac:dyDescent="0.2">
      <c r="A125" s="244"/>
      <c r="B125" s="118" t="s">
        <v>174</v>
      </c>
      <c r="C125" s="116"/>
      <c r="D125" s="243"/>
      <c r="E125" s="389"/>
      <c r="F125" s="243"/>
    </row>
    <row r="126" spans="1:6" x14ac:dyDescent="0.2">
      <c r="A126" s="244"/>
      <c r="B126" s="119"/>
      <c r="C126" s="116"/>
      <c r="D126" s="243"/>
      <c r="E126" s="389"/>
      <c r="F126" s="243"/>
    </row>
    <row r="127" spans="1:6" ht="76.5" x14ac:dyDescent="0.2">
      <c r="A127" s="244" t="s">
        <v>175</v>
      </c>
      <c r="B127" s="117" t="s">
        <v>176</v>
      </c>
      <c r="C127" s="116" t="s">
        <v>177</v>
      </c>
      <c r="D127" s="243">
        <v>10000</v>
      </c>
      <c r="E127" s="389"/>
      <c r="F127" s="243">
        <f>ROUND(ROUND(E127,2)*D127,2)</f>
        <v>0</v>
      </c>
    </row>
    <row r="128" spans="1:6" x14ac:dyDescent="0.2">
      <c r="A128" s="244"/>
      <c r="B128" s="117"/>
      <c r="C128" s="116"/>
      <c r="D128" s="243"/>
      <c r="E128" s="389"/>
      <c r="F128" s="243"/>
    </row>
    <row r="129" spans="1:6" ht="63.75" x14ac:dyDescent="0.2">
      <c r="A129" s="244" t="s">
        <v>178</v>
      </c>
      <c r="B129" s="276" t="s">
        <v>179</v>
      </c>
      <c r="C129" s="116" t="s">
        <v>132</v>
      </c>
      <c r="D129" s="243">
        <v>17</v>
      </c>
      <c r="E129" s="389"/>
      <c r="F129" s="243">
        <f>ROUND(ROUND(E129,2)*D129,2)</f>
        <v>0</v>
      </c>
    </row>
    <row r="130" spans="1:6" x14ac:dyDescent="0.2">
      <c r="A130" s="244"/>
      <c r="B130" s="276"/>
      <c r="C130" s="116"/>
      <c r="D130" s="243"/>
      <c r="E130" s="389"/>
      <c r="F130" s="243"/>
    </row>
    <row r="131" spans="1:6" ht="102" x14ac:dyDescent="0.2">
      <c r="A131" s="244" t="s">
        <v>180</v>
      </c>
      <c r="B131" s="276" t="s">
        <v>181</v>
      </c>
      <c r="C131" s="116" t="s">
        <v>132</v>
      </c>
      <c r="D131" s="243">
        <v>70</v>
      </c>
      <c r="E131" s="389"/>
      <c r="F131" s="243">
        <f>ROUND(ROUND(E131,2)*D131,2)</f>
        <v>0</v>
      </c>
    </row>
    <row r="132" spans="1:6" ht="13.5" thickBot="1" x14ac:dyDescent="0.25">
      <c r="A132" s="248"/>
      <c r="B132" s="249"/>
      <c r="C132" s="250"/>
      <c r="D132" s="251"/>
      <c r="E132" s="389"/>
      <c r="F132" s="251"/>
    </row>
    <row r="133" spans="1:6" ht="14.25" thickTop="1" thickBot="1" x14ac:dyDescent="0.25">
      <c r="A133" s="120"/>
      <c r="B133" s="98" t="s">
        <v>182</v>
      </c>
      <c r="C133" s="99"/>
      <c r="D133" s="100"/>
      <c r="E133" s="391"/>
      <c r="F133" s="100">
        <f>SUM(F127:F132)</f>
        <v>0</v>
      </c>
    </row>
    <row r="134" spans="1:6" ht="13.5" thickTop="1" x14ac:dyDescent="0.2">
      <c r="A134" s="244"/>
      <c r="B134" s="277"/>
      <c r="C134" s="278"/>
      <c r="D134" s="279"/>
      <c r="E134" s="389"/>
      <c r="F134" s="279"/>
    </row>
    <row r="135" spans="1:6" x14ac:dyDescent="0.2">
      <c r="A135" s="94" t="s">
        <v>68</v>
      </c>
      <c r="B135" s="95" t="s">
        <v>69</v>
      </c>
      <c r="C135" s="242"/>
      <c r="D135" s="243"/>
      <c r="E135" s="389"/>
      <c r="F135" s="243"/>
    </row>
    <row r="136" spans="1:6" ht="51" x14ac:dyDescent="0.2">
      <c r="A136" s="94"/>
      <c r="B136" s="274" t="s">
        <v>183</v>
      </c>
      <c r="C136" s="116"/>
      <c r="D136" s="243"/>
      <c r="E136" s="389"/>
      <c r="F136" s="243"/>
    </row>
    <row r="137" spans="1:6" ht="51" x14ac:dyDescent="0.2">
      <c r="A137" s="244"/>
      <c r="B137" s="274" t="s">
        <v>184</v>
      </c>
      <c r="C137" s="116"/>
      <c r="D137" s="243"/>
      <c r="E137" s="389"/>
      <c r="F137" s="243"/>
    </row>
    <row r="138" spans="1:6" ht="25.5" x14ac:dyDescent="0.2">
      <c r="A138" s="244"/>
      <c r="B138" s="274" t="s">
        <v>185</v>
      </c>
      <c r="C138" s="116"/>
      <c r="D138" s="243"/>
      <c r="E138" s="389"/>
      <c r="F138" s="243"/>
    </row>
    <row r="139" spans="1:6" ht="76.5" x14ac:dyDescent="0.2">
      <c r="A139" s="244"/>
      <c r="B139" s="280" t="s">
        <v>186</v>
      </c>
      <c r="C139" s="116"/>
      <c r="D139" s="243"/>
      <c r="E139" s="389"/>
      <c r="F139" s="243"/>
    </row>
    <row r="140" spans="1:6" x14ac:dyDescent="0.2">
      <c r="A140" s="244"/>
      <c r="B140" s="274"/>
      <c r="C140" s="116"/>
      <c r="D140" s="243"/>
      <c r="E140" s="389"/>
      <c r="F140" s="243"/>
    </row>
    <row r="141" spans="1:6" ht="63.75" x14ac:dyDescent="0.2">
      <c r="A141" s="244" t="s">
        <v>187</v>
      </c>
      <c r="B141" s="281" t="s">
        <v>188</v>
      </c>
      <c r="C141" s="116" t="s">
        <v>124</v>
      </c>
      <c r="D141" s="243">
        <v>3350</v>
      </c>
      <c r="E141" s="389"/>
      <c r="F141" s="243">
        <f>ROUND(ROUND(E141,2)*D141,2)</f>
        <v>0</v>
      </c>
    </row>
    <row r="142" spans="1:6" x14ac:dyDescent="0.2">
      <c r="A142" s="244"/>
      <c r="B142" s="281"/>
      <c r="C142" s="116"/>
      <c r="D142" s="243"/>
      <c r="E142" s="389"/>
      <c r="F142" s="243"/>
    </row>
    <row r="143" spans="1:6" ht="63.75" x14ac:dyDescent="0.2">
      <c r="A143" s="244" t="s">
        <v>189</v>
      </c>
      <c r="B143" s="281" t="s">
        <v>190</v>
      </c>
      <c r="C143" s="116" t="s">
        <v>124</v>
      </c>
      <c r="D143" s="243">
        <v>700</v>
      </c>
      <c r="E143" s="389"/>
      <c r="F143" s="243">
        <f>ROUND(ROUND(E143,2)*D143,2)</f>
        <v>0</v>
      </c>
    </row>
    <row r="144" spans="1:6" x14ac:dyDescent="0.2">
      <c r="A144" s="244"/>
      <c r="B144" s="281"/>
      <c r="C144" s="116"/>
      <c r="D144" s="243"/>
      <c r="E144" s="389"/>
      <c r="F144" s="243"/>
    </row>
    <row r="145" spans="1:6" ht="114.75" x14ac:dyDescent="0.2">
      <c r="A145" s="244" t="s">
        <v>191</v>
      </c>
      <c r="B145" s="272" t="s">
        <v>192</v>
      </c>
      <c r="C145" s="116" t="s">
        <v>177</v>
      </c>
      <c r="D145" s="243">
        <v>15500</v>
      </c>
      <c r="E145" s="389"/>
      <c r="F145" s="243">
        <f>ROUND(ROUND(E145,2)*D145,2)</f>
        <v>0</v>
      </c>
    </row>
    <row r="146" spans="1:6" x14ac:dyDescent="0.2">
      <c r="A146" s="244"/>
      <c r="B146" s="272"/>
      <c r="C146" s="116"/>
      <c r="D146" s="243"/>
      <c r="E146" s="389"/>
      <c r="F146" s="243"/>
    </row>
    <row r="147" spans="1:6" ht="63.75" x14ac:dyDescent="0.2">
      <c r="A147" s="244" t="s">
        <v>193</v>
      </c>
      <c r="B147" s="282" t="s">
        <v>194</v>
      </c>
      <c r="C147" s="116" t="s">
        <v>132</v>
      </c>
      <c r="D147" s="243">
        <v>40.5</v>
      </c>
      <c r="E147" s="389"/>
      <c r="F147" s="243">
        <f>ROUND(ROUND(E147,2)*D147,2)</f>
        <v>0</v>
      </c>
    </row>
    <row r="148" spans="1:6" x14ac:dyDescent="0.2">
      <c r="A148" s="244"/>
      <c r="B148" s="276"/>
      <c r="C148" s="116"/>
      <c r="D148" s="243"/>
      <c r="E148" s="389"/>
      <c r="F148" s="243"/>
    </row>
    <row r="149" spans="1:6" ht="38.25" x14ac:dyDescent="0.2">
      <c r="A149" s="244" t="s">
        <v>195</v>
      </c>
      <c r="B149" s="272" t="s">
        <v>158</v>
      </c>
      <c r="C149" s="273" t="s">
        <v>124</v>
      </c>
      <c r="D149" s="243">
        <v>700</v>
      </c>
      <c r="E149" s="389"/>
      <c r="F149" s="243">
        <f>ROUND(ROUND(E149,2)*D149,2)</f>
        <v>0</v>
      </c>
    </row>
    <row r="150" spans="1:6" x14ac:dyDescent="0.2">
      <c r="A150" s="244"/>
      <c r="B150" s="272"/>
      <c r="C150" s="273"/>
      <c r="D150" s="243"/>
      <c r="E150" s="389"/>
      <c r="F150" s="243"/>
    </row>
    <row r="151" spans="1:6" ht="63.75" x14ac:dyDescent="0.2">
      <c r="A151" s="244" t="s">
        <v>196</v>
      </c>
      <c r="B151" s="276" t="s">
        <v>197</v>
      </c>
      <c r="C151" s="116" t="s">
        <v>132</v>
      </c>
      <c r="D151" s="243">
        <v>110</v>
      </c>
      <c r="E151" s="389"/>
      <c r="F151" s="243">
        <f>ROUND(ROUND(E151,2)*D151,2)</f>
        <v>0</v>
      </c>
    </row>
    <row r="152" spans="1:6" x14ac:dyDescent="0.2">
      <c r="A152" s="244"/>
      <c r="B152" s="276"/>
      <c r="C152" s="116"/>
      <c r="D152" s="243"/>
      <c r="E152" s="389"/>
      <c r="F152" s="243"/>
    </row>
    <row r="153" spans="1:6" ht="63.75" x14ac:dyDescent="0.2">
      <c r="A153" s="244" t="s">
        <v>198</v>
      </c>
      <c r="B153" s="276" t="s">
        <v>199</v>
      </c>
      <c r="C153" s="116"/>
      <c r="D153" s="243">
        <v>50</v>
      </c>
      <c r="E153" s="389"/>
      <c r="F153" s="243">
        <f>ROUND(ROUND(E153,2)*D153,2)</f>
        <v>0</v>
      </c>
    </row>
    <row r="154" spans="1:6" x14ac:dyDescent="0.2">
      <c r="A154" s="244"/>
      <c r="B154" s="276"/>
      <c r="C154" s="116"/>
      <c r="D154" s="243"/>
      <c r="E154" s="389"/>
      <c r="F154" s="243"/>
    </row>
    <row r="155" spans="1:6" ht="38.25" x14ac:dyDescent="0.2">
      <c r="A155" s="244" t="s">
        <v>200</v>
      </c>
      <c r="B155" s="272" t="s">
        <v>201</v>
      </c>
      <c r="C155" s="116" t="s">
        <v>132</v>
      </c>
      <c r="D155" s="243">
        <v>310</v>
      </c>
      <c r="E155" s="389"/>
      <c r="F155" s="243">
        <f>ROUND(ROUND(E155,2)*D155,2)</f>
        <v>0</v>
      </c>
    </row>
    <row r="156" spans="1:6" x14ac:dyDescent="0.2">
      <c r="A156" s="244"/>
      <c r="B156" s="272"/>
      <c r="C156" s="116"/>
      <c r="D156" s="243"/>
      <c r="E156" s="389"/>
      <c r="F156" s="243"/>
    </row>
    <row r="157" spans="1:6" ht="165.75" x14ac:dyDescent="0.2">
      <c r="A157" s="244" t="s">
        <v>202</v>
      </c>
      <c r="B157" s="283" t="s">
        <v>203</v>
      </c>
      <c r="C157" s="116" t="s">
        <v>204</v>
      </c>
      <c r="D157" s="243">
        <v>3</v>
      </c>
      <c r="E157" s="389"/>
      <c r="F157" s="243">
        <f>ROUND(ROUND(E157,2)*D157,2)</f>
        <v>0</v>
      </c>
    </row>
    <row r="158" spans="1:6" ht="13.5" thickBot="1" x14ac:dyDescent="0.25">
      <c r="A158" s="248"/>
      <c r="B158" s="249"/>
      <c r="C158" s="250"/>
      <c r="D158" s="251"/>
      <c r="E158" s="392"/>
      <c r="F158" s="251"/>
    </row>
    <row r="159" spans="1:6" ht="14.25" thickTop="1" thickBot="1" x14ac:dyDescent="0.25">
      <c r="A159" s="120"/>
      <c r="B159" s="121" t="s">
        <v>205</v>
      </c>
      <c r="C159" s="122"/>
      <c r="D159" s="123"/>
      <c r="E159" s="393"/>
      <c r="F159" s="123">
        <f>SUM(F141:F158)</f>
        <v>0</v>
      </c>
    </row>
    <row r="160" spans="1:6" ht="13.5" thickTop="1" x14ac:dyDescent="0.2">
      <c r="A160" s="244"/>
      <c r="B160" s="272"/>
      <c r="C160" s="116"/>
      <c r="D160" s="243"/>
      <c r="E160" s="389"/>
      <c r="F160" s="243"/>
    </row>
    <row r="161" spans="1:7" x14ac:dyDescent="0.2">
      <c r="A161" s="124" t="s">
        <v>70</v>
      </c>
      <c r="B161" s="125" t="s">
        <v>71</v>
      </c>
      <c r="C161" s="126"/>
      <c r="D161" s="127"/>
      <c r="E161" s="389"/>
      <c r="F161" s="128"/>
    </row>
    <row r="162" spans="1:7" ht="25.5" x14ac:dyDescent="0.2">
      <c r="A162" s="124"/>
      <c r="B162" s="129" t="s">
        <v>206</v>
      </c>
      <c r="C162" s="126"/>
      <c r="D162" s="127"/>
      <c r="E162" s="389"/>
      <c r="F162" s="128"/>
    </row>
    <row r="163" spans="1:7" x14ac:dyDescent="0.2">
      <c r="A163" s="130"/>
      <c r="B163" s="131"/>
      <c r="C163" s="126"/>
      <c r="D163" s="127"/>
      <c r="E163" s="389"/>
      <c r="F163" s="128"/>
    </row>
    <row r="164" spans="1:7" ht="25.5" x14ac:dyDescent="0.2">
      <c r="A164" s="132" t="s">
        <v>207</v>
      </c>
      <c r="B164" s="284" t="s">
        <v>208</v>
      </c>
      <c r="C164" s="133" t="s">
        <v>127</v>
      </c>
      <c r="D164" s="134">
        <v>60</v>
      </c>
      <c r="E164" s="389"/>
      <c r="F164" s="135">
        <f>ROUND(ROUND(E164,2)*D164,2)</f>
        <v>0</v>
      </c>
    </row>
    <row r="165" spans="1:7" x14ac:dyDescent="0.2">
      <c r="A165" s="132"/>
      <c r="B165" s="136"/>
      <c r="C165" s="133"/>
      <c r="D165" s="134"/>
      <c r="E165" s="389"/>
      <c r="F165" s="135"/>
    </row>
    <row r="166" spans="1:7" ht="38.25" x14ac:dyDescent="0.2">
      <c r="A166" s="132" t="s">
        <v>209</v>
      </c>
      <c r="B166" s="284" t="s">
        <v>210</v>
      </c>
      <c r="C166" s="133" t="s">
        <v>124</v>
      </c>
      <c r="D166" s="134">
        <v>230</v>
      </c>
      <c r="E166" s="389"/>
      <c r="F166" s="135">
        <f>ROUND(ROUND(E166,2)*D166,2)</f>
        <v>0</v>
      </c>
    </row>
    <row r="167" spans="1:7" s="138" customFormat="1" x14ac:dyDescent="0.2">
      <c r="A167" s="132"/>
      <c r="B167" s="261"/>
      <c r="C167" s="112"/>
      <c r="D167" s="137"/>
      <c r="E167" s="389"/>
      <c r="F167" s="135"/>
      <c r="G167" s="79"/>
    </row>
    <row r="168" spans="1:7" s="138" customFormat="1" ht="63.75" x14ac:dyDescent="0.2">
      <c r="A168" s="132" t="s">
        <v>211</v>
      </c>
      <c r="B168" s="261" t="s">
        <v>212</v>
      </c>
      <c r="C168" s="112" t="s">
        <v>213</v>
      </c>
      <c r="D168" s="137">
        <v>16</v>
      </c>
      <c r="E168" s="389"/>
      <c r="F168" s="135">
        <f>ROUND(ROUND(E168,2)*D168,2)</f>
        <v>0</v>
      </c>
      <c r="G168" s="79"/>
    </row>
    <row r="169" spans="1:7" s="138" customFormat="1" x14ac:dyDescent="0.2">
      <c r="A169" s="132"/>
      <c r="B169" s="261"/>
      <c r="C169" s="112"/>
      <c r="D169" s="137"/>
      <c r="E169" s="389"/>
      <c r="F169" s="135"/>
      <c r="G169" s="79"/>
    </row>
    <row r="170" spans="1:7" ht="51" x14ac:dyDescent="0.2">
      <c r="A170" s="132" t="s">
        <v>214</v>
      </c>
      <c r="B170" s="139" t="s">
        <v>215</v>
      </c>
      <c r="C170" s="133"/>
      <c r="D170" s="134"/>
      <c r="E170" s="389"/>
      <c r="F170" s="135"/>
    </row>
    <row r="171" spans="1:7" x14ac:dyDescent="0.2">
      <c r="A171" s="140" t="s">
        <v>122</v>
      </c>
      <c r="B171" s="139" t="s">
        <v>216</v>
      </c>
      <c r="C171" s="133" t="s">
        <v>213</v>
      </c>
      <c r="D171" s="134">
        <v>320</v>
      </c>
      <c r="E171" s="389"/>
      <c r="F171" s="135">
        <f>ROUND(ROUND(E171,2)*D171,2)</f>
        <v>0</v>
      </c>
    </row>
    <row r="172" spans="1:7" x14ac:dyDescent="0.2">
      <c r="A172" s="141"/>
      <c r="B172" s="142"/>
      <c r="C172" s="143"/>
      <c r="D172" s="144"/>
      <c r="E172" s="394"/>
      <c r="F172" s="145"/>
    </row>
    <row r="173" spans="1:7" ht="63.75" x14ac:dyDescent="0.2">
      <c r="A173" s="132" t="s">
        <v>217</v>
      </c>
      <c r="B173" s="283" t="s">
        <v>218</v>
      </c>
      <c r="C173" s="285"/>
      <c r="D173" s="286"/>
      <c r="E173" s="389"/>
      <c r="F173" s="146"/>
    </row>
    <row r="174" spans="1:7" x14ac:dyDescent="0.2">
      <c r="A174" s="287" t="s">
        <v>122</v>
      </c>
      <c r="B174" s="288" t="s">
        <v>219</v>
      </c>
      <c r="C174" s="285" t="s">
        <v>204</v>
      </c>
      <c r="D174" s="286">
        <v>21</v>
      </c>
      <c r="E174" s="389"/>
      <c r="F174" s="243">
        <f>ROUND(ROUND(E174,2)*D174,2)</f>
        <v>0</v>
      </c>
    </row>
    <row r="175" spans="1:7" x14ac:dyDescent="0.2">
      <c r="A175" s="287" t="s">
        <v>125</v>
      </c>
      <c r="B175" s="288" t="s">
        <v>220</v>
      </c>
      <c r="C175" s="285" t="s">
        <v>204</v>
      </c>
      <c r="D175" s="286">
        <v>21</v>
      </c>
      <c r="E175" s="389"/>
      <c r="F175" s="243">
        <f>ROUND(ROUND(E175,2)*D175,2)</f>
        <v>0</v>
      </c>
    </row>
    <row r="176" spans="1:7" ht="13.5" thickBot="1" x14ac:dyDescent="0.25">
      <c r="A176" s="248"/>
      <c r="B176" s="249"/>
      <c r="C176" s="250"/>
      <c r="D176" s="251"/>
      <c r="E176" s="392"/>
      <c r="F176" s="251"/>
    </row>
    <row r="177" spans="1:6" ht="14.25" thickTop="1" thickBot="1" x14ac:dyDescent="0.25">
      <c r="A177" s="120"/>
      <c r="B177" s="121" t="s">
        <v>221</v>
      </c>
      <c r="C177" s="122"/>
      <c r="D177" s="123"/>
      <c r="E177" s="393"/>
      <c r="F177" s="123">
        <f>SUM(F164:F176)</f>
        <v>0</v>
      </c>
    </row>
    <row r="178" spans="1:6" ht="13.5" thickTop="1" x14ac:dyDescent="0.2">
      <c r="A178" s="147"/>
      <c r="B178" s="148"/>
      <c r="C178" s="149"/>
      <c r="D178" s="150"/>
      <c r="E178" s="389"/>
      <c r="F178" s="150"/>
    </row>
    <row r="179" spans="1:6" x14ac:dyDescent="0.2">
      <c r="A179" s="151" t="s">
        <v>72</v>
      </c>
      <c r="B179" s="106" t="s">
        <v>73</v>
      </c>
      <c r="C179" s="126"/>
      <c r="D179" s="127"/>
      <c r="E179" s="389"/>
      <c r="F179" s="128"/>
    </row>
    <row r="180" spans="1:6" x14ac:dyDescent="0.2">
      <c r="A180" s="105"/>
      <c r="B180" s="106"/>
      <c r="C180" s="126"/>
      <c r="D180" s="127"/>
      <c r="E180" s="389"/>
      <c r="F180" s="128"/>
    </row>
    <row r="181" spans="1:6" x14ac:dyDescent="0.2">
      <c r="A181" s="124" t="s">
        <v>74</v>
      </c>
      <c r="B181" s="125" t="s">
        <v>63</v>
      </c>
      <c r="C181" s="126"/>
      <c r="D181" s="127"/>
      <c r="E181" s="389"/>
      <c r="F181" s="128"/>
    </row>
    <row r="182" spans="1:6" x14ac:dyDescent="0.2">
      <c r="A182" s="130"/>
      <c r="B182" s="131"/>
      <c r="C182" s="126"/>
      <c r="D182" s="127"/>
      <c r="E182" s="389"/>
      <c r="F182" s="128"/>
    </row>
    <row r="183" spans="1:6" ht="51" x14ac:dyDescent="0.2">
      <c r="A183" s="110" t="s">
        <v>222</v>
      </c>
      <c r="B183" s="152" t="s">
        <v>223</v>
      </c>
      <c r="C183" s="289" t="s">
        <v>132</v>
      </c>
      <c r="D183" s="290">
        <v>105</v>
      </c>
      <c r="E183" s="395"/>
      <c r="F183" s="290">
        <f>ROUND(ROUND(E183,2)*D183,2)</f>
        <v>0</v>
      </c>
    </row>
    <row r="184" spans="1:6" x14ac:dyDescent="0.2">
      <c r="A184" s="110"/>
      <c r="B184" s="153"/>
      <c r="C184" s="112"/>
      <c r="D184" s="113"/>
      <c r="E184" s="396"/>
      <c r="F184" s="113"/>
    </row>
    <row r="185" spans="1:6" ht="38.25" x14ac:dyDescent="0.2">
      <c r="A185" s="110" t="s">
        <v>224</v>
      </c>
      <c r="B185" s="261" t="s">
        <v>225</v>
      </c>
      <c r="C185" s="112" t="s">
        <v>127</v>
      </c>
      <c r="D185" s="113">
        <v>40</v>
      </c>
      <c r="E185" s="396"/>
      <c r="F185" s="113">
        <f>ROUND(ROUND(E185,2)*D185,2)</f>
        <v>0</v>
      </c>
    </row>
    <row r="186" spans="1:6" x14ac:dyDescent="0.2">
      <c r="A186" s="110"/>
      <c r="B186" s="111"/>
      <c r="C186" s="112"/>
      <c r="D186" s="113"/>
      <c r="E186" s="396"/>
      <c r="F186" s="113"/>
    </row>
    <row r="187" spans="1:6" ht="89.25" x14ac:dyDescent="0.2">
      <c r="A187" s="110" t="s">
        <v>226</v>
      </c>
      <c r="B187" s="261" t="s">
        <v>227</v>
      </c>
      <c r="C187" s="112"/>
      <c r="D187" s="113"/>
      <c r="E187" s="396"/>
      <c r="F187" s="113"/>
    </row>
    <row r="188" spans="1:6" x14ac:dyDescent="0.2">
      <c r="A188" s="262" t="s">
        <v>122</v>
      </c>
      <c r="B188" s="263" t="s">
        <v>149</v>
      </c>
      <c r="C188" s="112" t="s">
        <v>132</v>
      </c>
      <c r="D188" s="113">
        <v>20</v>
      </c>
      <c r="E188" s="396"/>
      <c r="F188" s="113">
        <f>ROUND(ROUND(E188,2)*D188,2)</f>
        <v>0</v>
      </c>
    </row>
    <row r="189" spans="1:6" x14ac:dyDescent="0.2">
      <c r="A189" s="262" t="s">
        <v>125</v>
      </c>
      <c r="B189" s="263" t="s">
        <v>150</v>
      </c>
      <c r="C189" s="112" t="s">
        <v>127</v>
      </c>
      <c r="D189" s="113">
        <v>40</v>
      </c>
      <c r="E189" s="396"/>
      <c r="F189" s="113">
        <f>ROUND(ROUND(E189,2)*D189,2)</f>
        <v>0</v>
      </c>
    </row>
    <row r="190" spans="1:6" ht="13.5" thickBot="1" x14ac:dyDescent="0.25">
      <c r="A190" s="291"/>
      <c r="B190" s="292"/>
      <c r="C190" s="154"/>
      <c r="D190" s="155"/>
      <c r="E190" s="397"/>
      <c r="F190" s="156"/>
    </row>
    <row r="191" spans="1:6" ht="14.25" thickTop="1" thickBot="1" x14ac:dyDescent="0.25">
      <c r="A191" s="293"/>
      <c r="B191" s="157" t="s">
        <v>155</v>
      </c>
      <c r="C191" s="294"/>
      <c r="D191" s="295"/>
      <c r="E191" s="398"/>
      <c r="F191" s="158">
        <f>SUM(F183:F189)</f>
        <v>0</v>
      </c>
    </row>
    <row r="192" spans="1:6" ht="13.5" thickTop="1" x14ac:dyDescent="0.2">
      <c r="A192" s="159"/>
      <c r="B192" s="160"/>
      <c r="C192" s="161"/>
      <c r="D192" s="162"/>
      <c r="E192" s="399"/>
      <c r="F192" s="163"/>
    </row>
    <row r="193" spans="1:6" x14ac:dyDescent="0.2">
      <c r="A193" s="124" t="s">
        <v>75</v>
      </c>
      <c r="B193" s="125" t="s">
        <v>67</v>
      </c>
      <c r="C193" s="126"/>
      <c r="D193" s="127"/>
      <c r="E193" s="400"/>
      <c r="F193" s="128"/>
    </row>
    <row r="194" spans="1:6" ht="395.25" x14ac:dyDescent="0.2">
      <c r="A194" s="124"/>
      <c r="B194" s="111" t="s">
        <v>172</v>
      </c>
      <c r="C194" s="126"/>
      <c r="D194" s="127"/>
      <c r="E194" s="400"/>
      <c r="F194" s="128"/>
    </row>
    <row r="195" spans="1:6" ht="38.25" x14ac:dyDescent="0.2">
      <c r="A195" s="124"/>
      <c r="B195" s="111" t="s">
        <v>228</v>
      </c>
      <c r="C195" s="126"/>
      <c r="D195" s="127"/>
      <c r="E195" s="400"/>
      <c r="F195" s="128"/>
    </row>
    <row r="196" spans="1:6" x14ac:dyDescent="0.2">
      <c r="A196" s="130"/>
      <c r="B196" s="131"/>
      <c r="C196" s="126"/>
      <c r="D196" s="127"/>
      <c r="E196" s="400"/>
      <c r="F196" s="128"/>
    </row>
    <row r="197" spans="1:6" ht="76.5" x14ac:dyDescent="0.2">
      <c r="A197" s="132" t="s">
        <v>229</v>
      </c>
      <c r="B197" s="152" t="s">
        <v>230</v>
      </c>
      <c r="C197" s="133" t="s">
        <v>177</v>
      </c>
      <c r="D197" s="134">
        <v>1950</v>
      </c>
      <c r="E197" s="401"/>
      <c r="F197" s="135">
        <f>ROUND(ROUND(E197,2)*D197,2)</f>
        <v>0</v>
      </c>
    </row>
    <row r="198" spans="1:6" x14ac:dyDescent="0.2">
      <c r="A198" s="132"/>
      <c r="B198" s="164"/>
      <c r="C198" s="133"/>
      <c r="D198" s="134"/>
      <c r="E198" s="401"/>
      <c r="F198" s="135"/>
    </row>
    <row r="199" spans="1:6" ht="76.5" x14ac:dyDescent="0.2">
      <c r="A199" s="132" t="s">
        <v>231</v>
      </c>
      <c r="B199" s="139" t="s">
        <v>232</v>
      </c>
      <c r="C199" s="133" t="s">
        <v>132</v>
      </c>
      <c r="D199" s="134">
        <v>2.5</v>
      </c>
      <c r="E199" s="401"/>
      <c r="F199" s="135">
        <f>ROUND(ROUND(E199,2)*D199,2)</f>
        <v>0</v>
      </c>
    </row>
    <row r="200" spans="1:6" x14ac:dyDescent="0.2">
      <c r="A200" s="132"/>
      <c r="B200" s="165"/>
      <c r="C200" s="133"/>
      <c r="D200" s="134"/>
      <c r="E200" s="401"/>
      <c r="F200" s="135"/>
    </row>
    <row r="201" spans="1:6" ht="127.5" x14ac:dyDescent="0.2">
      <c r="A201" s="132" t="s">
        <v>233</v>
      </c>
      <c r="B201" s="139" t="s">
        <v>234</v>
      </c>
      <c r="C201" s="133"/>
      <c r="D201" s="134"/>
      <c r="E201" s="401"/>
      <c r="F201" s="135"/>
    </row>
    <row r="202" spans="1:6" x14ac:dyDescent="0.2">
      <c r="A202" s="140" t="s">
        <v>122</v>
      </c>
      <c r="B202" s="166" t="s">
        <v>235</v>
      </c>
      <c r="C202" s="133" t="s">
        <v>132</v>
      </c>
      <c r="D202" s="134">
        <v>6</v>
      </c>
      <c r="E202" s="401"/>
      <c r="F202" s="135">
        <f>ROUND(ROUND(E202,2)*D202,2)</f>
        <v>0</v>
      </c>
    </row>
    <row r="203" spans="1:6" x14ac:dyDescent="0.2">
      <c r="A203" s="140" t="s">
        <v>125</v>
      </c>
      <c r="B203" s="166" t="s">
        <v>236</v>
      </c>
      <c r="C203" s="133" t="s">
        <v>127</v>
      </c>
      <c r="D203" s="134">
        <v>18</v>
      </c>
      <c r="E203" s="401"/>
      <c r="F203" s="135">
        <f>ROUND(ROUND(E203,2)*D203,2)</f>
        <v>0</v>
      </c>
    </row>
    <row r="204" spans="1:6" x14ac:dyDescent="0.2">
      <c r="A204" s="132"/>
      <c r="B204" s="166"/>
      <c r="C204" s="133"/>
      <c r="D204" s="134"/>
      <c r="E204" s="401"/>
      <c r="F204" s="135"/>
    </row>
    <row r="205" spans="1:6" ht="89.25" x14ac:dyDescent="0.2">
      <c r="A205" s="132" t="s">
        <v>237</v>
      </c>
      <c r="B205" s="139" t="s">
        <v>238</v>
      </c>
      <c r="C205" s="133" t="s">
        <v>132</v>
      </c>
      <c r="D205" s="134">
        <v>11</v>
      </c>
      <c r="E205" s="401"/>
      <c r="F205" s="135">
        <f>ROUND(ROUND(E205,2)*D205,2)</f>
        <v>0</v>
      </c>
    </row>
    <row r="206" spans="1:6" x14ac:dyDescent="0.2">
      <c r="A206" s="132"/>
      <c r="B206" s="166"/>
      <c r="C206" s="133"/>
      <c r="D206" s="134"/>
      <c r="E206" s="401"/>
      <c r="F206" s="135"/>
    </row>
    <row r="207" spans="1:6" ht="89.25" x14ac:dyDescent="0.2">
      <c r="A207" s="132" t="s">
        <v>239</v>
      </c>
      <c r="B207" s="139" t="s">
        <v>240</v>
      </c>
      <c r="C207" s="133" t="s">
        <v>132</v>
      </c>
      <c r="D207" s="134">
        <v>1</v>
      </c>
      <c r="E207" s="401"/>
      <c r="F207" s="135">
        <f>ROUND(ROUND(E207,2)*D207,2)</f>
        <v>0</v>
      </c>
    </row>
    <row r="208" spans="1:6" ht="13.5" thickBot="1" x14ac:dyDescent="0.25">
      <c r="A208" s="132"/>
      <c r="B208" s="166"/>
      <c r="C208" s="133"/>
      <c r="D208" s="134"/>
      <c r="E208" s="401"/>
      <c r="F208" s="135"/>
    </row>
    <row r="209" spans="1:6" ht="14.25" thickTop="1" thickBot="1" x14ac:dyDescent="0.25">
      <c r="A209" s="293"/>
      <c r="B209" s="157" t="s">
        <v>182</v>
      </c>
      <c r="C209" s="294"/>
      <c r="D209" s="295"/>
      <c r="E209" s="398"/>
      <c r="F209" s="158">
        <f>SUM(F197:F207)</f>
        <v>0</v>
      </c>
    </row>
    <row r="210" spans="1:6" ht="13.5" thickTop="1" x14ac:dyDescent="0.2">
      <c r="A210" s="159"/>
      <c r="B210" s="160"/>
      <c r="C210" s="161"/>
      <c r="D210" s="162"/>
      <c r="E210" s="399"/>
      <c r="F210" s="163"/>
    </row>
    <row r="211" spans="1:6" x14ac:dyDescent="0.2">
      <c r="A211" s="124" t="s">
        <v>76</v>
      </c>
      <c r="B211" s="125" t="s">
        <v>71</v>
      </c>
      <c r="C211" s="126"/>
      <c r="D211" s="127"/>
      <c r="E211" s="400"/>
      <c r="F211" s="128"/>
    </row>
    <row r="212" spans="1:6" ht="25.5" x14ac:dyDescent="0.2">
      <c r="A212" s="124"/>
      <c r="B212" s="129" t="s">
        <v>206</v>
      </c>
      <c r="C212" s="126"/>
      <c r="D212" s="127"/>
      <c r="E212" s="400"/>
      <c r="F212" s="128"/>
    </row>
    <row r="213" spans="1:6" x14ac:dyDescent="0.2">
      <c r="A213" s="130"/>
      <c r="B213" s="131"/>
      <c r="C213" s="126"/>
      <c r="D213" s="127"/>
      <c r="E213" s="400"/>
      <c r="F213" s="128"/>
    </row>
    <row r="214" spans="1:6" ht="25.5" x14ac:dyDescent="0.2">
      <c r="A214" s="132" t="s">
        <v>241</v>
      </c>
      <c r="B214" s="284" t="s">
        <v>208</v>
      </c>
      <c r="C214" s="133" t="s">
        <v>127</v>
      </c>
      <c r="D214" s="134">
        <v>11</v>
      </c>
      <c r="E214" s="401"/>
      <c r="F214" s="135">
        <f>ROUND(ROUND(E214,2)*D214,2)</f>
        <v>0</v>
      </c>
    </row>
    <row r="215" spans="1:6" x14ac:dyDescent="0.2">
      <c r="A215" s="132"/>
      <c r="B215" s="136"/>
      <c r="C215" s="133"/>
      <c r="D215" s="134"/>
      <c r="E215" s="401"/>
      <c r="F215" s="135"/>
    </row>
    <row r="216" spans="1:6" ht="38.25" x14ac:dyDescent="0.2">
      <c r="A216" s="132" t="s">
        <v>242</v>
      </c>
      <c r="B216" s="284" t="s">
        <v>210</v>
      </c>
      <c r="C216" s="133" t="s">
        <v>124</v>
      </c>
      <c r="D216" s="134">
        <v>35</v>
      </c>
      <c r="E216" s="401"/>
      <c r="F216" s="135">
        <f>ROUND(ROUND(E216,2)*D216,2)</f>
        <v>0</v>
      </c>
    </row>
    <row r="217" spans="1:6" x14ac:dyDescent="0.2">
      <c r="A217" s="132"/>
      <c r="B217" s="167"/>
      <c r="C217" s="112"/>
      <c r="D217" s="113"/>
      <c r="E217" s="401"/>
      <c r="F217" s="135"/>
    </row>
    <row r="218" spans="1:6" ht="76.5" x14ac:dyDescent="0.2">
      <c r="A218" s="132" t="s">
        <v>243</v>
      </c>
      <c r="B218" s="282" t="s">
        <v>244</v>
      </c>
      <c r="C218" s="133" t="s">
        <v>204</v>
      </c>
      <c r="D218" s="134">
        <v>1</v>
      </c>
      <c r="E218" s="401"/>
      <c r="F218" s="135">
        <f>ROUND(ROUND(E218,2)*D218,2)</f>
        <v>0</v>
      </c>
    </row>
    <row r="219" spans="1:6" x14ac:dyDescent="0.2">
      <c r="A219" s="132"/>
      <c r="B219" s="152"/>
      <c r="C219" s="112"/>
      <c r="D219" s="113"/>
      <c r="E219" s="401"/>
      <c r="F219" s="135"/>
    </row>
    <row r="220" spans="1:6" ht="38.25" x14ac:dyDescent="0.2">
      <c r="A220" s="132" t="s">
        <v>245</v>
      </c>
      <c r="B220" s="152" t="s">
        <v>246</v>
      </c>
      <c r="C220" s="112" t="s">
        <v>127</v>
      </c>
      <c r="D220" s="113">
        <v>18</v>
      </c>
      <c r="E220" s="401"/>
      <c r="F220" s="135">
        <f>ROUND(ROUND(E220,2)*D220,2)</f>
        <v>0</v>
      </c>
    </row>
    <row r="221" spans="1:6" x14ac:dyDescent="0.2">
      <c r="A221" s="132"/>
      <c r="B221" s="152"/>
      <c r="C221" s="112"/>
      <c r="D221" s="113"/>
      <c r="E221" s="402"/>
      <c r="F221" s="135"/>
    </row>
    <row r="222" spans="1:6" ht="38.25" x14ac:dyDescent="0.2">
      <c r="A222" s="132" t="s">
        <v>247</v>
      </c>
      <c r="B222" s="152" t="s">
        <v>248</v>
      </c>
      <c r="C222" s="112" t="s">
        <v>204</v>
      </c>
      <c r="D222" s="113">
        <v>1</v>
      </c>
      <c r="E222" s="402"/>
      <c r="F222" s="135">
        <f>ROUND(ROUND(E222,2)*D222,2)</f>
        <v>0</v>
      </c>
    </row>
    <row r="223" spans="1:6" x14ac:dyDescent="0.2">
      <c r="A223" s="132"/>
      <c r="B223" s="152"/>
      <c r="C223" s="112"/>
      <c r="D223" s="113"/>
      <c r="E223" s="402"/>
      <c r="F223" s="135"/>
    </row>
    <row r="224" spans="1:6" ht="51" x14ac:dyDescent="0.2">
      <c r="A224" s="132" t="s">
        <v>249</v>
      </c>
      <c r="B224" s="152" t="s">
        <v>250</v>
      </c>
      <c r="C224" s="112" t="s">
        <v>124</v>
      </c>
      <c r="D224" s="113">
        <v>2.5</v>
      </c>
      <c r="E224" s="402"/>
      <c r="F224" s="135">
        <f>ROUND(ROUND(E224,2)*D224,2)</f>
        <v>0</v>
      </c>
    </row>
    <row r="225" spans="1:6" ht="13.5" thickBot="1" x14ac:dyDescent="0.25">
      <c r="A225" s="168"/>
      <c r="B225" s="169"/>
      <c r="C225" s="170"/>
      <c r="D225" s="171"/>
      <c r="E225" s="403"/>
      <c r="F225" s="172"/>
    </row>
    <row r="226" spans="1:6" ht="14.25" thickTop="1" thickBot="1" x14ac:dyDescent="0.25">
      <c r="A226" s="293"/>
      <c r="B226" s="157" t="s">
        <v>221</v>
      </c>
      <c r="C226" s="294"/>
      <c r="D226" s="295"/>
      <c r="E226" s="398"/>
      <c r="F226" s="158">
        <f>SUM(F214:F224)</f>
        <v>0</v>
      </c>
    </row>
    <row r="227" spans="1:6" ht="13.5" thickTop="1" x14ac:dyDescent="0.2">
      <c r="A227" s="159"/>
      <c r="B227" s="160"/>
      <c r="C227" s="161"/>
      <c r="D227" s="162"/>
      <c r="E227" s="399"/>
      <c r="F227" s="163"/>
    </row>
    <row r="228" spans="1:6" x14ac:dyDescent="0.2">
      <c r="A228" s="124" t="s">
        <v>77</v>
      </c>
      <c r="B228" s="125" t="s">
        <v>65</v>
      </c>
      <c r="C228" s="126"/>
      <c r="D228" s="127"/>
      <c r="E228" s="400"/>
      <c r="F228" s="128"/>
    </row>
    <row r="229" spans="1:6" ht="38.25" x14ac:dyDescent="0.2">
      <c r="A229" s="124"/>
      <c r="B229" s="129" t="s">
        <v>251</v>
      </c>
      <c r="C229" s="126"/>
      <c r="D229" s="127"/>
      <c r="E229" s="400"/>
      <c r="F229" s="128"/>
    </row>
    <row r="230" spans="1:6" ht="25.5" x14ac:dyDescent="0.2">
      <c r="A230" s="124"/>
      <c r="B230" s="129" t="s">
        <v>252</v>
      </c>
      <c r="C230" s="126"/>
      <c r="D230" s="127"/>
      <c r="E230" s="400"/>
      <c r="F230" s="128"/>
    </row>
    <row r="231" spans="1:6" x14ac:dyDescent="0.2">
      <c r="A231" s="130"/>
      <c r="B231" s="131"/>
      <c r="C231" s="126"/>
      <c r="D231" s="127"/>
      <c r="E231" s="400"/>
      <c r="F231" s="128"/>
    </row>
    <row r="232" spans="1:6" ht="63.75" x14ac:dyDescent="0.2">
      <c r="A232" s="132" t="s">
        <v>253</v>
      </c>
      <c r="B232" s="139" t="s">
        <v>254</v>
      </c>
      <c r="C232" s="133" t="s">
        <v>124</v>
      </c>
      <c r="D232" s="134">
        <v>25</v>
      </c>
      <c r="E232" s="401"/>
      <c r="F232" s="135">
        <f>ROUND(ROUND(E232,2)*D232,2)</f>
        <v>0</v>
      </c>
    </row>
    <row r="233" spans="1:6" x14ac:dyDescent="0.2">
      <c r="A233" s="132"/>
      <c r="B233" s="139"/>
      <c r="C233" s="133"/>
      <c r="D233" s="134"/>
      <c r="E233" s="401"/>
      <c r="F233" s="135"/>
    </row>
    <row r="234" spans="1:6" ht="63.75" x14ac:dyDescent="0.2">
      <c r="A234" s="132" t="s">
        <v>255</v>
      </c>
      <c r="B234" s="139" t="s">
        <v>256</v>
      </c>
      <c r="C234" s="133" t="s">
        <v>127</v>
      </c>
      <c r="D234" s="134">
        <v>0.5</v>
      </c>
      <c r="E234" s="401"/>
      <c r="F234" s="135">
        <f>ROUND(ROUND(E234,2)*D234,2)</f>
        <v>0</v>
      </c>
    </row>
    <row r="235" spans="1:6" x14ac:dyDescent="0.2">
      <c r="A235" s="132"/>
      <c r="B235" s="139"/>
      <c r="C235" s="133"/>
      <c r="D235" s="134"/>
      <c r="E235" s="401"/>
      <c r="F235" s="135"/>
    </row>
    <row r="236" spans="1:6" ht="89.25" x14ac:dyDescent="0.2">
      <c r="A236" s="132" t="s">
        <v>257</v>
      </c>
      <c r="B236" s="139" t="s">
        <v>258</v>
      </c>
      <c r="C236" s="133" t="s">
        <v>127</v>
      </c>
      <c r="D236" s="134">
        <v>6</v>
      </c>
      <c r="E236" s="401"/>
      <c r="F236" s="135">
        <f>ROUND(ROUND(E236,2)*D236,2)</f>
        <v>0</v>
      </c>
    </row>
    <row r="237" spans="1:6" x14ac:dyDescent="0.2">
      <c r="A237" s="132"/>
      <c r="B237" s="139"/>
      <c r="C237" s="133"/>
      <c r="D237" s="134"/>
      <c r="E237" s="401"/>
      <c r="F237" s="135"/>
    </row>
    <row r="238" spans="1:6" ht="25.5" x14ac:dyDescent="0.2">
      <c r="A238" s="132" t="s">
        <v>259</v>
      </c>
      <c r="B238" s="139" t="s">
        <v>260</v>
      </c>
      <c r="C238" s="133" t="s">
        <v>127</v>
      </c>
      <c r="D238" s="134">
        <v>0.6</v>
      </c>
      <c r="E238" s="401"/>
      <c r="F238" s="135">
        <f>ROUND(ROUND(E238,2)*D238,2)</f>
        <v>0</v>
      </c>
    </row>
    <row r="239" spans="1:6" x14ac:dyDescent="0.2">
      <c r="A239" s="132"/>
      <c r="B239" s="139"/>
      <c r="C239" s="133"/>
      <c r="D239" s="134"/>
      <c r="E239" s="401"/>
      <c r="F239" s="135"/>
    </row>
    <row r="240" spans="1:6" ht="63.75" x14ac:dyDescent="0.2">
      <c r="A240" s="132" t="s">
        <v>261</v>
      </c>
      <c r="B240" s="139" t="s">
        <v>262</v>
      </c>
      <c r="C240" s="133" t="s">
        <v>127</v>
      </c>
      <c r="D240" s="134">
        <v>5</v>
      </c>
      <c r="E240" s="401"/>
      <c r="F240" s="135">
        <f>ROUND(ROUND(E240,2)*D240,2)</f>
        <v>0</v>
      </c>
    </row>
    <row r="241" spans="1:6" x14ac:dyDescent="0.2">
      <c r="A241" s="132"/>
      <c r="B241" s="139"/>
      <c r="C241" s="133"/>
      <c r="D241" s="134"/>
      <c r="E241" s="401"/>
      <c r="F241" s="135"/>
    </row>
    <row r="242" spans="1:6" ht="25.5" x14ac:dyDescent="0.2">
      <c r="A242" s="132" t="s">
        <v>263</v>
      </c>
      <c r="B242" s="139" t="s">
        <v>264</v>
      </c>
      <c r="C242" s="133" t="s">
        <v>127</v>
      </c>
      <c r="D242" s="134">
        <v>0.8</v>
      </c>
      <c r="E242" s="401"/>
      <c r="F242" s="135">
        <f>ROUND(ROUND(E242,2)*D242,2)</f>
        <v>0</v>
      </c>
    </row>
    <row r="243" spans="1:6" x14ac:dyDescent="0.2">
      <c r="A243" s="132"/>
      <c r="B243" s="139"/>
      <c r="C243" s="133"/>
      <c r="D243" s="134"/>
      <c r="E243" s="401"/>
      <c r="F243" s="135"/>
    </row>
    <row r="244" spans="1:6" ht="38.25" x14ac:dyDescent="0.2">
      <c r="A244" s="132" t="s">
        <v>265</v>
      </c>
      <c r="B244" s="139" t="s">
        <v>266</v>
      </c>
      <c r="C244" s="133"/>
      <c r="D244" s="134"/>
      <c r="E244" s="401"/>
      <c r="F244" s="135"/>
    </row>
    <row r="245" spans="1:6" x14ac:dyDescent="0.2">
      <c r="A245" s="132"/>
      <c r="B245" s="139" t="s">
        <v>267</v>
      </c>
      <c r="C245" s="133" t="s">
        <v>127</v>
      </c>
      <c r="D245" s="134">
        <v>51.5</v>
      </c>
      <c r="E245" s="401"/>
      <c r="F245" s="135">
        <f>ROUND(ROUND(E245,2)*D245,2)</f>
        <v>0</v>
      </c>
    </row>
    <row r="246" spans="1:6" x14ac:dyDescent="0.2">
      <c r="A246" s="173"/>
      <c r="B246" s="139"/>
      <c r="C246" s="133"/>
      <c r="D246" s="134"/>
      <c r="E246" s="389"/>
      <c r="F246" s="135"/>
    </row>
    <row r="247" spans="1:6" ht="51" x14ac:dyDescent="0.2">
      <c r="A247" s="132" t="s">
        <v>268</v>
      </c>
      <c r="B247" s="139" t="s">
        <v>269</v>
      </c>
      <c r="C247" s="133"/>
      <c r="D247" s="134"/>
      <c r="E247" s="389"/>
      <c r="F247" s="135"/>
    </row>
    <row r="248" spans="1:6" x14ac:dyDescent="0.2">
      <c r="A248" s="140" t="s">
        <v>122</v>
      </c>
      <c r="B248" s="139" t="s">
        <v>270</v>
      </c>
      <c r="C248" s="133" t="s">
        <v>213</v>
      </c>
      <c r="D248" s="134">
        <v>1</v>
      </c>
      <c r="E248" s="389"/>
      <c r="F248" s="135">
        <f>ROUND(ROUND(E248,2)*D248,2)</f>
        <v>0</v>
      </c>
    </row>
    <row r="249" spans="1:6" x14ac:dyDescent="0.2">
      <c r="A249" s="140" t="s">
        <v>125</v>
      </c>
      <c r="B249" s="139" t="s">
        <v>271</v>
      </c>
      <c r="C249" s="133" t="s">
        <v>213</v>
      </c>
      <c r="D249" s="134">
        <v>1</v>
      </c>
      <c r="E249" s="389"/>
      <c r="F249" s="135">
        <f>ROUND(ROUND(E249,2)*D249,2)</f>
        <v>0</v>
      </c>
    </row>
    <row r="250" spans="1:6" x14ac:dyDescent="0.2">
      <c r="A250" s="140" t="s">
        <v>272</v>
      </c>
      <c r="B250" s="139" t="s">
        <v>273</v>
      </c>
      <c r="C250" s="133" t="s">
        <v>213</v>
      </c>
      <c r="D250" s="134">
        <v>1</v>
      </c>
      <c r="E250" s="389"/>
      <c r="F250" s="135">
        <f>ROUND(ROUND(E250,2)*D250,2)</f>
        <v>0</v>
      </c>
    </row>
    <row r="251" spans="1:6" x14ac:dyDescent="0.2">
      <c r="A251" s="132"/>
      <c r="B251" s="139"/>
      <c r="C251" s="133"/>
      <c r="D251" s="134"/>
      <c r="E251" s="389"/>
      <c r="F251" s="135"/>
    </row>
    <row r="252" spans="1:6" ht="25.5" x14ac:dyDescent="0.2">
      <c r="A252" s="132" t="s">
        <v>274</v>
      </c>
      <c r="B252" s="139" t="s">
        <v>275</v>
      </c>
      <c r="C252" s="133"/>
      <c r="D252" s="134"/>
      <c r="E252" s="389"/>
      <c r="F252" s="135"/>
    </row>
    <row r="253" spans="1:6" x14ac:dyDescent="0.2">
      <c r="A253" s="140" t="s">
        <v>122</v>
      </c>
      <c r="B253" s="139" t="s">
        <v>276</v>
      </c>
      <c r="C253" s="133" t="s">
        <v>213</v>
      </c>
      <c r="D253" s="134">
        <v>1</v>
      </c>
      <c r="E253" s="389"/>
      <c r="F253" s="135">
        <f>ROUND(ROUND(E253,2)*D253,2)</f>
        <v>0</v>
      </c>
    </row>
    <row r="254" spans="1:6" ht="25.5" x14ac:dyDescent="0.2">
      <c r="A254" s="140" t="s">
        <v>125</v>
      </c>
      <c r="B254" s="139" t="s">
        <v>277</v>
      </c>
      <c r="C254" s="133" t="s">
        <v>213</v>
      </c>
      <c r="D254" s="134">
        <v>1</v>
      </c>
      <c r="E254" s="389"/>
      <c r="F254" s="135">
        <f>ROUND(ROUND(E254,2)*D254,2)</f>
        <v>0</v>
      </c>
    </row>
    <row r="255" spans="1:6" ht="13.5" thickBot="1" x14ac:dyDescent="0.25">
      <c r="A255" s="168"/>
      <c r="B255" s="169"/>
      <c r="C255" s="170"/>
      <c r="D255" s="171"/>
      <c r="E255" s="389"/>
      <c r="F255" s="172"/>
    </row>
    <row r="256" spans="1:6" ht="14.25" thickTop="1" thickBot="1" x14ac:dyDescent="0.25">
      <c r="A256" s="293"/>
      <c r="B256" s="157" t="s">
        <v>171</v>
      </c>
      <c r="C256" s="294"/>
      <c r="D256" s="295"/>
      <c r="E256" s="404"/>
      <c r="F256" s="158">
        <f>SUM(F232:F254)</f>
        <v>0</v>
      </c>
    </row>
    <row r="257" spans="1:11" ht="13.5" thickTop="1" x14ac:dyDescent="0.2">
      <c r="A257" s="159"/>
      <c r="B257" s="160"/>
      <c r="C257" s="161"/>
      <c r="D257" s="162"/>
      <c r="E257" s="389"/>
      <c r="F257" s="163"/>
    </row>
    <row r="258" spans="1:11" x14ac:dyDescent="0.2">
      <c r="A258" s="124" t="s">
        <v>78</v>
      </c>
      <c r="B258" s="174" t="s">
        <v>79</v>
      </c>
      <c r="C258" s="133"/>
      <c r="D258" s="134"/>
      <c r="E258" s="389"/>
      <c r="F258" s="135"/>
    </row>
    <row r="259" spans="1:11" x14ac:dyDescent="0.2">
      <c r="A259" s="132"/>
      <c r="B259" s="261"/>
      <c r="C259" s="112"/>
      <c r="D259" s="137"/>
      <c r="E259" s="389"/>
      <c r="F259" s="135"/>
    </row>
    <row r="260" spans="1:11" x14ac:dyDescent="0.2">
      <c r="A260" s="132" t="s">
        <v>278</v>
      </c>
      <c r="B260" s="261" t="s">
        <v>279</v>
      </c>
      <c r="C260" s="112" t="s">
        <v>280</v>
      </c>
      <c r="D260" s="134">
        <v>1</v>
      </c>
      <c r="E260" s="401"/>
      <c r="F260" s="135">
        <f>ROUND(ROUND(E260,2)*D260,2)</f>
        <v>0</v>
      </c>
    </row>
    <row r="261" spans="1:11" ht="13.5" thickBot="1" x14ac:dyDescent="0.25">
      <c r="A261" s="168"/>
      <c r="B261" s="297"/>
      <c r="C261" s="372"/>
      <c r="D261" s="373"/>
      <c r="E261" s="405"/>
      <c r="F261" s="298"/>
    </row>
    <row r="262" spans="1:11" ht="14.25" thickTop="1" thickBot="1" x14ac:dyDescent="0.25">
      <c r="A262" s="293"/>
      <c r="B262" s="157" t="s">
        <v>281</v>
      </c>
      <c r="C262" s="294"/>
      <c r="D262" s="295"/>
      <c r="E262" s="398"/>
      <c r="F262" s="158">
        <f>SUM(F260:F260)</f>
        <v>0</v>
      </c>
    </row>
    <row r="263" spans="1:11" ht="13.5" thickTop="1" x14ac:dyDescent="0.2">
      <c r="A263" s="159"/>
      <c r="B263" s="160"/>
      <c r="C263" s="161"/>
      <c r="D263" s="162"/>
      <c r="E263" s="399"/>
      <c r="F263" s="163"/>
    </row>
    <row r="264" spans="1:11" x14ac:dyDescent="0.2">
      <c r="A264" s="124" t="s">
        <v>80</v>
      </c>
      <c r="B264" s="174" t="s">
        <v>81</v>
      </c>
      <c r="C264" s="112"/>
      <c r="D264" s="296"/>
      <c r="E264" s="406"/>
      <c r="F264" s="296"/>
    </row>
    <row r="265" spans="1:11" x14ac:dyDescent="0.2">
      <c r="A265" s="132"/>
      <c r="B265" s="261"/>
      <c r="C265" s="112"/>
      <c r="D265" s="137"/>
      <c r="E265" s="401"/>
      <c r="F265" s="135"/>
    </row>
    <row r="266" spans="1:11" ht="76.5" x14ac:dyDescent="0.2">
      <c r="A266" s="132" t="s">
        <v>282</v>
      </c>
      <c r="B266" s="261" t="s">
        <v>283</v>
      </c>
      <c r="C266" s="112" t="s">
        <v>124</v>
      </c>
      <c r="D266" s="137">
        <v>20</v>
      </c>
      <c r="E266" s="401"/>
      <c r="F266" s="135">
        <f>ROUND(ROUND(E266,2)*D266,2)</f>
        <v>0</v>
      </c>
    </row>
    <row r="267" spans="1:11" x14ac:dyDescent="0.2">
      <c r="A267" s="132"/>
      <c r="B267" s="261"/>
      <c r="C267" s="112"/>
      <c r="D267" s="137"/>
      <c r="E267" s="401"/>
      <c r="F267" s="135"/>
    </row>
    <row r="268" spans="1:11" ht="306" x14ac:dyDescent="0.2">
      <c r="A268" s="132" t="s">
        <v>284</v>
      </c>
      <c r="B268" s="261" t="s">
        <v>285</v>
      </c>
      <c r="C268" s="112"/>
      <c r="D268" s="137"/>
      <c r="E268" s="401"/>
      <c r="F268" s="135"/>
      <c r="G268" s="368"/>
      <c r="K268" s="369"/>
    </row>
    <row r="269" spans="1:11" ht="63.75" x14ac:dyDescent="0.2">
      <c r="A269" s="132"/>
      <c r="B269" s="261" t="s">
        <v>286</v>
      </c>
      <c r="C269" s="112" t="s">
        <v>280</v>
      </c>
      <c r="D269" s="137">
        <v>1</v>
      </c>
      <c r="E269" s="401"/>
      <c r="F269" s="135">
        <f>ROUND(ROUND(E269,2)*D269,2)</f>
        <v>0</v>
      </c>
    </row>
    <row r="270" spans="1:11" x14ac:dyDescent="0.2">
      <c r="A270" s="132"/>
      <c r="B270" s="261"/>
      <c r="C270" s="112"/>
      <c r="D270" s="137"/>
      <c r="E270" s="401"/>
      <c r="F270" s="135"/>
    </row>
    <row r="271" spans="1:11" ht="76.5" x14ac:dyDescent="0.2">
      <c r="A271" s="132" t="s">
        <v>287</v>
      </c>
      <c r="B271" s="261" t="s">
        <v>288</v>
      </c>
      <c r="C271" s="112"/>
      <c r="D271" s="137"/>
      <c r="E271" s="401"/>
      <c r="F271" s="135"/>
    </row>
    <row r="272" spans="1:11" ht="51" x14ac:dyDescent="0.2">
      <c r="A272" s="140" t="s">
        <v>122</v>
      </c>
      <c r="B272" s="299" t="s">
        <v>289</v>
      </c>
      <c r="C272" s="112" t="s">
        <v>124</v>
      </c>
      <c r="D272" s="137">
        <v>5</v>
      </c>
      <c r="E272" s="401"/>
      <c r="F272" s="135">
        <f>ROUND(ROUND(E272,2)*D272,2)</f>
        <v>0</v>
      </c>
    </row>
    <row r="273" spans="1:6" ht="51" x14ac:dyDescent="0.2">
      <c r="A273" s="140" t="s">
        <v>125</v>
      </c>
      <c r="B273" s="299" t="s">
        <v>290</v>
      </c>
      <c r="C273" s="112" t="s">
        <v>124</v>
      </c>
      <c r="D273" s="137">
        <v>5</v>
      </c>
      <c r="E273" s="401"/>
      <c r="F273" s="135">
        <f>ROUND(ROUND(E273,2)*D273,2)</f>
        <v>0</v>
      </c>
    </row>
    <row r="274" spans="1:6" x14ac:dyDescent="0.2">
      <c r="A274" s="132"/>
      <c r="B274" s="299"/>
      <c r="C274" s="112"/>
      <c r="D274" s="137"/>
      <c r="E274" s="401"/>
      <c r="F274" s="135"/>
    </row>
    <row r="275" spans="1:6" ht="280.5" x14ac:dyDescent="0.2">
      <c r="A275" s="132" t="s">
        <v>291</v>
      </c>
      <c r="B275" s="299" t="s">
        <v>292</v>
      </c>
      <c r="C275" s="112" t="s">
        <v>213</v>
      </c>
      <c r="D275" s="137">
        <v>1</v>
      </c>
      <c r="E275" s="401"/>
      <c r="F275" s="135">
        <f>ROUND(ROUND(E275,2)*D275,2)</f>
        <v>0</v>
      </c>
    </row>
    <row r="276" spans="1:6" x14ac:dyDescent="0.2">
      <c r="A276" s="132"/>
      <c r="B276" s="299"/>
      <c r="C276" s="112"/>
      <c r="D276" s="137"/>
      <c r="E276" s="401"/>
      <c r="F276" s="135"/>
    </row>
    <row r="277" spans="1:6" ht="76.5" x14ac:dyDescent="0.2">
      <c r="A277" s="132" t="s">
        <v>293</v>
      </c>
      <c r="B277" s="299" t="s">
        <v>294</v>
      </c>
      <c r="C277" s="112" t="s">
        <v>280</v>
      </c>
      <c r="D277" s="137">
        <v>1</v>
      </c>
      <c r="E277" s="401"/>
      <c r="F277" s="135">
        <f>ROUND(ROUND(E277,2)*D277,2)</f>
        <v>0</v>
      </c>
    </row>
    <row r="278" spans="1:6" x14ac:dyDescent="0.2">
      <c r="A278" s="132"/>
      <c r="B278" s="299"/>
      <c r="C278" s="112"/>
      <c r="D278" s="137"/>
      <c r="E278" s="389"/>
      <c r="F278" s="135"/>
    </row>
    <row r="279" spans="1:6" ht="38.25" x14ac:dyDescent="0.2">
      <c r="A279" s="132" t="s">
        <v>295</v>
      </c>
      <c r="B279" s="282" t="s">
        <v>296</v>
      </c>
      <c r="C279" s="377" t="s">
        <v>280</v>
      </c>
      <c r="D279" s="378">
        <v>1</v>
      </c>
      <c r="E279" s="389"/>
      <c r="F279" s="176">
        <f>ROUND(ROUND(E279,2)*D279,2)</f>
        <v>0</v>
      </c>
    </row>
    <row r="280" spans="1:6" ht="13.5" thickBot="1" x14ac:dyDescent="0.25">
      <c r="A280" s="300"/>
      <c r="B280" s="263"/>
      <c r="C280" s="112"/>
      <c r="D280" s="137"/>
      <c r="E280" s="389"/>
      <c r="F280" s="135"/>
    </row>
    <row r="281" spans="1:6" ht="14.25" thickTop="1" thickBot="1" x14ac:dyDescent="0.25">
      <c r="A281" s="293"/>
      <c r="B281" s="157" t="s">
        <v>297</v>
      </c>
      <c r="C281" s="294"/>
      <c r="D281" s="295"/>
      <c r="E281" s="404"/>
      <c r="F281" s="158">
        <f>SUM(F266:F279)</f>
        <v>0</v>
      </c>
    </row>
    <row r="282" spans="1:6" ht="13.5" thickTop="1" x14ac:dyDescent="0.2">
      <c r="A282" s="301"/>
      <c r="B282" s="177"/>
      <c r="C282" s="302"/>
      <c r="D282" s="303"/>
      <c r="E282" s="389"/>
      <c r="F282" s="178"/>
    </row>
    <row r="283" spans="1:6" x14ac:dyDescent="0.2">
      <c r="A283" s="105" t="s">
        <v>82</v>
      </c>
      <c r="B283" s="106" t="s">
        <v>83</v>
      </c>
      <c r="C283" s="304"/>
      <c r="D283" s="305"/>
      <c r="E283" s="389"/>
      <c r="F283" s="128"/>
    </row>
    <row r="284" spans="1:6" x14ac:dyDescent="0.2">
      <c r="A284" s="179"/>
      <c r="B284" s="180"/>
      <c r="C284" s="181"/>
      <c r="D284" s="182"/>
      <c r="E284" s="389"/>
      <c r="F284" s="175"/>
    </row>
    <row r="285" spans="1:6" x14ac:dyDescent="0.2">
      <c r="A285" s="124" t="s">
        <v>84</v>
      </c>
      <c r="B285" s="125" t="s">
        <v>63</v>
      </c>
      <c r="C285" s="181"/>
      <c r="D285" s="182"/>
      <c r="E285" s="389"/>
      <c r="F285" s="175"/>
    </row>
    <row r="286" spans="1:6" x14ac:dyDescent="0.2">
      <c r="A286" s="179"/>
      <c r="B286" s="180"/>
      <c r="C286" s="181"/>
      <c r="D286" s="182"/>
      <c r="E286" s="389"/>
      <c r="F286" s="175"/>
    </row>
    <row r="287" spans="1:6" ht="76.5" x14ac:dyDescent="0.2">
      <c r="A287" s="306" t="s">
        <v>298</v>
      </c>
      <c r="B287" s="183" t="s">
        <v>299</v>
      </c>
      <c r="C287" s="289" t="s">
        <v>132</v>
      </c>
      <c r="D287" s="290">
        <v>38</v>
      </c>
      <c r="E287" s="395"/>
      <c r="F287" s="290">
        <f>ROUND(ROUND(E287,2)*D287,2)</f>
        <v>0</v>
      </c>
    </row>
    <row r="288" spans="1:6" x14ac:dyDescent="0.2">
      <c r="A288" s="306"/>
      <c r="B288" s="183"/>
      <c r="C288" s="289"/>
      <c r="D288" s="290"/>
      <c r="E288" s="407"/>
      <c r="F288" s="290"/>
    </row>
    <row r="289" spans="1:6" ht="25.5" x14ac:dyDescent="0.2">
      <c r="A289" s="306" t="s">
        <v>300</v>
      </c>
      <c r="B289" s="183" t="s">
        <v>301</v>
      </c>
      <c r="C289" s="289" t="s">
        <v>127</v>
      </c>
      <c r="D289" s="290">
        <v>40</v>
      </c>
      <c r="E289" s="395"/>
      <c r="F289" s="290">
        <f>ROUND(ROUND(E289,2)*D289,2)</f>
        <v>0</v>
      </c>
    </row>
    <row r="290" spans="1:6" x14ac:dyDescent="0.2">
      <c r="A290" s="306"/>
      <c r="B290" s="258"/>
      <c r="C290" s="289"/>
      <c r="D290" s="290"/>
      <c r="E290" s="407"/>
      <c r="F290" s="290"/>
    </row>
    <row r="291" spans="1:6" ht="51" x14ac:dyDescent="0.2">
      <c r="A291" s="306" t="s">
        <v>302</v>
      </c>
      <c r="B291" s="307" t="s">
        <v>303</v>
      </c>
      <c r="C291" s="289" t="s">
        <v>127</v>
      </c>
      <c r="D291" s="290">
        <v>40</v>
      </c>
      <c r="E291" s="395"/>
      <c r="F291" s="290">
        <f>ROUND(ROUND(E291,2)*D291,2)</f>
        <v>0</v>
      </c>
    </row>
    <row r="292" spans="1:6" x14ac:dyDescent="0.2">
      <c r="A292" s="124"/>
      <c r="B292" s="125"/>
      <c r="C292" s="181"/>
      <c r="D292" s="182"/>
      <c r="E292" s="408"/>
      <c r="F292" s="175"/>
    </row>
    <row r="293" spans="1:6" ht="102" x14ac:dyDescent="0.2">
      <c r="A293" s="306" t="s">
        <v>304</v>
      </c>
      <c r="B293" s="308" t="s">
        <v>305</v>
      </c>
      <c r="C293" s="289" t="s">
        <v>132</v>
      </c>
      <c r="D293" s="290">
        <v>20</v>
      </c>
      <c r="E293" s="395"/>
      <c r="F293" s="290">
        <f>ROUND(ROUND(E293,2)*D293,2)</f>
        <v>0</v>
      </c>
    </row>
    <row r="294" spans="1:6" x14ac:dyDescent="0.2">
      <c r="A294" s="124"/>
      <c r="B294" s="125"/>
      <c r="C294" s="181"/>
      <c r="D294" s="182"/>
      <c r="E294" s="408"/>
      <c r="F294" s="175"/>
    </row>
    <row r="295" spans="1:6" ht="63.75" x14ac:dyDescent="0.2">
      <c r="A295" s="306" t="s">
        <v>306</v>
      </c>
      <c r="B295" s="309" t="s">
        <v>307</v>
      </c>
      <c r="C295" s="289" t="s">
        <v>132</v>
      </c>
      <c r="D295" s="290">
        <v>97</v>
      </c>
      <c r="E295" s="395"/>
      <c r="F295" s="290">
        <f>ROUND(ROUND(E295,2)*D295,2)</f>
        <v>0</v>
      </c>
    </row>
    <row r="296" spans="1:6" x14ac:dyDescent="0.2">
      <c r="A296" s="105"/>
      <c r="B296" s="309"/>
      <c r="C296" s="289"/>
      <c r="D296" s="290"/>
      <c r="E296" s="407"/>
      <c r="F296" s="290"/>
    </row>
    <row r="297" spans="1:6" ht="76.5" x14ac:dyDescent="0.2">
      <c r="A297" s="306" t="s">
        <v>308</v>
      </c>
      <c r="B297" s="114" t="s">
        <v>309</v>
      </c>
      <c r="C297" s="269" t="s">
        <v>132</v>
      </c>
      <c r="D297" s="270">
        <v>38</v>
      </c>
      <c r="E297" s="390"/>
      <c r="F297" s="270">
        <f>ROUND(ROUND(E297,2)*D297,2)</f>
        <v>0</v>
      </c>
    </row>
    <row r="298" spans="1:6" ht="13.5" thickBot="1" x14ac:dyDescent="0.25">
      <c r="A298" s="184"/>
      <c r="B298" s="310"/>
      <c r="C298" s="311"/>
      <c r="D298" s="312"/>
      <c r="E298" s="389"/>
      <c r="F298" s="312"/>
    </row>
    <row r="299" spans="1:6" ht="14.25" thickTop="1" thickBot="1" x14ac:dyDescent="0.25">
      <c r="A299" s="185"/>
      <c r="B299" s="186" t="s">
        <v>155</v>
      </c>
      <c r="C299" s="187"/>
      <c r="D299" s="188"/>
      <c r="E299" s="409"/>
      <c r="F299" s="189">
        <f>SUM(F287:F298)</f>
        <v>0</v>
      </c>
    </row>
    <row r="300" spans="1:6" ht="13.5" thickTop="1" x14ac:dyDescent="0.2">
      <c r="A300" s="179"/>
      <c r="B300" s="180"/>
      <c r="C300" s="181"/>
      <c r="D300" s="182"/>
      <c r="E300" s="389"/>
      <c r="F300" s="175"/>
    </row>
    <row r="301" spans="1:6" x14ac:dyDescent="0.2">
      <c r="A301" s="124" t="s">
        <v>85</v>
      </c>
      <c r="B301" s="125" t="s">
        <v>67</v>
      </c>
      <c r="C301" s="181"/>
      <c r="D301" s="182"/>
      <c r="E301" s="389"/>
      <c r="F301" s="175"/>
    </row>
    <row r="302" spans="1:6" ht="369.75" x14ac:dyDescent="0.2">
      <c r="A302" s="124"/>
      <c r="B302" s="111" t="s">
        <v>310</v>
      </c>
      <c r="C302" s="181"/>
      <c r="D302" s="182"/>
      <c r="E302" s="389"/>
      <c r="F302" s="175"/>
    </row>
    <row r="303" spans="1:6" ht="38.25" x14ac:dyDescent="0.2">
      <c r="A303" s="124"/>
      <c r="B303" s="111" t="s">
        <v>228</v>
      </c>
      <c r="C303" s="181"/>
      <c r="D303" s="182"/>
      <c r="E303" s="389"/>
      <c r="F303" s="175"/>
    </row>
    <row r="304" spans="1:6" x14ac:dyDescent="0.2">
      <c r="A304" s="179"/>
      <c r="B304" s="180"/>
      <c r="C304" s="181"/>
      <c r="D304" s="182"/>
      <c r="E304" s="389"/>
      <c r="F304" s="175"/>
    </row>
    <row r="305" spans="1:6" ht="76.5" x14ac:dyDescent="0.2">
      <c r="A305" s="130" t="s">
        <v>311</v>
      </c>
      <c r="B305" s="152" t="s">
        <v>312</v>
      </c>
      <c r="C305" s="126" t="s">
        <v>177</v>
      </c>
      <c r="D305" s="128">
        <v>1450</v>
      </c>
      <c r="E305" s="400"/>
      <c r="F305" s="128">
        <f>ROUND(ROUND(E305,2)*D305,2)</f>
        <v>0</v>
      </c>
    </row>
    <row r="306" spans="1:6" x14ac:dyDescent="0.2">
      <c r="A306" s="130"/>
      <c r="B306" s="190"/>
      <c r="C306" s="126"/>
      <c r="D306" s="128"/>
      <c r="E306" s="400"/>
      <c r="F306" s="128"/>
    </row>
    <row r="307" spans="1:6" ht="76.5" x14ac:dyDescent="0.2">
      <c r="A307" s="130" t="s">
        <v>313</v>
      </c>
      <c r="B307" s="190" t="s">
        <v>314</v>
      </c>
      <c r="C307" s="126" t="s">
        <v>132</v>
      </c>
      <c r="D307" s="128">
        <v>2</v>
      </c>
      <c r="E307" s="400"/>
      <c r="F307" s="128">
        <f>ROUND(ROUND(E307,2)*D307,2)</f>
        <v>0</v>
      </c>
    </row>
    <row r="308" spans="1:6" x14ac:dyDescent="0.2">
      <c r="A308" s="130"/>
      <c r="B308" s="190"/>
      <c r="C308" s="126"/>
      <c r="D308" s="128"/>
      <c r="E308" s="400"/>
      <c r="F308" s="128">
        <f>D308*E308</f>
        <v>0</v>
      </c>
    </row>
    <row r="309" spans="1:6" ht="63.75" x14ac:dyDescent="0.2">
      <c r="A309" s="130" t="s">
        <v>315</v>
      </c>
      <c r="B309" s="190" t="s">
        <v>316</v>
      </c>
      <c r="C309" s="126" t="s">
        <v>132</v>
      </c>
      <c r="D309" s="128">
        <v>10</v>
      </c>
      <c r="E309" s="400"/>
      <c r="F309" s="128">
        <f>ROUND(ROUND(E309,2)*D309,2)</f>
        <v>0</v>
      </c>
    </row>
    <row r="310" spans="1:6" x14ac:dyDescent="0.2">
      <c r="A310" s="130"/>
      <c r="B310" s="191"/>
      <c r="C310" s="126"/>
      <c r="D310" s="128"/>
      <c r="E310" s="400"/>
      <c r="F310" s="128"/>
    </row>
    <row r="311" spans="1:6" ht="76.5" x14ac:dyDescent="0.2">
      <c r="A311" s="130" t="s">
        <v>317</v>
      </c>
      <c r="B311" s="190" t="s">
        <v>318</v>
      </c>
      <c r="C311" s="126" t="s">
        <v>132</v>
      </c>
      <c r="D311" s="128">
        <v>4</v>
      </c>
      <c r="E311" s="400"/>
      <c r="F311" s="128">
        <f>ROUND(ROUND(E311,2)*D311,2)</f>
        <v>0</v>
      </c>
    </row>
    <row r="312" spans="1:6" ht="13.5" thickBot="1" x14ac:dyDescent="0.25">
      <c r="A312" s="192"/>
      <c r="B312" s="193"/>
      <c r="C312" s="194"/>
      <c r="D312" s="195"/>
      <c r="E312" s="389"/>
      <c r="F312" s="195"/>
    </row>
    <row r="313" spans="1:6" ht="14.25" thickTop="1" thickBot="1" x14ac:dyDescent="0.25">
      <c r="A313" s="185"/>
      <c r="B313" s="186" t="s">
        <v>182</v>
      </c>
      <c r="C313" s="187"/>
      <c r="D313" s="188"/>
      <c r="E313" s="409"/>
      <c r="F313" s="189">
        <f>SUM(F305:F312)</f>
        <v>0</v>
      </c>
    </row>
    <row r="314" spans="1:6" ht="13.5" thickTop="1" x14ac:dyDescent="0.2">
      <c r="A314" s="196"/>
      <c r="B314" s="197"/>
      <c r="C314" s="198"/>
      <c r="D314" s="199"/>
      <c r="E314" s="389"/>
      <c r="F314" s="199"/>
    </row>
    <row r="315" spans="1:6" x14ac:dyDescent="0.2">
      <c r="A315" s="124" t="s">
        <v>86</v>
      </c>
      <c r="B315" s="125" t="s">
        <v>65</v>
      </c>
      <c r="C315" s="181"/>
      <c r="D315" s="182"/>
      <c r="E315" s="389"/>
      <c r="F315" s="175"/>
    </row>
    <row r="316" spans="1:6" ht="38.25" x14ac:dyDescent="0.2">
      <c r="A316" s="124"/>
      <c r="B316" s="129" t="s">
        <v>251</v>
      </c>
      <c r="C316" s="181"/>
      <c r="D316" s="182"/>
      <c r="E316" s="389"/>
      <c r="F316" s="175"/>
    </row>
    <row r="317" spans="1:6" ht="25.5" x14ac:dyDescent="0.2">
      <c r="A317" s="124"/>
      <c r="B317" s="129" t="s">
        <v>206</v>
      </c>
      <c r="C317" s="181"/>
      <c r="D317" s="182"/>
      <c r="E317" s="389"/>
      <c r="F317" s="175"/>
    </row>
    <row r="318" spans="1:6" x14ac:dyDescent="0.2">
      <c r="A318" s="124"/>
      <c r="B318" s="125"/>
      <c r="C318" s="181"/>
      <c r="D318" s="182"/>
      <c r="E318" s="389"/>
      <c r="F318" s="175"/>
    </row>
    <row r="319" spans="1:6" ht="38.25" x14ac:dyDescent="0.2">
      <c r="A319" s="179" t="s">
        <v>319</v>
      </c>
      <c r="B319" s="200" t="s">
        <v>320</v>
      </c>
      <c r="C319" s="181" t="s">
        <v>124</v>
      </c>
      <c r="D319" s="182">
        <v>13</v>
      </c>
      <c r="E319" s="410"/>
      <c r="F319" s="175">
        <f>ROUND(ROUND(E319,2)*D319,2)</f>
        <v>0</v>
      </c>
    </row>
    <row r="320" spans="1:6" x14ac:dyDescent="0.2">
      <c r="A320" s="124"/>
      <c r="B320" s="125"/>
      <c r="C320" s="181"/>
      <c r="D320" s="182"/>
      <c r="E320" s="410"/>
      <c r="F320" s="175"/>
    </row>
    <row r="321" spans="1:6" ht="38.25" x14ac:dyDescent="0.2">
      <c r="A321" s="179" t="s">
        <v>321</v>
      </c>
      <c r="B321" s="200" t="s">
        <v>322</v>
      </c>
      <c r="C321" s="181" t="s">
        <v>127</v>
      </c>
      <c r="D321" s="182">
        <v>14</v>
      </c>
      <c r="E321" s="410"/>
      <c r="F321" s="175">
        <f>ROUND(ROUND(E321,2)*D321,2)</f>
        <v>0</v>
      </c>
    </row>
    <row r="322" spans="1:6" x14ac:dyDescent="0.2">
      <c r="A322" s="124"/>
      <c r="B322" s="125"/>
      <c r="C322" s="181"/>
      <c r="D322" s="182"/>
      <c r="E322" s="410"/>
      <c r="F322" s="175"/>
    </row>
    <row r="323" spans="1:6" ht="63.75" x14ac:dyDescent="0.2">
      <c r="A323" s="179" t="s">
        <v>323</v>
      </c>
      <c r="B323" s="200" t="s">
        <v>324</v>
      </c>
      <c r="C323" s="181" t="s">
        <v>127</v>
      </c>
      <c r="D323" s="182">
        <v>9</v>
      </c>
      <c r="E323" s="410"/>
      <c r="F323" s="175">
        <f>ROUND(ROUND(E323,2)*D323,2)</f>
        <v>0</v>
      </c>
    </row>
    <row r="324" spans="1:6" x14ac:dyDescent="0.2">
      <c r="A324" s="179"/>
      <c r="B324" s="200"/>
      <c r="C324" s="181"/>
      <c r="D324" s="182"/>
      <c r="E324" s="389"/>
      <c r="F324" s="175">
        <f>D324*E324</f>
        <v>0</v>
      </c>
    </row>
    <row r="325" spans="1:6" ht="63.75" x14ac:dyDescent="0.2">
      <c r="A325" s="179" t="s">
        <v>325</v>
      </c>
      <c r="B325" s="200" t="s">
        <v>326</v>
      </c>
      <c r="C325" s="181" t="s">
        <v>204</v>
      </c>
      <c r="D325" s="182">
        <v>1</v>
      </c>
      <c r="E325" s="389"/>
      <c r="F325" s="175">
        <f>ROUND(ROUND(E325,2)*D325,2)</f>
        <v>0</v>
      </c>
    </row>
    <row r="326" spans="1:6" ht="13.5" thickBot="1" x14ac:dyDescent="0.25">
      <c r="A326" s="130"/>
      <c r="B326" s="131"/>
      <c r="C326" s="126"/>
      <c r="D326" s="128"/>
      <c r="E326" s="389"/>
      <c r="F326" s="128"/>
    </row>
    <row r="327" spans="1:6" ht="14.25" thickTop="1" thickBot="1" x14ac:dyDescent="0.25">
      <c r="A327" s="185"/>
      <c r="B327" s="186" t="s">
        <v>171</v>
      </c>
      <c r="C327" s="187"/>
      <c r="D327" s="188"/>
      <c r="E327" s="409"/>
      <c r="F327" s="189">
        <f>SUM(F319:F326)</f>
        <v>0</v>
      </c>
    </row>
    <row r="328" spans="1:6" ht="13.5" thickTop="1" x14ac:dyDescent="0.2">
      <c r="A328" s="130"/>
      <c r="B328" s="131"/>
      <c r="C328" s="126"/>
      <c r="D328" s="128"/>
      <c r="E328" s="389"/>
      <c r="F328" s="128"/>
    </row>
    <row r="329" spans="1:6" x14ac:dyDescent="0.2">
      <c r="A329" s="124" t="s">
        <v>87</v>
      </c>
      <c r="B329" s="125" t="s">
        <v>81</v>
      </c>
      <c r="C329" s="181"/>
      <c r="D329" s="182"/>
      <c r="E329" s="389"/>
      <c r="F329" s="175"/>
    </row>
    <row r="330" spans="1:6" x14ac:dyDescent="0.2">
      <c r="A330" s="124"/>
      <c r="B330" s="125"/>
      <c r="C330" s="181"/>
      <c r="D330" s="182"/>
      <c r="E330" s="389"/>
      <c r="F330" s="175"/>
    </row>
    <row r="331" spans="1:6" ht="89.25" x14ac:dyDescent="0.2">
      <c r="A331" s="179" t="s">
        <v>327</v>
      </c>
      <c r="B331" s="313" t="s">
        <v>328</v>
      </c>
      <c r="C331" s="181" t="s">
        <v>177</v>
      </c>
      <c r="D331" s="182">
        <v>440</v>
      </c>
      <c r="E331" s="410"/>
      <c r="F331" s="175">
        <f>ROUND(ROUND(E331,2)*D331,2)</f>
        <v>0</v>
      </c>
    </row>
    <row r="332" spans="1:6" x14ac:dyDescent="0.2">
      <c r="A332" s="124"/>
      <c r="B332" s="125"/>
      <c r="C332" s="181"/>
      <c r="D332" s="182"/>
      <c r="E332" s="410"/>
      <c r="F332" s="175"/>
    </row>
    <row r="333" spans="1:6" ht="51" x14ac:dyDescent="0.2">
      <c r="A333" s="179" t="s">
        <v>329</v>
      </c>
      <c r="B333" s="200" t="s">
        <v>330</v>
      </c>
      <c r="C333" s="181" t="s">
        <v>213</v>
      </c>
      <c r="D333" s="182">
        <v>1</v>
      </c>
      <c r="E333" s="410"/>
      <c r="F333" s="175">
        <f>ROUND(ROUND(E333,2)*D333,2)</f>
        <v>0</v>
      </c>
    </row>
    <row r="334" spans="1:6" x14ac:dyDescent="0.2">
      <c r="A334" s="124"/>
      <c r="B334" s="125"/>
      <c r="C334" s="181"/>
      <c r="D334" s="182"/>
      <c r="E334" s="410"/>
      <c r="F334" s="175"/>
    </row>
    <row r="335" spans="1:6" ht="153" x14ac:dyDescent="0.2">
      <c r="A335" s="179" t="s">
        <v>331</v>
      </c>
      <c r="B335" s="200" t="s">
        <v>332</v>
      </c>
      <c r="C335" s="181" t="s">
        <v>213</v>
      </c>
      <c r="D335" s="182">
        <v>1</v>
      </c>
      <c r="E335" s="410"/>
      <c r="F335" s="175">
        <f>ROUND(ROUND(E335,2)*D335,2)</f>
        <v>0</v>
      </c>
    </row>
    <row r="336" spans="1:6" x14ac:dyDescent="0.2">
      <c r="A336" s="124"/>
      <c r="B336" s="125"/>
      <c r="C336" s="181"/>
      <c r="D336" s="182"/>
      <c r="E336" s="410"/>
      <c r="F336" s="175"/>
    </row>
    <row r="337" spans="1:6" ht="38.25" x14ac:dyDescent="0.2">
      <c r="A337" s="179" t="s">
        <v>333</v>
      </c>
      <c r="B337" s="200" t="s">
        <v>334</v>
      </c>
      <c r="C337" s="181" t="s">
        <v>213</v>
      </c>
      <c r="D337" s="182">
        <v>1</v>
      </c>
      <c r="E337" s="410"/>
      <c r="F337" s="175">
        <f>ROUND(ROUND(E337,2)*D337,2)</f>
        <v>0</v>
      </c>
    </row>
    <row r="338" spans="1:6" x14ac:dyDescent="0.2">
      <c r="A338" s="124"/>
      <c r="B338" s="125"/>
      <c r="C338" s="181"/>
      <c r="D338" s="182"/>
      <c r="E338" s="410"/>
      <c r="F338" s="175"/>
    </row>
    <row r="339" spans="1:6" ht="38.25" x14ac:dyDescent="0.2">
      <c r="A339" s="179" t="s">
        <v>335</v>
      </c>
      <c r="B339" s="282" t="s">
        <v>296</v>
      </c>
      <c r="C339" s="377" t="s">
        <v>280</v>
      </c>
      <c r="D339" s="378">
        <v>1</v>
      </c>
      <c r="E339" s="388"/>
      <c r="F339" s="176">
        <f>ROUND(ROUND(E339,2)*D339,2)</f>
        <v>0</v>
      </c>
    </row>
    <row r="340" spans="1:6" ht="13.5" thickBot="1" x14ac:dyDescent="0.25">
      <c r="A340" s="130"/>
      <c r="B340" s="131"/>
      <c r="C340" s="126"/>
      <c r="D340" s="128"/>
      <c r="E340" s="389"/>
      <c r="F340" s="128"/>
    </row>
    <row r="341" spans="1:6" ht="14.25" thickTop="1" thickBot="1" x14ac:dyDescent="0.25">
      <c r="A341" s="185"/>
      <c r="B341" s="186" t="s">
        <v>297</v>
      </c>
      <c r="C341" s="187"/>
      <c r="D341" s="188"/>
      <c r="E341" s="409"/>
      <c r="F341" s="189">
        <f>SUM(F331:F340)</f>
        <v>0</v>
      </c>
    </row>
    <row r="342" spans="1:6" ht="13.5" thickTop="1" x14ac:dyDescent="0.2">
      <c r="A342" s="314"/>
      <c r="B342" s="201"/>
      <c r="C342" s="285"/>
      <c r="D342" s="286"/>
      <c r="E342" s="389"/>
      <c r="F342" s="146"/>
    </row>
    <row r="343" spans="1:6" x14ac:dyDescent="0.2">
      <c r="A343" s="151" t="s">
        <v>88</v>
      </c>
      <c r="B343" s="106" t="s">
        <v>89</v>
      </c>
      <c r="C343" s="126"/>
      <c r="D343" s="127"/>
      <c r="E343" s="389"/>
      <c r="F343" s="128"/>
    </row>
    <row r="344" spans="1:6" x14ac:dyDescent="0.2">
      <c r="A344" s="105"/>
      <c r="B344" s="106"/>
      <c r="C344" s="126"/>
      <c r="D344" s="127"/>
      <c r="E344" s="389"/>
      <c r="F344" s="128"/>
    </row>
    <row r="345" spans="1:6" x14ac:dyDescent="0.2">
      <c r="A345" s="124" t="s">
        <v>90</v>
      </c>
      <c r="B345" s="125" t="s">
        <v>63</v>
      </c>
      <c r="C345" s="126"/>
      <c r="D345" s="127"/>
      <c r="E345" s="389"/>
      <c r="F345" s="128"/>
    </row>
    <row r="346" spans="1:6" x14ac:dyDescent="0.2">
      <c r="A346" s="130"/>
      <c r="B346" s="131"/>
      <c r="C346" s="126"/>
      <c r="D346" s="127"/>
      <c r="E346" s="389"/>
      <c r="F346" s="128"/>
    </row>
    <row r="347" spans="1:6" ht="51" x14ac:dyDescent="0.2">
      <c r="A347" s="110" t="s">
        <v>336</v>
      </c>
      <c r="B347" s="152" t="s">
        <v>223</v>
      </c>
      <c r="C347" s="289" t="s">
        <v>132</v>
      </c>
      <c r="D347" s="290">
        <v>105</v>
      </c>
      <c r="E347" s="395"/>
      <c r="F347" s="290">
        <f>ROUND(ROUND(E347,2)*D347,2)</f>
        <v>0</v>
      </c>
    </row>
    <row r="348" spans="1:6" x14ac:dyDescent="0.2">
      <c r="A348" s="110"/>
      <c r="B348" s="153"/>
      <c r="C348" s="112"/>
      <c r="D348" s="113"/>
      <c r="E348" s="396"/>
      <c r="F348" s="113"/>
    </row>
    <row r="349" spans="1:6" ht="38.25" x14ac:dyDescent="0.2">
      <c r="A349" s="110" t="s">
        <v>337</v>
      </c>
      <c r="B349" s="261" t="s">
        <v>225</v>
      </c>
      <c r="C349" s="112" t="s">
        <v>127</v>
      </c>
      <c r="D349" s="113">
        <v>40</v>
      </c>
      <c r="E349" s="396"/>
      <c r="F349" s="113">
        <f>ROUND(ROUND(E349,2)*D349,2)</f>
        <v>0</v>
      </c>
    </row>
    <row r="350" spans="1:6" x14ac:dyDescent="0.2">
      <c r="A350" s="110"/>
      <c r="B350" s="111"/>
      <c r="C350" s="112"/>
      <c r="D350" s="113"/>
      <c r="E350" s="396"/>
      <c r="F350" s="113"/>
    </row>
    <row r="351" spans="1:6" ht="89.25" x14ac:dyDescent="0.2">
      <c r="A351" s="110" t="s">
        <v>338</v>
      </c>
      <c r="B351" s="261" t="s">
        <v>227</v>
      </c>
      <c r="C351" s="112"/>
      <c r="D351" s="113"/>
      <c r="E351" s="396"/>
      <c r="F351" s="113"/>
    </row>
    <row r="352" spans="1:6" x14ac:dyDescent="0.2">
      <c r="A352" s="262" t="s">
        <v>122</v>
      </c>
      <c r="B352" s="263" t="s">
        <v>149</v>
      </c>
      <c r="C352" s="112" t="s">
        <v>132</v>
      </c>
      <c r="D352" s="113">
        <v>20</v>
      </c>
      <c r="E352" s="396"/>
      <c r="F352" s="113">
        <f>ROUND(ROUND(E352,2)*D352,2)</f>
        <v>0</v>
      </c>
    </row>
    <row r="353" spans="1:12" x14ac:dyDescent="0.2">
      <c r="A353" s="262" t="s">
        <v>125</v>
      </c>
      <c r="B353" s="263" t="s">
        <v>150</v>
      </c>
      <c r="C353" s="112" t="s">
        <v>127</v>
      </c>
      <c r="D353" s="113">
        <v>40</v>
      </c>
      <c r="E353" s="396"/>
      <c r="F353" s="113">
        <f>ROUND(ROUND(E353,2)*D353,2)</f>
        <v>0</v>
      </c>
    </row>
    <row r="354" spans="1:12" ht="13.5" thickBot="1" x14ac:dyDescent="0.25">
      <c r="A354" s="291"/>
      <c r="B354" s="292"/>
      <c r="C354" s="154"/>
      <c r="D354" s="155"/>
      <c r="E354" s="397"/>
      <c r="F354" s="156"/>
    </row>
    <row r="355" spans="1:12" ht="14.25" thickTop="1" thickBot="1" x14ac:dyDescent="0.25">
      <c r="A355" s="293"/>
      <c r="B355" s="157" t="s">
        <v>155</v>
      </c>
      <c r="C355" s="294"/>
      <c r="D355" s="295"/>
      <c r="E355" s="398"/>
      <c r="F355" s="158">
        <f>SUM(F347:F353)</f>
        <v>0</v>
      </c>
    </row>
    <row r="356" spans="1:12" ht="13.5" thickTop="1" x14ac:dyDescent="0.2">
      <c r="A356" s="159"/>
      <c r="B356" s="160"/>
      <c r="C356" s="161"/>
      <c r="D356" s="162"/>
      <c r="E356" s="399"/>
      <c r="F356" s="163"/>
    </row>
    <row r="357" spans="1:12" x14ac:dyDescent="0.2">
      <c r="A357" s="124" t="s">
        <v>91</v>
      </c>
      <c r="B357" s="125" t="s">
        <v>67</v>
      </c>
      <c r="C357" s="126"/>
      <c r="D357" s="127"/>
      <c r="E357" s="400"/>
      <c r="F357" s="128"/>
    </row>
    <row r="358" spans="1:12" ht="395.25" x14ac:dyDescent="0.2">
      <c r="A358" s="124"/>
      <c r="B358" s="111" t="s">
        <v>172</v>
      </c>
      <c r="C358" s="126"/>
      <c r="D358" s="127"/>
      <c r="E358" s="400"/>
      <c r="F358" s="128"/>
      <c r="L358" s="202"/>
    </row>
    <row r="359" spans="1:12" ht="38.25" x14ac:dyDescent="0.2">
      <c r="A359" s="124"/>
      <c r="B359" s="111" t="s">
        <v>228</v>
      </c>
      <c r="C359" s="126"/>
      <c r="D359" s="127"/>
      <c r="E359" s="400"/>
      <c r="F359" s="128"/>
    </row>
    <row r="360" spans="1:12" x14ac:dyDescent="0.2">
      <c r="A360" s="130"/>
      <c r="B360" s="131"/>
      <c r="C360" s="126"/>
      <c r="D360" s="127"/>
      <c r="E360" s="400"/>
      <c r="F360" s="128"/>
    </row>
    <row r="361" spans="1:12" ht="76.5" x14ac:dyDescent="0.2">
      <c r="A361" s="132" t="s">
        <v>339</v>
      </c>
      <c r="B361" s="152" t="s">
        <v>230</v>
      </c>
      <c r="C361" s="133" t="s">
        <v>177</v>
      </c>
      <c r="D361" s="134">
        <v>1950</v>
      </c>
      <c r="E361" s="401"/>
      <c r="F361" s="135">
        <f>ROUND(ROUND(E361,2)*D361,2)</f>
        <v>0</v>
      </c>
    </row>
    <row r="362" spans="1:12" x14ac:dyDescent="0.2">
      <c r="A362" s="132"/>
      <c r="B362" s="164"/>
      <c r="C362" s="133"/>
      <c r="D362" s="134"/>
      <c r="E362" s="401"/>
      <c r="F362" s="135"/>
    </row>
    <row r="363" spans="1:12" ht="76.5" x14ac:dyDescent="0.2">
      <c r="A363" s="132" t="s">
        <v>340</v>
      </c>
      <c r="B363" s="139" t="s">
        <v>232</v>
      </c>
      <c r="C363" s="133" t="s">
        <v>132</v>
      </c>
      <c r="D363" s="134">
        <v>2.5</v>
      </c>
      <c r="E363" s="401"/>
      <c r="F363" s="135">
        <f>ROUND(ROUND(E363,2)*D363,2)</f>
        <v>0</v>
      </c>
    </row>
    <row r="364" spans="1:12" x14ac:dyDescent="0.2">
      <c r="A364" s="132"/>
      <c r="B364" s="165"/>
      <c r="C364" s="133"/>
      <c r="D364" s="134"/>
      <c r="E364" s="401"/>
      <c r="F364" s="135"/>
    </row>
    <row r="365" spans="1:12" ht="127.5" x14ac:dyDescent="0.2">
      <c r="A365" s="132" t="s">
        <v>341</v>
      </c>
      <c r="B365" s="139" t="s">
        <v>234</v>
      </c>
      <c r="C365" s="133"/>
      <c r="D365" s="134"/>
      <c r="E365" s="401"/>
      <c r="F365" s="135"/>
    </row>
    <row r="366" spans="1:12" x14ac:dyDescent="0.2">
      <c r="A366" s="140" t="s">
        <v>122</v>
      </c>
      <c r="B366" s="166" t="s">
        <v>235</v>
      </c>
      <c r="C366" s="133" t="s">
        <v>132</v>
      </c>
      <c r="D366" s="134">
        <v>6</v>
      </c>
      <c r="E366" s="401"/>
      <c r="F366" s="135">
        <f>ROUND(ROUND(E366,2)*D366,2)</f>
        <v>0</v>
      </c>
    </row>
    <row r="367" spans="1:12" x14ac:dyDescent="0.2">
      <c r="A367" s="140" t="s">
        <v>125</v>
      </c>
      <c r="B367" s="166" t="s">
        <v>236</v>
      </c>
      <c r="C367" s="133" t="s">
        <v>127</v>
      </c>
      <c r="D367" s="134">
        <v>18</v>
      </c>
      <c r="E367" s="401"/>
      <c r="F367" s="135">
        <f>ROUND(ROUND(E367,2)*D367,2)</f>
        <v>0</v>
      </c>
    </row>
    <row r="368" spans="1:12" x14ac:dyDescent="0.2">
      <c r="A368" s="132"/>
      <c r="B368" s="166"/>
      <c r="C368" s="133"/>
      <c r="D368" s="134"/>
      <c r="E368" s="401"/>
      <c r="F368" s="135"/>
    </row>
    <row r="369" spans="1:6" ht="89.25" x14ac:dyDescent="0.2">
      <c r="A369" s="132" t="s">
        <v>342</v>
      </c>
      <c r="B369" s="139" t="s">
        <v>238</v>
      </c>
      <c r="C369" s="133" t="s">
        <v>132</v>
      </c>
      <c r="D369" s="134">
        <v>11</v>
      </c>
      <c r="E369" s="401"/>
      <c r="F369" s="135">
        <f>ROUND(ROUND(E369,2)*D369,2)</f>
        <v>0</v>
      </c>
    </row>
    <row r="370" spans="1:6" x14ac:dyDescent="0.2">
      <c r="A370" s="132"/>
      <c r="B370" s="166"/>
      <c r="C370" s="133"/>
      <c r="D370" s="134"/>
      <c r="E370" s="401"/>
      <c r="F370" s="135"/>
    </row>
    <row r="371" spans="1:6" ht="89.25" x14ac:dyDescent="0.2">
      <c r="A371" s="132" t="s">
        <v>343</v>
      </c>
      <c r="B371" s="139" t="s">
        <v>240</v>
      </c>
      <c r="C371" s="133" t="s">
        <v>132</v>
      </c>
      <c r="D371" s="134">
        <v>1</v>
      </c>
      <c r="E371" s="401"/>
      <c r="F371" s="135">
        <f>ROUND(ROUND(E371,2)*D371,2)</f>
        <v>0</v>
      </c>
    </row>
    <row r="372" spans="1:6" ht="13.5" thickBot="1" x14ac:dyDescent="0.25">
      <c r="A372" s="132"/>
      <c r="B372" s="166"/>
      <c r="C372" s="133"/>
      <c r="D372" s="134"/>
      <c r="E372" s="389"/>
      <c r="F372" s="135"/>
    </row>
    <row r="373" spans="1:6" ht="14.25" thickTop="1" thickBot="1" x14ac:dyDescent="0.25">
      <c r="A373" s="293"/>
      <c r="B373" s="157" t="s">
        <v>182</v>
      </c>
      <c r="C373" s="294"/>
      <c r="D373" s="295"/>
      <c r="E373" s="404"/>
      <c r="F373" s="158">
        <f>SUM(F361:F371)</f>
        <v>0</v>
      </c>
    </row>
    <row r="374" spans="1:6" ht="13.5" thickTop="1" x14ac:dyDescent="0.2">
      <c r="A374" s="159"/>
      <c r="B374" s="160"/>
      <c r="C374" s="161"/>
      <c r="D374" s="162"/>
      <c r="E374" s="389"/>
      <c r="F374" s="163"/>
    </row>
    <row r="375" spans="1:6" x14ac:dyDescent="0.2">
      <c r="A375" s="124" t="s">
        <v>92</v>
      </c>
      <c r="B375" s="125" t="s">
        <v>71</v>
      </c>
      <c r="C375" s="126"/>
      <c r="D375" s="127"/>
      <c r="E375" s="389"/>
      <c r="F375" s="128"/>
    </row>
    <row r="376" spans="1:6" ht="25.5" x14ac:dyDescent="0.2">
      <c r="A376" s="124"/>
      <c r="B376" s="129" t="s">
        <v>206</v>
      </c>
      <c r="C376" s="126"/>
      <c r="D376" s="127"/>
      <c r="E376" s="389"/>
      <c r="F376" s="128"/>
    </row>
    <row r="377" spans="1:6" x14ac:dyDescent="0.2">
      <c r="A377" s="130"/>
      <c r="B377" s="131"/>
      <c r="C377" s="126"/>
      <c r="D377" s="127"/>
      <c r="E377" s="389"/>
      <c r="F377" s="128"/>
    </row>
    <row r="378" spans="1:6" ht="25.5" x14ac:dyDescent="0.2">
      <c r="A378" s="132" t="s">
        <v>344</v>
      </c>
      <c r="B378" s="284" t="s">
        <v>208</v>
      </c>
      <c r="C378" s="133" t="s">
        <v>127</v>
      </c>
      <c r="D378" s="134">
        <v>11</v>
      </c>
      <c r="E378" s="401"/>
      <c r="F378" s="135">
        <f>ROUND(ROUND(E378,2)*D378,2)</f>
        <v>0</v>
      </c>
    </row>
    <row r="379" spans="1:6" x14ac:dyDescent="0.2">
      <c r="A379" s="132"/>
      <c r="B379" s="136"/>
      <c r="C379" s="133"/>
      <c r="D379" s="134"/>
      <c r="E379" s="401"/>
      <c r="F379" s="135"/>
    </row>
    <row r="380" spans="1:6" ht="38.25" x14ac:dyDescent="0.2">
      <c r="A380" s="132" t="s">
        <v>345</v>
      </c>
      <c r="B380" s="284" t="s">
        <v>210</v>
      </c>
      <c r="C380" s="133" t="s">
        <v>124</v>
      </c>
      <c r="D380" s="134">
        <v>35</v>
      </c>
      <c r="E380" s="401"/>
      <c r="F380" s="135">
        <f>ROUND(ROUND(E380,2)*D380,2)</f>
        <v>0</v>
      </c>
    </row>
    <row r="381" spans="1:6" x14ac:dyDescent="0.2">
      <c r="A381" s="132"/>
      <c r="B381" s="167"/>
      <c r="C381" s="112"/>
      <c r="D381" s="113"/>
      <c r="E381" s="401"/>
      <c r="F381" s="135"/>
    </row>
    <row r="382" spans="1:6" ht="76.5" x14ac:dyDescent="0.2">
      <c r="A382" s="132" t="s">
        <v>346</v>
      </c>
      <c r="B382" s="282" t="s">
        <v>244</v>
      </c>
      <c r="C382" s="133" t="s">
        <v>204</v>
      </c>
      <c r="D382" s="134">
        <v>1</v>
      </c>
      <c r="E382" s="401"/>
      <c r="F382" s="135">
        <f>ROUND(ROUND(E382,2)*D382,2)</f>
        <v>0</v>
      </c>
    </row>
    <row r="383" spans="1:6" x14ac:dyDescent="0.2">
      <c r="A383" s="132"/>
      <c r="B383" s="152"/>
      <c r="C383" s="112"/>
      <c r="D383" s="113"/>
      <c r="E383" s="401"/>
      <c r="F383" s="135"/>
    </row>
    <row r="384" spans="1:6" ht="38.25" x14ac:dyDescent="0.2">
      <c r="A384" s="132" t="s">
        <v>347</v>
      </c>
      <c r="B384" s="152" t="s">
        <v>246</v>
      </c>
      <c r="C384" s="112" t="s">
        <v>127</v>
      </c>
      <c r="D384" s="113">
        <v>18</v>
      </c>
      <c r="E384" s="401"/>
      <c r="F384" s="135">
        <f>ROUND(ROUND(E384,2)*D384,2)</f>
        <v>0</v>
      </c>
    </row>
    <row r="385" spans="1:6" x14ac:dyDescent="0.2">
      <c r="A385" s="132"/>
      <c r="B385" s="152"/>
      <c r="C385" s="112"/>
      <c r="D385" s="113"/>
      <c r="E385" s="402"/>
      <c r="F385" s="135"/>
    </row>
    <row r="386" spans="1:6" ht="38.25" x14ac:dyDescent="0.2">
      <c r="A386" s="132" t="s">
        <v>348</v>
      </c>
      <c r="B386" s="152" t="s">
        <v>248</v>
      </c>
      <c r="C386" s="112" t="s">
        <v>204</v>
      </c>
      <c r="D386" s="113">
        <v>1</v>
      </c>
      <c r="E386" s="402"/>
      <c r="F386" s="135">
        <f>ROUND(ROUND(E386,2)*D386,2)</f>
        <v>0</v>
      </c>
    </row>
    <row r="387" spans="1:6" x14ac:dyDescent="0.2">
      <c r="A387" s="132"/>
      <c r="B387" s="152"/>
      <c r="C387" s="112"/>
      <c r="D387" s="113"/>
      <c r="E387" s="402"/>
      <c r="F387" s="135"/>
    </row>
    <row r="388" spans="1:6" ht="51" x14ac:dyDescent="0.2">
      <c r="A388" s="132" t="s">
        <v>349</v>
      </c>
      <c r="B388" s="152" t="s">
        <v>250</v>
      </c>
      <c r="C388" s="112" t="s">
        <v>124</v>
      </c>
      <c r="D388" s="113">
        <v>2.5</v>
      </c>
      <c r="E388" s="402"/>
      <c r="F388" s="135">
        <f>ROUND(ROUND(E388,2)*D388,2)</f>
        <v>0</v>
      </c>
    </row>
    <row r="389" spans="1:6" ht="13.5" thickBot="1" x14ac:dyDescent="0.25">
      <c r="A389" s="168"/>
      <c r="B389" s="169"/>
      <c r="C389" s="170"/>
      <c r="D389" s="171"/>
      <c r="E389" s="403"/>
      <c r="F389" s="172"/>
    </row>
    <row r="390" spans="1:6" ht="14.25" thickTop="1" thickBot="1" x14ac:dyDescent="0.25">
      <c r="A390" s="293"/>
      <c r="B390" s="157" t="s">
        <v>221</v>
      </c>
      <c r="C390" s="294"/>
      <c r="D390" s="295"/>
      <c r="E390" s="398"/>
      <c r="F390" s="158">
        <f>SUM(F378:F388)</f>
        <v>0</v>
      </c>
    </row>
    <row r="391" spans="1:6" ht="13.5" thickTop="1" x14ac:dyDescent="0.2">
      <c r="A391" s="159"/>
      <c r="B391" s="160"/>
      <c r="C391" s="161"/>
      <c r="D391" s="162"/>
      <c r="E391" s="399"/>
      <c r="F391" s="163"/>
    </row>
    <row r="392" spans="1:6" x14ac:dyDescent="0.2">
      <c r="A392" s="124" t="s">
        <v>93</v>
      </c>
      <c r="B392" s="125" t="s">
        <v>65</v>
      </c>
      <c r="C392" s="126"/>
      <c r="D392" s="127"/>
      <c r="E392" s="400"/>
      <c r="F392" s="128"/>
    </row>
    <row r="393" spans="1:6" ht="38.25" x14ac:dyDescent="0.2">
      <c r="A393" s="124"/>
      <c r="B393" s="129" t="s">
        <v>251</v>
      </c>
      <c r="C393" s="126"/>
      <c r="D393" s="127"/>
      <c r="E393" s="400"/>
      <c r="F393" s="128"/>
    </row>
    <row r="394" spans="1:6" ht="25.5" x14ac:dyDescent="0.2">
      <c r="A394" s="124"/>
      <c r="B394" s="129" t="s">
        <v>252</v>
      </c>
      <c r="C394" s="126"/>
      <c r="D394" s="127"/>
      <c r="E394" s="400"/>
      <c r="F394" s="128"/>
    </row>
    <row r="395" spans="1:6" x14ac:dyDescent="0.2">
      <c r="A395" s="130"/>
      <c r="B395" s="131"/>
      <c r="C395" s="126"/>
      <c r="D395" s="127"/>
      <c r="E395" s="400"/>
      <c r="F395" s="128"/>
    </row>
    <row r="396" spans="1:6" ht="63.75" x14ac:dyDescent="0.2">
      <c r="A396" s="132" t="s">
        <v>350</v>
      </c>
      <c r="B396" s="139" t="s">
        <v>254</v>
      </c>
      <c r="C396" s="133" t="s">
        <v>124</v>
      </c>
      <c r="D396" s="134">
        <v>25</v>
      </c>
      <c r="E396" s="401"/>
      <c r="F396" s="135">
        <f>ROUND(ROUND(E396,2)*D396,2)</f>
        <v>0</v>
      </c>
    </row>
    <row r="397" spans="1:6" x14ac:dyDescent="0.2">
      <c r="A397" s="132"/>
      <c r="B397" s="139"/>
      <c r="C397" s="133"/>
      <c r="D397" s="134"/>
      <c r="E397" s="401"/>
      <c r="F397" s="135"/>
    </row>
    <row r="398" spans="1:6" ht="63.75" x14ac:dyDescent="0.2">
      <c r="A398" s="132" t="s">
        <v>351</v>
      </c>
      <c r="B398" s="139" t="s">
        <v>256</v>
      </c>
      <c r="C398" s="133" t="s">
        <v>127</v>
      </c>
      <c r="D398" s="134">
        <v>0.5</v>
      </c>
      <c r="E398" s="401"/>
      <c r="F398" s="135">
        <f>ROUND(ROUND(E398,2)*D398,2)</f>
        <v>0</v>
      </c>
    </row>
    <row r="399" spans="1:6" x14ac:dyDescent="0.2">
      <c r="A399" s="132"/>
      <c r="B399" s="139"/>
      <c r="C399" s="133"/>
      <c r="D399" s="134"/>
      <c r="E399" s="401"/>
      <c r="F399" s="135"/>
    </row>
    <row r="400" spans="1:6" ht="89.25" x14ac:dyDescent="0.2">
      <c r="A400" s="132" t="s">
        <v>352</v>
      </c>
      <c r="B400" s="139" t="s">
        <v>258</v>
      </c>
      <c r="C400" s="133" t="s">
        <v>127</v>
      </c>
      <c r="D400" s="134">
        <v>6</v>
      </c>
      <c r="E400" s="401"/>
      <c r="F400" s="135">
        <f>ROUND(ROUND(E400,2)*D400,2)</f>
        <v>0</v>
      </c>
    </row>
    <row r="401" spans="1:6" x14ac:dyDescent="0.2">
      <c r="A401" s="132"/>
      <c r="B401" s="139"/>
      <c r="C401" s="133"/>
      <c r="D401" s="134"/>
      <c r="E401" s="401"/>
      <c r="F401" s="135"/>
    </row>
    <row r="402" spans="1:6" ht="25.5" x14ac:dyDescent="0.2">
      <c r="A402" s="132" t="s">
        <v>353</v>
      </c>
      <c r="B402" s="139" t="s">
        <v>260</v>
      </c>
      <c r="C402" s="133" t="s">
        <v>127</v>
      </c>
      <c r="D402" s="134">
        <v>0.6</v>
      </c>
      <c r="E402" s="401"/>
      <c r="F402" s="135">
        <f>ROUND(ROUND(E402,2)*D402,2)</f>
        <v>0</v>
      </c>
    </row>
    <row r="403" spans="1:6" x14ac:dyDescent="0.2">
      <c r="A403" s="132"/>
      <c r="B403" s="139"/>
      <c r="C403" s="133"/>
      <c r="D403" s="134"/>
      <c r="E403" s="401"/>
      <c r="F403" s="135"/>
    </row>
    <row r="404" spans="1:6" ht="63.75" x14ac:dyDescent="0.2">
      <c r="A404" s="132" t="s">
        <v>354</v>
      </c>
      <c r="B404" s="139" t="s">
        <v>262</v>
      </c>
      <c r="C404" s="133" t="s">
        <v>127</v>
      </c>
      <c r="D404" s="134">
        <v>5</v>
      </c>
      <c r="E404" s="401"/>
      <c r="F404" s="135">
        <f>ROUND(ROUND(E404,2)*D404,2)</f>
        <v>0</v>
      </c>
    </row>
    <row r="405" spans="1:6" x14ac:dyDescent="0.2">
      <c r="A405" s="132"/>
      <c r="B405" s="139"/>
      <c r="C405" s="133"/>
      <c r="D405" s="134"/>
      <c r="E405" s="401"/>
      <c r="F405" s="135"/>
    </row>
    <row r="406" spans="1:6" ht="25.5" x14ac:dyDescent="0.2">
      <c r="A406" s="132" t="s">
        <v>355</v>
      </c>
      <c r="B406" s="139" t="s">
        <v>264</v>
      </c>
      <c r="C406" s="133" t="s">
        <v>127</v>
      </c>
      <c r="D406" s="134">
        <v>0.8</v>
      </c>
      <c r="E406" s="401"/>
      <c r="F406" s="135">
        <f>ROUND(ROUND(E406,2)*D406,2)</f>
        <v>0</v>
      </c>
    </row>
    <row r="407" spans="1:6" x14ac:dyDescent="0.2">
      <c r="A407" s="132"/>
      <c r="B407" s="139"/>
      <c r="C407" s="133"/>
      <c r="D407" s="134"/>
      <c r="E407" s="401"/>
      <c r="F407" s="135"/>
    </row>
    <row r="408" spans="1:6" ht="38.25" x14ac:dyDescent="0.2">
      <c r="A408" s="132" t="s">
        <v>356</v>
      </c>
      <c r="B408" s="139" t="s">
        <v>266</v>
      </c>
      <c r="C408" s="133"/>
      <c r="D408" s="134"/>
      <c r="E408" s="401"/>
      <c r="F408" s="135"/>
    </row>
    <row r="409" spans="1:6" x14ac:dyDescent="0.2">
      <c r="A409" s="132"/>
      <c r="B409" s="139" t="s">
        <v>267</v>
      </c>
      <c r="C409" s="133" t="s">
        <v>127</v>
      </c>
      <c r="D409" s="134">
        <v>51.5</v>
      </c>
      <c r="E409" s="401"/>
      <c r="F409" s="135">
        <f>ROUND(ROUND(E409,2)*D409,2)</f>
        <v>0</v>
      </c>
    </row>
    <row r="410" spans="1:6" x14ac:dyDescent="0.2">
      <c r="A410" s="173"/>
      <c r="B410" s="139"/>
      <c r="C410" s="133"/>
      <c r="D410" s="134"/>
      <c r="E410" s="389"/>
      <c r="F410" s="135"/>
    </row>
    <row r="411" spans="1:6" ht="51" x14ac:dyDescent="0.2">
      <c r="A411" s="132" t="s">
        <v>357</v>
      </c>
      <c r="B411" s="139" t="s">
        <v>269</v>
      </c>
      <c r="C411" s="133"/>
      <c r="D411" s="134"/>
      <c r="E411" s="389"/>
      <c r="F411" s="135"/>
    </row>
    <row r="412" spans="1:6" x14ac:dyDescent="0.2">
      <c r="A412" s="140" t="s">
        <v>122</v>
      </c>
      <c r="B412" s="139" t="s">
        <v>270</v>
      </c>
      <c r="C412" s="133" t="s">
        <v>213</v>
      </c>
      <c r="D412" s="134">
        <v>1</v>
      </c>
      <c r="E412" s="389"/>
      <c r="F412" s="135">
        <f>ROUND(ROUND(E412,2)*D412,2)</f>
        <v>0</v>
      </c>
    </row>
    <row r="413" spans="1:6" x14ac:dyDescent="0.2">
      <c r="A413" s="140" t="s">
        <v>125</v>
      </c>
      <c r="B413" s="139" t="s">
        <v>271</v>
      </c>
      <c r="C413" s="133" t="s">
        <v>213</v>
      </c>
      <c r="D413" s="134">
        <v>1</v>
      </c>
      <c r="E413" s="389"/>
      <c r="F413" s="135">
        <f>ROUND(ROUND(E413,2)*D413,2)</f>
        <v>0</v>
      </c>
    </row>
    <row r="414" spans="1:6" x14ac:dyDescent="0.2">
      <c r="A414" s="132"/>
      <c r="B414" s="139"/>
      <c r="C414" s="133"/>
      <c r="D414" s="134"/>
      <c r="E414" s="389"/>
      <c r="F414" s="135"/>
    </row>
    <row r="415" spans="1:6" ht="25.5" x14ac:dyDescent="0.2">
      <c r="A415" s="132" t="s">
        <v>358</v>
      </c>
      <c r="B415" s="139" t="s">
        <v>275</v>
      </c>
      <c r="C415" s="133"/>
      <c r="D415" s="134"/>
      <c r="E415" s="389"/>
      <c r="F415" s="135"/>
    </row>
    <row r="416" spans="1:6" x14ac:dyDescent="0.2">
      <c r="A416" s="140" t="s">
        <v>122</v>
      </c>
      <c r="B416" s="139" t="s">
        <v>276</v>
      </c>
      <c r="C416" s="133" t="s">
        <v>213</v>
      </c>
      <c r="D416" s="134">
        <v>1</v>
      </c>
      <c r="E416" s="389"/>
      <c r="F416" s="135">
        <f>ROUND(ROUND(E416,2)*D416,2)</f>
        <v>0</v>
      </c>
    </row>
    <row r="417" spans="1:7" ht="25.5" x14ac:dyDescent="0.2">
      <c r="A417" s="140" t="s">
        <v>125</v>
      </c>
      <c r="B417" s="139" t="s">
        <v>277</v>
      </c>
      <c r="C417" s="133" t="s">
        <v>213</v>
      </c>
      <c r="D417" s="134">
        <v>1</v>
      </c>
      <c r="E417" s="389"/>
      <c r="F417" s="135">
        <f>ROUND(ROUND(E417,2)*D417,2)</f>
        <v>0</v>
      </c>
    </row>
    <row r="418" spans="1:7" ht="13.5" thickBot="1" x14ac:dyDescent="0.25">
      <c r="A418" s="203"/>
      <c r="B418" s="169"/>
      <c r="C418" s="170"/>
      <c r="D418" s="171"/>
      <c r="E418" s="389"/>
      <c r="F418" s="172"/>
    </row>
    <row r="419" spans="1:7" ht="14.25" thickTop="1" thickBot="1" x14ac:dyDescent="0.25">
      <c r="A419" s="204"/>
      <c r="B419" s="157" t="s">
        <v>171</v>
      </c>
      <c r="C419" s="294"/>
      <c r="D419" s="295"/>
      <c r="E419" s="404"/>
      <c r="F419" s="158">
        <f>SUM(F396:F417)</f>
        <v>0</v>
      </c>
    </row>
    <row r="420" spans="1:7" ht="13.5" thickTop="1" x14ac:dyDescent="0.2">
      <c r="A420" s="159"/>
      <c r="B420" s="160"/>
      <c r="C420" s="161"/>
      <c r="D420" s="162"/>
      <c r="E420" s="389"/>
      <c r="F420" s="163"/>
    </row>
    <row r="421" spans="1:7" x14ac:dyDescent="0.2">
      <c r="A421" s="124" t="s">
        <v>94</v>
      </c>
      <c r="B421" s="174" t="s">
        <v>79</v>
      </c>
      <c r="C421" s="133"/>
      <c r="D421" s="134"/>
      <c r="E421" s="389"/>
      <c r="F421" s="135"/>
    </row>
    <row r="422" spans="1:7" x14ac:dyDescent="0.2">
      <c r="A422" s="132"/>
      <c r="B422" s="261"/>
      <c r="C422" s="112"/>
      <c r="D422" s="137"/>
      <c r="E422" s="389"/>
      <c r="F422" s="135"/>
    </row>
    <row r="423" spans="1:7" x14ac:dyDescent="0.2">
      <c r="A423" s="132" t="s">
        <v>359</v>
      </c>
      <c r="B423" s="261" t="s">
        <v>279</v>
      </c>
      <c r="C423" s="112" t="s">
        <v>280</v>
      </c>
      <c r="D423" s="134">
        <v>1</v>
      </c>
      <c r="E423" s="401"/>
      <c r="F423" s="135">
        <f>ROUND(ROUND(E423,2)*D423,2)</f>
        <v>0</v>
      </c>
    </row>
    <row r="424" spans="1:7" ht="13.5" thickBot="1" x14ac:dyDescent="0.25">
      <c r="A424" s="168"/>
      <c r="B424" s="297"/>
      <c r="C424" s="372"/>
      <c r="D424" s="373"/>
      <c r="E424" s="405"/>
      <c r="F424" s="298"/>
    </row>
    <row r="425" spans="1:7" ht="14.25" thickTop="1" thickBot="1" x14ac:dyDescent="0.25">
      <c r="A425" s="293"/>
      <c r="B425" s="157" t="s">
        <v>281</v>
      </c>
      <c r="C425" s="294"/>
      <c r="D425" s="295"/>
      <c r="E425" s="398"/>
      <c r="F425" s="158">
        <f>SUM(F423:F423)</f>
        <v>0</v>
      </c>
    </row>
    <row r="426" spans="1:7" ht="13.5" thickTop="1" x14ac:dyDescent="0.2">
      <c r="A426" s="159"/>
      <c r="B426" s="160"/>
      <c r="C426" s="161"/>
      <c r="D426" s="162"/>
      <c r="E426" s="399"/>
      <c r="F426" s="163"/>
    </row>
    <row r="427" spans="1:7" x14ac:dyDescent="0.2">
      <c r="A427" s="124" t="s">
        <v>95</v>
      </c>
      <c r="B427" s="174" t="s">
        <v>81</v>
      </c>
      <c r="C427" s="112"/>
      <c r="D427" s="296"/>
      <c r="E427" s="406"/>
      <c r="F427" s="296"/>
    </row>
    <row r="428" spans="1:7" x14ac:dyDescent="0.2">
      <c r="A428" s="132"/>
      <c r="B428" s="261"/>
      <c r="C428" s="112"/>
      <c r="D428" s="137"/>
      <c r="E428" s="401"/>
      <c r="F428" s="135"/>
    </row>
    <row r="429" spans="1:7" ht="76.5" x14ac:dyDescent="0.2">
      <c r="A429" s="132" t="s">
        <v>360</v>
      </c>
      <c r="B429" s="261" t="s">
        <v>283</v>
      </c>
      <c r="C429" s="112" t="s">
        <v>124</v>
      </c>
      <c r="D429" s="137">
        <v>20</v>
      </c>
      <c r="E429" s="401"/>
      <c r="F429" s="135">
        <f>ROUND(ROUND(E429,2)*D429,2)</f>
        <v>0</v>
      </c>
    </row>
    <row r="430" spans="1:7" x14ac:dyDescent="0.2">
      <c r="A430" s="132"/>
      <c r="B430" s="261"/>
      <c r="C430" s="112"/>
      <c r="D430" s="137"/>
      <c r="E430" s="401"/>
      <c r="F430" s="135"/>
    </row>
    <row r="431" spans="1:7" ht="306" x14ac:dyDescent="0.2">
      <c r="A431" s="132" t="s">
        <v>361</v>
      </c>
      <c r="B431" s="261" t="s">
        <v>285</v>
      </c>
      <c r="C431" s="112"/>
      <c r="D431" s="137"/>
      <c r="E431" s="401"/>
      <c r="F431" s="135"/>
      <c r="G431" s="368"/>
    </row>
    <row r="432" spans="1:7" ht="63.75" x14ac:dyDescent="0.2">
      <c r="A432" s="132"/>
      <c r="B432" s="261" t="s">
        <v>362</v>
      </c>
      <c r="C432" s="112" t="s">
        <v>280</v>
      </c>
      <c r="D432" s="137">
        <v>1</v>
      </c>
      <c r="E432" s="401"/>
      <c r="F432" s="135">
        <f>ROUND(ROUND(E432,2)*D432,2)</f>
        <v>0</v>
      </c>
    </row>
    <row r="433" spans="1:7" x14ac:dyDescent="0.2">
      <c r="A433" s="132"/>
      <c r="B433" s="261"/>
      <c r="C433" s="112"/>
      <c r="D433" s="137"/>
      <c r="E433" s="401"/>
      <c r="F433" s="135"/>
    </row>
    <row r="434" spans="1:7" ht="76.5" x14ac:dyDescent="0.2">
      <c r="A434" s="132" t="s">
        <v>363</v>
      </c>
      <c r="B434" s="261" t="s">
        <v>288</v>
      </c>
      <c r="C434" s="112"/>
      <c r="D434" s="137"/>
      <c r="E434" s="401"/>
      <c r="F434" s="135"/>
    </row>
    <row r="435" spans="1:7" ht="51" x14ac:dyDescent="0.2">
      <c r="A435" s="140" t="s">
        <v>122</v>
      </c>
      <c r="B435" s="299" t="s">
        <v>364</v>
      </c>
      <c r="C435" s="112" t="s">
        <v>124</v>
      </c>
      <c r="D435" s="137">
        <v>5</v>
      </c>
      <c r="E435" s="401"/>
      <c r="F435" s="135">
        <f>ROUND(ROUND(E435,2)*D435,2)</f>
        <v>0</v>
      </c>
    </row>
    <row r="436" spans="1:7" ht="51" x14ac:dyDescent="0.2">
      <c r="A436" s="140" t="s">
        <v>125</v>
      </c>
      <c r="B436" s="299" t="s">
        <v>365</v>
      </c>
      <c r="C436" s="112" t="s">
        <v>124</v>
      </c>
      <c r="D436" s="137">
        <v>5</v>
      </c>
      <c r="E436" s="401"/>
      <c r="F436" s="135">
        <f>ROUND(ROUND(E436,2)*D436,2)</f>
        <v>0</v>
      </c>
    </row>
    <row r="437" spans="1:7" x14ac:dyDescent="0.2">
      <c r="A437" s="132"/>
      <c r="B437" s="299"/>
      <c r="C437" s="112"/>
      <c r="D437" s="137"/>
      <c r="E437" s="401"/>
      <c r="F437" s="135"/>
    </row>
    <row r="438" spans="1:7" ht="280.5" x14ac:dyDescent="0.2">
      <c r="A438" s="132" t="s">
        <v>366</v>
      </c>
      <c r="B438" s="299" t="s">
        <v>292</v>
      </c>
      <c r="C438" s="112" t="s">
        <v>213</v>
      </c>
      <c r="D438" s="137">
        <v>1</v>
      </c>
      <c r="E438" s="401"/>
      <c r="F438" s="135">
        <f>ROUND(ROUND(E438,2)*D438,2)</f>
        <v>0</v>
      </c>
    </row>
    <row r="439" spans="1:7" x14ac:dyDescent="0.2">
      <c r="A439" s="132"/>
      <c r="B439" s="299"/>
      <c r="C439" s="112"/>
      <c r="D439" s="137"/>
      <c r="E439" s="401"/>
      <c r="F439" s="135"/>
    </row>
    <row r="440" spans="1:7" ht="76.5" x14ac:dyDescent="0.2">
      <c r="A440" s="132" t="s">
        <v>367</v>
      </c>
      <c r="B440" s="299" t="s">
        <v>294</v>
      </c>
      <c r="C440" s="112" t="s">
        <v>280</v>
      </c>
      <c r="D440" s="137">
        <v>1</v>
      </c>
      <c r="E440" s="401"/>
      <c r="F440" s="135">
        <f>ROUND(ROUND(E440,2)*D440,2)</f>
        <v>0</v>
      </c>
    </row>
    <row r="441" spans="1:7" x14ac:dyDescent="0.2">
      <c r="A441" s="132"/>
      <c r="B441" s="299"/>
      <c r="C441" s="112"/>
      <c r="D441" s="137"/>
      <c r="E441" s="389"/>
      <c r="F441" s="135"/>
    </row>
    <row r="442" spans="1:7" ht="38.25" x14ac:dyDescent="0.2">
      <c r="A442" s="132" t="s">
        <v>368</v>
      </c>
      <c r="B442" s="282" t="s">
        <v>296</v>
      </c>
      <c r="C442" s="377" t="s">
        <v>280</v>
      </c>
      <c r="D442" s="378">
        <v>1</v>
      </c>
      <c r="E442" s="389"/>
      <c r="F442" s="176">
        <f>ROUND(ROUND(E442,2)*D442,2)</f>
        <v>0</v>
      </c>
    </row>
    <row r="443" spans="1:7" ht="13.5" thickBot="1" x14ac:dyDescent="0.25">
      <c r="A443" s="300"/>
      <c r="B443" s="263"/>
      <c r="C443" s="112"/>
      <c r="D443" s="137"/>
      <c r="E443" s="389"/>
      <c r="F443" s="135"/>
    </row>
    <row r="444" spans="1:7" ht="14.25" thickTop="1" thickBot="1" x14ac:dyDescent="0.25">
      <c r="A444" s="293"/>
      <c r="B444" s="157" t="s">
        <v>297</v>
      </c>
      <c r="C444" s="294"/>
      <c r="D444" s="295"/>
      <c r="E444" s="404"/>
      <c r="F444" s="158">
        <f>SUM(F429:F442)</f>
        <v>0</v>
      </c>
    </row>
    <row r="445" spans="1:7" ht="13.5" thickTop="1" x14ac:dyDescent="0.2">
      <c r="A445" s="301"/>
      <c r="B445" s="177"/>
      <c r="C445" s="302"/>
      <c r="D445" s="303"/>
      <c r="E445" s="389"/>
      <c r="F445" s="178"/>
    </row>
    <row r="446" spans="1:7" x14ac:dyDescent="0.2">
      <c r="A446" s="124" t="s">
        <v>96</v>
      </c>
      <c r="B446" s="125" t="s">
        <v>97</v>
      </c>
      <c r="C446" s="285"/>
      <c r="D446" s="286"/>
      <c r="E446" s="389"/>
      <c r="F446" s="146"/>
    </row>
    <row r="447" spans="1:7" x14ac:dyDescent="0.2">
      <c r="A447" s="179"/>
      <c r="B447" s="200"/>
      <c r="C447" s="285"/>
      <c r="D447" s="286"/>
      <c r="E447" s="389"/>
      <c r="F447" s="286"/>
      <c r="G447" s="205"/>
    </row>
    <row r="448" spans="1:7" ht="51" x14ac:dyDescent="0.2">
      <c r="A448" s="179" t="s">
        <v>369</v>
      </c>
      <c r="B448" s="200" t="s">
        <v>370</v>
      </c>
      <c r="C448" s="112" t="s">
        <v>124</v>
      </c>
      <c r="D448" s="137">
        <v>3.5</v>
      </c>
      <c r="E448" s="389"/>
      <c r="F448" s="135">
        <f>ROUND(ROUND(E448,2)*D448,2)</f>
        <v>0</v>
      </c>
    </row>
    <row r="449" spans="1:6" ht="13.5" thickBot="1" x14ac:dyDescent="0.25">
      <c r="A449" s="315"/>
      <c r="B449" s="206"/>
      <c r="C449" s="316"/>
      <c r="D449" s="317"/>
      <c r="E449" s="389"/>
      <c r="F449" s="207"/>
    </row>
    <row r="450" spans="1:6" ht="14.25" thickTop="1" thickBot="1" x14ac:dyDescent="0.25">
      <c r="A450" s="293"/>
      <c r="B450" s="157" t="s">
        <v>371</v>
      </c>
      <c r="C450" s="294"/>
      <c r="D450" s="295"/>
      <c r="E450" s="404"/>
      <c r="F450" s="158">
        <f>SUM(F448)</f>
        <v>0</v>
      </c>
    </row>
    <row r="451" spans="1:6" ht="13.5" thickTop="1" x14ac:dyDescent="0.2">
      <c r="A451" s="301"/>
      <c r="B451" s="177"/>
      <c r="C451" s="302"/>
      <c r="D451" s="303"/>
      <c r="E451" s="389"/>
      <c r="F451" s="178"/>
    </row>
    <row r="452" spans="1:6" x14ac:dyDescent="0.2">
      <c r="A452" s="124" t="s">
        <v>98</v>
      </c>
      <c r="B452" s="201" t="s">
        <v>372</v>
      </c>
      <c r="C452" s="285"/>
      <c r="D452" s="286"/>
      <c r="E452" s="389"/>
      <c r="F452" s="146"/>
    </row>
    <row r="453" spans="1:6" x14ac:dyDescent="0.2">
      <c r="A453" s="314"/>
      <c r="B453" s="201"/>
      <c r="C453" s="285"/>
      <c r="D453" s="286"/>
      <c r="E453" s="389"/>
      <c r="F453" s="146"/>
    </row>
    <row r="454" spans="1:6" x14ac:dyDescent="0.2">
      <c r="A454" s="124" t="s">
        <v>100</v>
      </c>
      <c r="B454" s="125" t="s">
        <v>63</v>
      </c>
      <c r="C454" s="126"/>
      <c r="D454" s="127"/>
      <c r="E454" s="389"/>
      <c r="F454" s="128"/>
    </row>
    <row r="455" spans="1:6" x14ac:dyDescent="0.2">
      <c r="A455" s="130"/>
      <c r="B455" s="131"/>
      <c r="C455" s="126"/>
      <c r="D455" s="127"/>
      <c r="E455" s="389"/>
      <c r="F455" s="128"/>
    </row>
    <row r="456" spans="1:6" ht="51" x14ac:dyDescent="0.2">
      <c r="A456" s="110" t="s">
        <v>373</v>
      </c>
      <c r="B456" s="152" t="s">
        <v>223</v>
      </c>
      <c r="C456" s="289" t="s">
        <v>132</v>
      </c>
      <c r="D456" s="290">
        <v>55</v>
      </c>
      <c r="E456" s="389"/>
      <c r="F456" s="135">
        <f>ROUND(ROUND(E456,2)*D456,2)</f>
        <v>0</v>
      </c>
    </row>
    <row r="457" spans="1:6" x14ac:dyDescent="0.2">
      <c r="A457" s="110"/>
      <c r="B457" s="153"/>
      <c r="C457" s="112"/>
      <c r="D457" s="113"/>
      <c r="E457" s="389"/>
      <c r="F457" s="113"/>
    </row>
    <row r="458" spans="1:6" ht="38.25" x14ac:dyDescent="0.2">
      <c r="A458" s="110" t="s">
        <v>374</v>
      </c>
      <c r="B458" s="261" t="s">
        <v>225</v>
      </c>
      <c r="C458" s="112" t="s">
        <v>127</v>
      </c>
      <c r="D458" s="113">
        <v>15</v>
      </c>
      <c r="E458" s="389"/>
      <c r="F458" s="135">
        <f>ROUND(ROUND(E458,2)*D458,2)</f>
        <v>0</v>
      </c>
    </row>
    <row r="459" spans="1:6" x14ac:dyDescent="0.2">
      <c r="A459" s="110"/>
      <c r="B459" s="111"/>
      <c r="C459" s="112"/>
      <c r="D459" s="113"/>
      <c r="E459" s="389"/>
      <c r="F459" s="113"/>
    </row>
    <row r="460" spans="1:6" ht="89.25" x14ac:dyDescent="0.2">
      <c r="A460" s="110" t="s">
        <v>375</v>
      </c>
      <c r="B460" s="261" t="s">
        <v>227</v>
      </c>
      <c r="C460" s="112"/>
      <c r="D460" s="113"/>
      <c r="E460" s="389"/>
      <c r="F460" s="113"/>
    </row>
    <row r="461" spans="1:6" x14ac:dyDescent="0.2">
      <c r="A461" s="262" t="s">
        <v>122</v>
      </c>
      <c r="B461" s="263" t="s">
        <v>149</v>
      </c>
      <c r="C461" s="112" t="s">
        <v>132</v>
      </c>
      <c r="D461" s="113">
        <v>8</v>
      </c>
      <c r="E461" s="389"/>
      <c r="F461" s="135">
        <f>ROUND(ROUND(E461,2)*D461,2)</f>
        <v>0</v>
      </c>
    </row>
    <row r="462" spans="1:6" x14ac:dyDescent="0.2">
      <c r="A462" s="262" t="s">
        <v>125</v>
      </c>
      <c r="B462" s="263" t="s">
        <v>150</v>
      </c>
      <c r="C462" s="112" t="s">
        <v>127</v>
      </c>
      <c r="D462" s="113">
        <v>15</v>
      </c>
      <c r="E462" s="389"/>
      <c r="F462" s="135">
        <f>ROUND(ROUND(E462,2)*D462,2)</f>
        <v>0</v>
      </c>
    </row>
    <row r="463" spans="1:6" ht="13.5" thickBot="1" x14ac:dyDescent="0.25">
      <c r="A463" s="318"/>
      <c r="B463" s="208"/>
      <c r="C463" s="319"/>
      <c r="D463" s="320"/>
      <c r="E463" s="389"/>
      <c r="F463" s="209"/>
    </row>
    <row r="464" spans="1:6" ht="14.25" thickTop="1" thickBot="1" x14ac:dyDescent="0.25">
      <c r="A464" s="293"/>
      <c r="B464" s="157" t="s">
        <v>155</v>
      </c>
      <c r="C464" s="294"/>
      <c r="D464" s="295"/>
      <c r="E464" s="404"/>
      <c r="F464" s="158">
        <f>SUM(F456:F462)</f>
        <v>0</v>
      </c>
    </row>
    <row r="465" spans="1:6" ht="13.5" thickTop="1" x14ac:dyDescent="0.2">
      <c r="A465" s="321"/>
      <c r="B465" s="210"/>
      <c r="C465" s="322"/>
      <c r="D465" s="323"/>
      <c r="E465" s="389"/>
      <c r="F465" s="211"/>
    </row>
    <row r="466" spans="1:6" x14ac:dyDescent="0.2">
      <c r="A466" s="124" t="s">
        <v>101</v>
      </c>
      <c r="B466" s="125" t="s">
        <v>67</v>
      </c>
      <c r="C466" s="126"/>
      <c r="D466" s="127"/>
      <c r="E466" s="389"/>
      <c r="F466" s="128"/>
    </row>
    <row r="467" spans="1:6" ht="395.25" x14ac:dyDescent="0.2">
      <c r="A467" s="124"/>
      <c r="B467" s="111" t="s">
        <v>172</v>
      </c>
      <c r="C467" s="126"/>
      <c r="D467" s="127"/>
      <c r="E467" s="389"/>
      <c r="F467" s="128"/>
    </row>
    <row r="468" spans="1:6" ht="38.25" x14ac:dyDescent="0.2">
      <c r="A468" s="124"/>
      <c r="B468" s="111" t="s">
        <v>228</v>
      </c>
      <c r="C468" s="126"/>
      <c r="D468" s="127"/>
      <c r="E468" s="389"/>
      <c r="F468" s="128"/>
    </row>
    <row r="469" spans="1:6" x14ac:dyDescent="0.2">
      <c r="A469" s="130"/>
      <c r="B469" s="131"/>
      <c r="C469" s="126"/>
      <c r="D469" s="127"/>
      <c r="E469" s="389"/>
      <c r="F469" s="128"/>
    </row>
    <row r="470" spans="1:6" ht="76.5" x14ac:dyDescent="0.2">
      <c r="A470" s="132" t="s">
        <v>376</v>
      </c>
      <c r="B470" s="152" t="s">
        <v>230</v>
      </c>
      <c r="C470" s="133" t="s">
        <v>177</v>
      </c>
      <c r="D470" s="134">
        <v>500</v>
      </c>
      <c r="E470" s="389"/>
      <c r="F470" s="135">
        <f>ROUND(ROUND(E470,2)*D470,2)</f>
        <v>0</v>
      </c>
    </row>
    <row r="471" spans="1:6" x14ac:dyDescent="0.2">
      <c r="A471" s="132"/>
      <c r="B471" s="164"/>
      <c r="C471" s="133"/>
      <c r="D471" s="134"/>
      <c r="E471" s="389"/>
      <c r="F471" s="135"/>
    </row>
    <row r="472" spans="1:6" ht="76.5" x14ac:dyDescent="0.2">
      <c r="A472" s="132" t="s">
        <v>377</v>
      </c>
      <c r="B472" s="139" t="s">
        <v>232</v>
      </c>
      <c r="C472" s="133" t="s">
        <v>132</v>
      </c>
      <c r="D472" s="134">
        <v>0.5</v>
      </c>
      <c r="E472" s="389"/>
      <c r="F472" s="135">
        <f>ROUND(ROUND(E472,2)*D472,2)</f>
        <v>0</v>
      </c>
    </row>
    <row r="473" spans="1:6" x14ac:dyDescent="0.2">
      <c r="A473" s="132"/>
      <c r="B473" s="165"/>
      <c r="C473" s="133"/>
      <c r="D473" s="134"/>
      <c r="E473" s="389"/>
      <c r="F473" s="135"/>
    </row>
    <row r="474" spans="1:6" ht="76.5" x14ac:dyDescent="0.2">
      <c r="A474" s="132" t="s">
        <v>378</v>
      </c>
      <c r="B474" s="139" t="s">
        <v>379</v>
      </c>
      <c r="C474" s="133" t="s">
        <v>132</v>
      </c>
      <c r="D474" s="134">
        <v>1.7</v>
      </c>
      <c r="E474" s="389"/>
      <c r="F474" s="135">
        <f>ROUND(ROUND(E474,2)*D474,2)</f>
        <v>0</v>
      </c>
    </row>
    <row r="475" spans="1:6" x14ac:dyDescent="0.2">
      <c r="A475" s="132"/>
      <c r="B475" s="166"/>
      <c r="C475" s="133"/>
      <c r="D475" s="134"/>
      <c r="E475" s="389"/>
      <c r="F475" s="135"/>
    </row>
    <row r="476" spans="1:6" ht="89.25" x14ac:dyDescent="0.2">
      <c r="A476" s="132" t="s">
        <v>380</v>
      </c>
      <c r="B476" s="139" t="s">
        <v>381</v>
      </c>
      <c r="C476" s="133" t="s">
        <v>132</v>
      </c>
      <c r="D476" s="134">
        <v>2.5</v>
      </c>
      <c r="E476" s="389"/>
      <c r="F476" s="135">
        <f>ROUND(ROUND(E476,2)*D476,2)</f>
        <v>0</v>
      </c>
    </row>
    <row r="477" spans="1:6" ht="13.5" thickBot="1" x14ac:dyDescent="0.25">
      <c r="A477" s="132"/>
      <c r="B477" s="166"/>
      <c r="C477" s="133"/>
      <c r="D477" s="134"/>
      <c r="E477" s="389"/>
      <c r="F477" s="135"/>
    </row>
    <row r="478" spans="1:6" ht="14.25" thickTop="1" thickBot="1" x14ac:dyDescent="0.25">
      <c r="A478" s="293"/>
      <c r="B478" s="157" t="s">
        <v>182</v>
      </c>
      <c r="C478" s="294"/>
      <c r="D478" s="295"/>
      <c r="E478" s="404"/>
      <c r="F478" s="158">
        <f>SUM(F470:F476)</f>
        <v>0</v>
      </c>
    </row>
    <row r="479" spans="1:6" ht="13.5" thickTop="1" x14ac:dyDescent="0.2">
      <c r="A479" s="301"/>
      <c r="B479" s="177"/>
      <c r="C479" s="302"/>
      <c r="D479" s="303"/>
      <c r="E479" s="411"/>
      <c r="F479" s="178"/>
    </row>
    <row r="480" spans="1:6" x14ac:dyDescent="0.2">
      <c r="A480" s="124" t="s">
        <v>102</v>
      </c>
      <c r="B480" s="125" t="s">
        <v>71</v>
      </c>
      <c r="C480" s="126"/>
      <c r="D480" s="127"/>
      <c r="E480" s="389"/>
      <c r="F480" s="128"/>
    </row>
    <row r="481" spans="1:6" ht="25.5" x14ac:dyDescent="0.2">
      <c r="A481" s="124"/>
      <c r="B481" s="129" t="s">
        <v>206</v>
      </c>
      <c r="C481" s="126"/>
      <c r="D481" s="127"/>
      <c r="E481" s="389"/>
      <c r="F481" s="128"/>
    </row>
    <row r="482" spans="1:6" x14ac:dyDescent="0.2">
      <c r="A482" s="130"/>
      <c r="B482" s="131"/>
      <c r="C482" s="126"/>
      <c r="D482" s="127"/>
      <c r="E482" s="389"/>
      <c r="F482" s="128"/>
    </row>
    <row r="483" spans="1:6" ht="25.5" x14ac:dyDescent="0.2">
      <c r="A483" s="132" t="s">
        <v>382</v>
      </c>
      <c r="B483" s="284" t="s">
        <v>208</v>
      </c>
      <c r="C483" s="133" t="s">
        <v>127</v>
      </c>
      <c r="D483" s="134">
        <v>1</v>
      </c>
      <c r="E483" s="389"/>
      <c r="F483" s="135">
        <f>ROUND(ROUND(E483,2)*D483,2)</f>
        <v>0</v>
      </c>
    </row>
    <row r="484" spans="1:6" x14ac:dyDescent="0.2">
      <c r="A484" s="132"/>
      <c r="B484" s="284"/>
      <c r="C484" s="133"/>
      <c r="D484" s="134"/>
      <c r="E484" s="389"/>
      <c r="F484" s="135"/>
    </row>
    <row r="485" spans="1:6" ht="76.5" x14ac:dyDescent="0.2">
      <c r="A485" s="132" t="s">
        <v>383</v>
      </c>
      <c r="B485" s="114" t="s">
        <v>384</v>
      </c>
      <c r="C485" s="289"/>
      <c r="D485" s="290"/>
      <c r="E485" s="389"/>
      <c r="F485" s="290"/>
    </row>
    <row r="486" spans="1:6" ht="25.5" x14ac:dyDescent="0.2">
      <c r="A486" s="325" t="s">
        <v>122</v>
      </c>
      <c r="B486" s="114" t="s">
        <v>385</v>
      </c>
      <c r="C486" s="289" t="s">
        <v>204</v>
      </c>
      <c r="D486" s="290">
        <v>10</v>
      </c>
      <c r="E486" s="389"/>
      <c r="F486" s="290">
        <f>ROUND(ROUND(E486,2)*D486,2)</f>
        <v>0</v>
      </c>
    </row>
    <row r="487" spans="1:6" ht="13.5" thickBot="1" x14ac:dyDescent="0.25">
      <c r="A487" s="168"/>
      <c r="B487" s="169"/>
      <c r="C487" s="170"/>
      <c r="D487" s="171"/>
      <c r="E487" s="392"/>
      <c r="F487" s="172"/>
    </row>
    <row r="488" spans="1:6" ht="14.25" thickTop="1" thickBot="1" x14ac:dyDescent="0.25">
      <c r="A488" s="293"/>
      <c r="B488" s="157" t="s">
        <v>221</v>
      </c>
      <c r="C488" s="294"/>
      <c r="D488" s="295"/>
      <c r="E488" s="404"/>
      <c r="F488" s="158">
        <f>SUM(F483:F486)</f>
        <v>0</v>
      </c>
    </row>
    <row r="489" spans="1:6" ht="13.5" thickTop="1" x14ac:dyDescent="0.2">
      <c r="A489" s="301"/>
      <c r="B489" s="177"/>
      <c r="C489" s="302"/>
      <c r="D489" s="303"/>
      <c r="E489" s="411"/>
      <c r="F489" s="178"/>
    </row>
    <row r="490" spans="1:6" x14ac:dyDescent="0.2">
      <c r="A490" s="124" t="s">
        <v>103</v>
      </c>
      <c r="B490" s="125" t="s">
        <v>65</v>
      </c>
      <c r="C490" s="126"/>
      <c r="D490" s="127"/>
      <c r="E490" s="389"/>
      <c r="F490" s="128"/>
    </row>
    <row r="491" spans="1:6" ht="38.25" x14ac:dyDescent="0.2">
      <c r="A491" s="124"/>
      <c r="B491" s="129" t="s">
        <v>251</v>
      </c>
      <c r="C491" s="126"/>
      <c r="D491" s="127"/>
      <c r="E491" s="389"/>
      <c r="F491" s="128"/>
    </row>
    <row r="492" spans="1:6" ht="25.5" x14ac:dyDescent="0.2">
      <c r="A492" s="124"/>
      <c r="B492" s="129" t="s">
        <v>252</v>
      </c>
      <c r="C492" s="126"/>
      <c r="D492" s="127"/>
      <c r="E492" s="389"/>
      <c r="F492" s="128"/>
    </row>
    <row r="493" spans="1:6" x14ac:dyDescent="0.2">
      <c r="A493" s="130"/>
      <c r="B493" s="131"/>
      <c r="C493" s="126"/>
      <c r="D493" s="127"/>
      <c r="E493" s="389"/>
      <c r="F493" s="128"/>
    </row>
    <row r="494" spans="1:6" ht="63.75" x14ac:dyDescent="0.2">
      <c r="A494" s="132" t="s">
        <v>386</v>
      </c>
      <c r="B494" s="139" t="s">
        <v>254</v>
      </c>
      <c r="C494" s="133" t="s">
        <v>124</v>
      </c>
      <c r="D494" s="134">
        <v>8</v>
      </c>
      <c r="E494" s="389"/>
      <c r="F494" s="135">
        <f>ROUND(ROUND(E494,2)*D494,2)</f>
        <v>0</v>
      </c>
    </row>
    <row r="495" spans="1:6" x14ac:dyDescent="0.2">
      <c r="A495" s="132"/>
      <c r="B495" s="139"/>
      <c r="C495" s="133"/>
      <c r="D495" s="134"/>
      <c r="E495" s="389"/>
      <c r="F495" s="135"/>
    </row>
    <row r="496" spans="1:6" ht="51" x14ac:dyDescent="0.2">
      <c r="A496" s="132" t="s">
        <v>387</v>
      </c>
      <c r="B496" s="139" t="s">
        <v>388</v>
      </c>
      <c r="C496" s="133" t="s">
        <v>127</v>
      </c>
      <c r="D496" s="134">
        <v>3</v>
      </c>
      <c r="E496" s="389"/>
      <c r="F496" s="135">
        <f>ROUND(ROUND(E496,2)*D496,2)</f>
        <v>0</v>
      </c>
    </row>
    <row r="497" spans="1:7" x14ac:dyDescent="0.2">
      <c r="A497" s="132"/>
      <c r="B497" s="139"/>
      <c r="C497" s="133"/>
      <c r="D497" s="134"/>
      <c r="E497" s="389"/>
      <c r="F497" s="135"/>
    </row>
    <row r="498" spans="1:7" ht="38.25" x14ac:dyDescent="0.2">
      <c r="A498" s="132" t="s">
        <v>389</v>
      </c>
      <c r="B498" s="139" t="s">
        <v>390</v>
      </c>
      <c r="C498" s="133"/>
      <c r="D498" s="134"/>
      <c r="E498" s="389"/>
      <c r="F498" s="135"/>
    </row>
    <row r="499" spans="1:7" x14ac:dyDescent="0.2">
      <c r="A499" s="132"/>
      <c r="B499" s="139" t="s">
        <v>267</v>
      </c>
      <c r="C499" s="133" t="s">
        <v>127</v>
      </c>
      <c r="D499" s="134">
        <v>20</v>
      </c>
      <c r="E499" s="389"/>
      <c r="F499" s="135">
        <f>ROUND(ROUND(E499,2)*D499,2)</f>
        <v>0</v>
      </c>
    </row>
    <row r="500" spans="1:7" x14ac:dyDescent="0.2">
      <c r="A500" s="132"/>
      <c r="B500" s="139"/>
      <c r="C500" s="133"/>
      <c r="D500" s="134"/>
      <c r="E500" s="389"/>
      <c r="F500" s="135"/>
    </row>
    <row r="501" spans="1:7" ht="51" x14ac:dyDescent="0.2">
      <c r="A501" s="132" t="s">
        <v>391</v>
      </c>
      <c r="B501" s="139" t="s">
        <v>392</v>
      </c>
      <c r="C501" s="133" t="s">
        <v>127</v>
      </c>
      <c r="D501" s="134">
        <v>1</v>
      </c>
      <c r="E501" s="389"/>
      <c r="F501" s="135">
        <f>ROUND(ROUND(E501,2)*D501,2)</f>
        <v>0</v>
      </c>
    </row>
    <row r="502" spans="1:7" ht="13.5" thickBot="1" x14ac:dyDescent="0.25">
      <c r="A502" s="203"/>
      <c r="B502" s="169"/>
      <c r="C502" s="170"/>
      <c r="D502" s="171"/>
      <c r="E502" s="392"/>
      <c r="F502" s="172"/>
    </row>
    <row r="503" spans="1:7" ht="14.25" thickTop="1" thickBot="1" x14ac:dyDescent="0.25">
      <c r="A503" s="212"/>
      <c r="B503" s="157" t="s">
        <v>171</v>
      </c>
      <c r="C503" s="294"/>
      <c r="D503" s="295"/>
      <c r="E503" s="404"/>
      <c r="F503" s="158">
        <f>SUM(F494:F501)</f>
        <v>0</v>
      </c>
    </row>
    <row r="504" spans="1:7" s="138" customFormat="1" ht="13.5" thickTop="1" x14ac:dyDescent="0.2">
      <c r="A504" s="159"/>
      <c r="B504" s="213"/>
      <c r="C504" s="161"/>
      <c r="D504" s="162"/>
      <c r="E504" s="389"/>
      <c r="F504" s="163"/>
      <c r="G504" s="79"/>
    </row>
    <row r="505" spans="1:7" s="214" customFormat="1" x14ac:dyDescent="0.2">
      <c r="A505" s="124" t="s">
        <v>104</v>
      </c>
      <c r="B505" s="201" t="s">
        <v>79</v>
      </c>
      <c r="C505" s="304"/>
      <c r="D505" s="326"/>
      <c r="E505" s="389"/>
      <c r="F505" s="128"/>
      <c r="G505" s="79"/>
    </row>
    <row r="506" spans="1:7" s="214" customFormat="1" x14ac:dyDescent="0.2">
      <c r="A506" s="130"/>
      <c r="B506" s="309"/>
      <c r="C506" s="304"/>
      <c r="D506" s="326"/>
      <c r="E506" s="389"/>
      <c r="F506" s="128"/>
      <c r="G506" s="79"/>
    </row>
    <row r="507" spans="1:7" s="214" customFormat="1" x14ac:dyDescent="0.2">
      <c r="A507" s="327" t="s">
        <v>393</v>
      </c>
      <c r="B507" s="379" t="s">
        <v>279</v>
      </c>
      <c r="C507" s="380" t="s">
        <v>280</v>
      </c>
      <c r="D507" s="296">
        <v>1</v>
      </c>
      <c r="E507" s="389"/>
      <c r="F507" s="290">
        <f>ROUND(ROUND(E507,2)*D507,2)</f>
        <v>0</v>
      </c>
      <c r="G507" s="79"/>
    </row>
    <row r="508" spans="1:7" s="138" customFormat="1" ht="13.5" thickBot="1" x14ac:dyDescent="0.25">
      <c r="A508" s="215"/>
      <c r="B508" s="310"/>
      <c r="C508" s="370"/>
      <c r="D508" s="371"/>
      <c r="E508" s="389"/>
      <c r="F508" s="216"/>
      <c r="G508" s="79"/>
    </row>
    <row r="509" spans="1:7" s="138" customFormat="1" ht="14.25" thickTop="1" thickBot="1" x14ac:dyDescent="0.25">
      <c r="A509" s="217"/>
      <c r="B509" s="218" t="s">
        <v>281</v>
      </c>
      <c r="C509" s="219"/>
      <c r="D509" s="220"/>
      <c r="E509" s="412"/>
      <c r="F509" s="221">
        <f>SUM(F507:F507)</f>
        <v>0</v>
      </c>
      <c r="G509" s="79"/>
    </row>
    <row r="510" spans="1:7" ht="13.5" thickTop="1" x14ac:dyDescent="0.2">
      <c r="A510" s="328"/>
      <c r="B510" s="222"/>
      <c r="C510" s="302"/>
      <c r="D510" s="303"/>
      <c r="E510" s="411"/>
      <c r="F510" s="178"/>
    </row>
    <row r="511" spans="1:7" x14ac:dyDescent="0.2">
      <c r="A511" s="124" t="s">
        <v>105</v>
      </c>
      <c r="B511" s="223" t="s">
        <v>81</v>
      </c>
      <c r="C511" s="285"/>
      <c r="D511" s="286"/>
      <c r="E511" s="389"/>
      <c r="F511" s="146"/>
    </row>
    <row r="512" spans="1:7" x14ac:dyDescent="0.2">
      <c r="A512" s="327"/>
      <c r="B512" s="223"/>
      <c r="C512" s="285"/>
      <c r="D512" s="286"/>
      <c r="E512" s="389"/>
      <c r="F512" s="146"/>
    </row>
    <row r="513" spans="1:7" ht="76.5" x14ac:dyDescent="0.2">
      <c r="A513" s="327" t="s">
        <v>394</v>
      </c>
      <c r="B513" s="283" t="s">
        <v>395</v>
      </c>
      <c r="C513" s="285"/>
      <c r="D513" s="286"/>
      <c r="E513" s="389"/>
      <c r="F513" s="146"/>
    </row>
    <row r="514" spans="1:7" x14ac:dyDescent="0.2">
      <c r="A514" s="287" t="s">
        <v>122</v>
      </c>
      <c r="B514" s="288" t="s">
        <v>396</v>
      </c>
      <c r="C514" s="285" t="s">
        <v>204</v>
      </c>
      <c r="D514" s="286">
        <v>9</v>
      </c>
      <c r="E514" s="389"/>
      <c r="F514" s="243">
        <f>ROUND(ROUND(E514,2)*D514,2)</f>
        <v>0</v>
      </c>
    </row>
    <row r="515" spans="1:7" x14ac:dyDescent="0.2">
      <c r="A515" s="287" t="s">
        <v>125</v>
      </c>
      <c r="B515" s="288" t="s">
        <v>220</v>
      </c>
      <c r="C515" s="285" t="s">
        <v>204</v>
      </c>
      <c r="D515" s="286">
        <v>9</v>
      </c>
      <c r="E515" s="389"/>
      <c r="F515" s="243">
        <f>ROUND(ROUND(E515,2)*D515,2)</f>
        <v>0</v>
      </c>
    </row>
    <row r="516" spans="1:7" x14ac:dyDescent="0.2">
      <c r="A516" s="327"/>
      <c r="B516" s="288"/>
      <c r="C516" s="285"/>
      <c r="D516" s="286"/>
      <c r="E516" s="389"/>
      <c r="F516" s="243"/>
    </row>
    <row r="517" spans="1:7" ht="25.5" x14ac:dyDescent="0.2">
      <c r="A517" s="327" t="s">
        <v>397</v>
      </c>
      <c r="B517" s="329" t="s">
        <v>398</v>
      </c>
      <c r="C517" s="285" t="s">
        <v>280</v>
      </c>
      <c r="D517" s="286">
        <v>1</v>
      </c>
      <c r="E517" s="389"/>
      <c r="F517" s="243">
        <f>ROUND(ROUND(E517,2)*D517,2)</f>
        <v>0</v>
      </c>
    </row>
    <row r="518" spans="1:7" ht="13.5" thickBot="1" x14ac:dyDescent="0.25">
      <c r="A518" s="248"/>
      <c r="B518" s="330"/>
      <c r="C518" s="319"/>
      <c r="D518" s="320"/>
      <c r="E518" s="392"/>
      <c r="F518" s="320"/>
    </row>
    <row r="519" spans="1:7" ht="14.25" thickTop="1" thickBot="1" x14ac:dyDescent="0.25">
      <c r="A519" s="185"/>
      <c r="B519" s="186" t="s">
        <v>297</v>
      </c>
      <c r="C519" s="187"/>
      <c r="D519" s="188"/>
      <c r="E519" s="409"/>
      <c r="F519" s="158">
        <f>SUM(F514:F517)</f>
        <v>0</v>
      </c>
    </row>
    <row r="520" spans="1:7" ht="13.5" thickTop="1" x14ac:dyDescent="0.2">
      <c r="A520" s="224"/>
      <c r="B520" s="225"/>
      <c r="C520" s="302"/>
      <c r="D520" s="303"/>
      <c r="E520" s="389"/>
      <c r="F520" s="303"/>
      <c r="G520" s="205"/>
    </row>
    <row r="521" spans="1:7" x14ac:dyDescent="0.2">
      <c r="A521" s="124" t="s">
        <v>106</v>
      </c>
      <c r="B521" s="125" t="s">
        <v>97</v>
      </c>
      <c r="C521" s="285"/>
      <c r="D521" s="286"/>
      <c r="E521" s="389"/>
      <c r="F521" s="286"/>
      <c r="G521" s="205"/>
    </row>
    <row r="522" spans="1:7" x14ac:dyDescent="0.2">
      <c r="A522" s="179"/>
      <c r="B522" s="200"/>
      <c r="C522" s="285"/>
      <c r="D522" s="286"/>
      <c r="E522" s="389"/>
      <c r="F522" s="286"/>
      <c r="G522" s="205"/>
    </row>
    <row r="523" spans="1:7" ht="51" x14ac:dyDescent="0.2">
      <c r="A523" s="179" t="s">
        <v>399</v>
      </c>
      <c r="B523" s="200" t="s">
        <v>370</v>
      </c>
      <c r="C523" s="112" t="s">
        <v>124</v>
      </c>
      <c r="D523" s="137">
        <v>3.5</v>
      </c>
      <c r="E523" s="389"/>
      <c r="F523" s="135">
        <f>ROUND(ROUND(E523,2)*D523,2)</f>
        <v>0</v>
      </c>
    </row>
    <row r="524" spans="1:7" ht="13.5" thickBot="1" x14ac:dyDescent="0.25">
      <c r="A524" s="179"/>
      <c r="B524" s="200"/>
      <c r="C524" s="112"/>
      <c r="D524" s="137"/>
      <c r="E524" s="389"/>
      <c r="F524" s="135"/>
    </row>
    <row r="525" spans="1:7" ht="14.25" thickTop="1" thickBot="1" x14ac:dyDescent="0.25">
      <c r="A525" s="217"/>
      <c r="B525" s="226" t="s">
        <v>371</v>
      </c>
      <c r="C525" s="227"/>
      <c r="D525" s="228"/>
      <c r="E525" s="413"/>
      <c r="F525" s="229">
        <f>SUM(F523)</f>
        <v>0</v>
      </c>
    </row>
    <row r="526" spans="1:7" ht="13.5" thickTop="1" x14ac:dyDescent="0.2">
      <c r="A526" s="328"/>
      <c r="B526" s="331"/>
      <c r="C526" s="302"/>
      <c r="D526" s="303"/>
      <c r="E526" s="411"/>
      <c r="F526" s="303"/>
    </row>
    <row r="527" spans="1:7" x14ac:dyDescent="0.2">
      <c r="A527" s="94" t="s">
        <v>107</v>
      </c>
      <c r="B527" s="95" t="s">
        <v>108</v>
      </c>
      <c r="C527" s="242"/>
      <c r="D527" s="243"/>
      <c r="E527" s="389"/>
      <c r="F527" s="243"/>
    </row>
    <row r="528" spans="1:7" x14ac:dyDescent="0.2">
      <c r="A528" s="94"/>
      <c r="B528" s="95"/>
      <c r="C528" s="242"/>
      <c r="D528" s="243"/>
      <c r="E528" s="389"/>
      <c r="F528" s="243"/>
    </row>
    <row r="529" spans="1:6" ht="76.5" x14ac:dyDescent="0.2">
      <c r="A529" s="244" t="s">
        <v>400</v>
      </c>
      <c r="B529" s="283" t="s">
        <v>401</v>
      </c>
      <c r="C529" s="116" t="s">
        <v>213</v>
      </c>
      <c r="D529" s="243">
        <v>8</v>
      </c>
      <c r="E529" s="389"/>
      <c r="F529" s="243">
        <f>ROUND(ROUND(E529,2)*D529,2)</f>
        <v>0</v>
      </c>
    </row>
    <row r="530" spans="1:6" x14ac:dyDescent="0.2">
      <c r="A530" s="244"/>
      <c r="B530" s="272"/>
      <c r="C530" s="116"/>
      <c r="D530" s="243"/>
      <c r="E530" s="389"/>
      <c r="F530" s="243"/>
    </row>
    <row r="531" spans="1:6" ht="280.5" x14ac:dyDescent="0.2">
      <c r="A531" s="244" t="s">
        <v>402</v>
      </c>
      <c r="B531" s="274" t="s">
        <v>292</v>
      </c>
      <c r="C531" s="273" t="s">
        <v>213</v>
      </c>
      <c r="D531" s="243">
        <v>8</v>
      </c>
      <c r="E531" s="389"/>
      <c r="F531" s="243">
        <f>ROUND(ROUND(E531,2)*D531,2)</f>
        <v>0</v>
      </c>
    </row>
    <row r="532" spans="1:6" x14ac:dyDescent="0.2">
      <c r="A532" s="244"/>
      <c r="B532" s="274"/>
      <c r="C532" s="273"/>
      <c r="D532" s="243"/>
      <c r="E532" s="389"/>
      <c r="F532" s="243"/>
    </row>
    <row r="533" spans="1:6" ht="76.5" x14ac:dyDescent="0.2">
      <c r="A533" s="244" t="s">
        <v>403</v>
      </c>
      <c r="B533" s="274" t="s">
        <v>294</v>
      </c>
      <c r="C533" s="273" t="s">
        <v>280</v>
      </c>
      <c r="D533" s="243">
        <v>1</v>
      </c>
      <c r="E533" s="389"/>
      <c r="F533" s="243">
        <f>ROUND(ROUND(E533,2)*D533,2)</f>
        <v>0</v>
      </c>
    </row>
    <row r="534" spans="1:6" x14ac:dyDescent="0.2">
      <c r="A534" s="244"/>
      <c r="B534" s="274"/>
      <c r="C534" s="273"/>
      <c r="D534" s="243"/>
      <c r="E534" s="389"/>
      <c r="F534" s="243"/>
    </row>
    <row r="535" spans="1:6" ht="140.25" x14ac:dyDescent="0.2">
      <c r="A535" s="244" t="s">
        <v>404</v>
      </c>
      <c r="B535" s="245" t="s">
        <v>405</v>
      </c>
      <c r="C535" s="242" t="s">
        <v>213</v>
      </c>
      <c r="D535" s="243">
        <v>220</v>
      </c>
      <c r="E535" s="389"/>
      <c r="F535" s="243">
        <f>ROUND(ROUND(E535,2)*D535,2)</f>
        <v>0</v>
      </c>
    </row>
    <row r="536" spans="1:6" x14ac:dyDescent="0.2">
      <c r="A536" s="244"/>
      <c r="B536" s="245"/>
      <c r="C536" s="242"/>
      <c r="D536" s="243"/>
      <c r="E536" s="389"/>
      <c r="F536" s="243"/>
    </row>
    <row r="537" spans="1:6" ht="140.25" x14ac:dyDescent="0.2">
      <c r="A537" s="244" t="s">
        <v>406</v>
      </c>
      <c r="B537" s="245" t="s">
        <v>407</v>
      </c>
      <c r="C537" s="242" t="s">
        <v>213</v>
      </c>
      <c r="D537" s="243">
        <v>17</v>
      </c>
      <c r="E537" s="389"/>
      <c r="F537" s="243">
        <f>ROUND(ROUND(E537,2)*D537,2)</f>
        <v>0</v>
      </c>
    </row>
    <row r="538" spans="1:6" x14ac:dyDescent="0.2">
      <c r="A538" s="244"/>
      <c r="B538" s="245"/>
      <c r="C538" s="242"/>
      <c r="D538" s="243"/>
      <c r="E538" s="389"/>
      <c r="F538" s="243"/>
    </row>
    <row r="539" spans="1:6" ht="63.75" x14ac:dyDescent="0.2">
      <c r="A539" s="244" t="s">
        <v>408</v>
      </c>
      <c r="B539" s="245" t="s">
        <v>409</v>
      </c>
      <c r="C539" s="242" t="s">
        <v>213</v>
      </c>
      <c r="D539" s="243">
        <v>320</v>
      </c>
      <c r="E539" s="389"/>
      <c r="F539" s="243">
        <f>ROUND(ROUND(E539,2)*D539,2)</f>
        <v>0</v>
      </c>
    </row>
    <row r="540" spans="1:6" x14ac:dyDescent="0.2">
      <c r="A540" s="244"/>
      <c r="B540" s="245"/>
      <c r="C540" s="242"/>
      <c r="D540" s="243"/>
      <c r="E540" s="389"/>
      <c r="F540" s="243"/>
    </row>
    <row r="541" spans="1:6" ht="76.5" x14ac:dyDescent="0.2">
      <c r="A541" s="244" t="s">
        <v>410</v>
      </c>
      <c r="B541" s="332" t="s">
        <v>411</v>
      </c>
      <c r="C541" s="242" t="s">
        <v>213</v>
      </c>
      <c r="D541" s="243">
        <v>1</v>
      </c>
      <c r="E541" s="389"/>
      <c r="F541" s="243">
        <f>ROUND(ROUND(E541,2)*D541,2)</f>
        <v>0</v>
      </c>
    </row>
    <row r="542" spans="1:6" x14ac:dyDescent="0.2">
      <c r="A542" s="244"/>
      <c r="B542" s="332"/>
      <c r="C542" s="242"/>
      <c r="D542" s="243"/>
      <c r="E542" s="389"/>
      <c r="F542" s="243"/>
    </row>
    <row r="543" spans="1:6" ht="63.75" x14ac:dyDescent="0.2">
      <c r="A543" s="244" t="s">
        <v>412</v>
      </c>
      <c r="B543" s="332" t="s">
        <v>413</v>
      </c>
      <c r="C543" s="242"/>
      <c r="D543" s="243"/>
      <c r="E543" s="389"/>
      <c r="F543" s="243"/>
    </row>
    <row r="544" spans="1:6" x14ac:dyDescent="0.2">
      <c r="A544" s="247" t="s">
        <v>122</v>
      </c>
      <c r="B544" s="332" t="s">
        <v>414</v>
      </c>
      <c r="C544" s="242" t="s">
        <v>204</v>
      </c>
      <c r="D544" s="243">
        <v>5</v>
      </c>
      <c r="E544" s="389"/>
      <c r="F544" s="243">
        <f>ROUND(ROUND(E544,2)*D544,2)</f>
        <v>0</v>
      </c>
    </row>
    <row r="545" spans="1:6" x14ac:dyDescent="0.2">
      <c r="A545" s="247" t="s">
        <v>125</v>
      </c>
      <c r="B545" s="332" t="s">
        <v>415</v>
      </c>
      <c r="C545" s="242" t="s">
        <v>204</v>
      </c>
      <c r="D545" s="243">
        <v>1</v>
      </c>
      <c r="E545" s="389"/>
      <c r="F545" s="243">
        <f>ROUND(ROUND(E545,2)*D545,2)</f>
        <v>0</v>
      </c>
    </row>
    <row r="546" spans="1:6" x14ac:dyDescent="0.2">
      <c r="A546" s="247"/>
      <c r="B546" s="332"/>
      <c r="C546" s="242"/>
      <c r="D546" s="243"/>
      <c r="E546" s="389"/>
      <c r="F546" s="243"/>
    </row>
    <row r="547" spans="1:6" ht="51" x14ac:dyDescent="0.2">
      <c r="A547" s="244" t="s">
        <v>416</v>
      </c>
      <c r="B547" s="332" t="s">
        <v>417</v>
      </c>
      <c r="C547" s="242" t="s">
        <v>280</v>
      </c>
      <c r="D547" s="243">
        <v>1</v>
      </c>
      <c r="E547" s="389"/>
      <c r="F547" s="243">
        <f>ROUND(ROUND(E547,2)*D547,2)</f>
        <v>0</v>
      </c>
    </row>
    <row r="548" spans="1:6" x14ac:dyDescent="0.2">
      <c r="A548" s="247"/>
      <c r="B548" s="332"/>
      <c r="C548" s="242"/>
      <c r="D548" s="243"/>
      <c r="E548" s="389"/>
      <c r="F548" s="243"/>
    </row>
    <row r="549" spans="1:6" ht="51" x14ac:dyDescent="0.2">
      <c r="A549" s="244" t="s">
        <v>418</v>
      </c>
      <c r="B549" s="333" t="s">
        <v>419</v>
      </c>
      <c r="C549" s="242" t="s">
        <v>280</v>
      </c>
      <c r="D549" s="243">
        <v>1</v>
      </c>
      <c r="E549" s="389"/>
      <c r="F549" s="243">
        <f>ROUND(ROUND(E549,2)*D549,2)</f>
        <v>0</v>
      </c>
    </row>
    <row r="550" spans="1:6" x14ac:dyDescent="0.2">
      <c r="A550" s="247"/>
      <c r="B550" s="332"/>
      <c r="C550" s="242"/>
      <c r="D550" s="243"/>
      <c r="E550" s="389"/>
      <c r="F550" s="243"/>
    </row>
    <row r="551" spans="1:6" ht="51" x14ac:dyDescent="0.2">
      <c r="A551" s="244" t="s">
        <v>420</v>
      </c>
      <c r="B551" s="333" t="s">
        <v>421</v>
      </c>
      <c r="C551" s="242" t="s">
        <v>280</v>
      </c>
      <c r="D551" s="243">
        <v>2</v>
      </c>
      <c r="E551" s="389"/>
      <c r="F551" s="243">
        <f>ROUND(ROUND(E551,2)*D551,2)</f>
        <v>0</v>
      </c>
    </row>
    <row r="552" spans="1:6" x14ac:dyDescent="0.2">
      <c r="A552" s="247"/>
      <c r="B552" s="332"/>
      <c r="C552" s="242"/>
      <c r="D552" s="243"/>
      <c r="E552" s="389"/>
      <c r="F552" s="243"/>
    </row>
    <row r="553" spans="1:6" ht="51" x14ac:dyDescent="0.2">
      <c r="A553" s="244" t="s">
        <v>422</v>
      </c>
      <c r="B553" s="333" t="s">
        <v>423</v>
      </c>
      <c r="C553" s="242" t="s">
        <v>280</v>
      </c>
      <c r="D553" s="243">
        <v>1</v>
      </c>
      <c r="E553" s="389"/>
      <c r="F553" s="243">
        <f>ROUND(ROUND(E553,2)*D553,2)</f>
        <v>0</v>
      </c>
    </row>
    <row r="554" spans="1:6" ht="13.5" thickBot="1" x14ac:dyDescent="0.25">
      <c r="A554" s="248"/>
      <c r="B554" s="249"/>
      <c r="C554" s="250"/>
      <c r="D554" s="251"/>
      <c r="E554" s="392"/>
      <c r="F554" s="251"/>
    </row>
    <row r="555" spans="1:6" ht="14.25" thickTop="1" thickBot="1" x14ac:dyDescent="0.25">
      <c r="A555" s="97"/>
      <c r="B555" s="98" t="s">
        <v>297</v>
      </c>
      <c r="C555" s="99"/>
      <c r="D555" s="100"/>
      <c r="E555" s="391"/>
      <c r="F555" s="100">
        <f>SUM(F529:F554)</f>
        <v>0</v>
      </c>
    </row>
    <row r="556" spans="1:6" ht="13.5" thickTop="1" x14ac:dyDescent="0.2"/>
  </sheetData>
  <sheetProtection algorithmName="SHA-512" hashValue="HJgVTNwkyfunEeA9tFgSqHWFmd8tGVECVBl3k67ZeHrrYI18NffDAZ0x7sV6yArx4d+v+l4yMStGJ09kOG+ItA==" saltValue="bijt6/ZNeVDAP2/UJ+4ywA==" spinCount="100000" sheet="1" objects="1" scenarios="1"/>
  <dataValidations count="1">
    <dataValidation type="custom" allowBlank="1" showErrorMessage="1" errorTitle="Napaka - preveč decimalk" error="Vrednost mora biti zaokrožena na največ 2 decimalni mesti." sqref="E71:E553">
      <formula1>MOD(E71*100,1)=0</formula1>
    </dataValidation>
  </dataValidations>
  <pageMargins left="0.78740157480314965" right="0.19685039370078741" top="0.98425196850393704" bottom="0.98425196850393704" header="0.43307086614173229" footer="0.43307086614173229"/>
  <pageSetup paperSize="9" scale="85" firstPageNumber="2" orientation="portrait" r:id="rId1"/>
  <headerFooter alignWithMargins="0">
    <oddHeader>&amp;L&amp;8 Št. načrta:  ESNDCL-7G/01&amp;C
&amp;G&amp;R&amp;8 &amp;P/&amp;N</oddHeader>
    <oddFooter>&amp;L&amp;8 Datoteka:&amp;F
Objekt: SNG CELJE - 1A FAZA&amp;C
&amp;R&amp;8 ID številka: ESNDCL-7G2001A
 Datum: maj 2023</oddFooter>
  </headerFooter>
  <rowBreaks count="13" manualBreakCount="13">
    <brk id="55" max="5" man="1"/>
    <brk id="102" max="16383" man="1"/>
    <brk id="121" max="16383" man="1"/>
    <brk id="184" max="5" man="1"/>
    <brk id="223" max="5" man="1"/>
    <brk id="251" max="16383" man="1"/>
    <brk id="267" max="16383" man="1"/>
    <brk id="282" max="16383" man="1"/>
    <brk id="300" max="16383" man="1"/>
    <brk id="314" max="16383" man="1"/>
    <brk id="328" max="16383" man="1"/>
    <brk id="342" max="16383" man="1"/>
    <brk id="41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tabColor theme="6" tint="0.79998168889431442"/>
  </sheetPr>
  <dimension ref="A1:F89"/>
  <sheetViews>
    <sheetView view="pageBreakPreview" topLeftCell="A7" zoomScaleNormal="100" zoomScaleSheetLayoutView="100" workbookViewId="0">
      <selection activeCell="B16" sqref="B15:B16"/>
    </sheetView>
  </sheetViews>
  <sheetFormatPr defaultColWidth="9.140625" defaultRowHeight="12.75" x14ac:dyDescent="0.2"/>
  <cols>
    <col min="1" max="1" width="9.7109375" style="59" customWidth="1"/>
    <col min="2" max="2" width="44.7109375" style="60" customWidth="1"/>
    <col min="3" max="3" width="6.7109375" style="61" customWidth="1"/>
    <col min="4" max="4" width="12.7109375" style="62" customWidth="1"/>
    <col min="5" max="6" width="14.7109375" style="62" customWidth="1"/>
    <col min="7" max="7" width="9.140625" style="47" customWidth="1"/>
    <col min="8" max="16384" width="9.140625" style="47"/>
  </cols>
  <sheetData>
    <row r="1" spans="1:6" ht="15" x14ac:dyDescent="0.25">
      <c r="A1" s="15"/>
      <c r="B1" s="16"/>
      <c r="C1" s="17"/>
      <c r="D1" s="18"/>
      <c r="E1" s="19"/>
      <c r="F1" s="19"/>
    </row>
    <row r="2" spans="1:6" s="48" customFormat="1" ht="15" x14ac:dyDescent="0.2">
      <c r="A2" s="1" t="s">
        <v>0</v>
      </c>
      <c r="B2" s="20" t="s">
        <v>1</v>
      </c>
      <c r="C2" s="21"/>
      <c r="D2" s="2"/>
      <c r="E2" s="3"/>
      <c r="F2" s="3"/>
    </row>
    <row r="3" spans="1:6" s="48" customFormat="1" ht="15" x14ac:dyDescent="0.2">
      <c r="A3" s="1"/>
      <c r="B3" s="1" t="s">
        <v>2</v>
      </c>
      <c r="C3" s="21"/>
      <c r="D3" s="2"/>
      <c r="E3" s="3"/>
      <c r="F3" s="3"/>
    </row>
    <row r="4" spans="1:6" s="48" customFormat="1" ht="15" x14ac:dyDescent="0.2">
      <c r="A4" s="1"/>
      <c r="B4" s="22"/>
      <c r="C4" s="21"/>
      <c r="D4" s="2"/>
      <c r="E4" s="3"/>
      <c r="F4" s="3"/>
    </row>
    <row r="5" spans="1:6" s="48" customFormat="1" ht="15" x14ac:dyDescent="0.2">
      <c r="A5" s="1"/>
      <c r="B5" s="20" t="s">
        <v>58</v>
      </c>
      <c r="C5" s="21"/>
      <c r="D5" s="2"/>
      <c r="E5" s="3"/>
      <c r="F5" s="3"/>
    </row>
    <row r="6" spans="1:6" s="48" customFormat="1" ht="15" x14ac:dyDescent="0.2">
      <c r="A6" s="1"/>
      <c r="B6" s="1" t="s">
        <v>4</v>
      </c>
      <c r="C6" s="21"/>
      <c r="D6" s="2"/>
      <c r="E6" s="3"/>
      <c r="F6" s="3"/>
    </row>
    <row r="7" spans="1:6" s="48" customFormat="1" ht="15" x14ac:dyDescent="0.2">
      <c r="A7" s="1"/>
      <c r="B7" s="22"/>
      <c r="C7" s="21"/>
      <c r="D7" s="2"/>
      <c r="E7" s="3"/>
      <c r="F7" s="3"/>
    </row>
    <row r="8" spans="1:6" ht="15" x14ac:dyDescent="0.2">
      <c r="A8" s="1" t="s">
        <v>5</v>
      </c>
      <c r="B8" s="4" t="s">
        <v>6</v>
      </c>
      <c r="C8" s="21"/>
      <c r="D8" s="2"/>
      <c r="E8" s="3"/>
      <c r="F8" s="3"/>
    </row>
    <row r="9" spans="1:6" x14ac:dyDescent="0.2">
      <c r="A9" s="230"/>
      <c r="B9" s="231"/>
      <c r="C9" s="231"/>
      <c r="D9" s="336"/>
      <c r="E9" s="336"/>
      <c r="F9" s="336"/>
    </row>
    <row r="10" spans="1:6" x14ac:dyDescent="0.2">
      <c r="A10" s="230"/>
      <c r="B10" s="231"/>
      <c r="C10" s="231"/>
      <c r="D10" s="336"/>
      <c r="E10" s="336"/>
      <c r="F10" s="336"/>
    </row>
    <row r="11" spans="1:6" x14ac:dyDescent="0.2">
      <c r="A11" s="230"/>
      <c r="B11" s="231"/>
      <c r="C11" s="231"/>
      <c r="D11" s="336"/>
      <c r="E11" s="336"/>
      <c r="F11" s="336"/>
    </row>
    <row r="12" spans="1:6" x14ac:dyDescent="0.2">
      <c r="A12" s="28"/>
      <c r="B12" s="28" t="s">
        <v>59</v>
      </c>
      <c r="C12" s="28"/>
      <c r="D12" s="28"/>
      <c r="E12" s="28"/>
      <c r="F12" s="28"/>
    </row>
    <row r="13" spans="1:6" x14ac:dyDescent="0.2">
      <c r="A13" s="28"/>
      <c r="B13" s="28"/>
      <c r="C13" s="28"/>
      <c r="D13" s="28"/>
      <c r="E13" s="28"/>
      <c r="F13" s="28"/>
    </row>
    <row r="14" spans="1:6" x14ac:dyDescent="0.2">
      <c r="A14" s="30"/>
      <c r="B14" s="31"/>
      <c r="C14" s="32"/>
      <c r="D14" s="33"/>
      <c r="E14" s="33"/>
      <c r="F14" s="33"/>
    </row>
    <row r="15" spans="1:6" x14ac:dyDescent="0.2">
      <c r="A15" s="85" t="s">
        <v>14</v>
      </c>
      <c r="B15" s="84" t="s">
        <v>15</v>
      </c>
      <c r="C15" s="32"/>
      <c r="D15" s="33"/>
      <c r="E15" s="33"/>
      <c r="F15" s="421">
        <f>F88</f>
        <v>0</v>
      </c>
    </row>
    <row r="16" spans="1:6" ht="13.5" thickBot="1" x14ac:dyDescent="0.25">
      <c r="A16" s="381"/>
      <c r="B16" s="382" t="s">
        <v>26</v>
      </c>
      <c r="C16" s="382"/>
      <c r="D16" s="385"/>
      <c r="E16" s="385"/>
      <c r="F16" s="426">
        <f>F15</f>
        <v>0</v>
      </c>
    </row>
    <row r="17" spans="1:6" ht="13.5" thickTop="1" x14ac:dyDescent="0.2">
      <c r="A17" s="41"/>
      <c r="B17" s="42"/>
      <c r="C17" s="42"/>
      <c r="D17" s="43"/>
      <c r="E17" s="43"/>
      <c r="F17" s="43"/>
    </row>
    <row r="18" spans="1:6" x14ac:dyDescent="0.2">
      <c r="A18" s="41"/>
      <c r="B18" s="42"/>
      <c r="C18" s="42"/>
      <c r="D18" s="43"/>
      <c r="E18" s="43"/>
      <c r="F18" s="43"/>
    </row>
    <row r="19" spans="1:6" x14ac:dyDescent="0.2">
      <c r="A19" s="56"/>
      <c r="B19" s="57"/>
      <c r="C19" s="57"/>
      <c r="D19" s="58"/>
      <c r="E19" s="58"/>
      <c r="F19" s="58"/>
    </row>
    <row r="20" spans="1:6" x14ac:dyDescent="0.2">
      <c r="A20" s="56"/>
      <c r="B20" s="42" t="s">
        <v>28</v>
      </c>
      <c r="C20" s="57"/>
      <c r="D20" s="58"/>
      <c r="E20" s="58"/>
      <c r="F20" s="58"/>
    </row>
    <row r="22" spans="1:6" x14ac:dyDescent="0.2">
      <c r="A22" s="230"/>
      <c r="B22" s="231"/>
      <c r="C22" s="231"/>
      <c r="D22" s="336"/>
      <c r="E22" s="336"/>
      <c r="F22" s="336"/>
    </row>
    <row r="23" spans="1:6" x14ac:dyDescent="0.2">
      <c r="A23" s="91" t="s">
        <v>109</v>
      </c>
      <c r="B23" s="92" t="s">
        <v>110</v>
      </c>
      <c r="C23" s="92" t="s">
        <v>111</v>
      </c>
      <c r="D23" s="93" t="s">
        <v>112</v>
      </c>
      <c r="E23" s="93" t="s">
        <v>113</v>
      </c>
      <c r="F23" s="93" t="s">
        <v>114</v>
      </c>
    </row>
    <row r="24" spans="1:6" x14ac:dyDescent="0.2">
      <c r="A24" s="238"/>
      <c r="B24" s="239"/>
      <c r="C24" s="240"/>
      <c r="D24" s="241"/>
      <c r="E24" s="414"/>
      <c r="F24" s="241"/>
    </row>
    <row r="25" spans="1:6" x14ac:dyDescent="0.2">
      <c r="A25" s="94" t="s">
        <v>14</v>
      </c>
      <c r="B25" s="95" t="s">
        <v>15</v>
      </c>
      <c r="C25" s="242"/>
      <c r="D25" s="243"/>
      <c r="E25" s="389"/>
      <c r="F25" s="243"/>
    </row>
    <row r="26" spans="1:6" x14ac:dyDescent="0.2">
      <c r="A26" s="244"/>
      <c r="B26" s="96"/>
      <c r="C26" s="242"/>
      <c r="D26" s="243"/>
      <c r="E26" s="389"/>
      <c r="F26" s="243"/>
    </row>
    <row r="27" spans="1:6" ht="25.5" x14ac:dyDescent="0.2">
      <c r="A27" s="94"/>
      <c r="B27" s="95" t="s">
        <v>424</v>
      </c>
      <c r="C27" s="242"/>
      <c r="D27" s="243"/>
      <c r="E27" s="389"/>
      <c r="F27" s="243"/>
    </row>
    <row r="28" spans="1:6" ht="51" x14ac:dyDescent="0.2">
      <c r="A28" s="244"/>
      <c r="B28" s="95" t="s">
        <v>425</v>
      </c>
      <c r="C28" s="242"/>
      <c r="D28" s="243"/>
      <c r="E28" s="389"/>
      <c r="F28" s="243"/>
    </row>
    <row r="29" spans="1:6" ht="38.25" x14ac:dyDescent="0.2">
      <c r="A29" s="244"/>
      <c r="B29" s="95" t="s">
        <v>426</v>
      </c>
      <c r="C29" s="242"/>
      <c r="D29" s="243"/>
      <c r="E29" s="389"/>
      <c r="F29" s="243"/>
    </row>
    <row r="30" spans="1:6" ht="38.25" x14ac:dyDescent="0.2">
      <c r="A30" s="244"/>
      <c r="B30" s="96" t="s">
        <v>427</v>
      </c>
      <c r="C30" s="242"/>
      <c r="D30" s="243"/>
      <c r="E30" s="389"/>
      <c r="F30" s="243"/>
    </row>
    <row r="31" spans="1:6" ht="76.5" x14ac:dyDescent="0.2">
      <c r="A31" s="244"/>
      <c r="B31" s="95" t="s">
        <v>428</v>
      </c>
      <c r="C31" s="242"/>
      <c r="D31" s="243"/>
      <c r="E31" s="389"/>
      <c r="F31" s="243"/>
    </row>
    <row r="32" spans="1:6" ht="38.25" x14ac:dyDescent="0.2">
      <c r="A32" s="244"/>
      <c r="B32" s="96" t="s">
        <v>429</v>
      </c>
      <c r="C32" s="242"/>
      <c r="D32" s="243"/>
      <c r="E32" s="389"/>
      <c r="F32" s="243"/>
    </row>
    <row r="33" spans="1:6" ht="76.5" x14ac:dyDescent="0.2">
      <c r="A33" s="244"/>
      <c r="B33" s="96" t="s">
        <v>430</v>
      </c>
      <c r="C33" s="242"/>
      <c r="D33" s="243"/>
      <c r="E33" s="389"/>
      <c r="F33" s="243"/>
    </row>
    <row r="34" spans="1:6" ht="38.25" x14ac:dyDescent="0.2">
      <c r="A34" s="244"/>
      <c r="B34" s="96" t="s">
        <v>431</v>
      </c>
      <c r="C34" s="242"/>
      <c r="D34" s="243"/>
      <c r="E34" s="389"/>
      <c r="F34" s="243"/>
    </row>
    <row r="35" spans="1:6" ht="51" x14ac:dyDescent="0.2">
      <c r="A35" s="244"/>
      <c r="B35" s="95" t="s">
        <v>432</v>
      </c>
      <c r="C35" s="242"/>
      <c r="D35" s="243"/>
      <c r="E35" s="389"/>
      <c r="F35" s="243"/>
    </row>
    <row r="36" spans="1:6" ht="51" x14ac:dyDescent="0.2">
      <c r="A36" s="244"/>
      <c r="B36" s="95" t="s">
        <v>433</v>
      </c>
      <c r="C36" s="242"/>
      <c r="D36" s="243"/>
      <c r="E36" s="389"/>
      <c r="F36" s="243"/>
    </row>
    <row r="37" spans="1:6" ht="242.25" x14ac:dyDescent="0.2">
      <c r="A37" s="244"/>
      <c r="B37" s="95" t="s">
        <v>44</v>
      </c>
      <c r="C37" s="242"/>
      <c r="D37" s="243"/>
      <c r="E37" s="389"/>
      <c r="F37" s="243"/>
    </row>
    <row r="38" spans="1:6" ht="63.75" x14ac:dyDescent="0.2">
      <c r="A38" s="244"/>
      <c r="B38" s="95" t="s">
        <v>434</v>
      </c>
      <c r="C38" s="242"/>
      <c r="D38" s="243"/>
      <c r="E38" s="389"/>
      <c r="F38" s="243"/>
    </row>
    <row r="39" spans="1:6" x14ac:dyDescent="0.2">
      <c r="A39" s="244"/>
      <c r="B39" s="95"/>
      <c r="C39" s="242"/>
      <c r="D39" s="243"/>
      <c r="E39" s="389"/>
      <c r="F39" s="243"/>
    </row>
    <row r="40" spans="1:6" ht="102" x14ac:dyDescent="0.2">
      <c r="A40" s="244" t="s">
        <v>435</v>
      </c>
      <c r="B40" s="245" t="s">
        <v>436</v>
      </c>
      <c r="C40" s="242" t="s">
        <v>127</v>
      </c>
      <c r="D40" s="243">
        <v>37</v>
      </c>
      <c r="E40" s="389"/>
      <c r="F40" s="243">
        <f>ROUND(ROUND(E40,2)*D40,2)</f>
        <v>0</v>
      </c>
    </row>
    <row r="41" spans="1:6" x14ac:dyDescent="0.2">
      <c r="A41" s="244"/>
      <c r="B41" s="246"/>
      <c r="C41" s="242"/>
      <c r="D41" s="243"/>
      <c r="E41" s="389"/>
      <c r="F41" s="243"/>
    </row>
    <row r="42" spans="1:6" ht="51" x14ac:dyDescent="0.2">
      <c r="A42" s="244" t="s">
        <v>437</v>
      </c>
      <c r="B42" s="245" t="s">
        <v>438</v>
      </c>
      <c r="C42" s="242" t="s">
        <v>127</v>
      </c>
      <c r="D42" s="243">
        <v>23</v>
      </c>
      <c r="E42" s="389"/>
      <c r="F42" s="243">
        <f>ROUND(ROUND(E42,2)*D42,2)</f>
        <v>0</v>
      </c>
    </row>
    <row r="43" spans="1:6" x14ac:dyDescent="0.2">
      <c r="A43" s="244"/>
      <c r="B43" s="246"/>
      <c r="C43" s="242"/>
      <c r="D43" s="243"/>
      <c r="E43" s="389"/>
      <c r="F43" s="243"/>
    </row>
    <row r="44" spans="1:6" ht="63.75" x14ac:dyDescent="0.2">
      <c r="A44" s="244" t="s">
        <v>439</v>
      </c>
      <c r="B44" s="245" t="s">
        <v>440</v>
      </c>
      <c r="C44" s="242" t="s">
        <v>213</v>
      </c>
      <c r="D44" s="243">
        <v>1</v>
      </c>
      <c r="E44" s="389"/>
      <c r="F44" s="243">
        <f>ROUND(ROUND(E44,2)*D44,2)</f>
        <v>0</v>
      </c>
    </row>
    <row r="45" spans="1:6" x14ac:dyDescent="0.2">
      <c r="A45" s="244"/>
      <c r="B45" s="95"/>
      <c r="C45" s="242"/>
      <c r="D45" s="243"/>
      <c r="E45" s="389"/>
      <c r="F45" s="243"/>
    </row>
    <row r="46" spans="1:6" ht="51" x14ac:dyDescent="0.2">
      <c r="A46" s="244" t="s">
        <v>441</v>
      </c>
      <c r="B46" s="245" t="s">
        <v>442</v>
      </c>
      <c r="C46" s="242" t="s">
        <v>124</v>
      </c>
      <c r="D46" s="243">
        <v>4</v>
      </c>
      <c r="E46" s="389"/>
      <c r="F46" s="243">
        <f>ROUND(ROUND(E46,2)*D46,2)</f>
        <v>0</v>
      </c>
    </row>
    <row r="47" spans="1:6" x14ac:dyDescent="0.2">
      <c r="A47" s="244"/>
      <c r="B47" s="246"/>
      <c r="C47" s="242"/>
      <c r="D47" s="243"/>
      <c r="E47" s="389"/>
      <c r="F47" s="243"/>
    </row>
    <row r="48" spans="1:6" ht="38.25" x14ac:dyDescent="0.2">
      <c r="A48" s="244" t="s">
        <v>443</v>
      </c>
      <c r="B48" s="245" t="s">
        <v>444</v>
      </c>
      <c r="C48" s="242" t="s">
        <v>213</v>
      </c>
      <c r="D48" s="243">
        <v>1</v>
      </c>
      <c r="E48" s="389"/>
      <c r="F48" s="243">
        <f>ROUND(ROUND(E48,2)*D48,2)</f>
        <v>0</v>
      </c>
    </row>
    <row r="49" spans="1:6" x14ac:dyDescent="0.2">
      <c r="A49" s="244"/>
      <c r="B49" s="246"/>
      <c r="C49" s="242"/>
      <c r="D49" s="243"/>
      <c r="E49" s="389"/>
      <c r="F49" s="243"/>
    </row>
    <row r="50" spans="1:6" ht="51" x14ac:dyDescent="0.2">
      <c r="A50" s="244" t="s">
        <v>445</v>
      </c>
      <c r="B50" s="245" t="s">
        <v>446</v>
      </c>
      <c r="C50" s="242" t="s">
        <v>177</v>
      </c>
      <c r="D50" s="243">
        <v>80</v>
      </c>
      <c r="E50" s="389"/>
      <c r="F50" s="243">
        <f>ROUND(ROUND(E50,2)*D50,2)</f>
        <v>0</v>
      </c>
    </row>
    <row r="51" spans="1:6" x14ac:dyDescent="0.2">
      <c r="A51" s="244"/>
      <c r="B51" s="246"/>
      <c r="C51" s="242"/>
      <c r="D51" s="243"/>
      <c r="E51" s="389"/>
      <c r="F51" s="243"/>
    </row>
    <row r="52" spans="1:6" ht="51" x14ac:dyDescent="0.2">
      <c r="A52" s="244" t="s">
        <v>447</v>
      </c>
      <c r="B52" s="245" t="s">
        <v>448</v>
      </c>
      <c r="C52" s="242" t="s">
        <v>213</v>
      </c>
      <c r="D52" s="243">
        <v>1</v>
      </c>
      <c r="E52" s="389"/>
      <c r="F52" s="243">
        <f>ROUND(ROUND(E52,2)*D52,2)</f>
        <v>0</v>
      </c>
    </row>
    <row r="53" spans="1:6" x14ac:dyDescent="0.2">
      <c r="A53" s="244"/>
      <c r="B53" s="246"/>
      <c r="C53" s="242"/>
      <c r="D53" s="243"/>
      <c r="E53" s="389"/>
      <c r="F53" s="243"/>
    </row>
    <row r="54" spans="1:6" ht="51" x14ac:dyDescent="0.2">
      <c r="A54" s="244" t="s">
        <v>449</v>
      </c>
      <c r="B54" s="245" t="s">
        <v>450</v>
      </c>
      <c r="C54" s="242" t="s">
        <v>127</v>
      </c>
      <c r="D54" s="243">
        <v>3</v>
      </c>
      <c r="E54" s="389"/>
      <c r="F54" s="243">
        <f>ROUND(ROUND(E54,2)*D54,2)</f>
        <v>0</v>
      </c>
    </row>
    <row r="55" spans="1:6" x14ac:dyDescent="0.2">
      <c r="A55" s="244"/>
      <c r="B55" s="246"/>
      <c r="C55" s="242"/>
      <c r="D55" s="243"/>
      <c r="E55" s="389"/>
      <c r="F55" s="243"/>
    </row>
    <row r="56" spans="1:6" ht="76.5" x14ac:dyDescent="0.2">
      <c r="A56" s="244" t="s">
        <v>451</v>
      </c>
      <c r="B56" s="114" t="s">
        <v>452</v>
      </c>
      <c r="C56" s="242"/>
      <c r="D56" s="243"/>
      <c r="E56" s="389"/>
      <c r="F56" s="243"/>
    </row>
    <row r="57" spans="1:6" x14ac:dyDescent="0.2">
      <c r="A57" s="247" t="s">
        <v>122</v>
      </c>
      <c r="B57" s="246" t="s">
        <v>453</v>
      </c>
      <c r="C57" s="242" t="s">
        <v>213</v>
      </c>
      <c r="D57" s="243">
        <v>2</v>
      </c>
      <c r="E57" s="389"/>
      <c r="F57" s="243">
        <f>ROUND(ROUND(E57,2)*D57,2)</f>
        <v>0</v>
      </c>
    </row>
    <row r="58" spans="1:6" x14ac:dyDescent="0.2">
      <c r="A58" s="247" t="s">
        <v>125</v>
      </c>
      <c r="B58" s="246" t="s">
        <v>454</v>
      </c>
      <c r="C58" s="242" t="s">
        <v>213</v>
      </c>
      <c r="D58" s="243">
        <v>1</v>
      </c>
      <c r="E58" s="389"/>
      <c r="F58" s="243">
        <f>ROUND(ROUND(E58,2)*D58,2)</f>
        <v>0</v>
      </c>
    </row>
    <row r="59" spans="1:6" x14ac:dyDescent="0.2">
      <c r="A59" s="247" t="s">
        <v>272</v>
      </c>
      <c r="B59" s="246" t="s">
        <v>455</v>
      </c>
      <c r="C59" s="242" t="s">
        <v>213</v>
      </c>
      <c r="D59" s="243">
        <v>2</v>
      </c>
      <c r="E59" s="389"/>
      <c r="F59" s="243">
        <f>ROUND(ROUND(E59,2)*D59,2)</f>
        <v>0</v>
      </c>
    </row>
    <row r="60" spans="1:6" x14ac:dyDescent="0.2">
      <c r="A60" s="247" t="s">
        <v>456</v>
      </c>
      <c r="B60" s="246" t="s">
        <v>457</v>
      </c>
      <c r="C60" s="242" t="s">
        <v>213</v>
      </c>
      <c r="D60" s="243">
        <v>1</v>
      </c>
      <c r="E60" s="389"/>
      <c r="F60" s="243">
        <f>ROUND(ROUND(E60,2)*D60,2)</f>
        <v>0</v>
      </c>
    </row>
    <row r="61" spans="1:6" x14ac:dyDescent="0.2">
      <c r="A61" s="244"/>
      <c r="B61" s="246"/>
      <c r="C61" s="242"/>
      <c r="D61" s="243"/>
      <c r="E61" s="389"/>
      <c r="F61" s="243"/>
    </row>
    <row r="62" spans="1:6" ht="38.25" x14ac:dyDescent="0.2">
      <c r="A62" s="244" t="s">
        <v>458</v>
      </c>
      <c r="B62" s="246" t="s">
        <v>459</v>
      </c>
      <c r="C62" s="242" t="s">
        <v>132</v>
      </c>
      <c r="D62" s="243">
        <v>5</v>
      </c>
      <c r="E62" s="389"/>
      <c r="F62" s="243">
        <f>ROUND(ROUND(E62,2)*D62,2)</f>
        <v>0</v>
      </c>
    </row>
    <row r="63" spans="1:6" x14ac:dyDescent="0.2">
      <c r="A63" s="244"/>
      <c r="B63" s="246"/>
      <c r="C63" s="242"/>
      <c r="D63" s="243"/>
      <c r="E63" s="389"/>
      <c r="F63" s="243"/>
    </row>
    <row r="64" spans="1:6" ht="51" x14ac:dyDescent="0.2">
      <c r="A64" s="244" t="s">
        <v>460</v>
      </c>
      <c r="B64" s="246" t="s">
        <v>461</v>
      </c>
      <c r="C64" s="242" t="s">
        <v>132</v>
      </c>
      <c r="D64" s="243">
        <v>10</v>
      </c>
      <c r="E64" s="389"/>
      <c r="F64" s="243">
        <f>ROUND(ROUND(E64,2)*D64,2)</f>
        <v>0</v>
      </c>
    </row>
    <row r="65" spans="1:6" x14ac:dyDescent="0.2">
      <c r="A65" s="244"/>
      <c r="B65" s="246"/>
      <c r="C65" s="242"/>
      <c r="D65" s="243"/>
      <c r="E65" s="389"/>
      <c r="F65" s="243"/>
    </row>
    <row r="66" spans="1:6" ht="38.25" x14ac:dyDescent="0.2">
      <c r="A66" s="244" t="s">
        <v>462</v>
      </c>
      <c r="B66" s="246" t="s">
        <v>463</v>
      </c>
      <c r="C66" s="242" t="s">
        <v>132</v>
      </c>
      <c r="D66" s="243">
        <v>9</v>
      </c>
      <c r="E66" s="389"/>
      <c r="F66" s="243">
        <f>ROUND(ROUND(E66,2)*D66,2)</f>
        <v>0</v>
      </c>
    </row>
    <row r="67" spans="1:6" x14ac:dyDescent="0.2">
      <c r="A67" s="244"/>
      <c r="B67" s="246"/>
      <c r="C67" s="242"/>
      <c r="D67" s="243"/>
      <c r="E67" s="389"/>
      <c r="F67" s="243"/>
    </row>
    <row r="68" spans="1:6" ht="38.25" x14ac:dyDescent="0.2">
      <c r="A68" s="244" t="s">
        <v>464</v>
      </c>
      <c r="B68" s="246" t="s">
        <v>465</v>
      </c>
      <c r="C68" s="242" t="s">
        <v>132</v>
      </c>
      <c r="D68" s="243">
        <v>8</v>
      </c>
      <c r="E68" s="389"/>
      <c r="F68" s="243">
        <f>ROUND(ROUND(E68,2)*D68,2)</f>
        <v>0</v>
      </c>
    </row>
    <row r="69" spans="1:6" x14ac:dyDescent="0.2">
      <c r="A69" s="244"/>
      <c r="B69" s="246"/>
      <c r="C69" s="242"/>
      <c r="D69" s="243"/>
      <c r="E69" s="389"/>
      <c r="F69" s="243"/>
    </row>
    <row r="70" spans="1:6" ht="25.5" x14ac:dyDescent="0.2">
      <c r="A70" s="244" t="s">
        <v>464</v>
      </c>
      <c r="B70" s="246" t="s">
        <v>466</v>
      </c>
      <c r="C70" s="242" t="s">
        <v>127</v>
      </c>
      <c r="D70" s="243">
        <v>3</v>
      </c>
      <c r="E70" s="389"/>
      <c r="F70" s="243">
        <f>ROUND(ROUND(E70,2)*D70,2)</f>
        <v>0</v>
      </c>
    </row>
    <row r="71" spans="1:6" x14ac:dyDescent="0.2">
      <c r="A71" s="244"/>
      <c r="B71" s="246"/>
      <c r="C71" s="242"/>
      <c r="D71" s="243"/>
      <c r="E71" s="389"/>
      <c r="F71" s="243"/>
    </row>
    <row r="72" spans="1:6" ht="38.25" x14ac:dyDescent="0.2">
      <c r="A72" s="244" t="s">
        <v>467</v>
      </c>
      <c r="B72" s="246" t="s">
        <v>468</v>
      </c>
      <c r="C72" s="242" t="s">
        <v>127</v>
      </c>
      <c r="D72" s="243">
        <v>2</v>
      </c>
      <c r="E72" s="389"/>
      <c r="F72" s="243">
        <f>ROUND(ROUND(E72,2)*D72,2)</f>
        <v>0</v>
      </c>
    </row>
    <row r="73" spans="1:6" x14ac:dyDescent="0.2">
      <c r="A73" s="244"/>
      <c r="B73" s="246"/>
      <c r="C73" s="242"/>
      <c r="D73" s="243"/>
      <c r="E73" s="389"/>
      <c r="F73" s="243"/>
    </row>
    <row r="74" spans="1:6" ht="51" x14ac:dyDescent="0.2">
      <c r="A74" s="244" t="s">
        <v>469</v>
      </c>
      <c r="B74" s="245" t="s">
        <v>470</v>
      </c>
      <c r="C74" s="242" t="s">
        <v>127</v>
      </c>
      <c r="D74" s="243">
        <v>25</v>
      </c>
      <c r="E74" s="389"/>
      <c r="F74" s="243">
        <f>ROUND(ROUND(E74,2)*D74,2)</f>
        <v>0</v>
      </c>
    </row>
    <row r="75" spans="1:6" x14ac:dyDescent="0.2">
      <c r="A75" s="244"/>
      <c r="B75" s="246"/>
      <c r="C75" s="242"/>
      <c r="D75" s="243"/>
      <c r="E75" s="389"/>
      <c r="F75" s="243"/>
    </row>
    <row r="76" spans="1:6" ht="25.5" x14ac:dyDescent="0.2">
      <c r="A76" s="244" t="s">
        <v>471</v>
      </c>
      <c r="B76" s="246" t="s">
        <v>472</v>
      </c>
      <c r="C76" s="242" t="s">
        <v>127</v>
      </c>
      <c r="D76" s="243">
        <v>15</v>
      </c>
      <c r="E76" s="389"/>
      <c r="F76" s="243">
        <f>ROUND(ROUND(E76,2)*D76,2)</f>
        <v>0</v>
      </c>
    </row>
    <row r="77" spans="1:6" x14ac:dyDescent="0.2">
      <c r="A77" s="244"/>
      <c r="B77" s="246"/>
      <c r="C77" s="242"/>
      <c r="D77" s="243"/>
      <c r="E77" s="389"/>
      <c r="F77" s="243"/>
    </row>
    <row r="78" spans="1:6" ht="38.25" x14ac:dyDescent="0.2">
      <c r="A78" s="244" t="s">
        <v>473</v>
      </c>
      <c r="B78" s="246" t="s">
        <v>474</v>
      </c>
      <c r="C78" s="242" t="s">
        <v>132</v>
      </c>
      <c r="D78" s="243">
        <v>9</v>
      </c>
      <c r="E78" s="389"/>
      <c r="F78" s="243">
        <f>ROUND(ROUND(E78,2)*D78,2)</f>
        <v>0</v>
      </c>
    </row>
    <row r="79" spans="1:6" x14ac:dyDescent="0.2">
      <c r="A79" s="244"/>
      <c r="B79" s="246"/>
      <c r="C79" s="242"/>
      <c r="D79" s="243"/>
      <c r="E79" s="389"/>
      <c r="F79" s="243"/>
    </row>
    <row r="80" spans="1:6" ht="25.5" x14ac:dyDescent="0.2">
      <c r="A80" s="244" t="s">
        <v>475</v>
      </c>
      <c r="B80" s="246" t="s">
        <v>476</v>
      </c>
      <c r="C80" s="242" t="s">
        <v>132</v>
      </c>
      <c r="D80" s="243">
        <v>2</v>
      </c>
      <c r="E80" s="389"/>
      <c r="F80" s="243">
        <f>ROUND(ROUND(E80,2)*D80,2)</f>
        <v>0</v>
      </c>
    </row>
    <row r="81" spans="1:6" x14ac:dyDescent="0.2">
      <c r="A81" s="244"/>
      <c r="B81" s="246"/>
      <c r="C81" s="242"/>
      <c r="D81" s="243"/>
      <c r="E81" s="389"/>
      <c r="F81" s="243"/>
    </row>
    <row r="82" spans="1:6" ht="38.25" x14ac:dyDescent="0.2">
      <c r="A82" s="244" t="s">
        <v>477</v>
      </c>
      <c r="B82" s="246" t="s">
        <v>478</v>
      </c>
      <c r="C82" s="242" t="s">
        <v>132</v>
      </c>
      <c r="D82" s="243">
        <v>36</v>
      </c>
      <c r="E82" s="389"/>
      <c r="F82" s="243">
        <f>ROUND(ROUND(E82,2)*D82,2)</f>
        <v>0</v>
      </c>
    </row>
    <row r="83" spans="1:6" x14ac:dyDescent="0.2">
      <c r="A83" s="244"/>
      <c r="B83" s="246"/>
      <c r="C83" s="242"/>
      <c r="D83" s="243"/>
      <c r="E83" s="389"/>
      <c r="F83" s="243"/>
    </row>
    <row r="84" spans="1:6" ht="51" x14ac:dyDescent="0.2">
      <c r="A84" s="337" t="s">
        <v>479</v>
      </c>
      <c r="B84" s="114" t="s">
        <v>480</v>
      </c>
      <c r="C84" s="269" t="s">
        <v>132</v>
      </c>
      <c r="D84" s="270">
        <v>36</v>
      </c>
      <c r="E84" s="390"/>
      <c r="F84" s="270">
        <f>ROUND(ROUND(E84,2)*D84,2)</f>
        <v>0</v>
      </c>
    </row>
    <row r="85" spans="1:6" x14ac:dyDescent="0.2">
      <c r="A85" s="244"/>
      <c r="B85" s="95"/>
      <c r="C85" s="242"/>
      <c r="D85" s="243"/>
      <c r="E85" s="389"/>
      <c r="F85" s="243"/>
    </row>
    <row r="86" spans="1:6" ht="38.25" x14ac:dyDescent="0.2">
      <c r="A86" s="337" t="s">
        <v>481</v>
      </c>
      <c r="B86" s="114" t="s">
        <v>154</v>
      </c>
      <c r="C86" s="269" t="s">
        <v>132</v>
      </c>
      <c r="D86" s="270">
        <v>36</v>
      </c>
      <c r="E86" s="390">
        <v>0</v>
      </c>
      <c r="F86" s="270">
        <f>ROUND(ROUND(E86,2)*D86,2)</f>
        <v>0</v>
      </c>
    </row>
    <row r="87" spans="1:6" ht="13.5" thickBot="1" x14ac:dyDescent="0.25">
      <c r="A87" s="244"/>
      <c r="B87" s="246"/>
      <c r="C87" s="242"/>
      <c r="D87" s="243"/>
      <c r="E87" s="389"/>
      <c r="F87" s="243"/>
    </row>
    <row r="88" spans="1:6" ht="14.25" thickTop="1" thickBot="1" x14ac:dyDescent="0.25">
      <c r="A88" s="97"/>
      <c r="B88" s="98" t="s">
        <v>482</v>
      </c>
      <c r="C88" s="334"/>
      <c r="D88" s="335"/>
      <c r="E88" s="415"/>
      <c r="F88" s="335">
        <f>SUM(F40:F87)</f>
        <v>0</v>
      </c>
    </row>
    <row r="89" spans="1:6" ht="13.5" thickTop="1" x14ac:dyDescent="0.2"/>
  </sheetData>
  <sheetProtection algorithmName="SHA-512" hashValue="bRqqkuXRZpCrXVd7i9mPJ6GFQ1URAKNyxIzSj9CA+2MKtgwQFU3OltkvG2eD0GRVR0JTPbwoGEKirVxU4sEs/g==" saltValue="GGsgmzuLfXGyHKybGNHXaA==" spinCount="100000" sheet="1" objects="1" scenarios="1"/>
  <dataValidations count="1">
    <dataValidation type="custom" allowBlank="1" showErrorMessage="1" errorTitle="Napaka - preveč decimalk" error="Vrednost mora biti zaokrožena na največ 2 decimalni mesti." sqref="E40:E86">
      <formula1>MOD(E40*100,1)=0</formula1>
    </dataValidation>
  </dataValidations>
  <pageMargins left="0.78740157480314965" right="0.19685039370078741" top="0.98425196850393704" bottom="0.98425196850393704" header="0.43307086614173229" footer="0.43307086614173229"/>
  <pageSetup paperSize="9" scale="85" firstPageNumber="2" orientation="portrait" r:id="rId1"/>
  <headerFooter alignWithMargins="0">
    <oddHeader>&amp;L&amp;8 Št. načrta:  ESNDCL-7G/01&amp;C
&amp;G&amp;R&amp;8 &amp;P/&amp;N</oddHeader>
    <oddFooter>&amp;L&amp;8 Datoteka:&amp;F
Objekt: SNG CELJE - 1A FAZA&amp;C
&amp;R&amp;8 ID številka: ESNDCL-7G2001A
 Datum: maj 2023</oddFooter>
  </headerFooter>
  <rowBreaks count="1" manualBreakCount="1">
    <brk id="22"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tabColor theme="6" tint="0.79998168889431442"/>
  </sheetPr>
  <dimension ref="A1:F54"/>
  <sheetViews>
    <sheetView view="pageBreakPreview" zoomScaleNormal="100" zoomScaleSheetLayoutView="100" workbookViewId="0">
      <selection activeCell="F16" sqref="F16"/>
    </sheetView>
  </sheetViews>
  <sheetFormatPr defaultColWidth="9.140625" defaultRowHeight="12.75" x14ac:dyDescent="0.2"/>
  <cols>
    <col min="1" max="1" width="9.7109375" style="59" customWidth="1"/>
    <col min="2" max="2" width="44.7109375" style="60" customWidth="1"/>
    <col min="3" max="3" width="6.7109375" style="61" customWidth="1"/>
    <col min="4" max="4" width="12.7109375" style="62" customWidth="1"/>
    <col min="5" max="6" width="14.7109375" style="62" customWidth="1"/>
    <col min="7" max="7" width="9.140625" style="47" customWidth="1"/>
    <col min="8" max="16384" width="9.140625" style="47"/>
  </cols>
  <sheetData>
    <row r="1" spans="1:6" ht="15" customHeight="1" x14ac:dyDescent="0.25">
      <c r="A1" s="15"/>
      <c r="B1" s="16"/>
      <c r="C1" s="17"/>
      <c r="D1" s="18"/>
      <c r="E1" s="19"/>
      <c r="F1" s="19"/>
    </row>
    <row r="2" spans="1:6" s="48" customFormat="1" ht="15" customHeight="1" x14ac:dyDescent="0.2">
      <c r="A2" s="1" t="s">
        <v>0</v>
      </c>
      <c r="B2" s="20" t="s">
        <v>1</v>
      </c>
      <c r="C2" s="21"/>
      <c r="D2" s="2"/>
      <c r="E2" s="3"/>
      <c r="F2" s="3"/>
    </row>
    <row r="3" spans="1:6" s="48" customFormat="1" ht="15" customHeight="1" x14ac:dyDescent="0.2">
      <c r="A3" s="1"/>
      <c r="B3" s="1" t="s">
        <v>2</v>
      </c>
      <c r="C3" s="21"/>
      <c r="D3" s="2"/>
      <c r="E3" s="3"/>
      <c r="F3" s="3"/>
    </row>
    <row r="4" spans="1:6" s="48" customFormat="1" ht="15" customHeight="1" x14ac:dyDescent="0.2">
      <c r="A4" s="1"/>
      <c r="B4" s="22"/>
      <c r="C4" s="21"/>
      <c r="D4" s="2"/>
      <c r="E4" s="3"/>
      <c r="F4" s="3"/>
    </row>
    <row r="5" spans="1:6" s="48" customFormat="1" ht="15" customHeight="1" x14ac:dyDescent="0.2">
      <c r="A5" s="1"/>
      <c r="B5" s="20" t="s">
        <v>58</v>
      </c>
      <c r="C5" s="21"/>
      <c r="D5" s="2"/>
      <c r="E5" s="3"/>
      <c r="F5" s="3"/>
    </row>
    <row r="6" spans="1:6" s="48" customFormat="1" ht="15" customHeight="1" x14ac:dyDescent="0.2">
      <c r="A6" s="1"/>
      <c r="B6" s="1" t="s">
        <v>4</v>
      </c>
      <c r="C6" s="21"/>
      <c r="D6" s="2"/>
      <c r="E6" s="3"/>
      <c r="F6" s="3"/>
    </row>
    <row r="7" spans="1:6" s="48" customFormat="1" ht="15" customHeight="1" x14ac:dyDescent="0.2">
      <c r="A7" s="1"/>
      <c r="B7" s="22"/>
      <c r="C7" s="21"/>
      <c r="D7" s="2"/>
      <c r="E7" s="3"/>
      <c r="F7" s="3"/>
    </row>
    <row r="8" spans="1:6" ht="15" customHeight="1" x14ac:dyDescent="0.2">
      <c r="A8" s="1" t="s">
        <v>5</v>
      </c>
      <c r="B8" s="4" t="s">
        <v>6</v>
      </c>
      <c r="C8" s="21"/>
      <c r="D8" s="2"/>
      <c r="E8" s="3"/>
      <c r="F8" s="3"/>
    </row>
    <row r="9" spans="1:6" x14ac:dyDescent="0.2">
      <c r="A9" s="230"/>
      <c r="B9" s="231"/>
      <c r="C9" s="231"/>
      <c r="D9" s="336"/>
      <c r="E9" s="336"/>
      <c r="F9" s="336"/>
    </row>
    <row r="10" spans="1:6" x14ac:dyDescent="0.2">
      <c r="A10" s="230"/>
      <c r="B10" s="231"/>
      <c r="C10" s="231"/>
      <c r="D10" s="336"/>
      <c r="E10" s="336"/>
      <c r="F10" s="336"/>
    </row>
    <row r="11" spans="1:6" x14ac:dyDescent="0.2">
      <c r="A11" s="230"/>
      <c r="B11" s="231"/>
      <c r="C11" s="231"/>
      <c r="D11" s="336"/>
      <c r="E11" s="336"/>
      <c r="F11" s="336"/>
    </row>
    <row r="12" spans="1:6" x14ac:dyDescent="0.2">
      <c r="A12" s="28"/>
      <c r="B12" s="28" t="s">
        <v>59</v>
      </c>
      <c r="C12" s="28"/>
      <c r="D12" s="28"/>
      <c r="E12" s="28"/>
      <c r="F12" s="28"/>
    </row>
    <row r="13" spans="1:6" x14ac:dyDescent="0.2">
      <c r="A13" s="28"/>
      <c r="B13" s="28"/>
      <c r="C13" s="28"/>
      <c r="D13" s="28"/>
      <c r="E13" s="28"/>
      <c r="F13" s="28"/>
    </row>
    <row r="14" spans="1:6" x14ac:dyDescent="0.2">
      <c r="A14" s="30"/>
      <c r="B14" s="31"/>
      <c r="C14" s="32"/>
      <c r="D14" s="33"/>
      <c r="E14" s="33"/>
      <c r="F14" s="33"/>
    </row>
    <row r="15" spans="1:6" x14ac:dyDescent="0.2">
      <c r="A15" s="85" t="s">
        <v>16</v>
      </c>
      <c r="B15" s="84" t="s">
        <v>17</v>
      </c>
      <c r="C15" s="32"/>
      <c r="D15" s="33"/>
      <c r="E15" s="33"/>
      <c r="F15" s="421">
        <f>F53</f>
        <v>0</v>
      </c>
    </row>
    <row r="16" spans="1:6" ht="13.5" customHeight="1" thickBot="1" x14ac:dyDescent="0.25">
      <c r="A16" s="381"/>
      <c r="B16" s="382" t="s">
        <v>26</v>
      </c>
      <c r="C16" s="382"/>
      <c r="D16" s="385"/>
      <c r="E16" s="385"/>
      <c r="F16" s="426">
        <f>F15</f>
        <v>0</v>
      </c>
    </row>
    <row r="17" spans="1:6" ht="13.5" customHeight="1" thickTop="1" x14ac:dyDescent="0.2">
      <c r="A17" s="41"/>
      <c r="B17" s="42"/>
      <c r="C17" s="42"/>
      <c r="D17" s="43"/>
      <c r="E17" s="43"/>
      <c r="F17" s="43"/>
    </row>
    <row r="18" spans="1:6" x14ac:dyDescent="0.2">
      <c r="A18" s="41"/>
      <c r="B18" s="42"/>
      <c r="C18" s="42"/>
      <c r="D18" s="43"/>
      <c r="E18" s="43"/>
      <c r="F18" s="43"/>
    </row>
    <row r="19" spans="1:6" x14ac:dyDescent="0.2">
      <c r="A19" s="56"/>
      <c r="B19" s="57"/>
      <c r="C19" s="57"/>
      <c r="D19" s="58"/>
      <c r="E19" s="58"/>
      <c r="F19" s="58"/>
    </row>
    <row r="20" spans="1:6" x14ac:dyDescent="0.2">
      <c r="A20" s="56"/>
      <c r="B20" s="42" t="s">
        <v>28</v>
      </c>
      <c r="C20" s="57"/>
      <c r="D20" s="58"/>
      <c r="E20" s="58"/>
      <c r="F20" s="58"/>
    </row>
    <row r="22" spans="1:6" x14ac:dyDescent="0.2">
      <c r="A22" s="230"/>
      <c r="B22" s="231"/>
      <c r="C22" s="231"/>
      <c r="D22" s="336"/>
      <c r="E22" s="336"/>
      <c r="F22" s="336"/>
    </row>
    <row r="23" spans="1:6" x14ac:dyDescent="0.2">
      <c r="A23" s="91" t="s">
        <v>109</v>
      </c>
      <c r="B23" s="92" t="s">
        <v>110</v>
      </c>
      <c r="C23" s="92" t="s">
        <v>111</v>
      </c>
      <c r="D23" s="93" t="s">
        <v>112</v>
      </c>
      <c r="E23" s="93" t="s">
        <v>113</v>
      </c>
      <c r="F23" s="93" t="s">
        <v>114</v>
      </c>
    </row>
    <row r="24" spans="1:6" x14ac:dyDescent="0.2">
      <c r="A24" s="238"/>
      <c r="B24" s="239"/>
      <c r="C24" s="240"/>
      <c r="D24" s="241"/>
      <c r="E24" s="241"/>
      <c r="F24" s="241"/>
    </row>
    <row r="25" spans="1:6" x14ac:dyDescent="0.2">
      <c r="A25" s="94" t="s">
        <v>16</v>
      </c>
      <c r="B25" s="95" t="s">
        <v>17</v>
      </c>
      <c r="C25" s="242"/>
      <c r="D25" s="243"/>
      <c r="E25" s="243"/>
      <c r="F25" s="243"/>
    </row>
    <row r="26" spans="1:6" x14ac:dyDescent="0.2">
      <c r="A26" s="244"/>
      <c r="B26" s="96"/>
      <c r="C26" s="242"/>
      <c r="D26" s="243"/>
      <c r="E26" s="243"/>
      <c r="F26" s="243"/>
    </row>
    <row r="27" spans="1:6" ht="25.5" customHeight="1" x14ac:dyDescent="0.2">
      <c r="A27" s="244"/>
      <c r="B27" s="95" t="s">
        <v>424</v>
      </c>
      <c r="C27" s="242"/>
      <c r="D27" s="243"/>
      <c r="E27" s="243"/>
      <c r="F27" s="243"/>
    </row>
    <row r="28" spans="1:6" ht="38.25" customHeight="1" x14ac:dyDescent="0.2">
      <c r="A28" s="244"/>
      <c r="B28" s="95" t="s">
        <v>483</v>
      </c>
      <c r="C28" s="242"/>
      <c r="D28" s="243"/>
      <c r="E28" s="243"/>
      <c r="F28" s="243"/>
    </row>
    <row r="29" spans="1:6" ht="38.25" customHeight="1" x14ac:dyDescent="0.2">
      <c r="A29" s="244"/>
      <c r="B29" s="95" t="s">
        <v>426</v>
      </c>
      <c r="C29" s="242"/>
      <c r="D29" s="243"/>
      <c r="E29" s="243"/>
      <c r="F29" s="243"/>
    </row>
    <row r="30" spans="1:6" ht="38.25" customHeight="1" x14ac:dyDescent="0.2">
      <c r="A30" s="244"/>
      <c r="B30" s="96" t="s">
        <v>427</v>
      </c>
      <c r="C30" s="242"/>
      <c r="D30" s="243"/>
      <c r="E30" s="243"/>
      <c r="F30" s="243"/>
    </row>
    <row r="31" spans="1:6" ht="76.5" customHeight="1" x14ac:dyDescent="0.2">
      <c r="A31" s="244"/>
      <c r="B31" s="95" t="s">
        <v>428</v>
      </c>
      <c r="C31" s="242"/>
      <c r="D31" s="243"/>
      <c r="E31" s="243"/>
      <c r="F31" s="243"/>
    </row>
    <row r="32" spans="1:6" ht="38.25" customHeight="1" x14ac:dyDescent="0.2">
      <c r="A32" s="244"/>
      <c r="B32" s="96" t="s">
        <v>429</v>
      </c>
      <c r="C32" s="242"/>
      <c r="D32" s="243"/>
      <c r="E32" s="243"/>
      <c r="F32" s="243"/>
    </row>
    <row r="33" spans="1:6" ht="76.5" customHeight="1" x14ac:dyDescent="0.2">
      <c r="A33" s="244"/>
      <c r="B33" s="96" t="s">
        <v>430</v>
      </c>
      <c r="C33" s="242"/>
      <c r="D33" s="243"/>
      <c r="E33" s="243"/>
      <c r="F33" s="243"/>
    </row>
    <row r="34" spans="1:6" ht="38.25" customHeight="1" x14ac:dyDescent="0.2">
      <c r="A34" s="244"/>
      <c r="B34" s="96" t="s">
        <v>431</v>
      </c>
      <c r="C34" s="242"/>
      <c r="D34" s="243"/>
      <c r="E34" s="243"/>
      <c r="F34" s="243"/>
    </row>
    <row r="35" spans="1:6" ht="51" customHeight="1" x14ac:dyDescent="0.2">
      <c r="A35" s="244"/>
      <c r="B35" s="95" t="s">
        <v>432</v>
      </c>
      <c r="C35" s="242"/>
      <c r="D35" s="243"/>
      <c r="E35" s="243"/>
      <c r="F35" s="243"/>
    </row>
    <row r="36" spans="1:6" ht="51" customHeight="1" x14ac:dyDescent="0.2">
      <c r="A36" s="94"/>
      <c r="B36" s="95" t="s">
        <v>433</v>
      </c>
      <c r="C36" s="242"/>
      <c r="D36" s="243"/>
      <c r="E36" s="243"/>
      <c r="F36" s="243"/>
    </row>
    <row r="37" spans="1:6" ht="242.25" customHeight="1" x14ac:dyDescent="0.2">
      <c r="A37" s="244"/>
      <c r="B37" s="95" t="s">
        <v>484</v>
      </c>
      <c r="C37" s="242"/>
      <c r="D37" s="243"/>
      <c r="E37" s="243"/>
      <c r="F37" s="243"/>
    </row>
    <row r="38" spans="1:6" ht="63.75" customHeight="1" x14ac:dyDescent="0.2">
      <c r="A38" s="244"/>
      <c r="B38" s="95" t="s">
        <v>434</v>
      </c>
      <c r="C38" s="242"/>
      <c r="D38" s="243"/>
      <c r="E38" s="243"/>
      <c r="F38" s="243"/>
    </row>
    <row r="39" spans="1:6" ht="25.5" customHeight="1" x14ac:dyDescent="0.2">
      <c r="A39" s="244"/>
      <c r="B39" s="95" t="s">
        <v>485</v>
      </c>
      <c r="C39" s="242"/>
      <c r="D39" s="243"/>
      <c r="E39" s="243"/>
      <c r="F39" s="243"/>
    </row>
    <row r="40" spans="1:6" x14ac:dyDescent="0.2">
      <c r="A40" s="244"/>
      <c r="B40" s="95"/>
      <c r="C40" s="242"/>
      <c r="D40" s="243"/>
      <c r="E40" s="243"/>
      <c r="F40" s="243"/>
    </row>
    <row r="41" spans="1:6" ht="38.25" customHeight="1" x14ac:dyDescent="0.2">
      <c r="A41" s="244" t="s">
        <v>486</v>
      </c>
      <c r="B41" s="246" t="s">
        <v>487</v>
      </c>
      <c r="C41" s="242" t="s">
        <v>132</v>
      </c>
      <c r="D41" s="243">
        <v>93</v>
      </c>
      <c r="E41" s="389"/>
      <c r="F41" s="243">
        <f>ROUND(ROUND(E41,2)*D41,2)</f>
        <v>0</v>
      </c>
    </row>
    <row r="42" spans="1:6" x14ac:dyDescent="0.2">
      <c r="A42" s="244"/>
      <c r="B42" s="95"/>
      <c r="C42" s="242"/>
      <c r="D42" s="243"/>
      <c r="E42" s="389"/>
      <c r="F42" s="243"/>
    </row>
    <row r="43" spans="1:6" ht="51" customHeight="1" x14ac:dyDescent="0.2">
      <c r="A43" s="337" t="s">
        <v>488</v>
      </c>
      <c r="B43" s="114" t="s">
        <v>480</v>
      </c>
      <c r="C43" s="269" t="s">
        <v>132</v>
      </c>
      <c r="D43" s="270">
        <v>93</v>
      </c>
      <c r="E43" s="390"/>
      <c r="F43" s="270">
        <f>ROUND(ROUND(E43,2)*D43,2)</f>
        <v>0</v>
      </c>
    </row>
    <row r="44" spans="1:6" x14ac:dyDescent="0.2">
      <c r="A44" s="244"/>
      <c r="B44" s="95"/>
      <c r="C44" s="242"/>
      <c r="D44" s="243"/>
      <c r="E44" s="389"/>
      <c r="F44" s="243"/>
    </row>
    <row r="45" spans="1:6" ht="38.25" customHeight="1" x14ac:dyDescent="0.2">
      <c r="A45" s="337" t="s">
        <v>489</v>
      </c>
      <c r="B45" s="114" t="s">
        <v>154</v>
      </c>
      <c r="C45" s="269" t="s">
        <v>132</v>
      </c>
      <c r="D45" s="270">
        <v>93</v>
      </c>
      <c r="E45" s="390"/>
      <c r="F45" s="270">
        <f>ROUND(ROUND(E45,2)*D45,2)</f>
        <v>0</v>
      </c>
    </row>
    <row r="46" spans="1:6" x14ac:dyDescent="0.2">
      <c r="A46" s="244"/>
      <c r="B46" s="246"/>
      <c r="C46" s="242"/>
      <c r="D46" s="243"/>
      <c r="E46" s="389"/>
      <c r="F46" s="243"/>
    </row>
    <row r="47" spans="1:6" ht="38.25" customHeight="1" x14ac:dyDescent="0.2">
      <c r="A47" s="244" t="s">
        <v>490</v>
      </c>
      <c r="B47" s="245" t="s">
        <v>491</v>
      </c>
      <c r="C47" s="242" t="s">
        <v>213</v>
      </c>
      <c r="D47" s="243">
        <v>1</v>
      </c>
      <c r="E47" s="389"/>
      <c r="F47" s="243">
        <f>ROUND(ROUND(E47,2)*D47,2)</f>
        <v>0</v>
      </c>
    </row>
    <row r="48" spans="1:6" x14ac:dyDescent="0.2">
      <c r="A48" s="244"/>
      <c r="B48" s="246"/>
      <c r="C48" s="242"/>
      <c r="D48" s="243"/>
      <c r="E48" s="389"/>
      <c r="F48" s="243"/>
    </row>
    <row r="49" spans="1:6" ht="38.25" customHeight="1" x14ac:dyDescent="0.2">
      <c r="A49" s="244" t="s">
        <v>492</v>
      </c>
      <c r="B49" s="245" t="s">
        <v>493</v>
      </c>
      <c r="C49" s="242" t="s">
        <v>132</v>
      </c>
      <c r="D49" s="243">
        <v>14</v>
      </c>
      <c r="E49" s="389"/>
      <c r="F49" s="243">
        <f>ROUND(ROUND(E49,2)*D49,2)</f>
        <v>0</v>
      </c>
    </row>
    <row r="50" spans="1:6" x14ac:dyDescent="0.2">
      <c r="A50" s="244"/>
      <c r="B50" s="95"/>
      <c r="C50" s="242"/>
      <c r="D50" s="243"/>
      <c r="E50" s="389"/>
      <c r="F50" s="243"/>
    </row>
    <row r="51" spans="1:6" ht="25.5" customHeight="1" x14ac:dyDescent="0.2">
      <c r="A51" s="244" t="s">
        <v>494</v>
      </c>
      <c r="B51" s="246" t="s">
        <v>476</v>
      </c>
      <c r="C51" s="242" t="s">
        <v>132</v>
      </c>
      <c r="D51" s="243">
        <v>1</v>
      </c>
      <c r="E51" s="389">
        <v>0</v>
      </c>
      <c r="F51" s="243">
        <f>ROUND(ROUND(E51,2)*D51,2)</f>
        <v>0</v>
      </c>
    </row>
    <row r="52" spans="1:6" ht="13.5" customHeight="1" thickBot="1" x14ac:dyDescent="0.25">
      <c r="A52" s="244"/>
      <c r="B52" s="246"/>
      <c r="C52" s="242"/>
      <c r="D52" s="243"/>
      <c r="E52" s="389"/>
      <c r="F52" s="243">
        <f>D52*E52</f>
        <v>0</v>
      </c>
    </row>
    <row r="53" spans="1:6" ht="14.25" customHeight="1" thickTop="1" thickBot="1" x14ac:dyDescent="0.25">
      <c r="A53" s="97"/>
      <c r="B53" s="98" t="s">
        <v>495</v>
      </c>
      <c r="C53" s="334"/>
      <c r="D53" s="335"/>
      <c r="E53" s="415"/>
      <c r="F53" s="335">
        <f>SUM(F41:F52)</f>
        <v>0</v>
      </c>
    </row>
    <row r="54" spans="1:6" ht="13.5" customHeight="1" thickTop="1" x14ac:dyDescent="0.2"/>
  </sheetData>
  <sheetProtection algorithmName="SHA-512" hashValue="P902JSsX9MnpN0t+1n5pNooA9byleRQ57sxElqWPER+9Oy4Lv0qocZET0sKhjcZXZBWtQfK+tXDjAjb8sd6pQQ==" saltValue="PY6Jk+C3p+jovhvv6Nn70A==" spinCount="100000" sheet="1" objects="1" scenarios="1"/>
  <dataValidations count="1">
    <dataValidation type="custom" allowBlank="1" showErrorMessage="1" errorTitle="Napaka - preveč decimalk" error="Vrednost mora biti zaokrožena na največ 2 decimalni mesti." sqref="E41:E51">
      <formula1>MOD(E41*100,1)=0</formula1>
    </dataValidation>
  </dataValidations>
  <pageMargins left="0.78740157480314965" right="0.19685039370078741" top="0.98425196850393704" bottom="0.98425196850393704" header="0.43307086614173229" footer="0.43307086614173229"/>
  <pageSetup paperSize="9" scale="85" firstPageNumber="2" orientation="portrait" r:id="rId1"/>
  <headerFooter alignWithMargins="0">
    <oddHeader>&amp;L&amp;8 Št. načrta:  ESNDCL-7G/01&amp;C
&amp;G&amp;R&amp;8 &amp;P/&amp;N</oddHeader>
    <oddFooter>&amp;L&amp;8 Datoteka:&amp;F
Objekt: SNG CELJE - 1A FAZA&amp;C
&amp;R&amp;8 ID številka: ESNDCL-7G2001A
 Datum: maj 2023</oddFooter>
  </headerFooter>
  <rowBreaks count="1" manualBreakCount="1">
    <brk id="22"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I86"/>
  <sheetViews>
    <sheetView view="pageBreakPreview" zoomScaleNormal="100" zoomScaleSheetLayoutView="100" workbookViewId="0">
      <selection activeCell="E17" sqref="E17"/>
    </sheetView>
  </sheetViews>
  <sheetFormatPr defaultColWidth="9.140625" defaultRowHeight="12.75" x14ac:dyDescent="0.2"/>
  <cols>
    <col min="1" max="1" width="9.7109375" style="59" customWidth="1"/>
    <col min="2" max="2" width="44.7109375" style="60" customWidth="1"/>
    <col min="3" max="3" width="6.7109375" style="61" customWidth="1"/>
    <col min="4" max="4" width="12.7109375" style="62" customWidth="1"/>
    <col min="5" max="6" width="14.7109375" style="62" customWidth="1"/>
    <col min="7" max="7" width="9.140625" style="47" customWidth="1"/>
    <col min="8" max="16384" width="9.140625" style="47"/>
  </cols>
  <sheetData>
    <row r="1" spans="1:6" ht="15" customHeight="1" x14ac:dyDescent="0.25">
      <c r="A1" s="15"/>
      <c r="B1" s="16"/>
      <c r="C1" s="17"/>
      <c r="D1" s="18"/>
      <c r="E1" s="19"/>
      <c r="F1" s="19"/>
    </row>
    <row r="2" spans="1:6" s="48" customFormat="1" ht="15" customHeight="1" x14ac:dyDescent="0.2">
      <c r="A2" s="1" t="s">
        <v>0</v>
      </c>
      <c r="B2" s="20" t="s">
        <v>1</v>
      </c>
      <c r="C2" s="21"/>
      <c r="D2" s="2"/>
      <c r="E2" s="3"/>
      <c r="F2" s="3"/>
    </row>
    <row r="3" spans="1:6" s="48" customFormat="1" ht="15" customHeight="1" x14ac:dyDescent="0.2">
      <c r="A3" s="1"/>
      <c r="B3" s="1" t="s">
        <v>2</v>
      </c>
      <c r="C3" s="21"/>
      <c r="D3" s="2"/>
      <c r="E3" s="3"/>
      <c r="F3" s="3"/>
    </row>
    <row r="4" spans="1:6" s="48" customFormat="1" ht="15" customHeight="1" x14ac:dyDescent="0.2">
      <c r="A4" s="1"/>
      <c r="B4" s="22"/>
      <c r="C4" s="21"/>
      <c r="D4" s="2"/>
      <c r="E4" s="3"/>
      <c r="F4" s="3"/>
    </row>
    <row r="5" spans="1:6" s="48" customFormat="1" ht="15" customHeight="1" x14ac:dyDescent="0.2">
      <c r="A5" s="1"/>
      <c r="B5" s="20" t="s">
        <v>58</v>
      </c>
      <c r="C5" s="21"/>
      <c r="D5" s="2"/>
      <c r="E5" s="3"/>
      <c r="F5" s="3"/>
    </row>
    <row r="6" spans="1:6" s="48" customFormat="1" ht="15" customHeight="1" x14ac:dyDescent="0.2">
      <c r="A6" s="1"/>
      <c r="B6" s="1" t="s">
        <v>4</v>
      </c>
      <c r="C6" s="21"/>
      <c r="D6" s="2"/>
      <c r="E6" s="3"/>
      <c r="F6" s="3"/>
    </row>
    <row r="7" spans="1:6" s="48" customFormat="1" ht="15" customHeight="1" x14ac:dyDescent="0.2">
      <c r="A7" s="1"/>
      <c r="B7" s="22"/>
      <c r="C7" s="21"/>
      <c r="D7" s="2"/>
      <c r="E7" s="3"/>
      <c r="F7" s="3"/>
    </row>
    <row r="8" spans="1:6" ht="15" customHeight="1" x14ac:dyDescent="0.2">
      <c r="A8" s="1" t="s">
        <v>5</v>
      </c>
      <c r="B8" s="4" t="s">
        <v>6</v>
      </c>
      <c r="C8" s="21"/>
      <c r="D8" s="2"/>
      <c r="E8" s="3"/>
      <c r="F8" s="3"/>
    </row>
    <row r="9" spans="1:6" x14ac:dyDescent="0.2">
      <c r="A9" s="230"/>
      <c r="B9" s="231"/>
      <c r="C9" s="231"/>
      <c r="D9" s="336"/>
      <c r="E9" s="336"/>
      <c r="F9" s="336"/>
    </row>
    <row r="10" spans="1:6" x14ac:dyDescent="0.2">
      <c r="A10" s="230"/>
      <c r="B10" s="231"/>
      <c r="C10" s="231"/>
      <c r="D10" s="336"/>
      <c r="E10" s="336"/>
      <c r="F10" s="336"/>
    </row>
    <row r="11" spans="1:6" x14ac:dyDescent="0.2">
      <c r="A11" s="230"/>
      <c r="B11" s="231"/>
      <c r="C11" s="231"/>
      <c r="D11" s="336"/>
      <c r="E11" s="336"/>
      <c r="F11" s="336"/>
    </row>
    <row r="12" spans="1:6" x14ac:dyDescent="0.2">
      <c r="A12" s="28"/>
      <c r="B12" s="28" t="s">
        <v>59</v>
      </c>
      <c r="C12" s="28"/>
      <c r="D12" s="28"/>
      <c r="E12" s="28"/>
      <c r="F12" s="28"/>
    </row>
    <row r="13" spans="1:6" x14ac:dyDescent="0.2">
      <c r="A13" s="28"/>
      <c r="B13" s="28"/>
      <c r="C13" s="28"/>
      <c r="D13" s="28"/>
      <c r="E13" s="28"/>
      <c r="F13" s="28"/>
    </row>
    <row r="14" spans="1:6" x14ac:dyDescent="0.2">
      <c r="A14" s="30"/>
      <c r="B14" s="31"/>
      <c r="C14" s="32"/>
      <c r="D14" s="33"/>
      <c r="E14" s="33"/>
      <c r="F14" s="33"/>
    </row>
    <row r="15" spans="1:6" ht="25.5" customHeight="1" x14ac:dyDescent="0.2">
      <c r="A15" s="85" t="s">
        <v>18</v>
      </c>
      <c r="B15" s="339" t="s">
        <v>19</v>
      </c>
      <c r="C15" s="32"/>
      <c r="D15" s="33"/>
      <c r="E15" s="33"/>
      <c r="F15" s="421">
        <f>F85</f>
        <v>0</v>
      </c>
    </row>
    <row r="16" spans="1:6" ht="13.5" customHeight="1" thickBot="1" x14ac:dyDescent="0.25">
      <c r="A16" s="381"/>
      <c r="B16" s="382" t="s">
        <v>26</v>
      </c>
      <c r="C16" s="382"/>
      <c r="D16" s="385"/>
      <c r="E16" s="385"/>
      <c r="F16" s="426">
        <f>F15</f>
        <v>0</v>
      </c>
    </row>
    <row r="17" spans="1:6" ht="13.5" customHeight="1" thickTop="1" x14ac:dyDescent="0.2">
      <c r="A17" s="41"/>
      <c r="B17" s="42"/>
      <c r="C17" s="42"/>
      <c r="D17" s="43"/>
      <c r="E17" s="43"/>
      <c r="F17" s="43"/>
    </row>
    <row r="18" spans="1:6" x14ac:dyDescent="0.2">
      <c r="A18" s="41"/>
      <c r="B18" s="42"/>
      <c r="C18" s="42"/>
      <c r="D18" s="43"/>
      <c r="E18" s="43"/>
      <c r="F18" s="43"/>
    </row>
    <row r="19" spans="1:6" x14ac:dyDescent="0.2">
      <c r="A19" s="56"/>
      <c r="B19" s="57"/>
      <c r="C19" s="57"/>
      <c r="D19" s="58"/>
      <c r="E19" s="58"/>
      <c r="F19" s="58"/>
    </row>
    <row r="20" spans="1:6" x14ac:dyDescent="0.2">
      <c r="A20" s="56"/>
      <c r="B20" s="42" t="s">
        <v>28</v>
      </c>
      <c r="C20" s="57"/>
      <c r="D20" s="58"/>
      <c r="E20" s="58"/>
      <c r="F20" s="58"/>
    </row>
    <row r="22" spans="1:6" x14ac:dyDescent="0.2">
      <c r="A22" s="230"/>
      <c r="B22" s="231"/>
      <c r="C22" s="231"/>
      <c r="D22" s="336"/>
      <c r="E22" s="336"/>
      <c r="F22" s="336"/>
    </row>
    <row r="23" spans="1:6" x14ac:dyDescent="0.2">
      <c r="A23" s="91" t="s">
        <v>109</v>
      </c>
      <c r="B23" s="92" t="s">
        <v>110</v>
      </c>
      <c r="C23" s="92" t="s">
        <v>111</v>
      </c>
      <c r="D23" s="93" t="s">
        <v>112</v>
      </c>
      <c r="E23" s="93" t="s">
        <v>113</v>
      </c>
      <c r="F23" s="93" t="s">
        <v>114</v>
      </c>
    </row>
    <row r="24" spans="1:6" x14ac:dyDescent="0.2">
      <c r="A24" s="238"/>
      <c r="B24" s="239"/>
      <c r="C24" s="240"/>
      <c r="D24" s="241"/>
      <c r="E24" s="241"/>
      <c r="F24" s="241"/>
    </row>
    <row r="25" spans="1:6" ht="25.5" customHeight="1" x14ac:dyDescent="0.2">
      <c r="A25" s="94" t="s">
        <v>18</v>
      </c>
      <c r="B25" s="136" t="s">
        <v>19</v>
      </c>
      <c r="C25" s="242"/>
      <c r="D25" s="243"/>
      <c r="E25" s="389"/>
      <c r="F25" s="243"/>
    </row>
    <row r="26" spans="1:6" x14ac:dyDescent="0.2">
      <c r="A26" s="244"/>
      <c r="B26" s="96"/>
      <c r="C26" s="242"/>
      <c r="D26" s="243"/>
      <c r="E26" s="389"/>
      <c r="F26" s="243"/>
    </row>
    <row r="27" spans="1:6" ht="25.5" customHeight="1" x14ac:dyDescent="0.2">
      <c r="A27" s="244"/>
      <c r="B27" s="95" t="s">
        <v>424</v>
      </c>
      <c r="C27" s="242"/>
      <c r="D27" s="243"/>
      <c r="E27" s="389"/>
      <c r="F27" s="243"/>
    </row>
    <row r="28" spans="1:6" ht="51" customHeight="1" x14ac:dyDescent="0.2">
      <c r="A28" s="244"/>
      <c r="B28" s="95" t="s">
        <v>425</v>
      </c>
      <c r="C28" s="242"/>
      <c r="D28" s="243"/>
      <c r="E28" s="389"/>
      <c r="F28" s="243"/>
    </row>
    <row r="29" spans="1:6" ht="38.25" customHeight="1" x14ac:dyDescent="0.2">
      <c r="A29" s="244"/>
      <c r="B29" s="95" t="s">
        <v>426</v>
      </c>
      <c r="C29" s="242"/>
      <c r="D29" s="243"/>
      <c r="E29" s="389"/>
      <c r="F29" s="243"/>
    </row>
    <row r="30" spans="1:6" ht="38.25" customHeight="1" x14ac:dyDescent="0.2">
      <c r="A30" s="244"/>
      <c r="B30" s="96" t="s">
        <v>427</v>
      </c>
      <c r="C30" s="242"/>
      <c r="D30" s="243"/>
      <c r="E30" s="389"/>
      <c r="F30" s="243"/>
    </row>
    <row r="31" spans="1:6" ht="76.5" customHeight="1" x14ac:dyDescent="0.2">
      <c r="A31" s="244"/>
      <c r="B31" s="95" t="s">
        <v>428</v>
      </c>
      <c r="C31" s="242"/>
      <c r="D31" s="243"/>
      <c r="E31" s="389"/>
      <c r="F31" s="243"/>
    </row>
    <row r="32" spans="1:6" ht="38.25" customHeight="1" x14ac:dyDescent="0.2">
      <c r="A32" s="244"/>
      <c r="B32" s="96" t="s">
        <v>429</v>
      </c>
      <c r="C32" s="242"/>
      <c r="D32" s="243"/>
      <c r="E32" s="389"/>
      <c r="F32" s="243"/>
    </row>
    <row r="33" spans="1:6" ht="76.5" customHeight="1" x14ac:dyDescent="0.2">
      <c r="A33" s="244"/>
      <c r="B33" s="96" t="s">
        <v>430</v>
      </c>
      <c r="C33" s="242"/>
      <c r="D33" s="243"/>
      <c r="E33" s="389"/>
      <c r="F33" s="243"/>
    </row>
    <row r="34" spans="1:6" ht="38.25" customHeight="1" x14ac:dyDescent="0.2">
      <c r="A34" s="244"/>
      <c r="B34" s="96" t="s">
        <v>431</v>
      </c>
      <c r="C34" s="242"/>
      <c r="D34" s="243"/>
      <c r="E34" s="389"/>
      <c r="F34" s="243"/>
    </row>
    <row r="35" spans="1:6" ht="51" customHeight="1" x14ac:dyDescent="0.2">
      <c r="A35" s="244"/>
      <c r="B35" s="95" t="s">
        <v>432</v>
      </c>
      <c r="C35" s="242"/>
      <c r="D35" s="243"/>
      <c r="E35" s="389"/>
      <c r="F35" s="243"/>
    </row>
    <row r="36" spans="1:6" ht="51" customHeight="1" x14ac:dyDescent="0.2">
      <c r="A36" s="244"/>
      <c r="B36" s="95" t="s">
        <v>433</v>
      </c>
      <c r="C36" s="242"/>
      <c r="D36" s="243"/>
      <c r="E36" s="389"/>
      <c r="F36" s="243"/>
    </row>
    <row r="37" spans="1:6" ht="242.25" customHeight="1" x14ac:dyDescent="0.2">
      <c r="A37" s="244"/>
      <c r="B37" s="95" t="s">
        <v>496</v>
      </c>
      <c r="C37" s="242"/>
      <c r="D37" s="243"/>
      <c r="E37" s="389"/>
      <c r="F37" s="243"/>
    </row>
    <row r="38" spans="1:6" x14ac:dyDescent="0.2">
      <c r="A38" s="244"/>
      <c r="B38" s="96"/>
      <c r="C38" s="242"/>
      <c r="D38" s="243"/>
      <c r="E38" s="389"/>
      <c r="F38" s="243"/>
    </row>
    <row r="39" spans="1:6" x14ac:dyDescent="0.2">
      <c r="A39" s="244"/>
      <c r="B39" s="95" t="s">
        <v>497</v>
      </c>
      <c r="C39" s="242"/>
      <c r="D39" s="243"/>
      <c r="E39" s="389"/>
      <c r="F39" s="243"/>
    </row>
    <row r="40" spans="1:6" x14ac:dyDescent="0.2">
      <c r="A40" s="244"/>
      <c r="B40" s="245"/>
      <c r="C40" s="242"/>
      <c r="D40" s="243"/>
      <c r="E40" s="389"/>
      <c r="F40" s="243"/>
    </row>
    <row r="41" spans="1:6" ht="63.75" customHeight="1" x14ac:dyDescent="0.2">
      <c r="A41" s="244" t="s">
        <v>498</v>
      </c>
      <c r="B41" s="245" t="s">
        <v>499</v>
      </c>
      <c r="C41" s="242" t="s">
        <v>132</v>
      </c>
      <c r="D41" s="243">
        <v>115</v>
      </c>
      <c r="E41" s="389"/>
      <c r="F41" s="243">
        <f>ROUND(ROUND(E41,2)*D41,2)</f>
        <v>0</v>
      </c>
    </row>
    <row r="42" spans="1:6" x14ac:dyDescent="0.2">
      <c r="A42" s="244"/>
      <c r="B42" s="284"/>
      <c r="C42" s="242"/>
      <c r="D42" s="243"/>
      <c r="E42" s="389"/>
      <c r="F42" s="243"/>
    </row>
    <row r="43" spans="1:6" ht="76.5" customHeight="1" x14ac:dyDescent="0.2">
      <c r="A43" s="244" t="s">
        <v>500</v>
      </c>
      <c r="B43" s="245" t="s">
        <v>501</v>
      </c>
      <c r="C43" s="242" t="s">
        <v>132</v>
      </c>
      <c r="D43" s="243">
        <v>40</v>
      </c>
      <c r="E43" s="389"/>
      <c r="F43" s="243">
        <f>ROUND(ROUND(E43,2)*D43,2)</f>
        <v>0</v>
      </c>
    </row>
    <row r="44" spans="1:6" x14ac:dyDescent="0.2">
      <c r="A44" s="244"/>
      <c r="B44" s="284"/>
      <c r="C44" s="242"/>
      <c r="D44" s="243"/>
      <c r="E44" s="389"/>
      <c r="F44" s="243"/>
    </row>
    <row r="45" spans="1:6" ht="63.75" customHeight="1" x14ac:dyDescent="0.2">
      <c r="A45" s="244" t="s">
        <v>502</v>
      </c>
      <c r="B45" s="245" t="s">
        <v>503</v>
      </c>
      <c r="C45" s="242" t="s">
        <v>132</v>
      </c>
      <c r="D45" s="243">
        <v>250</v>
      </c>
      <c r="E45" s="389"/>
      <c r="F45" s="243">
        <f>ROUND(ROUND(E45,2)*D45,2)</f>
        <v>0</v>
      </c>
    </row>
    <row r="46" spans="1:6" x14ac:dyDescent="0.2">
      <c r="A46" s="244"/>
      <c r="B46" s="284"/>
      <c r="C46" s="242"/>
      <c r="D46" s="243"/>
      <c r="E46" s="389"/>
      <c r="F46" s="243"/>
    </row>
    <row r="47" spans="1:6" ht="51" customHeight="1" x14ac:dyDescent="0.2">
      <c r="A47" s="244" t="s">
        <v>504</v>
      </c>
      <c r="B47" s="245" t="s">
        <v>480</v>
      </c>
      <c r="C47" s="242" t="s">
        <v>132</v>
      </c>
      <c r="D47" s="243">
        <v>250</v>
      </c>
      <c r="E47" s="389"/>
      <c r="F47" s="243">
        <f>ROUND(ROUND(E47,2)*D47,2)</f>
        <v>0</v>
      </c>
    </row>
    <row r="48" spans="1:6" x14ac:dyDescent="0.2">
      <c r="A48" s="244"/>
      <c r="B48" s="284"/>
      <c r="C48" s="242"/>
      <c r="D48" s="243"/>
      <c r="E48" s="389"/>
      <c r="F48" s="243"/>
    </row>
    <row r="49" spans="1:6" ht="38.25" customHeight="1" x14ac:dyDescent="0.2">
      <c r="A49" s="244" t="s">
        <v>505</v>
      </c>
      <c r="B49" s="245" t="s">
        <v>154</v>
      </c>
      <c r="C49" s="242" t="s">
        <v>132</v>
      </c>
      <c r="D49" s="243">
        <v>250</v>
      </c>
      <c r="E49" s="389"/>
      <c r="F49" s="243">
        <f>ROUND(ROUND(E49,2)*D49,2)</f>
        <v>0</v>
      </c>
    </row>
    <row r="50" spans="1:6" x14ac:dyDescent="0.2">
      <c r="A50" s="244"/>
      <c r="B50" s="284"/>
      <c r="C50" s="242"/>
      <c r="D50" s="243"/>
      <c r="E50" s="389"/>
      <c r="F50" s="243"/>
    </row>
    <row r="51" spans="1:6" ht="51" customHeight="1" x14ac:dyDescent="0.2">
      <c r="A51" s="244" t="s">
        <v>506</v>
      </c>
      <c r="B51" s="245" t="s">
        <v>507</v>
      </c>
      <c r="C51" s="242" t="s">
        <v>508</v>
      </c>
      <c r="D51" s="243">
        <v>70</v>
      </c>
      <c r="E51" s="389"/>
      <c r="F51" s="243">
        <f>ROUND(ROUND(E51,2)*D51,2)</f>
        <v>0</v>
      </c>
    </row>
    <row r="52" spans="1:6" x14ac:dyDescent="0.2">
      <c r="A52" s="244"/>
      <c r="B52" s="246"/>
      <c r="C52" s="242"/>
      <c r="D52" s="243"/>
      <c r="E52" s="389"/>
      <c r="F52" s="243"/>
    </row>
    <row r="53" spans="1:6" ht="38.25" customHeight="1" x14ac:dyDescent="0.2">
      <c r="A53" s="244" t="s">
        <v>509</v>
      </c>
      <c r="B53" s="245" t="s">
        <v>510</v>
      </c>
      <c r="C53" s="242" t="s">
        <v>132</v>
      </c>
      <c r="D53" s="243">
        <v>70</v>
      </c>
      <c r="E53" s="389"/>
      <c r="F53" s="243">
        <f>ROUND(ROUND(E53,2)*D53,2)</f>
        <v>0</v>
      </c>
    </row>
    <row r="54" spans="1:6" x14ac:dyDescent="0.2">
      <c r="A54" s="244"/>
      <c r="B54" s="284"/>
      <c r="C54" s="242"/>
      <c r="D54" s="243"/>
      <c r="E54" s="389"/>
      <c r="F54" s="243"/>
    </row>
    <row r="55" spans="1:6" ht="25.5" customHeight="1" x14ac:dyDescent="0.2">
      <c r="A55" s="244" t="s">
        <v>511</v>
      </c>
      <c r="B55" s="245" t="s">
        <v>512</v>
      </c>
      <c r="C55" s="242" t="s">
        <v>508</v>
      </c>
      <c r="D55" s="243">
        <v>21</v>
      </c>
      <c r="E55" s="389"/>
      <c r="F55" s="243">
        <f>ROUND(ROUND(E55,2)*D55,2)</f>
        <v>0</v>
      </c>
    </row>
    <row r="56" spans="1:6" x14ac:dyDescent="0.2">
      <c r="A56" s="244"/>
      <c r="B56" s="284"/>
      <c r="C56" s="242"/>
      <c r="D56" s="243"/>
      <c r="E56" s="389"/>
      <c r="F56" s="243"/>
    </row>
    <row r="57" spans="1:6" ht="38.25" customHeight="1" x14ac:dyDescent="0.2">
      <c r="A57" s="244" t="s">
        <v>513</v>
      </c>
      <c r="B57" s="245" t="s">
        <v>514</v>
      </c>
      <c r="C57" s="242" t="s">
        <v>508</v>
      </c>
      <c r="D57" s="243">
        <v>170</v>
      </c>
      <c r="E57" s="389"/>
      <c r="F57" s="243">
        <f>ROUND(ROUND(E57,2)*D57,2)</f>
        <v>0</v>
      </c>
    </row>
    <row r="58" spans="1:6" x14ac:dyDescent="0.2">
      <c r="A58" s="244"/>
      <c r="B58" s="246"/>
      <c r="C58" s="242"/>
      <c r="D58" s="243"/>
      <c r="E58" s="389"/>
      <c r="F58" s="243"/>
    </row>
    <row r="59" spans="1:6" x14ac:dyDescent="0.2">
      <c r="A59" s="244"/>
      <c r="B59" s="95" t="s">
        <v>515</v>
      </c>
      <c r="C59" s="242"/>
      <c r="D59" s="243"/>
      <c r="E59" s="389"/>
      <c r="F59" s="243"/>
    </row>
    <row r="60" spans="1:6" x14ac:dyDescent="0.2">
      <c r="A60" s="244"/>
      <c r="B60" s="245"/>
      <c r="C60" s="242"/>
      <c r="D60" s="243"/>
      <c r="E60" s="389"/>
      <c r="F60" s="243"/>
    </row>
    <row r="61" spans="1:6" ht="51" customHeight="1" x14ac:dyDescent="0.2">
      <c r="A61" s="244" t="s">
        <v>516</v>
      </c>
      <c r="B61" s="245" t="s">
        <v>517</v>
      </c>
      <c r="C61" s="242" t="s">
        <v>204</v>
      </c>
      <c r="D61" s="243">
        <v>2</v>
      </c>
      <c r="E61" s="389"/>
      <c r="F61" s="243">
        <f>ROUND(ROUND(E61,2)*D61,2)</f>
        <v>0</v>
      </c>
    </row>
    <row r="62" spans="1:6" x14ac:dyDescent="0.2">
      <c r="A62" s="244"/>
      <c r="B62" s="246"/>
      <c r="C62" s="242"/>
      <c r="D62" s="243"/>
      <c r="E62" s="389"/>
      <c r="F62" s="243"/>
    </row>
    <row r="63" spans="1:6" ht="38.25" customHeight="1" x14ac:dyDescent="0.2">
      <c r="A63" s="244" t="s">
        <v>518</v>
      </c>
      <c r="B63" s="245" t="s">
        <v>519</v>
      </c>
      <c r="C63" s="242" t="s">
        <v>204</v>
      </c>
      <c r="D63" s="243">
        <v>2</v>
      </c>
      <c r="E63" s="389"/>
      <c r="F63" s="243">
        <f>ROUND(ROUND(E63,2)*D63,2)</f>
        <v>0</v>
      </c>
    </row>
    <row r="64" spans="1:6" x14ac:dyDescent="0.2">
      <c r="A64" s="244"/>
      <c r="B64" s="246"/>
      <c r="C64" s="242"/>
      <c r="D64" s="243"/>
      <c r="E64" s="389"/>
      <c r="F64" s="243"/>
    </row>
    <row r="65" spans="1:9" ht="63.75" customHeight="1" x14ac:dyDescent="0.2">
      <c r="A65" s="244" t="s">
        <v>520</v>
      </c>
      <c r="B65" s="245" t="s">
        <v>521</v>
      </c>
      <c r="C65" s="242" t="s">
        <v>508</v>
      </c>
      <c r="D65" s="243">
        <v>40</v>
      </c>
      <c r="E65" s="389"/>
      <c r="F65" s="243">
        <f>ROUND(ROUND(E65,2)*D65,2)</f>
        <v>0</v>
      </c>
    </row>
    <row r="66" spans="1:9" x14ac:dyDescent="0.2">
      <c r="A66" s="244"/>
      <c r="B66" s="246"/>
      <c r="C66" s="242"/>
      <c r="D66" s="243"/>
      <c r="E66" s="389"/>
      <c r="F66" s="243"/>
    </row>
    <row r="67" spans="1:9" ht="51" customHeight="1" x14ac:dyDescent="0.2">
      <c r="A67" s="244" t="s">
        <v>522</v>
      </c>
      <c r="B67" s="245" t="s">
        <v>523</v>
      </c>
      <c r="C67" s="242" t="s">
        <v>204</v>
      </c>
      <c r="D67" s="243">
        <v>2</v>
      </c>
      <c r="E67" s="389"/>
      <c r="F67" s="243">
        <f>ROUND(ROUND(E67,2)*D67,2)</f>
        <v>0</v>
      </c>
    </row>
    <row r="68" spans="1:9" x14ac:dyDescent="0.2">
      <c r="A68" s="244"/>
      <c r="B68" s="246"/>
      <c r="C68" s="242"/>
      <c r="D68" s="243"/>
      <c r="E68" s="389"/>
      <c r="F68" s="243"/>
    </row>
    <row r="69" spans="1:9" x14ac:dyDescent="0.2">
      <c r="A69" s="244"/>
      <c r="B69" s="245" t="s">
        <v>524</v>
      </c>
      <c r="C69" s="242"/>
      <c r="D69" s="243"/>
      <c r="E69" s="389"/>
      <c r="F69" s="243"/>
    </row>
    <row r="70" spans="1:9" x14ac:dyDescent="0.2">
      <c r="A70" s="244"/>
      <c r="B70" s="245"/>
      <c r="C70" s="242"/>
      <c r="D70" s="243"/>
      <c r="E70" s="389"/>
      <c r="F70" s="243"/>
    </row>
    <row r="71" spans="1:9" x14ac:dyDescent="0.2">
      <c r="A71" s="244"/>
      <c r="B71" s="95" t="s">
        <v>525</v>
      </c>
      <c r="C71" s="242"/>
      <c r="D71" s="243"/>
      <c r="E71" s="389"/>
      <c r="F71" s="243"/>
    </row>
    <row r="72" spans="1:9" x14ac:dyDescent="0.2">
      <c r="A72" s="244"/>
      <c r="B72" s="245"/>
      <c r="C72" s="242"/>
      <c r="D72" s="243"/>
      <c r="E72" s="389"/>
      <c r="F72" s="243"/>
    </row>
    <row r="73" spans="1:9" ht="25.5" customHeight="1" x14ac:dyDescent="0.2">
      <c r="A73" s="244" t="s">
        <v>526</v>
      </c>
      <c r="B73" s="245" t="s">
        <v>527</v>
      </c>
      <c r="C73" s="242" t="s">
        <v>127</v>
      </c>
      <c r="D73" s="243">
        <v>170</v>
      </c>
      <c r="E73" s="389"/>
      <c r="F73" s="243">
        <f>ROUND(ROUND(E73,2)*D73,2)</f>
        <v>0</v>
      </c>
    </row>
    <row r="74" spans="1:9" x14ac:dyDescent="0.2">
      <c r="A74" s="244"/>
      <c r="B74" s="284"/>
      <c r="C74" s="242"/>
      <c r="D74" s="243"/>
      <c r="E74" s="389"/>
      <c r="F74" s="243"/>
    </row>
    <row r="75" spans="1:9" ht="76.5" customHeight="1" x14ac:dyDescent="0.2">
      <c r="A75" s="244" t="s">
        <v>528</v>
      </c>
      <c r="B75" s="245" t="s">
        <v>529</v>
      </c>
      <c r="C75" s="242" t="s">
        <v>177</v>
      </c>
      <c r="D75" s="243">
        <v>15000</v>
      </c>
      <c r="E75" s="389"/>
      <c r="F75" s="243">
        <f>ROUND(ROUND(E75,2)*D75,2)</f>
        <v>0</v>
      </c>
      <c r="I75" s="341"/>
    </row>
    <row r="76" spans="1:9" x14ac:dyDescent="0.2">
      <c r="A76" s="244"/>
      <c r="B76" s="246"/>
      <c r="C76" s="242"/>
      <c r="D76" s="243"/>
      <c r="E76" s="389"/>
      <c r="F76" s="243"/>
    </row>
    <row r="77" spans="1:9" ht="38.25" customHeight="1" x14ac:dyDescent="0.2">
      <c r="A77" s="244" t="s">
        <v>530</v>
      </c>
      <c r="B77" s="245" t="s">
        <v>531</v>
      </c>
      <c r="C77" s="242" t="s">
        <v>124</v>
      </c>
      <c r="D77" s="243">
        <v>10</v>
      </c>
      <c r="E77" s="389"/>
      <c r="F77" s="243">
        <f>ROUND(ROUND(E77,2)*D77,2)</f>
        <v>0</v>
      </c>
    </row>
    <row r="78" spans="1:9" x14ac:dyDescent="0.2">
      <c r="A78" s="247"/>
      <c r="B78" s="284"/>
      <c r="C78" s="242"/>
      <c r="D78" s="243"/>
      <c r="E78" s="389"/>
      <c r="F78" s="243"/>
    </row>
    <row r="79" spans="1:9" x14ac:dyDescent="0.2">
      <c r="A79" s="247"/>
      <c r="B79" s="95" t="s">
        <v>532</v>
      </c>
      <c r="C79" s="242"/>
      <c r="D79" s="243"/>
      <c r="E79" s="389"/>
      <c r="F79" s="243"/>
    </row>
    <row r="80" spans="1:9" x14ac:dyDescent="0.2">
      <c r="A80" s="247"/>
      <c r="B80" s="245"/>
      <c r="C80" s="242"/>
      <c r="D80" s="243"/>
      <c r="E80" s="389"/>
      <c r="F80" s="243"/>
    </row>
    <row r="81" spans="1:6" ht="25.5" customHeight="1" x14ac:dyDescent="0.2">
      <c r="A81" s="244" t="s">
        <v>530</v>
      </c>
      <c r="B81" s="245" t="s">
        <v>533</v>
      </c>
      <c r="C81" s="242" t="s">
        <v>132</v>
      </c>
      <c r="D81" s="243">
        <v>95</v>
      </c>
      <c r="E81" s="389"/>
      <c r="F81" s="243">
        <f>ROUND(ROUND(E81,2)*D81,2)</f>
        <v>0</v>
      </c>
    </row>
    <row r="82" spans="1:6" x14ac:dyDescent="0.2">
      <c r="A82" s="247"/>
      <c r="B82" s="342"/>
      <c r="C82" s="242"/>
      <c r="D82" s="243"/>
      <c r="E82" s="389"/>
      <c r="F82" s="243"/>
    </row>
    <row r="83" spans="1:6" ht="25.5" customHeight="1" x14ac:dyDescent="0.2">
      <c r="A83" s="244" t="s">
        <v>534</v>
      </c>
      <c r="B83" s="245" t="s">
        <v>535</v>
      </c>
      <c r="C83" s="242" t="s">
        <v>132</v>
      </c>
      <c r="D83" s="243">
        <v>60</v>
      </c>
      <c r="E83" s="389">
        <v>0</v>
      </c>
      <c r="F83" s="243">
        <f>ROUND(ROUND(E83,2)*D83,2)</f>
        <v>0</v>
      </c>
    </row>
    <row r="84" spans="1:6" ht="13.5" customHeight="1" thickBot="1" x14ac:dyDescent="0.25">
      <c r="A84" s="247"/>
      <c r="B84" s="284"/>
      <c r="C84" s="242"/>
      <c r="D84" s="243"/>
      <c r="E84" s="389"/>
      <c r="F84" s="243"/>
    </row>
    <row r="85" spans="1:6" ht="27" customHeight="1" thickTop="1" thickBot="1" x14ac:dyDescent="0.25">
      <c r="A85" s="97"/>
      <c r="B85" s="340" t="s">
        <v>536</v>
      </c>
      <c r="C85" s="334"/>
      <c r="D85" s="335"/>
      <c r="E85" s="415"/>
      <c r="F85" s="100">
        <f>SUM(F41:F84)</f>
        <v>0</v>
      </c>
    </row>
    <row r="86" spans="1:6" ht="13.5" customHeight="1" thickTop="1" x14ac:dyDescent="0.2"/>
  </sheetData>
  <sheetProtection algorithmName="SHA-512" hashValue="7ZqMyhG4Onr0wzgx4qWbjDVjyoKOkjQP9QLTW4ONAnSCMTSbMLlZl2eXGUFp8fZDpMYrjNjzKAc/MPozaJq4rg==" saltValue="Ei/aRGSX6M5Q55/WI4DFVQ==" spinCount="100000" sheet="1" objects="1" scenarios="1"/>
  <dataValidations count="1">
    <dataValidation type="custom" allowBlank="1" showErrorMessage="1" errorTitle="Napaka - preveč decimalk" error="Vrednost mora biti zaokrožena na največ 2 decimalni mesti." sqref="E41:E83">
      <formula1>MOD(E41*100,1)=0</formula1>
    </dataValidation>
  </dataValidations>
  <pageMargins left="0.78740157480314965" right="0.19685039370078741" top="0.98425196850393704" bottom="0.98425196850393704" header="0.43307086614173229" footer="0.43307086614173229"/>
  <pageSetup paperSize="9" scale="85" firstPageNumber="2" orientation="portrait" r:id="rId1"/>
  <headerFooter alignWithMargins="0">
    <oddHeader>&amp;L&amp;8 Št. načrta:  ESNDCL-7G/01&amp;C
&amp;G&amp;R&amp;8 &amp;P/&amp;N</oddHeader>
    <oddFooter>&amp;L&amp;8 Datoteka:&amp;F
Objekt: SNG CELJE - 1A FAZA&amp;C
&amp;R&amp;8 ID številka: ESNDCL-7G2001A
 Datum: maj 2023</oddFooter>
  </headerFooter>
  <rowBreaks count="2" manualBreakCount="2">
    <brk id="22" max="16383" man="1"/>
    <brk id="3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64"/>
  <sheetViews>
    <sheetView view="pageBreakPreview" zoomScaleNormal="100" zoomScaleSheetLayoutView="100" workbookViewId="0">
      <selection activeCell="E28" sqref="E28"/>
    </sheetView>
  </sheetViews>
  <sheetFormatPr defaultColWidth="9.140625" defaultRowHeight="12.75" x14ac:dyDescent="0.2"/>
  <cols>
    <col min="1" max="1" width="9.7109375" style="59" customWidth="1"/>
    <col min="2" max="2" width="44.7109375" style="60" customWidth="1"/>
    <col min="3" max="3" width="6.7109375" style="61" customWidth="1"/>
    <col min="4" max="4" width="12.7109375" style="62" customWidth="1"/>
    <col min="5" max="6" width="14.7109375" style="62" customWidth="1"/>
    <col min="7" max="7" width="9.140625" style="47" customWidth="1"/>
    <col min="8" max="16384" width="9.140625" style="47"/>
  </cols>
  <sheetData>
    <row r="1" spans="1:6" ht="15" x14ac:dyDescent="0.25">
      <c r="A1" s="15"/>
      <c r="B1" s="16"/>
      <c r="C1" s="17"/>
      <c r="D1" s="18"/>
      <c r="E1" s="19"/>
      <c r="F1" s="19"/>
    </row>
    <row r="2" spans="1:6" s="48" customFormat="1" ht="15" x14ac:dyDescent="0.2">
      <c r="A2" s="1" t="s">
        <v>0</v>
      </c>
      <c r="B2" s="20" t="s">
        <v>1</v>
      </c>
      <c r="C2" s="21"/>
      <c r="D2" s="2"/>
      <c r="E2" s="3"/>
      <c r="F2" s="3"/>
    </row>
    <row r="3" spans="1:6" s="48" customFormat="1" ht="15" x14ac:dyDescent="0.2">
      <c r="A3" s="1"/>
      <c r="B3" s="1" t="s">
        <v>2</v>
      </c>
      <c r="C3" s="21"/>
      <c r="D3" s="2"/>
      <c r="E3" s="3"/>
      <c r="F3" s="3"/>
    </row>
    <row r="4" spans="1:6" s="48" customFormat="1" ht="15" x14ac:dyDescent="0.2">
      <c r="A4" s="1"/>
      <c r="B4" s="22"/>
      <c r="C4" s="21"/>
      <c r="D4" s="2"/>
      <c r="E4" s="3"/>
      <c r="F4" s="3"/>
    </row>
    <row r="5" spans="1:6" s="48" customFormat="1" ht="15" x14ac:dyDescent="0.2">
      <c r="A5" s="1"/>
      <c r="B5" s="20" t="s">
        <v>58</v>
      </c>
      <c r="C5" s="21"/>
      <c r="D5" s="2"/>
      <c r="E5" s="3"/>
      <c r="F5" s="3"/>
    </row>
    <row r="6" spans="1:6" s="48" customFormat="1" ht="15" x14ac:dyDescent="0.2">
      <c r="A6" s="1"/>
      <c r="B6" s="1" t="s">
        <v>4</v>
      </c>
      <c r="C6" s="21"/>
      <c r="D6" s="2"/>
      <c r="E6" s="3"/>
      <c r="F6" s="3"/>
    </row>
    <row r="7" spans="1:6" s="48" customFormat="1" ht="15" x14ac:dyDescent="0.2">
      <c r="A7" s="1"/>
      <c r="B7" s="22"/>
      <c r="C7" s="21"/>
      <c r="D7" s="2"/>
      <c r="E7" s="3"/>
      <c r="F7" s="3"/>
    </row>
    <row r="8" spans="1:6" ht="15" x14ac:dyDescent="0.2">
      <c r="A8" s="1" t="s">
        <v>5</v>
      </c>
      <c r="B8" s="4" t="s">
        <v>6</v>
      </c>
      <c r="C8" s="21"/>
      <c r="D8" s="2"/>
      <c r="E8" s="3"/>
      <c r="F8" s="3"/>
    </row>
    <row r="9" spans="1:6" x14ac:dyDescent="0.2">
      <c r="A9" s="230"/>
      <c r="B9" s="231"/>
      <c r="C9" s="231"/>
      <c r="D9" s="336"/>
      <c r="E9" s="336"/>
      <c r="F9" s="336"/>
    </row>
    <row r="10" spans="1:6" x14ac:dyDescent="0.2">
      <c r="A10" s="230"/>
      <c r="B10" s="231"/>
      <c r="C10" s="231"/>
      <c r="D10" s="336"/>
      <c r="E10" s="336"/>
      <c r="F10" s="336"/>
    </row>
    <row r="11" spans="1:6" x14ac:dyDescent="0.2">
      <c r="A11" s="230"/>
      <c r="B11" s="231"/>
      <c r="C11" s="231"/>
      <c r="D11" s="336"/>
      <c r="E11" s="336"/>
      <c r="F11" s="336"/>
    </row>
    <row r="12" spans="1:6" x14ac:dyDescent="0.2">
      <c r="A12" s="28"/>
      <c r="B12" s="28" t="s">
        <v>59</v>
      </c>
      <c r="C12" s="28"/>
      <c r="D12" s="28"/>
      <c r="E12" s="28"/>
      <c r="F12" s="28"/>
    </row>
    <row r="13" spans="1:6" x14ac:dyDescent="0.2">
      <c r="A13" s="28"/>
      <c r="B13" s="28"/>
      <c r="C13" s="28"/>
      <c r="D13" s="28"/>
      <c r="E13" s="28"/>
      <c r="F13" s="28"/>
    </row>
    <row r="14" spans="1:6" x14ac:dyDescent="0.2">
      <c r="A14" s="30"/>
      <c r="B14" s="31"/>
      <c r="C14" s="32"/>
      <c r="D14" s="33"/>
      <c r="E14" s="33"/>
      <c r="F14" s="33"/>
    </row>
    <row r="15" spans="1:6" x14ac:dyDescent="0.2">
      <c r="A15" s="85" t="s">
        <v>20</v>
      </c>
      <c r="B15" s="339" t="s">
        <v>21</v>
      </c>
      <c r="C15" s="32"/>
      <c r="D15" s="33"/>
      <c r="E15" s="33"/>
      <c r="F15" s="421">
        <f>F63</f>
        <v>0</v>
      </c>
    </row>
    <row r="16" spans="1:6" ht="13.5" thickBot="1" x14ac:dyDescent="0.25">
      <c r="A16" s="381"/>
      <c r="B16" s="382" t="s">
        <v>26</v>
      </c>
      <c r="C16" s="382"/>
      <c r="D16" s="385"/>
      <c r="E16" s="385"/>
      <c r="F16" s="426">
        <f>F15</f>
        <v>0</v>
      </c>
    </row>
    <row r="17" spans="1:6" ht="13.5" thickTop="1" x14ac:dyDescent="0.2">
      <c r="A17" s="41"/>
      <c r="B17" s="42"/>
      <c r="C17" s="42"/>
      <c r="D17" s="43"/>
      <c r="E17" s="43"/>
      <c r="F17" s="43"/>
    </row>
    <row r="18" spans="1:6" x14ac:dyDescent="0.2">
      <c r="A18" s="41"/>
      <c r="B18" s="42"/>
      <c r="C18" s="42"/>
      <c r="D18" s="43"/>
      <c r="E18" s="43"/>
      <c r="F18" s="43"/>
    </row>
    <row r="19" spans="1:6" x14ac:dyDescent="0.2">
      <c r="A19" s="56"/>
      <c r="B19" s="57"/>
      <c r="C19" s="57"/>
      <c r="D19" s="58"/>
      <c r="E19" s="58"/>
      <c r="F19" s="58"/>
    </row>
    <row r="20" spans="1:6" x14ac:dyDescent="0.2">
      <c r="A20" s="56"/>
      <c r="B20" s="42" t="s">
        <v>28</v>
      </c>
      <c r="C20" s="57"/>
      <c r="D20" s="58"/>
      <c r="E20" s="58"/>
      <c r="F20" s="58"/>
    </row>
    <row r="22" spans="1:6" x14ac:dyDescent="0.2">
      <c r="A22" s="230"/>
      <c r="B22" s="231"/>
      <c r="C22" s="231"/>
      <c r="D22" s="336"/>
      <c r="E22" s="336"/>
      <c r="F22" s="336"/>
    </row>
    <row r="23" spans="1:6" x14ac:dyDescent="0.2">
      <c r="A23" s="91" t="s">
        <v>109</v>
      </c>
      <c r="B23" s="92" t="s">
        <v>110</v>
      </c>
      <c r="C23" s="92" t="s">
        <v>111</v>
      </c>
      <c r="D23" s="93" t="s">
        <v>112</v>
      </c>
      <c r="E23" s="93" t="s">
        <v>113</v>
      </c>
      <c r="F23" s="93" t="s">
        <v>114</v>
      </c>
    </row>
    <row r="24" spans="1:6" x14ac:dyDescent="0.2">
      <c r="A24" s="238"/>
      <c r="B24" s="239"/>
      <c r="C24" s="240"/>
      <c r="D24" s="241"/>
      <c r="E24" s="414"/>
      <c r="F24" s="241"/>
    </row>
    <row r="25" spans="1:6" x14ac:dyDescent="0.2">
      <c r="A25" s="94" t="s">
        <v>20</v>
      </c>
      <c r="B25" s="136" t="s">
        <v>21</v>
      </c>
      <c r="C25" s="242"/>
      <c r="D25" s="243"/>
      <c r="E25" s="389"/>
      <c r="F25" s="243"/>
    </row>
    <row r="26" spans="1:6" x14ac:dyDescent="0.2">
      <c r="A26" s="244"/>
      <c r="B26" s="96"/>
      <c r="C26" s="242"/>
      <c r="D26" s="243"/>
      <c r="E26" s="389"/>
      <c r="F26" s="243"/>
    </row>
    <row r="27" spans="1:6" ht="25.5" x14ac:dyDescent="0.2">
      <c r="A27" s="244"/>
      <c r="B27" s="95" t="s">
        <v>424</v>
      </c>
      <c r="C27" s="242"/>
      <c r="D27" s="243"/>
      <c r="E27" s="389"/>
      <c r="F27" s="243"/>
    </row>
    <row r="28" spans="1:6" ht="51" x14ac:dyDescent="0.2">
      <c r="A28" s="244"/>
      <c r="B28" s="95" t="s">
        <v>425</v>
      </c>
      <c r="C28" s="242"/>
      <c r="D28" s="243"/>
      <c r="E28" s="389"/>
      <c r="F28" s="243"/>
    </row>
    <row r="29" spans="1:6" ht="38.25" x14ac:dyDescent="0.2">
      <c r="A29" s="244"/>
      <c r="B29" s="95" t="s">
        <v>426</v>
      </c>
      <c r="C29" s="242"/>
      <c r="D29" s="243"/>
      <c r="E29" s="389"/>
      <c r="F29" s="243"/>
    </row>
    <row r="30" spans="1:6" ht="38.25" x14ac:dyDescent="0.2">
      <c r="A30" s="244"/>
      <c r="B30" s="96" t="s">
        <v>427</v>
      </c>
      <c r="C30" s="242"/>
      <c r="D30" s="243"/>
      <c r="E30" s="389"/>
      <c r="F30" s="243"/>
    </row>
    <row r="31" spans="1:6" ht="76.5" x14ac:dyDescent="0.2">
      <c r="A31" s="244"/>
      <c r="B31" s="95" t="s">
        <v>428</v>
      </c>
      <c r="C31" s="242"/>
      <c r="D31" s="243"/>
      <c r="E31" s="389"/>
      <c r="F31" s="243"/>
    </row>
    <row r="32" spans="1:6" ht="38.25" x14ac:dyDescent="0.2">
      <c r="A32" s="244"/>
      <c r="B32" s="96" t="s">
        <v>429</v>
      </c>
      <c r="C32" s="242"/>
      <c r="D32" s="243"/>
      <c r="E32" s="389"/>
      <c r="F32" s="243"/>
    </row>
    <row r="33" spans="1:6" ht="76.5" x14ac:dyDescent="0.2">
      <c r="A33" s="244"/>
      <c r="B33" s="96" t="s">
        <v>430</v>
      </c>
      <c r="C33" s="242"/>
      <c r="D33" s="243"/>
      <c r="E33" s="389"/>
      <c r="F33" s="243"/>
    </row>
    <row r="34" spans="1:6" ht="38.25" x14ac:dyDescent="0.2">
      <c r="A34" s="244"/>
      <c r="B34" s="96" t="s">
        <v>431</v>
      </c>
      <c r="C34" s="242"/>
      <c r="D34" s="243"/>
      <c r="E34" s="389"/>
      <c r="F34" s="243"/>
    </row>
    <row r="35" spans="1:6" ht="51" x14ac:dyDescent="0.2">
      <c r="A35" s="244"/>
      <c r="B35" s="95" t="s">
        <v>432</v>
      </c>
      <c r="C35" s="242"/>
      <c r="D35" s="243"/>
      <c r="E35" s="389"/>
      <c r="F35" s="243"/>
    </row>
    <row r="36" spans="1:6" ht="51" x14ac:dyDescent="0.2">
      <c r="A36" s="244"/>
      <c r="B36" s="95" t="s">
        <v>433</v>
      </c>
      <c r="C36" s="242"/>
      <c r="D36" s="243"/>
      <c r="E36" s="389"/>
      <c r="F36" s="243"/>
    </row>
    <row r="37" spans="1:6" ht="242.25" x14ac:dyDescent="0.2">
      <c r="A37" s="244"/>
      <c r="B37" s="95" t="s">
        <v>44</v>
      </c>
      <c r="C37" s="242"/>
      <c r="D37" s="243"/>
      <c r="E37" s="389"/>
      <c r="F37" s="243"/>
    </row>
    <row r="38" spans="1:6" x14ac:dyDescent="0.2">
      <c r="A38" s="244"/>
      <c r="B38" s="96"/>
      <c r="C38" s="242"/>
      <c r="D38" s="243"/>
      <c r="E38" s="389"/>
      <c r="F38" s="243"/>
    </row>
    <row r="39" spans="1:6" x14ac:dyDescent="0.2">
      <c r="A39" s="244"/>
      <c r="B39" s="95" t="s">
        <v>537</v>
      </c>
      <c r="C39" s="242"/>
      <c r="D39" s="243"/>
      <c r="E39" s="389"/>
      <c r="F39" s="243"/>
    </row>
    <row r="40" spans="1:6" x14ac:dyDescent="0.2">
      <c r="A40" s="244"/>
      <c r="B40" s="245"/>
      <c r="C40" s="242"/>
      <c r="D40" s="243"/>
      <c r="E40" s="389"/>
      <c r="F40" s="243"/>
    </row>
    <row r="41" spans="1:6" ht="25.5" x14ac:dyDescent="0.2">
      <c r="A41" s="244" t="s">
        <v>538</v>
      </c>
      <c r="B41" s="245" t="s">
        <v>539</v>
      </c>
      <c r="C41" s="242" t="s">
        <v>127</v>
      </c>
      <c r="D41" s="243">
        <v>91</v>
      </c>
      <c r="E41" s="389"/>
      <c r="F41" s="243">
        <f>ROUND(ROUND(E41,2)*D41,2)</f>
        <v>0</v>
      </c>
    </row>
    <row r="42" spans="1:6" x14ac:dyDescent="0.2">
      <c r="A42" s="244"/>
      <c r="B42" s="284"/>
      <c r="C42" s="242"/>
      <c r="D42" s="243"/>
      <c r="E42" s="389"/>
      <c r="F42" s="243"/>
    </row>
    <row r="43" spans="1:6" ht="38.25" x14ac:dyDescent="0.2">
      <c r="A43" s="244" t="s">
        <v>540</v>
      </c>
      <c r="B43" s="245" t="s">
        <v>541</v>
      </c>
      <c r="C43" s="242" t="s">
        <v>508</v>
      </c>
      <c r="D43" s="243">
        <v>11</v>
      </c>
      <c r="E43" s="389"/>
      <c r="F43" s="243">
        <f>ROUND(ROUND(E43,2)*D43,2)</f>
        <v>0</v>
      </c>
    </row>
    <row r="44" spans="1:6" x14ac:dyDescent="0.2">
      <c r="A44" s="244"/>
      <c r="B44" s="284"/>
      <c r="C44" s="242"/>
      <c r="D44" s="243"/>
      <c r="E44" s="389"/>
      <c r="F44" s="243"/>
    </row>
    <row r="45" spans="1:6" ht="25.5" x14ac:dyDescent="0.2">
      <c r="A45" s="244" t="s">
        <v>542</v>
      </c>
      <c r="B45" s="245" t="s">
        <v>543</v>
      </c>
      <c r="C45" s="242" t="s">
        <v>508</v>
      </c>
      <c r="D45" s="243">
        <v>6</v>
      </c>
      <c r="E45" s="389"/>
      <c r="F45" s="243">
        <f>ROUND(ROUND(E45,2)*D45,2)</f>
        <v>0</v>
      </c>
    </row>
    <row r="46" spans="1:6" x14ac:dyDescent="0.2">
      <c r="A46" s="244"/>
      <c r="B46" s="284"/>
      <c r="C46" s="242"/>
      <c r="D46" s="243"/>
      <c r="E46" s="389"/>
      <c r="F46" s="243"/>
    </row>
    <row r="47" spans="1:6" ht="25.5" x14ac:dyDescent="0.2">
      <c r="A47" s="244" t="s">
        <v>544</v>
      </c>
      <c r="B47" s="245" t="s">
        <v>545</v>
      </c>
      <c r="C47" s="242" t="s">
        <v>177</v>
      </c>
      <c r="D47" s="243">
        <v>1000</v>
      </c>
      <c r="E47" s="389"/>
      <c r="F47" s="243">
        <f>ROUND(ROUND(E47,2)*D47,2)</f>
        <v>0</v>
      </c>
    </row>
    <row r="48" spans="1:6" x14ac:dyDescent="0.2">
      <c r="A48" s="244"/>
      <c r="B48" s="284"/>
      <c r="C48" s="242"/>
      <c r="D48" s="243"/>
      <c r="E48" s="389"/>
      <c r="F48" s="243"/>
    </row>
    <row r="49" spans="1:6" ht="25.5" x14ac:dyDescent="0.2">
      <c r="A49" s="244" t="s">
        <v>546</v>
      </c>
      <c r="B49" s="245" t="s">
        <v>547</v>
      </c>
      <c r="C49" s="242" t="s">
        <v>127</v>
      </c>
      <c r="D49" s="243">
        <v>110</v>
      </c>
      <c r="E49" s="389"/>
      <c r="F49" s="243">
        <f>ROUND(ROUND(E49,2)*D49,2)</f>
        <v>0</v>
      </c>
    </row>
    <row r="50" spans="1:6" x14ac:dyDescent="0.2">
      <c r="A50" s="244"/>
      <c r="B50" s="284"/>
      <c r="C50" s="242"/>
      <c r="D50" s="243"/>
      <c r="E50" s="389"/>
      <c r="F50" s="243"/>
    </row>
    <row r="51" spans="1:6" x14ac:dyDescent="0.2">
      <c r="A51" s="244"/>
      <c r="B51" s="95" t="s">
        <v>548</v>
      </c>
      <c r="C51" s="242"/>
      <c r="D51" s="243"/>
      <c r="E51" s="389"/>
      <c r="F51" s="243"/>
    </row>
    <row r="52" spans="1:6" x14ac:dyDescent="0.2">
      <c r="A52" s="244"/>
      <c r="B52" s="245"/>
      <c r="C52" s="242"/>
      <c r="D52" s="243"/>
      <c r="E52" s="389"/>
      <c r="F52" s="243"/>
    </row>
    <row r="53" spans="1:6" ht="25.5" x14ac:dyDescent="0.2">
      <c r="A53" s="244" t="s">
        <v>549</v>
      </c>
      <c r="B53" s="245" t="s">
        <v>550</v>
      </c>
      <c r="C53" s="242" t="s">
        <v>132</v>
      </c>
      <c r="D53" s="243">
        <v>1</v>
      </c>
      <c r="E53" s="389"/>
      <c r="F53" s="243">
        <f>ROUND(ROUND(E53,2)*D53,2)</f>
        <v>0</v>
      </c>
    </row>
    <row r="54" spans="1:6" x14ac:dyDescent="0.2">
      <c r="A54" s="244"/>
      <c r="B54" s="246"/>
      <c r="C54" s="242"/>
      <c r="D54" s="243"/>
      <c r="E54" s="389"/>
      <c r="F54" s="243"/>
    </row>
    <row r="55" spans="1:6" ht="25.5" x14ac:dyDescent="0.2">
      <c r="A55" s="244" t="s">
        <v>551</v>
      </c>
      <c r="B55" s="245" t="s">
        <v>552</v>
      </c>
      <c r="C55" s="242" t="s">
        <v>127</v>
      </c>
      <c r="D55" s="243">
        <v>0.5</v>
      </c>
      <c r="E55" s="389"/>
      <c r="F55" s="243">
        <f>ROUND(ROUND(E55,2)*D55,2)</f>
        <v>0</v>
      </c>
    </row>
    <row r="56" spans="1:6" x14ac:dyDescent="0.2">
      <c r="A56" s="244"/>
      <c r="B56" s="284"/>
      <c r="C56" s="242"/>
      <c r="D56" s="243"/>
      <c r="E56" s="389"/>
      <c r="F56" s="243"/>
    </row>
    <row r="57" spans="1:6" ht="102" x14ac:dyDescent="0.2">
      <c r="A57" s="244" t="s">
        <v>553</v>
      </c>
      <c r="B57" s="245" t="s">
        <v>554</v>
      </c>
      <c r="C57" s="242" t="s">
        <v>280</v>
      </c>
      <c r="D57" s="243">
        <v>1</v>
      </c>
      <c r="E57" s="389"/>
      <c r="F57" s="243">
        <f>ROUND(ROUND(E57,2)*D57,2)</f>
        <v>0</v>
      </c>
    </row>
    <row r="58" spans="1:6" x14ac:dyDescent="0.2">
      <c r="A58" s="244"/>
      <c r="B58" s="284"/>
      <c r="C58" s="242"/>
      <c r="D58" s="243"/>
      <c r="E58" s="389"/>
      <c r="F58" s="243"/>
    </row>
    <row r="59" spans="1:6" ht="76.5" x14ac:dyDescent="0.2">
      <c r="A59" s="244" t="s">
        <v>555</v>
      </c>
      <c r="B59" s="245" t="s">
        <v>556</v>
      </c>
      <c r="C59" s="242" t="s">
        <v>280</v>
      </c>
      <c r="D59" s="243">
        <v>2</v>
      </c>
      <c r="E59" s="389"/>
      <c r="F59" s="243">
        <f>ROUND(ROUND(E59,2)*D59,2)</f>
        <v>0</v>
      </c>
    </row>
    <row r="60" spans="1:6" x14ac:dyDescent="0.2">
      <c r="A60" s="244"/>
      <c r="B60" s="246"/>
      <c r="C60" s="242"/>
      <c r="D60" s="243"/>
      <c r="E60" s="389"/>
      <c r="F60" s="243"/>
    </row>
    <row r="61" spans="1:6" ht="25.5" x14ac:dyDescent="0.2">
      <c r="A61" s="244" t="s">
        <v>557</v>
      </c>
      <c r="B61" s="245" t="s">
        <v>558</v>
      </c>
      <c r="C61" s="242" t="s">
        <v>124</v>
      </c>
      <c r="D61" s="243">
        <v>4</v>
      </c>
      <c r="E61" s="389">
        <v>0</v>
      </c>
      <c r="F61" s="243">
        <f>ROUND(ROUND(E61,2)*D61,2)</f>
        <v>0</v>
      </c>
    </row>
    <row r="62" spans="1:6" ht="13.5" thickBot="1" x14ac:dyDescent="0.25">
      <c r="A62" s="248"/>
      <c r="B62" s="271"/>
      <c r="C62" s="250"/>
      <c r="D62" s="251"/>
      <c r="E62" s="392"/>
      <c r="F62" s="251"/>
    </row>
    <row r="63" spans="1:6" ht="27" thickTop="1" thickBot="1" x14ac:dyDescent="0.25">
      <c r="A63" s="97"/>
      <c r="B63" s="340" t="s">
        <v>559</v>
      </c>
      <c r="C63" s="334"/>
      <c r="D63" s="335"/>
      <c r="E63" s="415"/>
      <c r="F63" s="100">
        <f>SUM(F41:F61)</f>
        <v>0</v>
      </c>
    </row>
    <row r="64" spans="1:6" ht="13.5" thickTop="1" x14ac:dyDescent="0.2"/>
  </sheetData>
  <sheetProtection algorithmName="SHA-512" hashValue="BE2YnWW2yHn0En7KNS0q+6B5JvjmOgDoQwNahYwoCJjFy8G5TMbCjHvCzRA377C+DJowteow56quPRzCr6+tUg==" saltValue="8QDm0eD3173XfU/YGY4mHg==" spinCount="100000" sheet="1" objects="1" scenarios="1"/>
  <dataValidations count="1">
    <dataValidation type="custom" allowBlank="1" showErrorMessage="1" errorTitle="Napaka - preveč decimalk" error="Vrednost mora biti zaokrožena na največ 2 decimalni mesti." sqref="E41:E61">
      <formula1>MOD(E41*100,1)=0</formula1>
    </dataValidation>
  </dataValidations>
  <pageMargins left="0.78740157480314965" right="0.19685039370078741" top="0.98425196850393704" bottom="0.98425196850393704" header="0.43307086614173229" footer="0.43307086614173229"/>
  <pageSetup paperSize="9" scale="85" firstPageNumber="2" orientation="portrait" r:id="rId1"/>
  <headerFooter alignWithMargins="0">
    <oddHeader>&amp;L&amp;8 Št. načrta:  ESNDCL-7G/01&amp;C
&amp;G&amp;R&amp;8 &amp;P/&amp;N</oddHeader>
    <oddFooter>&amp;L&amp;8 Datoteka:&amp;F
Objekt: SNG CELJE - 1A FAZA&amp;C
&amp;R&amp;8 ID številka: ESNDCL-7G2001A
 Datum: maj 2023</oddFooter>
  </headerFooter>
  <rowBreaks count="1" manualBreakCount="1">
    <brk id="2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I90"/>
  <sheetViews>
    <sheetView view="pageBreakPreview" zoomScaleNormal="100" zoomScaleSheetLayoutView="100" workbookViewId="0">
      <selection activeCell="B20" sqref="B20"/>
    </sheetView>
  </sheetViews>
  <sheetFormatPr defaultColWidth="9.140625" defaultRowHeight="12.75" x14ac:dyDescent="0.2"/>
  <cols>
    <col min="1" max="1" width="9.7109375" style="59" customWidth="1"/>
    <col min="2" max="2" width="44.7109375" style="60" customWidth="1"/>
    <col min="3" max="3" width="6.7109375" style="61" customWidth="1"/>
    <col min="4" max="4" width="12.7109375" style="62" customWidth="1"/>
    <col min="5" max="6" width="14.7109375" style="62" customWidth="1"/>
    <col min="7" max="7" width="9.140625" style="47" customWidth="1"/>
    <col min="8" max="16384" width="9.140625" style="47"/>
  </cols>
  <sheetData>
    <row r="1" spans="1:6" ht="15" x14ac:dyDescent="0.25">
      <c r="A1" s="15"/>
      <c r="B1" s="16"/>
      <c r="C1" s="17"/>
      <c r="D1" s="18"/>
      <c r="E1" s="19"/>
      <c r="F1" s="19"/>
    </row>
    <row r="2" spans="1:6" s="48" customFormat="1" ht="15" x14ac:dyDescent="0.2">
      <c r="A2" s="1" t="s">
        <v>0</v>
      </c>
      <c r="B2" s="20" t="s">
        <v>1</v>
      </c>
      <c r="C2" s="21"/>
      <c r="D2" s="2"/>
      <c r="E2" s="3"/>
      <c r="F2" s="3"/>
    </row>
    <row r="3" spans="1:6" s="48" customFormat="1" ht="15" x14ac:dyDescent="0.2">
      <c r="A3" s="1"/>
      <c r="B3" s="1" t="s">
        <v>2</v>
      </c>
      <c r="C3" s="21"/>
      <c r="D3" s="2"/>
      <c r="E3" s="3"/>
      <c r="F3" s="3"/>
    </row>
    <row r="4" spans="1:6" s="48" customFormat="1" ht="15" x14ac:dyDescent="0.2">
      <c r="A4" s="1"/>
      <c r="B4" s="22"/>
      <c r="C4" s="21"/>
      <c r="D4" s="2"/>
      <c r="E4" s="3"/>
      <c r="F4" s="3"/>
    </row>
    <row r="5" spans="1:6" s="48" customFormat="1" ht="15" x14ac:dyDescent="0.2">
      <c r="A5" s="1"/>
      <c r="B5" s="20" t="s">
        <v>58</v>
      </c>
      <c r="C5" s="21"/>
      <c r="D5" s="2"/>
      <c r="E5" s="3"/>
      <c r="F5" s="3"/>
    </row>
    <row r="6" spans="1:6" s="48" customFormat="1" ht="15" x14ac:dyDescent="0.2">
      <c r="A6" s="1"/>
      <c r="B6" s="1" t="s">
        <v>4</v>
      </c>
      <c r="C6" s="21"/>
      <c r="D6" s="2"/>
      <c r="E6" s="3"/>
      <c r="F6" s="3"/>
    </row>
    <row r="7" spans="1:6" s="48" customFormat="1" ht="15" x14ac:dyDescent="0.2">
      <c r="A7" s="1"/>
      <c r="B7" s="22"/>
      <c r="C7" s="21"/>
      <c r="D7" s="2"/>
      <c r="E7" s="3"/>
      <c r="F7" s="3"/>
    </row>
    <row r="8" spans="1:6" ht="15" x14ac:dyDescent="0.2">
      <c r="A8" s="1" t="s">
        <v>5</v>
      </c>
      <c r="B8" s="4" t="s">
        <v>6</v>
      </c>
      <c r="C8" s="21"/>
      <c r="D8" s="2"/>
      <c r="E8" s="3"/>
      <c r="F8" s="3"/>
    </row>
    <row r="9" spans="1:6" x14ac:dyDescent="0.2">
      <c r="A9" s="230"/>
      <c r="B9" s="231"/>
      <c r="C9" s="231"/>
      <c r="D9" s="336"/>
      <c r="E9" s="336"/>
      <c r="F9" s="336"/>
    </row>
    <row r="10" spans="1:6" x14ac:dyDescent="0.2">
      <c r="A10" s="230"/>
      <c r="B10" s="231"/>
      <c r="C10" s="231"/>
      <c r="D10" s="336"/>
      <c r="E10" s="336"/>
      <c r="F10" s="336"/>
    </row>
    <row r="11" spans="1:6" x14ac:dyDescent="0.2">
      <c r="A11" s="230"/>
      <c r="B11" s="231"/>
      <c r="C11" s="231"/>
      <c r="D11" s="336"/>
      <c r="E11" s="336"/>
      <c r="F11" s="336"/>
    </row>
    <row r="12" spans="1:6" x14ac:dyDescent="0.2">
      <c r="A12" s="28"/>
      <c r="B12" s="28" t="s">
        <v>59</v>
      </c>
      <c r="C12" s="28"/>
      <c r="D12" s="28"/>
      <c r="E12" s="28"/>
      <c r="F12" s="28"/>
    </row>
    <row r="13" spans="1:6" x14ac:dyDescent="0.2">
      <c r="A13" s="28"/>
      <c r="B13" s="28"/>
      <c r="C13" s="28"/>
      <c r="D13" s="28"/>
      <c r="E13" s="28"/>
      <c r="F13" s="28"/>
    </row>
    <row r="14" spans="1:6" x14ac:dyDescent="0.2">
      <c r="A14" s="30"/>
      <c r="B14" s="31"/>
      <c r="C14" s="32"/>
      <c r="D14" s="33"/>
      <c r="E14" s="33"/>
      <c r="F14" s="33"/>
    </row>
    <row r="15" spans="1:6" ht="25.5" x14ac:dyDescent="0.2">
      <c r="A15" s="85" t="s">
        <v>22</v>
      </c>
      <c r="B15" s="339" t="s">
        <v>23</v>
      </c>
      <c r="C15" s="32"/>
      <c r="D15" s="33"/>
      <c r="E15" s="33"/>
      <c r="F15" s="421">
        <f>F89</f>
        <v>0</v>
      </c>
    </row>
    <row r="16" spans="1:6" ht="13.5" thickBot="1" x14ac:dyDescent="0.25">
      <c r="A16" s="381"/>
      <c r="B16" s="382" t="s">
        <v>26</v>
      </c>
      <c r="C16" s="382"/>
      <c r="D16" s="385"/>
      <c r="E16" s="385"/>
      <c r="F16" s="426">
        <f>F15</f>
        <v>0</v>
      </c>
    </row>
    <row r="17" spans="1:6" ht="13.5" thickTop="1" x14ac:dyDescent="0.2">
      <c r="A17" s="41"/>
      <c r="B17" s="42"/>
      <c r="C17" s="42"/>
      <c r="D17" s="43"/>
      <c r="E17" s="43"/>
      <c r="F17" s="43"/>
    </row>
    <row r="18" spans="1:6" x14ac:dyDescent="0.2">
      <c r="A18" s="41"/>
      <c r="B18" s="42"/>
      <c r="C18" s="42"/>
      <c r="D18" s="43"/>
      <c r="E18" s="43"/>
      <c r="F18" s="43"/>
    </row>
    <row r="19" spans="1:6" x14ac:dyDescent="0.2">
      <c r="A19" s="56"/>
      <c r="B19" s="57"/>
      <c r="C19" s="57"/>
      <c r="D19" s="58"/>
      <c r="E19" s="58"/>
      <c r="F19" s="58"/>
    </row>
    <row r="20" spans="1:6" x14ac:dyDescent="0.2">
      <c r="A20" s="56"/>
      <c r="B20" s="42" t="s">
        <v>28</v>
      </c>
      <c r="C20" s="57"/>
      <c r="D20" s="58"/>
      <c r="E20" s="58"/>
      <c r="F20" s="58"/>
    </row>
    <row r="22" spans="1:6" x14ac:dyDescent="0.2">
      <c r="A22" s="230"/>
      <c r="B22" s="231"/>
      <c r="C22" s="231"/>
      <c r="D22" s="336"/>
      <c r="E22" s="336"/>
      <c r="F22" s="336"/>
    </row>
    <row r="23" spans="1:6" x14ac:dyDescent="0.2">
      <c r="A23" s="91" t="s">
        <v>109</v>
      </c>
      <c r="B23" s="92" t="s">
        <v>110</v>
      </c>
      <c r="C23" s="92" t="s">
        <v>111</v>
      </c>
      <c r="D23" s="93" t="s">
        <v>112</v>
      </c>
      <c r="E23" s="93" t="s">
        <v>113</v>
      </c>
      <c r="F23" s="93" t="s">
        <v>114</v>
      </c>
    </row>
    <row r="24" spans="1:6" x14ac:dyDescent="0.2">
      <c r="A24" s="238"/>
      <c r="B24" s="239"/>
      <c r="C24" s="240"/>
      <c r="D24" s="241"/>
      <c r="E24" s="241"/>
      <c r="F24" s="241"/>
    </row>
    <row r="25" spans="1:6" ht="25.5" x14ac:dyDescent="0.2">
      <c r="A25" s="94" t="s">
        <v>22</v>
      </c>
      <c r="B25" s="136" t="s">
        <v>23</v>
      </c>
      <c r="C25" s="242"/>
      <c r="D25" s="243"/>
      <c r="E25" s="389"/>
      <c r="F25" s="243"/>
    </row>
    <row r="26" spans="1:6" x14ac:dyDescent="0.2">
      <c r="A26" s="244"/>
      <c r="B26" s="96"/>
      <c r="C26" s="242"/>
      <c r="D26" s="243"/>
      <c r="E26" s="389"/>
      <c r="F26" s="243"/>
    </row>
    <row r="27" spans="1:6" ht="25.5" x14ac:dyDescent="0.2">
      <c r="A27" s="244"/>
      <c r="B27" s="95" t="s">
        <v>424</v>
      </c>
      <c r="C27" s="242"/>
      <c r="D27" s="243"/>
      <c r="E27" s="389"/>
      <c r="F27" s="243"/>
    </row>
    <row r="28" spans="1:6" ht="51" x14ac:dyDescent="0.2">
      <c r="A28" s="244"/>
      <c r="B28" s="95" t="s">
        <v>425</v>
      </c>
      <c r="C28" s="242"/>
      <c r="D28" s="243"/>
      <c r="E28" s="389"/>
      <c r="F28" s="243"/>
    </row>
    <row r="29" spans="1:6" ht="38.25" x14ac:dyDescent="0.2">
      <c r="A29" s="244"/>
      <c r="B29" s="95" t="s">
        <v>426</v>
      </c>
      <c r="C29" s="242"/>
      <c r="D29" s="243"/>
      <c r="E29" s="389"/>
      <c r="F29" s="243"/>
    </row>
    <row r="30" spans="1:6" ht="38.25" x14ac:dyDescent="0.2">
      <c r="A30" s="244"/>
      <c r="B30" s="96" t="s">
        <v>427</v>
      </c>
      <c r="C30" s="242"/>
      <c r="D30" s="243"/>
      <c r="E30" s="389"/>
      <c r="F30" s="243"/>
    </row>
    <row r="31" spans="1:6" ht="76.5" x14ac:dyDescent="0.2">
      <c r="A31" s="244"/>
      <c r="B31" s="95" t="s">
        <v>428</v>
      </c>
      <c r="C31" s="242"/>
      <c r="D31" s="243"/>
      <c r="E31" s="389"/>
      <c r="F31" s="243"/>
    </row>
    <row r="32" spans="1:6" ht="38.25" x14ac:dyDescent="0.2">
      <c r="A32" s="244"/>
      <c r="B32" s="96" t="s">
        <v>429</v>
      </c>
      <c r="C32" s="242"/>
      <c r="D32" s="243"/>
      <c r="E32" s="389"/>
      <c r="F32" s="243"/>
    </row>
    <row r="33" spans="1:6" ht="76.5" x14ac:dyDescent="0.2">
      <c r="A33" s="244"/>
      <c r="B33" s="96" t="s">
        <v>430</v>
      </c>
      <c r="C33" s="242"/>
      <c r="D33" s="243"/>
      <c r="E33" s="389"/>
      <c r="F33" s="243"/>
    </row>
    <row r="34" spans="1:6" ht="38.25" x14ac:dyDescent="0.2">
      <c r="A34" s="244"/>
      <c r="B34" s="96" t="s">
        <v>431</v>
      </c>
      <c r="C34" s="242"/>
      <c r="D34" s="243"/>
      <c r="E34" s="389"/>
      <c r="F34" s="243"/>
    </row>
    <row r="35" spans="1:6" ht="51" x14ac:dyDescent="0.2">
      <c r="A35" s="244"/>
      <c r="B35" s="95" t="s">
        <v>432</v>
      </c>
      <c r="C35" s="242"/>
      <c r="D35" s="243"/>
      <c r="E35" s="389"/>
      <c r="F35" s="243"/>
    </row>
    <row r="36" spans="1:6" ht="51" x14ac:dyDescent="0.2">
      <c r="A36" s="244"/>
      <c r="B36" s="95" t="s">
        <v>433</v>
      </c>
      <c r="C36" s="242"/>
      <c r="D36" s="243"/>
      <c r="E36" s="389"/>
      <c r="F36" s="243"/>
    </row>
    <row r="37" spans="1:6" ht="242.25" x14ac:dyDescent="0.2">
      <c r="A37" s="244"/>
      <c r="B37" s="95" t="s">
        <v>44</v>
      </c>
      <c r="C37" s="242"/>
      <c r="D37" s="243"/>
      <c r="E37" s="389"/>
      <c r="F37" s="243"/>
    </row>
    <row r="38" spans="1:6" x14ac:dyDescent="0.2">
      <c r="A38" s="244"/>
      <c r="B38" s="96"/>
      <c r="C38" s="242"/>
      <c r="D38" s="243"/>
      <c r="E38" s="389"/>
      <c r="F38" s="243"/>
    </row>
    <row r="39" spans="1:6" ht="38.25" x14ac:dyDescent="0.2">
      <c r="A39" s="244"/>
      <c r="B39" s="95" t="s">
        <v>560</v>
      </c>
      <c r="C39" s="242"/>
      <c r="D39" s="243"/>
      <c r="E39" s="389"/>
      <c r="F39" s="243"/>
    </row>
    <row r="40" spans="1:6" x14ac:dyDescent="0.2">
      <c r="A40" s="244"/>
      <c r="B40" s="245"/>
      <c r="C40" s="242"/>
      <c r="D40" s="243"/>
      <c r="E40" s="389"/>
      <c r="F40" s="243"/>
    </row>
    <row r="41" spans="1:6" ht="38.25" x14ac:dyDescent="0.2">
      <c r="A41" s="244" t="s">
        <v>498</v>
      </c>
      <c r="B41" s="245" t="s">
        <v>561</v>
      </c>
      <c r="C41" s="242" t="s">
        <v>132</v>
      </c>
      <c r="D41" s="243">
        <v>300</v>
      </c>
      <c r="E41" s="389"/>
      <c r="F41" s="243">
        <f>ROUND(ROUND(E41,2)*D41,2)</f>
        <v>0</v>
      </c>
    </row>
    <row r="42" spans="1:6" x14ac:dyDescent="0.2">
      <c r="A42" s="244"/>
      <c r="B42" s="284"/>
      <c r="C42" s="242"/>
      <c r="D42" s="243"/>
      <c r="E42" s="389"/>
      <c r="F42" s="243"/>
    </row>
    <row r="43" spans="1:6" ht="51" x14ac:dyDescent="0.2">
      <c r="A43" s="244" t="s">
        <v>500</v>
      </c>
      <c r="B43" s="245" t="s">
        <v>480</v>
      </c>
      <c r="C43" s="242" t="s">
        <v>132</v>
      </c>
      <c r="D43" s="243">
        <v>300</v>
      </c>
      <c r="E43" s="389"/>
      <c r="F43" s="243">
        <f>ROUND(ROUND(E43,2)*D43,2)</f>
        <v>0</v>
      </c>
    </row>
    <row r="44" spans="1:6" x14ac:dyDescent="0.2">
      <c r="A44" s="244"/>
      <c r="B44" s="284"/>
      <c r="C44" s="242"/>
      <c r="D44" s="243"/>
      <c r="E44" s="389"/>
      <c r="F44" s="243"/>
    </row>
    <row r="45" spans="1:6" ht="38.25" x14ac:dyDescent="0.2">
      <c r="A45" s="244" t="s">
        <v>502</v>
      </c>
      <c r="B45" s="245" t="s">
        <v>154</v>
      </c>
      <c r="C45" s="242" t="s">
        <v>132</v>
      </c>
      <c r="D45" s="243">
        <v>300</v>
      </c>
      <c r="E45" s="389"/>
      <c r="F45" s="243">
        <f>ROUND(ROUND(E45,2)*D45,2)</f>
        <v>0</v>
      </c>
    </row>
    <row r="46" spans="1:6" x14ac:dyDescent="0.2">
      <c r="A46" s="244"/>
      <c r="B46" s="284"/>
      <c r="C46" s="242"/>
      <c r="D46" s="243"/>
      <c r="E46" s="389"/>
      <c r="F46" s="243"/>
    </row>
    <row r="47" spans="1:6" ht="38.25" x14ac:dyDescent="0.2">
      <c r="A47" s="244" t="s">
        <v>504</v>
      </c>
      <c r="B47" s="245" t="s">
        <v>562</v>
      </c>
      <c r="C47" s="242"/>
      <c r="D47" s="243"/>
      <c r="E47" s="389"/>
      <c r="F47" s="243"/>
    </row>
    <row r="48" spans="1:6" x14ac:dyDescent="0.2">
      <c r="A48" s="244"/>
      <c r="B48" s="245" t="s">
        <v>235</v>
      </c>
      <c r="C48" s="242" t="s">
        <v>132</v>
      </c>
      <c r="D48" s="243">
        <v>45</v>
      </c>
      <c r="E48" s="389"/>
      <c r="F48" s="243">
        <f>ROUND(ROUND(E48,2)*D48,2)</f>
        <v>0</v>
      </c>
    </row>
    <row r="49" spans="1:6" ht="51" x14ac:dyDescent="0.2">
      <c r="A49" s="244"/>
      <c r="B49" s="245" t="s">
        <v>563</v>
      </c>
      <c r="C49" s="242" t="s">
        <v>204</v>
      </c>
      <c r="D49" s="243">
        <v>50</v>
      </c>
      <c r="E49" s="389"/>
      <c r="F49" s="243">
        <f>ROUND(ROUND(E49,2)*D49,2)</f>
        <v>0</v>
      </c>
    </row>
    <row r="50" spans="1:6" x14ac:dyDescent="0.2">
      <c r="A50" s="244"/>
      <c r="B50" s="284"/>
      <c r="C50" s="242"/>
      <c r="D50" s="243"/>
      <c r="E50" s="389"/>
      <c r="F50" s="243"/>
    </row>
    <row r="51" spans="1:6" ht="38.25" x14ac:dyDescent="0.2">
      <c r="A51" s="244" t="s">
        <v>505</v>
      </c>
      <c r="B51" s="245" t="s">
        <v>564</v>
      </c>
      <c r="C51" s="242" t="s">
        <v>132</v>
      </c>
      <c r="D51" s="243">
        <v>5</v>
      </c>
      <c r="E51" s="389"/>
      <c r="F51" s="243">
        <f>ROUND(ROUND(E51,2)*D51,2)</f>
        <v>0</v>
      </c>
    </row>
    <row r="52" spans="1:6" x14ac:dyDescent="0.2">
      <c r="A52" s="244"/>
      <c r="B52" s="284"/>
      <c r="C52" s="242"/>
      <c r="D52" s="243"/>
      <c r="E52" s="389"/>
      <c r="F52" s="243"/>
    </row>
    <row r="53" spans="1:6" x14ac:dyDescent="0.2">
      <c r="A53" s="244"/>
      <c r="B53" s="95" t="s">
        <v>565</v>
      </c>
      <c r="C53" s="242"/>
      <c r="D53" s="243"/>
      <c r="E53" s="389"/>
      <c r="F53" s="243"/>
    </row>
    <row r="54" spans="1:6" x14ac:dyDescent="0.2">
      <c r="A54" s="244"/>
      <c r="B54" s="245"/>
      <c r="C54" s="242"/>
      <c r="D54" s="243"/>
      <c r="E54" s="389"/>
      <c r="F54" s="243"/>
    </row>
    <row r="55" spans="1:6" x14ac:dyDescent="0.2">
      <c r="A55" s="244"/>
      <c r="B55" s="95" t="s">
        <v>566</v>
      </c>
      <c r="C55" s="242"/>
      <c r="D55" s="243"/>
      <c r="E55" s="389"/>
      <c r="F55" s="243"/>
    </row>
    <row r="56" spans="1:6" x14ac:dyDescent="0.2">
      <c r="A56" s="244"/>
      <c r="B56" s="245"/>
      <c r="C56" s="242"/>
      <c r="D56" s="243"/>
      <c r="E56" s="389"/>
      <c r="F56" s="243"/>
    </row>
    <row r="57" spans="1:6" ht="25.5" x14ac:dyDescent="0.2">
      <c r="A57" s="244" t="s">
        <v>506</v>
      </c>
      <c r="B57" s="245" t="s">
        <v>567</v>
      </c>
      <c r="C57" s="242" t="s">
        <v>132</v>
      </c>
      <c r="D57" s="243">
        <v>10</v>
      </c>
      <c r="E57" s="389"/>
      <c r="F57" s="243">
        <f>ROUND(ROUND(E57,2)*D57,2)</f>
        <v>0</v>
      </c>
    </row>
    <row r="58" spans="1:6" x14ac:dyDescent="0.2">
      <c r="A58" s="244"/>
      <c r="B58" s="246"/>
      <c r="C58" s="242"/>
      <c r="D58" s="243"/>
      <c r="E58" s="389"/>
      <c r="F58" s="243"/>
    </row>
    <row r="59" spans="1:6" ht="25.5" x14ac:dyDescent="0.2">
      <c r="A59" s="244" t="s">
        <v>509</v>
      </c>
      <c r="B59" s="245" t="s">
        <v>568</v>
      </c>
      <c r="C59" s="242" t="s">
        <v>132</v>
      </c>
      <c r="D59" s="243">
        <v>7</v>
      </c>
      <c r="E59" s="389"/>
      <c r="F59" s="243">
        <f>ROUND(ROUND(E59,2)*D59,2)</f>
        <v>0</v>
      </c>
    </row>
    <row r="60" spans="1:6" x14ac:dyDescent="0.2">
      <c r="A60" s="244"/>
      <c r="B60" s="284"/>
      <c r="C60" s="242"/>
      <c r="D60" s="243"/>
      <c r="E60" s="389"/>
      <c r="F60" s="243"/>
    </row>
    <row r="61" spans="1:6" ht="38.25" x14ac:dyDescent="0.2">
      <c r="A61" s="244" t="s">
        <v>511</v>
      </c>
      <c r="B61" s="245" t="s">
        <v>569</v>
      </c>
      <c r="C61" s="242" t="s">
        <v>132</v>
      </c>
      <c r="D61" s="243">
        <v>2</v>
      </c>
      <c r="E61" s="389"/>
      <c r="F61" s="243">
        <f>ROUND(ROUND(E61,2)*D61,2)</f>
        <v>0</v>
      </c>
    </row>
    <row r="62" spans="1:6" x14ac:dyDescent="0.2">
      <c r="A62" s="244"/>
      <c r="B62" s="284"/>
      <c r="C62" s="242"/>
      <c r="D62" s="243"/>
      <c r="E62" s="389"/>
      <c r="F62" s="243"/>
    </row>
    <row r="63" spans="1:6" ht="38.25" x14ac:dyDescent="0.2">
      <c r="A63" s="244" t="s">
        <v>513</v>
      </c>
      <c r="B63" s="245" t="s">
        <v>570</v>
      </c>
      <c r="C63" s="242" t="s">
        <v>132</v>
      </c>
      <c r="D63" s="243">
        <v>2</v>
      </c>
      <c r="E63" s="389"/>
      <c r="F63" s="243">
        <f>ROUND(ROUND(E63,2)*D63,2)</f>
        <v>0</v>
      </c>
    </row>
    <row r="64" spans="1:6" x14ac:dyDescent="0.2">
      <c r="A64" s="244"/>
      <c r="B64" s="246"/>
      <c r="C64" s="242"/>
      <c r="D64" s="243"/>
      <c r="E64" s="389"/>
      <c r="F64" s="243"/>
    </row>
    <row r="65" spans="1:9" ht="25.5" x14ac:dyDescent="0.2">
      <c r="A65" s="244" t="s">
        <v>516</v>
      </c>
      <c r="B65" s="245" t="s">
        <v>571</v>
      </c>
      <c r="C65" s="242" t="s">
        <v>132</v>
      </c>
      <c r="D65" s="243">
        <v>8</v>
      </c>
      <c r="E65" s="389"/>
      <c r="F65" s="243">
        <f>ROUND(ROUND(E65,2)*D65,2)</f>
        <v>0</v>
      </c>
    </row>
    <row r="66" spans="1:9" x14ac:dyDescent="0.2">
      <c r="A66" s="244"/>
      <c r="B66" s="246"/>
      <c r="C66" s="242"/>
      <c r="D66" s="243"/>
      <c r="E66" s="389"/>
      <c r="F66" s="243"/>
    </row>
    <row r="67" spans="1:9" x14ac:dyDescent="0.2">
      <c r="A67" s="244" t="s">
        <v>518</v>
      </c>
      <c r="B67" s="245" t="s">
        <v>572</v>
      </c>
      <c r="C67" s="242"/>
      <c r="D67" s="243"/>
      <c r="E67" s="389"/>
      <c r="F67" s="243"/>
    </row>
    <row r="68" spans="1:9" x14ac:dyDescent="0.2">
      <c r="A68" s="247" t="s">
        <v>122</v>
      </c>
      <c r="B68" s="245" t="s">
        <v>573</v>
      </c>
      <c r="C68" s="242" t="s">
        <v>508</v>
      </c>
      <c r="D68" s="243">
        <v>12</v>
      </c>
      <c r="E68" s="389"/>
      <c r="F68" s="243">
        <f>ROUND(ROUND(E68,2)*D68,2)</f>
        <v>0</v>
      </c>
    </row>
    <row r="69" spans="1:9" x14ac:dyDescent="0.2">
      <c r="A69" s="247" t="s">
        <v>125</v>
      </c>
      <c r="B69" s="245" t="s">
        <v>574</v>
      </c>
      <c r="C69" s="242" t="s">
        <v>127</v>
      </c>
      <c r="D69" s="243">
        <v>20</v>
      </c>
      <c r="E69" s="389"/>
      <c r="F69" s="243">
        <f>ROUND(ROUND(E69,2)*D69,2)</f>
        <v>0</v>
      </c>
    </row>
    <row r="70" spans="1:9" x14ac:dyDescent="0.2">
      <c r="A70" s="244"/>
      <c r="B70" s="246"/>
      <c r="C70" s="242"/>
      <c r="D70" s="243"/>
      <c r="E70" s="389"/>
      <c r="F70" s="243"/>
    </row>
    <row r="71" spans="1:9" ht="25.5" x14ac:dyDescent="0.2">
      <c r="A71" s="244" t="s">
        <v>520</v>
      </c>
      <c r="B71" s="245" t="s">
        <v>575</v>
      </c>
      <c r="C71" s="242" t="s">
        <v>177</v>
      </c>
      <c r="D71" s="243">
        <v>40</v>
      </c>
      <c r="E71" s="389"/>
      <c r="F71" s="243">
        <f>ROUND(ROUND(E71,2)*D71,2)</f>
        <v>0</v>
      </c>
    </row>
    <row r="72" spans="1:9" x14ac:dyDescent="0.2">
      <c r="A72" s="244"/>
      <c r="B72" s="284"/>
      <c r="C72" s="242"/>
      <c r="D72" s="243"/>
      <c r="E72" s="389"/>
      <c r="F72" s="243"/>
    </row>
    <row r="73" spans="1:9" x14ac:dyDescent="0.2">
      <c r="A73" s="244"/>
      <c r="B73" s="95" t="s">
        <v>576</v>
      </c>
      <c r="C73" s="242"/>
      <c r="D73" s="243"/>
      <c r="E73" s="389"/>
      <c r="F73" s="243"/>
    </row>
    <row r="74" spans="1:9" x14ac:dyDescent="0.2">
      <c r="A74" s="244"/>
      <c r="B74" s="245"/>
      <c r="C74" s="242"/>
      <c r="D74" s="243"/>
      <c r="E74" s="389"/>
      <c r="F74" s="243"/>
    </row>
    <row r="75" spans="1:9" ht="25.5" x14ac:dyDescent="0.2">
      <c r="A75" s="244" t="s">
        <v>522</v>
      </c>
      <c r="B75" s="245" t="s">
        <v>567</v>
      </c>
      <c r="C75" s="242" t="s">
        <v>132</v>
      </c>
      <c r="D75" s="243">
        <v>10</v>
      </c>
      <c r="E75" s="389"/>
      <c r="F75" s="243">
        <f>ROUND(ROUND(E75,2)*D75,2)</f>
        <v>0</v>
      </c>
    </row>
    <row r="76" spans="1:9" x14ac:dyDescent="0.2">
      <c r="A76" s="244"/>
      <c r="B76" s="246"/>
      <c r="C76" s="242"/>
      <c r="D76" s="243"/>
      <c r="E76" s="389"/>
      <c r="F76" s="243"/>
    </row>
    <row r="77" spans="1:9" ht="25.5" x14ac:dyDescent="0.2">
      <c r="A77" s="244" t="s">
        <v>526</v>
      </c>
      <c r="B77" s="245" t="s">
        <v>577</v>
      </c>
      <c r="C77" s="242" t="s">
        <v>132</v>
      </c>
      <c r="D77" s="243">
        <v>5</v>
      </c>
      <c r="E77" s="389"/>
      <c r="F77" s="243">
        <f>ROUND(ROUND(E77,2)*D77,2)</f>
        <v>0</v>
      </c>
    </row>
    <row r="78" spans="1:9" x14ac:dyDescent="0.2">
      <c r="A78" s="244"/>
      <c r="B78" s="284"/>
      <c r="C78" s="242"/>
      <c r="D78" s="243"/>
      <c r="E78" s="389"/>
      <c r="F78" s="243"/>
    </row>
    <row r="79" spans="1:9" ht="38.25" x14ac:dyDescent="0.2">
      <c r="A79" s="244" t="s">
        <v>528</v>
      </c>
      <c r="B79" s="245" t="s">
        <v>569</v>
      </c>
      <c r="C79" s="242" t="s">
        <v>132</v>
      </c>
      <c r="D79" s="243">
        <v>1</v>
      </c>
      <c r="E79" s="389"/>
      <c r="F79" s="243">
        <f>ROUND(ROUND(E79,2)*D79,2)</f>
        <v>0</v>
      </c>
      <c r="I79" s="341"/>
    </row>
    <row r="80" spans="1:9" x14ac:dyDescent="0.2">
      <c r="A80" s="244"/>
      <c r="B80" s="246"/>
      <c r="C80" s="242"/>
      <c r="D80" s="243"/>
      <c r="E80" s="389"/>
      <c r="F80" s="243"/>
    </row>
    <row r="81" spans="1:6" ht="38.25" x14ac:dyDescent="0.2">
      <c r="A81" s="244" t="s">
        <v>530</v>
      </c>
      <c r="B81" s="245" t="s">
        <v>570</v>
      </c>
      <c r="C81" s="242" t="s">
        <v>132</v>
      </c>
      <c r="D81" s="243">
        <v>2</v>
      </c>
      <c r="E81" s="389"/>
      <c r="F81" s="243">
        <f>ROUND(ROUND(E81,2)*D81,2)</f>
        <v>0</v>
      </c>
    </row>
    <row r="82" spans="1:6" x14ac:dyDescent="0.2">
      <c r="A82" s="247"/>
      <c r="B82" s="284"/>
      <c r="C82" s="242"/>
      <c r="D82" s="243"/>
      <c r="E82" s="389"/>
      <c r="F82" s="243"/>
    </row>
    <row r="83" spans="1:6" ht="25.5" x14ac:dyDescent="0.2">
      <c r="A83" s="244" t="s">
        <v>530</v>
      </c>
      <c r="B83" s="245" t="s">
        <v>571</v>
      </c>
      <c r="C83" s="242" t="s">
        <v>132</v>
      </c>
      <c r="D83" s="243">
        <v>3</v>
      </c>
      <c r="E83" s="389"/>
      <c r="F83" s="243">
        <f>ROUND(ROUND(E83,2)*D83,2)</f>
        <v>0</v>
      </c>
    </row>
    <row r="84" spans="1:6" x14ac:dyDescent="0.2">
      <c r="A84" s="247"/>
      <c r="B84" s="342"/>
      <c r="C84" s="242"/>
      <c r="D84" s="243"/>
      <c r="E84" s="389"/>
      <c r="F84" s="243"/>
    </row>
    <row r="85" spans="1:6" ht="25.5" x14ac:dyDescent="0.2">
      <c r="A85" s="244" t="s">
        <v>534</v>
      </c>
      <c r="B85" s="245" t="s">
        <v>578</v>
      </c>
      <c r="C85" s="242"/>
      <c r="D85" s="243"/>
      <c r="E85" s="389"/>
      <c r="F85" s="243">
        <f>E85*D85</f>
        <v>0</v>
      </c>
    </row>
    <row r="86" spans="1:6" x14ac:dyDescent="0.2">
      <c r="A86" s="244"/>
      <c r="B86" s="245" t="s">
        <v>573</v>
      </c>
      <c r="C86" s="242" t="s">
        <v>508</v>
      </c>
      <c r="D86" s="243">
        <v>7</v>
      </c>
      <c r="E86" s="389"/>
      <c r="F86" s="243">
        <f>ROUND(ROUND(E86,2)*D86,2)</f>
        <v>0</v>
      </c>
    </row>
    <row r="87" spans="1:6" x14ac:dyDescent="0.2">
      <c r="A87" s="244"/>
      <c r="B87" s="245" t="s">
        <v>574</v>
      </c>
      <c r="C87" s="242" t="s">
        <v>127</v>
      </c>
      <c r="D87" s="243">
        <v>15</v>
      </c>
      <c r="E87" s="389">
        <v>0</v>
      </c>
      <c r="F87" s="243">
        <f>ROUND(ROUND(E87,2)*D87,2)</f>
        <v>0</v>
      </c>
    </row>
    <row r="88" spans="1:6" ht="13.5" thickBot="1" x14ac:dyDescent="0.25">
      <c r="A88" s="248"/>
      <c r="B88" s="271"/>
      <c r="C88" s="250"/>
      <c r="D88" s="251"/>
      <c r="E88" s="392"/>
      <c r="F88" s="251"/>
    </row>
    <row r="89" spans="1:6" ht="27" thickTop="1" thickBot="1" x14ac:dyDescent="0.25">
      <c r="A89" s="97"/>
      <c r="B89" s="340" t="s">
        <v>579</v>
      </c>
      <c r="C89" s="334"/>
      <c r="D89" s="335"/>
      <c r="E89" s="415"/>
      <c r="F89" s="100">
        <f>SUM(F41:F87)</f>
        <v>0</v>
      </c>
    </row>
    <row r="90" spans="1:6" ht="13.5" thickTop="1" x14ac:dyDescent="0.2"/>
  </sheetData>
  <sheetProtection algorithmName="SHA-512" hashValue="kDwXwYVBxBge82mNCRKZ1eVf2KvrUaWI5TGU882hB4R5+kWcSeYI24fKGz0yeq6K3zqyU0uKF//tlfMAaIT9eQ==" saltValue="NlcL0ATyGF8Ps2xpKLdHJA==" spinCount="100000" sheet="1" objects="1" scenarios="1"/>
  <dataValidations count="1">
    <dataValidation type="custom" allowBlank="1" showErrorMessage="1" errorTitle="Napaka - preveč decimalk" error="Vrednost mora biti zaokrožena na največ 2 decimalni mesti." sqref="E41:E87">
      <formula1>MOD(E41*100,1)=0</formula1>
    </dataValidation>
  </dataValidations>
  <pageMargins left="0.78740157480314965" right="0.19685039370078741" top="0.98425196850393704" bottom="0.98425196850393704" header="0.43307086614173229" footer="0.43307086614173229"/>
  <pageSetup paperSize="9" scale="85" firstPageNumber="2" orientation="portrait" r:id="rId1"/>
  <headerFooter alignWithMargins="0">
    <oddHeader>&amp;L&amp;8 Št. načrta:  ESNDCL-7G/01&amp;C
&amp;G&amp;R&amp;8 &amp;P/&amp;N</oddHeader>
    <oddFooter>&amp;L&amp;8 Datoteka:&amp;F
Objekt: SNG CELJE - 1A FAZA&amp;C
&amp;R&amp;8 ID številka: ESNDCL-7G2001A
 Datum: maj 2023</oddFooter>
  </headerFooter>
  <rowBreaks count="2" manualBreakCount="2">
    <brk id="22" max="5" man="1"/>
    <brk id="72"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L166"/>
  <sheetViews>
    <sheetView view="pageBreakPreview" topLeftCell="A4" zoomScaleNormal="100" zoomScaleSheetLayoutView="100" workbookViewId="0">
      <selection activeCell="B20" sqref="B20"/>
    </sheetView>
  </sheetViews>
  <sheetFormatPr defaultColWidth="9.140625" defaultRowHeight="12.75" x14ac:dyDescent="0.2"/>
  <cols>
    <col min="1" max="1" width="9.7109375" style="59" customWidth="1"/>
    <col min="2" max="2" width="44.7109375" style="60" customWidth="1"/>
    <col min="3" max="3" width="6.7109375" style="61" customWidth="1"/>
    <col min="4" max="4" width="12.7109375" style="62" customWidth="1"/>
    <col min="5" max="6" width="14.7109375" style="62" customWidth="1"/>
    <col min="7" max="7" width="9.140625" style="79" customWidth="1"/>
    <col min="8" max="8" width="9.140625" style="47" customWidth="1"/>
    <col min="9" max="16384" width="9.140625" style="47"/>
  </cols>
  <sheetData>
    <row r="1" spans="1:7" ht="14.25" x14ac:dyDescent="0.2">
      <c r="A1" s="15"/>
      <c r="B1" s="16"/>
      <c r="C1" s="76"/>
      <c r="D1" s="77"/>
      <c r="E1" s="78"/>
      <c r="F1" s="78"/>
    </row>
    <row r="2" spans="1:7" s="48" customFormat="1" ht="14.25" x14ac:dyDescent="0.2">
      <c r="A2" s="1" t="s">
        <v>0</v>
      </c>
      <c r="B2" s="20" t="s">
        <v>1</v>
      </c>
      <c r="C2" s="80"/>
      <c r="D2" s="77"/>
      <c r="E2" s="78"/>
      <c r="F2" s="78"/>
      <c r="G2" s="79"/>
    </row>
    <row r="3" spans="1:7" s="48" customFormat="1" ht="14.25" x14ac:dyDescent="0.2">
      <c r="A3" s="1"/>
      <c r="B3" s="1" t="s">
        <v>2</v>
      </c>
      <c r="C3" s="80"/>
      <c r="D3" s="77"/>
      <c r="E3" s="78"/>
      <c r="F3" s="78"/>
      <c r="G3" s="79"/>
    </row>
    <row r="4" spans="1:7" s="48" customFormat="1" ht="14.25" x14ac:dyDescent="0.2">
      <c r="A4" s="1"/>
      <c r="B4" s="22"/>
      <c r="C4" s="80"/>
      <c r="D4" s="77"/>
      <c r="E4" s="78"/>
      <c r="F4" s="78"/>
      <c r="G4" s="79"/>
    </row>
    <row r="5" spans="1:7" s="48" customFormat="1" ht="14.25" x14ac:dyDescent="0.2">
      <c r="A5" s="1"/>
      <c r="B5" s="20" t="s">
        <v>58</v>
      </c>
      <c r="C5" s="80"/>
      <c r="D5" s="77"/>
      <c r="E5" s="78"/>
      <c r="F5" s="78"/>
      <c r="G5" s="79"/>
    </row>
    <row r="6" spans="1:7" s="48" customFormat="1" ht="14.25" x14ac:dyDescent="0.2">
      <c r="A6" s="1"/>
      <c r="B6" s="1" t="s">
        <v>4</v>
      </c>
      <c r="C6" s="80"/>
      <c r="D6" s="77"/>
      <c r="E6" s="78"/>
      <c r="F6" s="78"/>
      <c r="G6" s="79"/>
    </row>
    <row r="7" spans="1:7" s="48" customFormat="1" ht="14.25" x14ac:dyDescent="0.2">
      <c r="A7" s="1"/>
      <c r="B7" s="22"/>
      <c r="C7" s="80"/>
      <c r="D7" s="77"/>
      <c r="E7" s="78"/>
      <c r="F7" s="78"/>
      <c r="G7" s="79"/>
    </row>
    <row r="8" spans="1:7" ht="14.25" x14ac:dyDescent="0.2">
      <c r="A8" s="1" t="s">
        <v>5</v>
      </c>
      <c r="B8" s="4" t="s">
        <v>6</v>
      </c>
      <c r="C8" s="80"/>
      <c r="D8" s="77"/>
      <c r="E8" s="78"/>
      <c r="F8" s="78"/>
    </row>
    <row r="9" spans="1:7" x14ac:dyDescent="0.2">
      <c r="A9" s="230"/>
      <c r="B9" s="231"/>
      <c r="C9" s="232"/>
    </row>
    <row r="10" spans="1:7" x14ac:dyDescent="0.2">
      <c r="A10" s="230"/>
      <c r="B10" s="231"/>
      <c r="C10" s="232"/>
    </row>
    <row r="11" spans="1:7" x14ac:dyDescent="0.2">
      <c r="A11" s="230"/>
      <c r="B11" s="231"/>
      <c r="C11" s="232"/>
    </row>
    <row r="12" spans="1:7" x14ac:dyDescent="0.2">
      <c r="A12" s="28"/>
      <c r="B12" s="28" t="s">
        <v>59</v>
      </c>
      <c r="C12" s="81"/>
      <c r="D12" s="81"/>
      <c r="E12" s="81"/>
      <c r="F12" s="81"/>
    </row>
    <row r="13" spans="1:7" x14ac:dyDescent="0.2">
      <c r="A13" s="28"/>
      <c r="B13" s="28"/>
      <c r="C13" s="81"/>
      <c r="D13" s="81"/>
      <c r="E13" s="81"/>
      <c r="F13" s="81"/>
    </row>
    <row r="14" spans="1:7" x14ac:dyDescent="0.2">
      <c r="A14" s="30"/>
      <c r="B14" s="31"/>
      <c r="C14" s="82"/>
      <c r="D14" s="83"/>
      <c r="E14" s="83"/>
      <c r="F14" s="83"/>
    </row>
    <row r="15" spans="1:7" x14ac:dyDescent="0.2">
      <c r="A15" s="28" t="s">
        <v>24</v>
      </c>
      <c r="B15" s="84" t="s">
        <v>25</v>
      </c>
      <c r="C15" s="81"/>
      <c r="D15" s="81"/>
      <c r="E15" s="81"/>
      <c r="F15" s="81"/>
    </row>
    <row r="16" spans="1:7" x14ac:dyDescent="0.2">
      <c r="A16" s="28"/>
      <c r="B16" s="28"/>
      <c r="C16" s="81"/>
      <c r="D16" s="81"/>
      <c r="E16" s="81"/>
      <c r="F16" s="81"/>
    </row>
    <row r="17" spans="1:6" x14ac:dyDescent="0.2">
      <c r="A17" s="85" t="s">
        <v>580</v>
      </c>
      <c r="B17" s="84" t="s">
        <v>581</v>
      </c>
      <c r="C17" s="82"/>
      <c r="D17" s="83"/>
      <c r="E17" s="83"/>
      <c r="F17" s="83">
        <f>F59</f>
        <v>0</v>
      </c>
    </row>
    <row r="18" spans="1:6" x14ac:dyDescent="0.2">
      <c r="A18" s="85" t="s">
        <v>582</v>
      </c>
      <c r="B18" s="28" t="s">
        <v>583</v>
      </c>
      <c r="C18" s="82"/>
      <c r="D18" s="83"/>
      <c r="E18" s="83"/>
      <c r="F18" s="83">
        <f>F71</f>
        <v>0</v>
      </c>
    </row>
    <row r="19" spans="1:6" x14ac:dyDescent="0.2">
      <c r="A19" s="85" t="s">
        <v>584</v>
      </c>
      <c r="B19" s="28" t="s">
        <v>585</v>
      </c>
      <c r="C19" s="82"/>
      <c r="D19" s="83"/>
      <c r="E19" s="83"/>
      <c r="F19" s="83"/>
    </row>
    <row r="20" spans="1:6" x14ac:dyDescent="0.2">
      <c r="A20" s="86" t="s">
        <v>586</v>
      </c>
      <c r="B20" s="60" t="s">
        <v>587</v>
      </c>
      <c r="C20" s="82"/>
      <c r="D20" s="83"/>
      <c r="E20" s="83"/>
      <c r="F20" s="83">
        <f>F83</f>
        <v>0</v>
      </c>
    </row>
    <row r="21" spans="1:6" x14ac:dyDescent="0.2">
      <c r="A21" s="86" t="s">
        <v>588</v>
      </c>
      <c r="B21" s="87" t="s">
        <v>589</v>
      </c>
      <c r="C21" s="82"/>
      <c r="D21" s="83"/>
      <c r="E21" s="83"/>
      <c r="F21" s="83">
        <f>F103</f>
        <v>0</v>
      </c>
    </row>
    <row r="22" spans="1:6" x14ac:dyDescent="0.2">
      <c r="A22" s="86" t="s">
        <v>590</v>
      </c>
      <c r="B22" s="356" t="s">
        <v>591</v>
      </c>
      <c r="C22" s="235"/>
      <c r="D22" s="236"/>
      <c r="E22" s="234"/>
      <c r="F22" s="234">
        <f>F116</f>
        <v>0</v>
      </c>
    </row>
    <row r="23" spans="1:6" x14ac:dyDescent="0.2">
      <c r="A23" s="86" t="s">
        <v>592</v>
      </c>
      <c r="B23" s="87" t="s">
        <v>593</v>
      </c>
      <c r="C23" s="235"/>
      <c r="D23" s="236"/>
      <c r="E23" s="234"/>
      <c r="F23" s="234">
        <f>F125</f>
        <v>0</v>
      </c>
    </row>
    <row r="24" spans="1:6" x14ac:dyDescent="0.2">
      <c r="A24" s="85" t="s">
        <v>594</v>
      </c>
      <c r="B24" s="88" t="s">
        <v>595</v>
      </c>
      <c r="C24" s="235"/>
      <c r="D24" s="236"/>
      <c r="E24" s="234"/>
      <c r="F24" s="234">
        <f>F137</f>
        <v>0</v>
      </c>
    </row>
    <row r="25" spans="1:6" x14ac:dyDescent="0.2">
      <c r="A25" s="85" t="s">
        <v>596</v>
      </c>
      <c r="B25" s="88" t="s">
        <v>597</v>
      </c>
      <c r="C25" s="235"/>
      <c r="D25" s="236"/>
      <c r="E25" s="234"/>
      <c r="F25" s="234">
        <f>F165</f>
        <v>0</v>
      </c>
    </row>
    <row r="26" spans="1:6" ht="13.5" thickBot="1" x14ac:dyDescent="0.25">
      <c r="A26" s="381"/>
      <c r="B26" s="382" t="s">
        <v>26</v>
      </c>
      <c r="C26" s="383"/>
      <c r="D26" s="384"/>
      <c r="E26" s="384"/>
      <c r="F26" s="384">
        <f>SUM(F17:F24)</f>
        <v>0</v>
      </c>
    </row>
    <row r="27" spans="1:6" ht="13.5" thickTop="1" x14ac:dyDescent="0.2">
      <c r="A27" s="41"/>
      <c r="B27" s="42"/>
      <c r="C27" s="89"/>
      <c r="D27" s="90"/>
      <c r="E27" s="90"/>
      <c r="F27" s="90"/>
    </row>
    <row r="28" spans="1:6" x14ac:dyDescent="0.2">
      <c r="A28" s="56"/>
      <c r="B28" s="57"/>
      <c r="C28" s="237"/>
      <c r="D28" s="235"/>
      <c r="E28" s="235"/>
      <c r="F28" s="235"/>
    </row>
    <row r="29" spans="1:6" x14ac:dyDescent="0.2">
      <c r="A29" s="56"/>
      <c r="B29" s="42" t="s">
        <v>28</v>
      </c>
      <c r="C29" s="237"/>
      <c r="D29" s="235"/>
      <c r="E29" s="235"/>
      <c r="F29" s="235"/>
    </row>
    <row r="31" spans="1:6" x14ac:dyDescent="0.2">
      <c r="A31" s="91" t="s">
        <v>109</v>
      </c>
      <c r="B31" s="92" t="s">
        <v>110</v>
      </c>
      <c r="C31" s="92" t="s">
        <v>111</v>
      </c>
      <c r="D31" s="93" t="s">
        <v>112</v>
      </c>
      <c r="E31" s="93" t="s">
        <v>113</v>
      </c>
      <c r="F31" s="93" t="s">
        <v>114</v>
      </c>
    </row>
    <row r="32" spans="1:6" x14ac:dyDescent="0.2">
      <c r="A32" s="343"/>
      <c r="B32" s="344"/>
      <c r="C32" s="344"/>
      <c r="D32" s="345"/>
      <c r="E32" s="416"/>
      <c r="F32" s="345"/>
    </row>
    <row r="33" spans="1:12" ht="25.5" x14ac:dyDescent="0.2">
      <c r="A33" s="94"/>
      <c r="B33" s="95" t="s">
        <v>598</v>
      </c>
      <c r="C33" s="107"/>
      <c r="D33" s="346"/>
      <c r="E33" s="417"/>
      <c r="F33" s="346"/>
    </row>
    <row r="34" spans="1:12" ht="25.5" x14ac:dyDescent="0.2">
      <c r="A34" s="94"/>
      <c r="B34" s="95" t="s">
        <v>599</v>
      </c>
      <c r="C34" s="107"/>
      <c r="D34" s="346"/>
      <c r="E34" s="417"/>
      <c r="F34" s="346"/>
    </row>
    <row r="35" spans="1:12" ht="114.75" x14ac:dyDescent="0.2">
      <c r="A35" s="94"/>
      <c r="B35" s="95" t="s">
        <v>600</v>
      </c>
      <c r="C35" s="107"/>
      <c r="D35" s="346"/>
      <c r="E35" s="417"/>
      <c r="F35" s="346"/>
    </row>
    <row r="36" spans="1:12" ht="165.75" x14ac:dyDescent="0.2">
      <c r="A36" s="94"/>
      <c r="B36" s="95" t="s">
        <v>601</v>
      </c>
      <c r="C36" s="107"/>
      <c r="D36" s="346"/>
      <c r="E36" s="417"/>
      <c r="F36" s="346"/>
    </row>
    <row r="37" spans="1:12" ht="114.75" x14ac:dyDescent="0.2">
      <c r="A37" s="94"/>
      <c r="B37" s="95" t="s">
        <v>602</v>
      </c>
      <c r="C37" s="107"/>
      <c r="D37" s="346"/>
      <c r="E37" s="417"/>
      <c r="F37" s="346"/>
    </row>
    <row r="38" spans="1:12" ht="76.5" x14ac:dyDescent="0.2">
      <c r="A38" s="94"/>
      <c r="B38" s="95" t="s">
        <v>430</v>
      </c>
      <c r="C38" s="107"/>
      <c r="D38" s="346"/>
      <c r="E38" s="417"/>
      <c r="F38" s="346"/>
    </row>
    <row r="39" spans="1:12" ht="25.5" x14ac:dyDescent="0.2">
      <c r="A39" s="94"/>
      <c r="B39" s="95" t="s">
        <v>603</v>
      </c>
      <c r="C39" s="107"/>
      <c r="D39" s="346"/>
      <c r="E39" s="417"/>
      <c r="F39" s="346"/>
    </row>
    <row r="40" spans="1:12" x14ac:dyDescent="0.2">
      <c r="A40" s="94"/>
      <c r="B40" s="95" t="s">
        <v>604</v>
      </c>
      <c r="C40" s="107"/>
      <c r="D40" s="346"/>
      <c r="E40" s="417"/>
      <c r="F40" s="346"/>
    </row>
    <row r="41" spans="1:12" ht="25.5" x14ac:dyDescent="0.2">
      <c r="A41" s="94"/>
      <c r="B41" s="95" t="s">
        <v>605</v>
      </c>
      <c r="C41" s="107"/>
      <c r="D41" s="346"/>
      <c r="E41" s="417"/>
      <c r="F41" s="346"/>
    </row>
    <row r="42" spans="1:12" x14ac:dyDescent="0.2">
      <c r="A42" s="244"/>
      <c r="B42" s="245"/>
      <c r="C42" s="242"/>
      <c r="D42" s="243"/>
      <c r="E42" s="389"/>
      <c r="F42" s="243"/>
    </row>
    <row r="43" spans="1:12" s="79" customFormat="1" x14ac:dyDescent="0.2">
      <c r="A43" s="94" t="s">
        <v>24</v>
      </c>
      <c r="B43" s="95" t="s">
        <v>606</v>
      </c>
      <c r="C43" s="242"/>
      <c r="D43" s="243"/>
      <c r="E43" s="389"/>
      <c r="F43" s="243"/>
      <c r="H43" s="47"/>
      <c r="I43" s="47"/>
      <c r="J43" s="47"/>
      <c r="K43" s="47"/>
      <c r="L43" s="47"/>
    </row>
    <row r="44" spans="1:12" s="79" customFormat="1" x14ac:dyDescent="0.2">
      <c r="A44" s="244"/>
      <c r="B44" s="96"/>
      <c r="C44" s="242"/>
      <c r="D44" s="243"/>
      <c r="E44" s="389"/>
      <c r="F44" s="243"/>
      <c r="H44" s="47"/>
      <c r="I44" s="47"/>
      <c r="J44" s="47"/>
      <c r="K44" s="47"/>
      <c r="L44" s="47"/>
    </row>
    <row r="45" spans="1:12" s="79" customFormat="1" x14ac:dyDescent="0.2">
      <c r="A45" s="94" t="s">
        <v>580</v>
      </c>
      <c r="B45" s="95" t="s">
        <v>581</v>
      </c>
      <c r="C45" s="242"/>
      <c r="D45" s="243"/>
      <c r="E45" s="389"/>
      <c r="F45" s="243"/>
      <c r="H45" s="47"/>
      <c r="I45" s="47"/>
      <c r="J45" s="47"/>
      <c r="K45" s="47"/>
      <c r="L45" s="47"/>
    </row>
    <row r="46" spans="1:12" s="79" customFormat="1" x14ac:dyDescent="0.2">
      <c r="A46" s="94"/>
      <c r="B46" s="95"/>
      <c r="C46" s="242"/>
      <c r="D46" s="243"/>
      <c r="E46" s="389"/>
      <c r="F46" s="243"/>
      <c r="H46" s="47"/>
      <c r="I46" s="47"/>
      <c r="J46" s="47"/>
      <c r="K46" s="47"/>
      <c r="L46" s="47"/>
    </row>
    <row r="47" spans="1:12" s="79" customFormat="1" ht="38.25" x14ac:dyDescent="0.2">
      <c r="A47" s="244" t="s">
        <v>607</v>
      </c>
      <c r="B47" s="245" t="s">
        <v>608</v>
      </c>
      <c r="C47" s="242" t="s">
        <v>124</v>
      </c>
      <c r="D47" s="243">
        <v>130</v>
      </c>
      <c r="E47" s="389"/>
      <c r="F47" s="243">
        <f>ROUND(ROUND(E47,2)*D47,2)</f>
        <v>0</v>
      </c>
      <c r="H47" s="47"/>
      <c r="I47" s="47"/>
      <c r="J47" s="47"/>
      <c r="K47" s="47"/>
      <c r="L47" s="47"/>
    </row>
    <row r="48" spans="1:12" s="79" customFormat="1" x14ac:dyDescent="0.2">
      <c r="A48" s="244"/>
      <c r="B48" s="246"/>
      <c r="C48" s="242"/>
      <c r="D48" s="243"/>
      <c r="E48" s="389"/>
      <c r="F48" s="243"/>
      <c r="H48" s="47"/>
      <c r="I48" s="47"/>
      <c r="J48" s="47"/>
      <c r="K48" s="47"/>
      <c r="L48" s="47"/>
    </row>
    <row r="49" spans="1:12" s="79" customFormat="1" ht="38.25" x14ac:dyDescent="0.2">
      <c r="A49" s="244" t="s">
        <v>609</v>
      </c>
      <c r="B49" s="245" t="s">
        <v>610</v>
      </c>
      <c r="C49" s="242" t="s">
        <v>124</v>
      </c>
      <c r="D49" s="243">
        <v>830</v>
      </c>
      <c r="E49" s="389"/>
      <c r="F49" s="243">
        <f>ROUND(ROUND(E49,2)*D49,2)</f>
        <v>0</v>
      </c>
      <c r="H49" s="47"/>
      <c r="I49" s="47"/>
      <c r="J49" s="47"/>
      <c r="K49" s="47"/>
      <c r="L49" s="47"/>
    </row>
    <row r="50" spans="1:12" s="79" customFormat="1" x14ac:dyDescent="0.2">
      <c r="A50" s="244"/>
      <c r="B50" s="245"/>
      <c r="C50" s="242"/>
      <c r="D50" s="243"/>
      <c r="E50" s="389"/>
      <c r="F50" s="243"/>
      <c r="H50" s="47"/>
      <c r="I50" s="47"/>
      <c r="J50" s="47"/>
      <c r="K50" s="47"/>
      <c r="L50" s="47"/>
    </row>
    <row r="51" spans="1:12" s="79" customFormat="1" ht="25.5" x14ac:dyDescent="0.2">
      <c r="A51" s="244" t="s">
        <v>611</v>
      </c>
      <c r="B51" s="245" t="s">
        <v>612</v>
      </c>
      <c r="C51" s="242"/>
      <c r="D51" s="243"/>
      <c r="E51" s="389"/>
      <c r="F51" s="243"/>
      <c r="H51" s="47"/>
      <c r="I51" s="47"/>
      <c r="J51" s="47"/>
      <c r="K51" s="47"/>
      <c r="L51" s="47"/>
    </row>
    <row r="52" spans="1:12" s="79" customFormat="1" x14ac:dyDescent="0.2">
      <c r="A52" s="247" t="s">
        <v>122</v>
      </c>
      <c r="B52" s="246" t="s">
        <v>613</v>
      </c>
      <c r="C52" s="242" t="s">
        <v>127</v>
      </c>
      <c r="D52" s="243">
        <v>4523</v>
      </c>
      <c r="E52" s="389">
        <v>0</v>
      </c>
      <c r="F52" s="243">
        <f>ROUND(ROUND(E52,2)*D52,2)</f>
        <v>0</v>
      </c>
      <c r="H52" s="47"/>
      <c r="I52" s="47"/>
      <c r="J52" s="47"/>
      <c r="K52" s="47"/>
      <c r="L52" s="47"/>
    </row>
    <row r="53" spans="1:12" s="79" customFormat="1" x14ac:dyDescent="0.2">
      <c r="A53" s="247" t="s">
        <v>125</v>
      </c>
      <c r="B53" s="245" t="s">
        <v>614</v>
      </c>
      <c r="C53" s="242" t="s">
        <v>127</v>
      </c>
      <c r="D53" s="243">
        <v>641</v>
      </c>
      <c r="E53" s="389"/>
      <c r="F53" s="243">
        <f>ROUND(ROUND(E53,2)*D53,2)</f>
        <v>0</v>
      </c>
      <c r="H53" s="47"/>
      <c r="I53" s="47"/>
      <c r="J53" s="47"/>
      <c r="K53" s="47"/>
      <c r="L53" s="47"/>
    </row>
    <row r="54" spans="1:12" s="79" customFormat="1" x14ac:dyDescent="0.2">
      <c r="A54" s="247"/>
      <c r="B54" s="245"/>
      <c r="C54" s="242"/>
      <c r="D54" s="243"/>
      <c r="E54" s="389"/>
      <c r="F54" s="243"/>
      <c r="H54" s="47"/>
      <c r="I54" s="47"/>
      <c r="J54" s="47"/>
      <c r="K54" s="47"/>
      <c r="L54" s="47"/>
    </row>
    <row r="55" spans="1:12" s="79" customFormat="1" ht="25.5" x14ac:dyDescent="0.2">
      <c r="A55" s="357" t="s">
        <v>615</v>
      </c>
      <c r="B55" s="245" t="s">
        <v>616</v>
      </c>
      <c r="C55" s="242" t="s">
        <v>127</v>
      </c>
      <c r="D55" s="243">
        <v>100</v>
      </c>
      <c r="E55" s="389"/>
      <c r="F55" s="243">
        <f>ROUND(ROUND(E55,2)*D55,2)</f>
        <v>0</v>
      </c>
      <c r="H55" s="47"/>
      <c r="I55" s="47"/>
      <c r="J55" s="47"/>
      <c r="K55" s="47"/>
      <c r="L55" s="47"/>
    </row>
    <row r="56" spans="1:12" x14ac:dyDescent="0.2">
      <c r="A56" s="357"/>
      <c r="B56" s="245"/>
      <c r="C56" s="242"/>
      <c r="D56" s="243"/>
      <c r="E56" s="389"/>
      <c r="F56" s="243"/>
    </row>
    <row r="57" spans="1:12" ht="25.5" x14ac:dyDescent="0.2">
      <c r="A57" s="357" t="s">
        <v>617</v>
      </c>
      <c r="B57" s="245" t="s">
        <v>618</v>
      </c>
      <c r="C57" s="242" t="s">
        <v>124</v>
      </c>
      <c r="D57" s="243">
        <v>55</v>
      </c>
      <c r="E57" s="389"/>
      <c r="F57" s="243">
        <f>ROUND(ROUND(E57,2)*D57,2)</f>
        <v>0</v>
      </c>
    </row>
    <row r="58" spans="1:12" ht="13.5" thickBot="1" x14ac:dyDescent="0.25">
      <c r="A58" s="358"/>
      <c r="B58" s="249"/>
      <c r="C58" s="250"/>
      <c r="D58" s="251"/>
      <c r="E58" s="392"/>
      <c r="F58" s="251"/>
    </row>
    <row r="59" spans="1:12" ht="14.25" thickTop="1" thickBot="1" x14ac:dyDescent="0.25">
      <c r="A59" s="97"/>
      <c r="B59" s="98" t="s">
        <v>619</v>
      </c>
      <c r="C59" s="99"/>
      <c r="D59" s="100"/>
      <c r="E59" s="391"/>
      <c r="F59" s="100">
        <f>SUM(F47:F58)</f>
        <v>0</v>
      </c>
    </row>
    <row r="60" spans="1:12" ht="13.5" thickTop="1" x14ac:dyDescent="0.2">
      <c r="A60" s="101"/>
      <c r="B60" s="102"/>
      <c r="C60" s="103"/>
      <c r="D60" s="104"/>
      <c r="E60" s="418"/>
      <c r="F60" s="104"/>
    </row>
    <row r="61" spans="1:12" x14ac:dyDescent="0.2">
      <c r="A61" s="347" t="s">
        <v>582</v>
      </c>
      <c r="B61" s="348" t="s">
        <v>583</v>
      </c>
      <c r="C61" s="107"/>
      <c r="D61" s="108"/>
      <c r="E61" s="419"/>
      <c r="F61" s="108"/>
    </row>
    <row r="62" spans="1:12" x14ac:dyDescent="0.2">
      <c r="A62" s="347"/>
      <c r="B62" s="349"/>
      <c r="C62" s="107"/>
      <c r="D62" s="108"/>
      <c r="E62" s="419"/>
      <c r="F62" s="108"/>
    </row>
    <row r="63" spans="1:12" ht="76.5" x14ac:dyDescent="0.2">
      <c r="A63" s="357" t="s">
        <v>620</v>
      </c>
      <c r="B63" s="245" t="s">
        <v>621</v>
      </c>
      <c r="C63" s="242" t="s">
        <v>132</v>
      </c>
      <c r="D63" s="243">
        <v>2050</v>
      </c>
      <c r="E63" s="389"/>
      <c r="F63" s="243">
        <f>ROUND(ROUND(E63,2)*D63,2)</f>
        <v>0</v>
      </c>
    </row>
    <row r="64" spans="1:12" x14ac:dyDescent="0.2">
      <c r="A64" s="357"/>
      <c r="B64" s="245"/>
      <c r="C64" s="242"/>
      <c r="D64" s="243"/>
      <c r="E64" s="389"/>
      <c r="F64" s="243"/>
    </row>
    <row r="65" spans="1:7" ht="25.5" x14ac:dyDescent="0.2">
      <c r="A65" s="357" t="s">
        <v>622</v>
      </c>
      <c r="B65" s="245" t="s">
        <v>623</v>
      </c>
      <c r="C65" s="242" t="s">
        <v>127</v>
      </c>
      <c r="D65" s="243">
        <v>880</v>
      </c>
      <c r="E65" s="389"/>
      <c r="F65" s="243">
        <f>ROUND(ROUND(E65,2)*D65,2)</f>
        <v>0</v>
      </c>
    </row>
    <row r="66" spans="1:7" x14ac:dyDescent="0.2">
      <c r="A66" s="357"/>
      <c r="B66" s="245"/>
      <c r="C66" s="242"/>
      <c r="D66" s="243"/>
      <c r="E66" s="389"/>
      <c r="F66" s="243"/>
    </row>
    <row r="67" spans="1:7" ht="63.75" x14ac:dyDescent="0.2">
      <c r="A67" s="357" t="s">
        <v>624</v>
      </c>
      <c r="B67" s="153" t="s">
        <v>625</v>
      </c>
      <c r="C67" s="359" t="s">
        <v>132</v>
      </c>
      <c r="D67" s="243">
        <v>8000</v>
      </c>
      <c r="E67" s="389"/>
      <c r="F67" s="243">
        <f>ROUND(ROUND(E67,2)*D67,2)</f>
        <v>0</v>
      </c>
    </row>
    <row r="68" spans="1:7" x14ac:dyDescent="0.2">
      <c r="A68" s="357"/>
      <c r="B68" s="245"/>
      <c r="C68" s="242"/>
      <c r="D68" s="243"/>
      <c r="E68" s="389"/>
      <c r="F68" s="243"/>
    </row>
    <row r="69" spans="1:7" ht="51" x14ac:dyDescent="0.2">
      <c r="A69" s="357" t="s">
        <v>626</v>
      </c>
      <c r="B69" s="114" t="s">
        <v>480</v>
      </c>
      <c r="C69" s="269" t="s">
        <v>132</v>
      </c>
      <c r="D69" s="270">
        <v>8000</v>
      </c>
      <c r="E69" s="389">
        <v>0</v>
      </c>
      <c r="F69" s="243">
        <f>ROUND(ROUND(E69,2)*D69,2)</f>
        <v>0</v>
      </c>
    </row>
    <row r="70" spans="1:7" ht="13.5" thickBot="1" x14ac:dyDescent="0.25">
      <c r="A70" s="357"/>
      <c r="B70" s="245"/>
      <c r="C70" s="242"/>
      <c r="D70" s="243"/>
      <c r="E70" s="389"/>
      <c r="F70" s="243"/>
    </row>
    <row r="71" spans="1:7" ht="27" thickTop="1" thickBot="1" x14ac:dyDescent="0.25">
      <c r="A71" s="97"/>
      <c r="B71" s="98" t="s">
        <v>627</v>
      </c>
      <c r="C71" s="99"/>
      <c r="D71" s="100"/>
      <c r="E71" s="391"/>
      <c r="F71" s="100">
        <f>SUM(F63:F70)</f>
        <v>0</v>
      </c>
    </row>
    <row r="72" spans="1:7" ht="13.5" thickTop="1" x14ac:dyDescent="0.2">
      <c r="A72" s="347"/>
      <c r="B72" s="349"/>
      <c r="C72" s="107"/>
      <c r="D72" s="108"/>
      <c r="E72" s="419"/>
      <c r="F72" s="108"/>
    </row>
    <row r="73" spans="1:7" x14ac:dyDescent="0.2">
      <c r="A73" s="105" t="s">
        <v>584</v>
      </c>
      <c r="B73" s="106" t="s">
        <v>585</v>
      </c>
      <c r="C73" s="107"/>
      <c r="D73" s="108"/>
      <c r="E73" s="389"/>
      <c r="F73" s="108"/>
    </row>
    <row r="74" spans="1:7" x14ac:dyDescent="0.2">
      <c r="A74" s="105"/>
      <c r="B74" s="106"/>
      <c r="C74" s="107"/>
      <c r="D74" s="108"/>
      <c r="E74" s="389"/>
      <c r="F74" s="108"/>
    </row>
    <row r="75" spans="1:7" x14ac:dyDescent="0.2">
      <c r="A75" s="105" t="s">
        <v>586</v>
      </c>
      <c r="B75" s="106" t="s">
        <v>587</v>
      </c>
      <c r="C75" s="107"/>
      <c r="D75" s="108"/>
      <c r="E75" s="389"/>
      <c r="F75" s="108"/>
    </row>
    <row r="76" spans="1:7" x14ac:dyDescent="0.2">
      <c r="A76" s="244"/>
      <c r="B76" s="246"/>
      <c r="C76" s="242"/>
      <c r="D76" s="243"/>
      <c r="E76" s="389"/>
      <c r="F76" s="243"/>
    </row>
    <row r="77" spans="1:7" ht="25.5" x14ac:dyDescent="0.2">
      <c r="A77" s="244" t="s">
        <v>628</v>
      </c>
      <c r="B77" s="246" t="s">
        <v>629</v>
      </c>
      <c r="C77" s="242" t="s">
        <v>124</v>
      </c>
      <c r="D77" s="243">
        <v>115.6</v>
      </c>
      <c r="E77" s="389"/>
      <c r="F77" s="243">
        <f>ROUND(ROUND(E77,2)*D77,2)</f>
        <v>0</v>
      </c>
      <c r="G77" s="47"/>
    </row>
    <row r="78" spans="1:7" x14ac:dyDescent="0.2">
      <c r="A78" s="247"/>
      <c r="B78" s="246"/>
      <c r="C78" s="242"/>
      <c r="D78" s="243"/>
      <c r="E78" s="389"/>
      <c r="F78" s="243"/>
    </row>
    <row r="79" spans="1:7" ht="38.25" x14ac:dyDescent="0.2">
      <c r="A79" s="244" t="s">
        <v>630</v>
      </c>
      <c r="B79" s="246" t="s">
        <v>631</v>
      </c>
      <c r="C79" s="242" t="s">
        <v>204</v>
      </c>
      <c r="D79" s="243">
        <v>8</v>
      </c>
      <c r="E79" s="389"/>
      <c r="F79" s="243">
        <f>ROUND(ROUND(E79,2)*D79,2)</f>
        <v>0</v>
      </c>
    </row>
    <row r="80" spans="1:7" x14ac:dyDescent="0.2">
      <c r="A80" s="244"/>
      <c r="B80" s="246"/>
      <c r="C80" s="242"/>
      <c r="D80" s="243"/>
      <c r="E80" s="389"/>
      <c r="F80" s="243"/>
    </row>
    <row r="81" spans="1:6" ht="76.5" x14ac:dyDescent="0.2">
      <c r="A81" s="244" t="s">
        <v>632</v>
      </c>
      <c r="B81" s="246" t="s">
        <v>633</v>
      </c>
      <c r="C81" s="242" t="s">
        <v>280</v>
      </c>
      <c r="D81" s="243">
        <v>1</v>
      </c>
      <c r="E81" s="389">
        <v>0</v>
      </c>
      <c r="F81" s="243">
        <f>ROUND(ROUND(E81,2)*D81,2)</f>
        <v>0</v>
      </c>
    </row>
    <row r="82" spans="1:6" ht="13.5" thickBot="1" x14ac:dyDescent="0.25">
      <c r="A82" s="248"/>
      <c r="B82" s="271"/>
      <c r="C82" s="250"/>
      <c r="D82" s="251"/>
      <c r="E82" s="389"/>
      <c r="F82" s="251"/>
    </row>
    <row r="83" spans="1:6" ht="14.25" thickTop="1" thickBot="1" x14ac:dyDescent="0.25">
      <c r="A83" s="97"/>
      <c r="B83" s="98" t="s">
        <v>634</v>
      </c>
      <c r="C83" s="99"/>
      <c r="D83" s="100"/>
      <c r="E83" s="391"/>
      <c r="F83" s="100">
        <f>SUM(F77:F82)</f>
        <v>0</v>
      </c>
    </row>
    <row r="84" spans="1:6" ht="13.5" thickTop="1" x14ac:dyDescent="0.2">
      <c r="A84" s="244"/>
      <c r="B84" s="246"/>
      <c r="C84" s="242"/>
      <c r="D84" s="243"/>
      <c r="E84" s="389"/>
      <c r="F84" s="243"/>
    </row>
    <row r="85" spans="1:6" x14ac:dyDescent="0.2">
      <c r="A85" s="94" t="s">
        <v>588</v>
      </c>
      <c r="B85" s="95" t="s">
        <v>589</v>
      </c>
      <c r="C85" s="242"/>
      <c r="D85" s="243"/>
      <c r="E85" s="389"/>
      <c r="F85" s="243"/>
    </row>
    <row r="86" spans="1:6" x14ac:dyDescent="0.2">
      <c r="A86" s="94"/>
      <c r="B86" s="115"/>
      <c r="C86" s="242"/>
      <c r="D86" s="243"/>
      <c r="E86" s="389"/>
      <c r="F86" s="243"/>
    </row>
    <row r="87" spans="1:6" ht="25.5" x14ac:dyDescent="0.2">
      <c r="A87" s="244" t="s">
        <v>635</v>
      </c>
      <c r="B87" s="246" t="s">
        <v>636</v>
      </c>
      <c r="C87" s="273"/>
      <c r="D87" s="243"/>
      <c r="E87" s="389"/>
      <c r="F87" s="243"/>
    </row>
    <row r="88" spans="1:6" x14ac:dyDescent="0.2">
      <c r="A88" s="247" t="s">
        <v>122</v>
      </c>
      <c r="B88" s="246" t="s">
        <v>637</v>
      </c>
      <c r="C88" s="273" t="s">
        <v>124</v>
      </c>
      <c r="D88" s="243">
        <v>158</v>
      </c>
      <c r="E88" s="389"/>
      <c r="F88" s="243">
        <f>ROUND(ROUND(E88,2)*D88,2)</f>
        <v>0</v>
      </c>
    </row>
    <row r="89" spans="1:6" x14ac:dyDescent="0.2">
      <c r="A89" s="247" t="s">
        <v>125</v>
      </c>
      <c r="B89" s="246" t="s">
        <v>638</v>
      </c>
      <c r="C89" s="273" t="s">
        <v>124</v>
      </c>
      <c r="D89" s="243">
        <v>148</v>
      </c>
      <c r="E89" s="389"/>
      <c r="F89" s="243">
        <f>ROUND(ROUND(E89,2)*D89,2)</f>
        <v>0</v>
      </c>
    </row>
    <row r="90" spans="1:6" x14ac:dyDescent="0.2">
      <c r="A90" s="247" t="s">
        <v>272</v>
      </c>
      <c r="B90" s="246" t="s">
        <v>639</v>
      </c>
      <c r="C90" s="273" t="s">
        <v>124</v>
      </c>
      <c r="D90" s="243">
        <v>12.4</v>
      </c>
      <c r="E90" s="389"/>
      <c r="F90" s="243">
        <f>ROUND(ROUND(E90,2)*D90,2)</f>
        <v>0</v>
      </c>
    </row>
    <row r="91" spans="1:6" x14ac:dyDescent="0.2">
      <c r="A91" s="247" t="s">
        <v>456</v>
      </c>
      <c r="B91" s="246" t="s">
        <v>640</v>
      </c>
      <c r="C91" s="273" t="s">
        <v>124</v>
      </c>
      <c r="D91" s="243">
        <v>23</v>
      </c>
      <c r="E91" s="389"/>
      <c r="F91" s="243">
        <f>ROUND(ROUND(E91,2)*D91,2)</f>
        <v>0</v>
      </c>
    </row>
    <row r="92" spans="1:6" x14ac:dyDescent="0.2">
      <c r="A92" s="244"/>
      <c r="B92" s="272"/>
      <c r="C92" s="273"/>
      <c r="D92" s="243"/>
      <c r="E92" s="389"/>
      <c r="F92" s="243"/>
    </row>
    <row r="93" spans="1:6" ht="25.5" x14ac:dyDescent="0.2">
      <c r="A93" s="244" t="s">
        <v>641</v>
      </c>
      <c r="B93" s="274" t="s">
        <v>642</v>
      </c>
      <c r="C93" s="116" t="s">
        <v>204</v>
      </c>
      <c r="D93" s="243">
        <v>10</v>
      </c>
      <c r="E93" s="389"/>
      <c r="F93" s="243">
        <f>ROUND(ROUND(E93,2)*D93,2)</f>
        <v>0</v>
      </c>
    </row>
    <row r="94" spans="1:6" x14ac:dyDescent="0.2">
      <c r="A94" s="244"/>
      <c r="B94" s="274"/>
      <c r="C94" s="116"/>
      <c r="D94" s="243"/>
      <c r="E94" s="389"/>
      <c r="F94" s="243"/>
    </row>
    <row r="95" spans="1:6" ht="25.5" x14ac:dyDescent="0.2">
      <c r="A95" s="244" t="s">
        <v>643</v>
      </c>
      <c r="B95" s="274" t="s">
        <v>644</v>
      </c>
      <c r="C95" s="116" t="s">
        <v>204</v>
      </c>
      <c r="D95" s="243">
        <v>11</v>
      </c>
      <c r="E95" s="389"/>
      <c r="F95" s="243">
        <f>ROUND(ROUND(E95,2)*D95,2)</f>
        <v>0</v>
      </c>
    </row>
    <row r="96" spans="1:6" x14ac:dyDescent="0.2">
      <c r="A96" s="244"/>
      <c r="B96" s="275"/>
      <c r="C96" s="116"/>
      <c r="D96" s="243"/>
      <c r="E96" s="389"/>
      <c r="F96" s="243"/>
    </row>
    <row r="97" spans="1:6" ht="38.25" x14ac:dyDescent="0.2">
      <c r="A97" s="244" t="s">
        <v>645</v>
      </c>
      <c r="B97" s="246" t="s">
        <v>646</v>
      </c>
      <c r="C97" s="116" t="s">
        <v>204</v>
      </c>
      <c r="D97" s="243">
        <v>19</v>
      </c>
      <c r="E97" s="389"/>
      <c r="F97" s="243">
        <f>ROUND(ROUND(E97,2)*D97,2)</f>
        <v>0</v>
      </c>
    </row>
    <row r="98" spans="1:6" x14ac:dyDescent="0.2">
      <c r="A98" s="244"/>
      <c r="B98" s="117"/>
      <c r="C98" s="116"/>
      <c r="D98" s="243"/>
      <c r="E98" s="389"/>
      <c r="F98" s="243"/>
    </row>
    <row r="99" spans="1:6" ht="51" x14ac:dyDescent="0.2">
      <c r="A99" s="244" t="s">
        <v>647</v>
      </c>
      <c r="B99" s="246" t="s">
        <v>648</v>
      </c>
      <c r="C99" s="116" t="s">
        <v>204</v>
      </c>
      <c r="D99" s="243">
        <v>2</v>
      </c>
      <c r="E99" s="389"/>
      <c r="F99" s="243">
        <f>ROUND(ROUND(E99,2)*D99,2)</f>
        <v>0</v>
      </c>
    </row>
    <row r="100" spans="1:6" x14ac:dyDescent="0.2">
      <c r="A100" s="244"/>
      <c r="B100" s="117"/>
      <c r="C100" s="116"/>
      <c r="D100" s="243"/>
      <c r="E100" s="389"/>
      <c r="F100" s="243"/>
    </row>
    <row r="101" spans="1:6" ht="38.25" x14ac:dyDescent="0.2">
      <c r="A101" s="244" t="s">
        <v>649</v>
      </c>
      <c r="B101" s="117" t="s">
        <v>650</v>
      </c>
      <c r="C101" s="116" t="s">
        <v>204</v>
      </c>
      <c r="D101" s="243">
        <v>2</v>
      </c>
      <c r="E101" s="389">
        <v>0</v>
      </c>
      <c r="F101" s="243">
        <f>ROUND(ROUND(E101,2)*D101,2)</f>
        <v>0</v>
      </c>
    </row>
    <row r="102" spans="1:6" ht="13.5" thickBot="1" x14ac:dyDescent="0.25">
      <c r="A102" s="248"/>
      <c r="B102" s="249"/>
      <c r="C102" s="250"/>
      <c r="D102" s="251"/>
      <c r="E102" s="389"/>
      <c r="F102" s="251"/>
    </row>
    <row r="103" spans="1:6" ht="14.25" thickTop="1" thickBot="1" x14ac:dyDescent="0.25">
      <c r="A103" s="97"/>
      <c r="B103" s="98" t="s">
        <v>651</v>
      </c>
      <c r="C103" s="99"/>
      <c r="D103" s="100"/>
      <c r="E103" s="391"/>
      <c r="F103" s="100">
        <f>SUM(F87:F102)</f>
        <v>0</v>
      </c>
    </row>
    <row r="104" spans="1:6" ht="13.5" thickTop="1" x14ac:dyDescent="0.2">
      <c r="A104" s="244"/>
      <c r="B104" s="246"/>
      <c r="C104" s="242"/>
      <c r="D104" s="243"/>
      <c r="E104" s="389"/>
      <c r="F104" s="243"/>
    </row>
    <row r="105" spans="1:6" x14ac:dyDescent="0.2">
      <c r="A105" s="94" t="s">
        <v>590</v>
      </c>
      <c r="B105" s="95" t="s">
        <v>591</v>
      </c>
      <c r="C105" s="242"/>
      <c r="D105" s="243"/>
      <c r="E105" s="389"/>
      <c r="F105" s="243"/>
    </row>
    <row r="106" spans="1:6" x14ac:dyDescent="0.2">
      <c r="A106" s="244"/>
      <c r="B106" s="119"/>
      <c r="C106" s="116"/>
      <c r="D106" s="243"/>
      <c r="E106" s="389"/>
      <c r="F106" s="243"/>
    </row>
    <row r="107" spans="1:6" ht="38.25" x14ac:dyDescent="0.2">
      <c r="A107" s="244" t="s">
        <v>652</v>
      </c>
      <c r="B107" s="246" t="s">
        <v>653</v>
      </c>
      <c r="C107" s="273"/>
      <c r="D107" s="243"/>
      <c r="E107" s="389"/>
      <c r="F107" s="243"/>
    </row>
    <row r="108" spans="1:6" x14ac:dyDescent="0.2">
      <c r="A108" s="247" t="s">
        <v>122</v>
      </c>
      <c r="B108" s="246" t="s">
        <v>638</v>
      </c>
      <c r="C108" s="273" t="s">
        <v>124</v>
      </c>
      <c r="D108" s="243">
        <v>215.7</v>
      </c>
      <c r="E108" s="389"/>
      <c r="F108" s="243">
        <f>ROUND(ROUND(E108,2)*D108,2)</f>
        <v>0</v>
      </c>
    </row>
    <row r="109" spans="1:6" x14ac:dyDescent="0.2">
      <c r="A109" s="247" t="s">
        <v>125</v>
      </c>
      <c r="B109" s="246" t="s">
        <v>639</v>
      </c>
      <c r="C109" s="273" t="s">
        <v>124</v>
      </c>
      <c r="D109" s="243">
        <v>23.2</v>
      </c>
      <c r="E109" s="389"/>
      <c r="F109" s="243">
        <f>ROUND(ROUND(E109,2)*D109,2)</f>
        <v>0</v>
      </c>
    </row>
    <row r="110" spans="1:6" x14ac:dyDescent="0.2">
      <c r="A110" s="247" t="s">
        <v>272</v>
      </c>
      <c r="B110" s="246" t="s">
        <v>640</v>
      </c>
      <c r="C110" s="273" t="s">
        <v>124</v>
      </c>
      <c r="D110" s="243">
        <v>72.5</v>
      </c>
      <c r="E110" s="389"/>
      <c r="F110" s="243">
        <f>ROUND(ROUND(E110,2)*D110,2)</f>
        <v>0</v>
      </c>
    </row>
    <row r="111" spans="1:6" x14ac:dyDescent="0.2">
      <c r="A111" s="244"/>
      <c r="B111" s="117"/>
      <c r="C111" s="116"/>
      <c r="D111" s="243"/>
      <c r="E111" s="389"/>
      <c r="F111" s="243">
        <f>D111*E111</f>
        <v>0</v>
      </c>
    </row>
    <row r="112" spans="1:6" ht="38.25" x14ac:dyDescent="0.2">
      <c r="A112" s="244" t="s">
        <v>654</v>
      </c>
      <c r="B112" s="246" t="s">
        <v>646</v>
      </c>
      <c r="C112" s="116" t="s">
        <v>204</v>
      </c>
      <c r="D112" s="243">
        <v>12</v>
      </c>
      <c r="E112" s="389"/>
      <c r="F112" s="243">
        <f>ROUND(ROUND(E112,2)*D112,2)</f>
        <v>0</v>
      </c>
    </row>
    <row r="113" spans="1:6" x14ac:dyDescent="0.2">
      <c r="A113" s="244"/>
      <c r="B113" s="117"/>
      <c r="C113" s="116"/>
      <c r="D113" s="243"/>
      <c r="E113" s="389"/>
      <c r="F113" s="243"/>
    </row>
    <row r="114" spans="1:6" ht="51" x14ac:dyDescent="0.2">
      <c r="A114" s="244" t="s">
        <v>655</v>
      </c>
      <c r="B114" s="245" t="s">
        <v>656</v>
      </c>
      <c r="C114" s="116" t="s">
        <v>204</v>
      </c>
      <c r="D114" s="243">
        <v>3</v>
      </c>
      <c r="E114" s="389">
        <v>0</v>
      </c>
      <c r="F114" s="243">
        <f>ROUND(ROUND(E114,2)*D114,2)</f>
        <v>0</v>
      </c>
    </row>
    <row r="115" spans="1:6" ht="13.5" thickBot="1" x14ac:dyDescent="0.25">
      <c r="A115" s="248"/>
      <c r="B115" s="249"/>
      <c r="C115" s="250"/>
      <c r="D115" s="251"/>
      <c r="E115" s="389"/>
      <c r="F115" s="251"/>
    </row>
    <row r="116" spans="1:6" ht="14.25" thickTop="1" thickBot="1" x14ac:dyDescent="0.25">
      <c r="A116" s="120"/>
      <c r="B116" s="98" t="s">
        <v>657</v>
      </c>
      <c r="C116" s="99"/>
      <c r="D116" s="100"/>
      <c r="E116" s="391"/>
      <c r="F116" s="100">
        <f>SUM(F108:F115)</f>
        <v>0</v>
      </c>
    </row>
    <row r="117" spans="1:6" ht="13.5" thickTop="1" x14ac:dyDescent="0.2">
      <c r="A117" s="244"/>
      <c r="B117" s="277"/>
      <c r="C117" s="278"/>
      <c r="D117" s="279"/>
      <c r="E117" s="389"/>
      <c r="F117" s="279"/>
    </row>
    <row r="118" spans="1:6" x14ac:dyDescent="0.2">
      <c r="A118" s="94" t="s">
        <v>592</v>
      </c>
      <c r="B118" s="95" t="s">
        <v>593</v>
      </c>
      <c r="C118" s="242"/>
      <c r="D118" s="243"/>
      <c r="E118" s="389"/>
      <c r="F118" s="243"/>
    </row>
    <row r="119" spans="1:6" ht="25.5" x14ac:dyDescent="0.2">
      <c r="A119" s="94"/>
      <c r="B119" s="245" t="s">
        <v>658</v>
      </c>
      <c r="C119" s="242"/>
      <c r="D119" s="243"/>
      <c r="E119" s="389"/>
      <c r="F119" s="243"/>
    </row>
    <row r="120" spans="1:6" x14ac:dyDescent="0.2">
      <c r="A120" s="244"/>
      <c r="B120" s="274"/>
      <c r="C120" s="116"/>
      <c r="D120" s="243"/>
      <c r="E120" s="389"/>
      <c r="F120" s="243"/>
    </row>
    <row r="121" spans="1:6" ht="38.25" x14ac:dyDescent="0.2">
      <c r="A121" s="244" t="s">
        <v>659</v>
      </c>
      <c r="B121" s="281" t="s">
        <v>660</v>
      </c>
      <c r="C121" s="116" t="s">
        <v>204</v>
      </c>
      <c r="D121" s="243">
        <v>3</v>
      </c>
      <c r="E121" s="389">
        <v>0</v>
      </c>
      <c r="F121" s="243">
        <f>ROUND(ROUND(E121,2)*D121,2)</f>
        <v>0</v>
      </c>
    </row>
    <row r="122" spans="1:6" x14ac:dyDescent="0.2">
      <c r="A122" s="244"/>
      <c r="B122" s="281"/>
      <c r="C122" s="116"/>
      <c r="D122" s="243"/>
      <c r="E122" s="389"/>
      <c r="F122" s="243"/>
    </row>
    <row r="123" spans="1:6" ht="25.5" x14ac:dyDescent="0.2">
      <c r="A123" s="244" t="s">
        <v>661</v>
      </c>
      <c r="B123" s="281" t="s">
        <v>662</v>
      </c>
      <c r="C123" s="116" t="s">
        <v>204</v>
      </c>
      <c r="D123" s="243">
        <v>8</v>
      </c>
      <c r="E123" s="389"/>
      <c r="F123" s="243">
        <f>ROUND(ROUND(E123,2)*D123,2)</f>
        <v>0</v>
      </c>
    </row>
    <row r="124" spans="1:6" ht="13.5" thickBot="1" x14ac:dyDescent="0.25">
      <c r="A124" s="265"/>
      <c r="B124" s="360"/>
      <c r="C124" s="350"/>
      <c r="D124" s="268"/>
      <c r="E124" s="394"/>
      <c r="F124" s="268"/>
    </row>
    <row r="125" spans="1:6" ht="14.25" thickTop="1" thickBot="1" x14ac:dyDescent="0.25">
      <c r="A125" s="97"/>
      <c r="B125" s="98" t="s">
        <v>663</v>
      </c>
      <c r="C125" s="99"/>
      <c r="D125" s="100"/>
      <c r="E125" s="391"/>
      <c r="F125" s="100">
        <f>SUM(F121:F123)</f>
        <v>0</v>
      </c>
    </row>
    <row r="126" spans="1:6" ht="13.5" thickTop="1" x14ac:dyDescent="0.2">
      <c r="A126" s="338"/>
      <c r="B126" s="361"/>
      <c r="C126" s="351"/>
      <c r="D126" s="324"/>
      <c r="E126" s="411"/>
      <c r="F126" s="324"/>
    </row>
    <row r="127" spans="1:6" x14ac:dyDescent="0.2">
      <c r="A127" s="94" t="s">
        <v>594</v>
      </c>
      <c r="B127" s="352" t="s">
        <v>595</v>
      </c>
      <c r="C127" s="116"/>
      <c r="D127" s="243"/>
      <c r="E127" s="389"/>
      <c r="F127" s="243"/>
    </row>
    <row r="128" spans="1:6" x14ac:dyDescent="0.2">
      <c r="A128" s="244"/>
      <c r="B128" s="281"/>
      <c r="C128" s="116"/>
      <c r="D128" s="243"/>
      <c r="E128" s="389"/>
      <c r="F128" s="243"/>
    </row>
    <row r="129" spans="1:6" ht="76.5" x14ac:dyDescent="0.2">
      <c r="A129" s="244" t="s">
        <v>664</v>
      </c>
      <c r="B129" s="281" t="s">
        <v>665</v>
      </c>
      <c r="C129" s="116"/>
      <c r="D129" s="243"/>
      <c r="E129" s="389"/>
      <c r="F129" s="243"/>
    </row>
    <row r="130" spans="1:6" x14ac:dyDescent="0.2">
      <c r="A130" s="247" t="s">
        <v>122</v>
      </c>
      <c r="B130" s="281" t="s">
        <v>666</v>
      </c>
      <c r="C130" s="116" t="s">
        <v>204</v>
      </c>
      <c r="D130" s="243">
        <v>3</v>
      </c>
      <c r="E130" s="389"/>
      <c r="F130" s="243">
        <f>ROUND(ROUND(E130,2)*D130,2)</f>
        <v>0</v>
      </c>
    </row>
    <row r="131" spans="1:6" x14ac:dyDescent="0.2">
      <c r="A131" s="247" t="s">
        <v>125</v>
      </c>
      <c r="B131" s="281" t="s">
        <v>667</v>
      </c>
      <c r="C131" s="116" t="s">
        <v>132</v>
      </c>
      <c r="D131" s="243">
        <v>2</v>
      </c>
      <c r="E131" s="389"/>
      <c r="F131" s="243">
        <f>ROUND(ROUND(E131,2)*D131,2)</f>
        <v>0</v>
      </c>
    </row>
    <row r="132" spans="1:6" x14ac:dyDescent="0.2">
      <c r="A132" s="247"/>
      <c r="B132" s="281"/>
      <c r="C132" s="116"/>
      <c r="D132" s="243"/>
      <c r="E132" s="389"/>
      <c r="F132" s="243"/>
    </row>
    <row r="133" spans="1:6" ht="51" x14ac:dyDescent="0.2">
      <c r="A133" s="244" t="s">
        <v>668</v>
      </c>
      <c r="B133" s="281" t="s">
        <v>669</v>
      </c>
      <c r="C133" s="116" t="s">
        <v>132</v>
      </c>
      <c r="D133" s="243">
        <v>20</v>
      </c>
      <c r="E133" s="389"/>
      <c r="F133" s="243">
        <f>ROUND(ROUND(E133,2)*D133,2)</f>
        <v>0</v>
      </c>
    </row>
    <row r="134" spans="1:6" x14ac:dyDescent="0.2">
      <c r="A134" s="247"/>
      <c r="B134" s="281"/>
      <c r="C134" s="116"/>
      <c r="D134" s="243"/>
      <c r="E134" s="389"/>
      <c r="F134" s="243"/>
    </row>
    <row r="135" spans="1:6" ht="38.25" x14ac:dyDescent="0.2">
      <c r="A135" s="244" t="s">
        <v>670</v>
      </c>
      <c r="B135" s="281" t="s">
        <v>671</v>
      </c>
      <c r="C135" s="116" t="s">
        <v>280</v>
      </c>
      <c r="D135" s="243">
        <v>2</v>
      </c>
      <c r="E135" s="389">
        <v>0</v>
      </c>
      <c r="F135" s="243">
        <f>ROUND(ROUND(E135,2)*D135,2)</f>
        <v>0</v>
      </c>
    </row>
    <row r="136" spans="1:6" ht="13.5" thickBot="1" x14ac:dyDescent="0.25">
      <c r="A136" s="248"/>
      <c r="B136" s="362"/>
      <c r="C136" s="353"/>
      <c r="D136" s="251"/>
      <c r="E136" s="392"/>
      <c r="F136" s="251"/>
    </row>
    <row r="137" spans="1:6" ht="14.25" thickTop="1" thickBot="1" x14ac:dyDescent="0.25">
      <c r="A137" s="97"/>
      <c r="B137" s="98" t="s">
        <v>672</v>
      </c>
      <c r="C137" s="99"/>
      <c r="D137" s="100"/>
      <c r="E137" s="391"/>
      <c r="F137" s="100">
        <f>SUM(F130:F135)</f>
        <v>0</v>
      </c>
    </row>
    <row r="138" spans="1:6" ht="13.5" thickTop="1" x14ac:dyDescent="0.2">
      <c r="A138" s="363"/>
      <c r="B138" s="363"/>
      <c r="C138" s="363"/>
      <c r="D138" s="363"/>
      <c r="E138" s="420"/>
      <c r="F138" s="363"/>
    </row>
    <row r="139" spans="1:6" x14ac:dyDescent="0.2">
      <c r="A139" s="94" t="s">
        <v>596</v>
      </c>
      <c r="B139" s="354" t="s">
        <v>597</v>
      </c>
      <c r="C139" s="364"/>
      <c r="D139" s="243"/>
      <c r="E139" s="389"/>
      <c r="F139" s="243"/>
    </row>
    <row r="140" spans="1:6" ht="114.75" x14ac:dyDescent="0.2">
      <c r="A140" s="244"/>
      <c r="B140" s="333" t="s">
        <v>673</v>
      </c>
      <c r="C140" s="364"/>
      <c r="D140" s="243"/>
      <c r="E140" s="389"/>
      <c r="F140" s="243"/>
    </row>
    <row r="141" spans="1:6" ht="102" x14ac:dyDescent="0.2">
      <c r="A141" s="244"/>
      <c r="B141" s="333" t="s">
        <v>674</v>
      </c>
      <c r="C141" s="364"/>
      <c r="D141" s="243"/>
      <c r="E141" s="389"/>
      <c r="F141" s="243"/>
    </row>
    <row r="142" spans="1:6" x14ac:dyDescent="0.2">
      <c r="A142" s="244"/>
      <c r="B142" s="364"/>
      <c r="C142" s="364"/>
      <c r="D142" s="243"/>
      <c r="E142" s="389"/>
      <c r="F142" s="243"/>
    </row>
    <row r="143" spans="1:6" x14ac:dyDescent="0.2">
      <c r="A143" s="94" t="s">
        <v>675</v>
      </c>
      <c r="B143" s="95" t="s">
        <v>676</v>
      </c>
      <c r="C143" s="364"/>
      <c r="D143" s="243"/>
      <c r="E143" s="389"/>
      <c r="F143" s="243"/>
    </row>
    <row r="144" spans="1:6" x14ac:dyDescent="0.2">
      <c r="A144" s="244"/>
      <c r="B144" s="364"/>
      <c r="C144" s="364"/>
      <c r="D144" s="243"/>
      <c r="E144" s="389"/>
      <c r="F144" s="243"/>
    </row>
    <row r="145" spans="1:6" ht="153" x14ac:dyDescent="0.2">
      <c r="A145" s="244" t="s">
        <v>677</v>
      </c>
      <c r="B145" s="365" t="s">
        <v>678</v>
      </c>
      <c r="C145" s="242" t="s">
        <v>679</v>
      </c>
      <c r="D145" s="243">
        <v>1</v>
      </c>
      <c r="E145" s="389"/>
      <c r="F145" s="243">
        <f>ROUND(ROUND(E145,2)*D145,2)</f>
        <v>0</v>
      </c>
    </row>
    <row r="146" spans="1:6" x14ac:dyDescent="0.2">
      <c r="A146" s="244"/>
      <c r="B146" s="365"/>
      <c r="C146" s="364"/>
      <c r="D146" s="243"/>
      <c r="E146" s="389"/>
      <c r="F146" s="243"/>
    </row>
    <row r="147" spans="1:6" ht="204" x14ac:dyDescent="0.2">
      <c r="A147" s="244" t="s">
        <v>680</v>
      </c>
      <c r="B147" s="365" t="s">
        <v>681</v>
      </c>
      <c r="C147" s="242" t="s">
        <v>679</v>
      </c>
      <c r="D147" s="243">
        <v>1</v>
      </c>
      <c r="E147" s="389"/>
      <c r="F147" s="243">
        <f>ROUND(ROUND(E147,2)*D147,2)</f>
        <v>0</v>
      </c>
    </row>
    <row r="148" spans="1:6" x14ac:dyDescent="0.2">
      <c r="A148" s="244"/>
      <c r="B148" s="365"/>
      <c r="C148" s="242"/>
      <c r="D148" s="243"/>
      <c r="E148" s="389"/>
      <c r="F148" s="243"/>
    </row>
    <row r="149" spans="1:6" ht="51" x14ac:dyDescent="0.2">
      <c r="A149" s="244" t="s">
        <v>682</v>
      </c>
      <c r="B149" s="365" t="s">
        <v>683</v>
      </c>
      <c r="C149" s="242" t="s">
        <v>679</v>
      </c>
      <c r="D149" s="243">
        <v>1</v>
      </c>
      <c r="E149" s="389"/>
      <c r="F149" s="243">
        <f>ROUND(ROUND(E149,2)*D149,2)</f>
        <v>0</v>
      </c>
    </row>
    <row r="150" spans="1:6" x14ac:dyDescent="0.2">
      <c r="A150" s="244"/>
      <c r="B150" s="365"/>
      <c r="C150" s="242"/>
      <c r="D150" s="243"/>
      <c r="E150" s="389"/>
      <c r="F150" s="243"/>
    </row>
    <row r="151" spans="1:6" ht="102" x14ac:dyDescent="0.2">
      <c r="A151" s="244" t="s">
        <v>684</v>
      </c>
      <c r="B151" s="365" t="s">
        <v>685</v>
      </c>
      <c r="C151" s="242" t="s">
        <v>127</v>
      </c>
      <c r="D151" s="243">
        <v>70</v>
      </c>
      <c r="E151" s="389"/>
      <c r="F151" s="243">
        <f>ROUND(ROUND(E151,2)*D151,2)</f>
        <v>0</v>
      </c>
    </row>
    <row r="152" spans="1:6" x14ac:dyDescent="0.2">
      <c r="A152" s="244"/>
      <c r="B152" s="365"/>
      <c r="C152" s="242"/>
      <c r="D152" s="243"/>
      <c r="E152" s="389"/>
      <c r="F152" s="243"/>
    </row>
    <row r="153" spans="1:6" x14ac:dyDescent="0.2">
      <c r="A153" s="94" t="s">
        <v>686</v>
      </c>
      <c r="B153" s="355" t="s">
        <v>63</v>
      </c>
      <c r="C153" s="242"/>
      <c r="D153" s="243"/>
      <c r="E153" s="389"/>
      <c r="F153" s="243"/>
    </row>
    <row r="154" spans="1:6" x14ac:dyDescent="0.2">
      <c r="A154" s="244"/>
      <c r="B154" s="365"/>
      <c r="C154" s="242"/>
      <c r="D154" s="243"/>
      <c r="E154" s="389"/>
      <c r="F154" s="243"/>
    </row>
    <row r="155" spans="1:6" ht="51" x14ac:dyDescent="0.2">
      <c r="A155" s="244" t="s">
        <v>687</v>
      </c>
      <c r="B155" s="365" t="s">
        <v>688</v>
      </c>
      <c r="C155" s="242" t="s">
        <v>132</v>
      </c>
      <c r="D155" s="243">
        <v>7</v>
      </c>
      <c r="E155" s="389"/>
      <c r="F155" s="243">
        <f>ROUND(ROUND(E155,2)*D155,2)</f>
        <v>0</v>
      </c>
    </row>
    <row r="156" spans="1:6" x14ac:dyDescent="0.2">
      <c r="A156" s="244"/>
      <c r="B156" s="365"/>
      <c r="C156" s="242"/>
      <c r="D156" s="243"/>
      <c r="E156" s="389"/>
      <c r="F156" s="243"/>
    </row>
    <row r="157" spans="1:6" ht="51" x14ac:dyDescent="0.2">
      <c r="A157" s="244" t="s">
        <v>689</v>
      </c>
      <c r="B157" s="365" t="s">
        <v>690</v>
      </c>
      <c r="C157" s="242" t="s">
        <v>132</v>
      </c>
      <c r="D157" s="243">
        <v>160</v>
      </c>
      <c r="E157" s="389"/>
      <c r="F157" s="243">
        <f>ROUND(ROUND(E157,2)*D157,2)</f>
        <v>0</v>
      </c>
    </row>
    <row r="158" spans="1:6" x14ac:dyDescent="0.2">
      <c r="A158" s="244"/>
      <c r="B158" s="365"/>
      <c r="C158" s="242"/>
      <c r="D158" s="243"/>
      <c r="E158" s="389"/>
      <c r="F158" s="243"/>
    </row>
    <row r="159" spans="1:6" ht="38.25" x14ac:dyDescent="0.2">
      <c r="A159" s="244" t="s">
        <v>691</v>
      </c>
      <c r="B159" s="366" t="s">
        <v>154</v>
      </c>
      <c r="C159" s="116" t="s">
        <v>132</v>
      </c>
      <c r="D159" s="243">
        <v>160</v>
      </c>
      <c r="E159" s="389"/>
      <c r="F159" s="243">
        <f>ROUND(ROUND(E159,2)*D159,2)</f>
        <v>0</v>
      </c>
    </row>
    <row r="160" spans="1:6" x14ac:dyDescent="0.2">
      <c r="A160" s="244"/>
      <c r="B160" s="366"/>
      <c r="C160" s="116"/>
      <c r="D160" s="243"/>
      <c r="E160" s="389"/>
      <c r="F160" s="243"/>
    </row>
    <row r="161" spans="1:6" ht="51" x14ac:dyDescent="0.2">
      <c r="A161" s="244" t="s">
        <v>692</v>
      </c>
      <c r="B161" s="281" t="s">
        <v>693</v>
      </c>
      <c r="C161" s="116" t="s">
        <v>280</v>
      </c>
      <c r="D161" s="243">
        <v>1</v>
      </c>
      <c r="E161" s="389"/>
      <c r="F161" s="243">
        <f>ROUND(ROUND(E161,2)*D161,2)</f>
        <v>0</v>
      </c>
    </row>
    <row r="162" spans="1:6" x14ac:dyDescent="0.2">
      <c r="A162" s="244"/>
      <c r="B162" s="365"/>
      <c r="C162" s="242"/>
      <c r="D162" s="243"/>
      <c r="E162" s="389"/>
      <c r="F162" s="243"/>
    </row>
    <row r="163" spans="1:6" ht="76.5" x14ac:dyDescent="0.2">
      <c r="A163" s="244" t="s">
        <v>694</v>
      </c>
      <c r="B163" s="365" t="s">
        <v>695</v>
      </c>
      <c r="C163" s="242" t="s">
        <v>132</v>
      </c>
      <c r="D163" s="243">
        <v>160</v>
      </c>
      <c r="E163" s="389">
        <v>0</v>
      </c>
      <c r="F163" s="243">
        <f>ROUND(ROUND(E163,2)*D163,2)</f>
        <v>0</v>
      </c>
    </row>
    <row r="164" spans="1:6" ht="13.5" thickBot="1" x14ac:dyDescent="0.25">
      <c r="A164" s="248"/>
      <c r="B164" s="367"/>
      <c r="C164" s="367"/>
      <c r="D164" s="251"/>
      <c r="E164" s="392"/>
      <c r="F164" s="251"/>
    </row>
    <row r="165" spans="1:6" ht="14.25" thickTop="1" thickBot="1" x14ac:dyDescent="0.25">
      <c r="A165" s="97"/>
      <c r="B165" s="98" t="s">
        <v>696</v>
      </c>
      <c r="C165" s="99"/>
      <c r="D165" s="100"/>
      <c r="E165" s="391"/>
      <c r="F165" s="100">
        <f>SUM(F139:F163)</f>
        <v>0</v>
      </c>
    </row>
    <row r="166" spans="1:6" ht="13.5" thickTop="1" x14ac:dyDescent="0.2"/>
  </sheetData>
  <sheetProtection algorithmName="SHA-512" hashValue="a9+mo+VGhebGiAOKh5pLrczQ0t0tc6OpUn1mm3B+i9Xbpbzj8TfHe9+zJi9BVU6fd/mSHGxUrJTQz6FGsDarRw==" saltValue="50p5s42xl1xWIxQFhld+Bw==" spinCount="100000" sheet="1" objects="1" scenarios="1"/>
  <dataValidations count="1">
    <dataValidation type="custom" allowBlank="1" showErrorMessage="1" errorTitle="Napaka - preveč decimalk" error="Vrednost mora biti zaokrožena na največ 2 decimalni mesti." sqref="E47:E163">
      <formula1>MOD(E47*100,1)=0</formula1>
    </dataValidation>
  </dataValidations>
  <pageMargins left="0.78740157480314965" right="0.19685039370078741" top="0.98425196850393704" bottom="0.98425196850393704" header="0.43307086614173229" footer="0.43307086614173229"/>
  <pageSetup paperSize="9" scale="85" firstPageNumber="2" orientation="portrait" r:id="rId1"/>
  <headerFooter alignWithMargins="0">
    <oddHeader>&amp;L&amp;8 Št. načrta:  ESNDCL-7G/01&amp;C
&amp;G&amp;R&amp;8 &amp;P/&amp;N</oddHeader>
    <oddFooter>&amp;L&amp;8 Datoteka:&amp;F
Objekt: SNG CELJE - 1A FAZA&amp;C
&amp;R&amp;8 ID številka: ESNDCL-7G2001A
 Datum: maj 2023</oddFooter>
  </headerFooter>
  <rowBreaks count="4" manualBreakCount="4">
    <brk id="30" max="5" man="1"/>
    <brk id="84" max="5" man="1"/>
    <brk id="122" max="5" man="1"/>
    <brk id="142"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a4cc071-bd85-44c5-acc7-68a9b922d49c"/>
    <lcf76f155ced4ddcb4097134ff3c332f xmlns="64b5e79a-161e-4f4f-95e3-8c5cd0f50b6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04dff0ef66ce44b2ca11fa5169882059">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d2aeb74e3912577df406c1116c623d5e"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83F61B-6F95-4D80-8658-7AF82CBED3C9}">
  <ds:schemaRefs>
    <ds:schemaRef ds:uri="http://schemas.openxmlformats.org/package/2006/metadata/core-properties"/>
    <ds:schemaRef ds:uri="http://schemas.microsoft.com/office/2006/metadata/properties"/>
    <ds:schemaRef ds:uri="http://schemas.microsoft.com/office/infopath/2007/PartnerControls"/>
    <ds:schemaRef ds:uri="http://purl.org/dc/elements/1.1/"/>
    <ds:schemaRef ds:uri="64b5e79a-161e-4f4f-95e3-8c5cd0f50b65"/>
    <ds:schemaRef ds:uri="http://www.w3.org/XML/1998/namespace"/>
    <ds:schemaRef ds:uri="6a4cc071-bd85-44c5-acc7-68a9b922d49c"/>
    <ds:schemaRef ds:uri="http://schemas.microsoft.com/office/2006/documentManagement/types"/>
    <ds:schemaRef ds:uri="http://purl.org/dc/terms/"/>
    <ds:schemaRef ds:uri="http://purl.org/dc/dcmitype/"/>
  </ds:schemaRefs>
</ds:datastoreItem>
</file>

<file path=customXml/itemProps2.xml><?xml version="1.0" encoding="utf-8"?>
<ds:datastoreItem xmlns:ds="http://schemas.openxmlformats.org/officeDocument/2006/customXml" ds:itemID="{1B572131-B626-453E-9B85-203DBB40B831}">
  <ds:schemaRefs>
    <ds:schemaRef ds:uri="http://schemas.microsoft.com/sharepoint/v3/contenttype/forms"/>
  </ds:schemaRefs>
</ds:datastoreItem>
</file>

<file path=customXml/itemProps3.xml><?xml version="1.0" encoding="utf-8"?>
<ds:datastoreItem xmlns:ds="http://schemas.openxmlformats.org/officeDocument/2006/customXml" ds:itemID="{622B3A54-BBE6-44DA-8EAB-40BC5C2568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5e79a-161e-4f4f-95e3-8c5cd0f50b65"/>
    <ds:schemaRef ds:uri="6a4cc071-bd85-44c5-acc7-68a9b922d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15</vt:i4>
      </vt:variant>
    </vt:vector>
  </HeadingPairs>
  <TitlesOfParts>
    <vt:vector size="24" baseType="lpstr">
      <vt:lpstr>Skupna rekapitulacija ruš. del</vt:lpstr>
      <vt:lpstr>0. Uvod</vt:lpstr>
      <vt:lpstr>1. Pripravljalna dela</vt:lpstr>
      <vt:lpstr>4. Dispečerski center</vt:lpstr>
      <vt:lpstr>6. Temelj kandelabra</vt:lpstr>
      <vt:lpstr>7. Pretakališče kam. cistern</vt:lpstr>
      <vt:lpstr>8. Črpališče Č2</vt:lpstr>
      <vt:lpstr>9. Temelji podpor, ces. podboja</vt:lpstr>
      <vt:lpstr>10. Zunanja ureditev</vt:lpstr>
      <vt:lpstr>'0. Uvod'!Področje_tiskanja</vt:lpstr>
      <vt:lpstr>'1. Pripravljalna dela'!Področje_tiskanja</vt:lpstr>
      <vt:lpstr>'10. Zunanja ureditev'!Področje_tiskanja</vt:lpstr>
      <vt:lpstr>'4. Dispečerski center'!Področje_tiskanja</vt:lpstr>
      <vt:lpstr>'6. Temelj kandelabra'!Področje_tiskanja</vt:lpstr>
      <vt:lpstr>'9. Temelji podpor, ces. podboja'!Področje_tiskanja</vt:lpstr>
      <vt:lpstr>'Skupna rekapitulacija ruš. del'!Področje_tiskanja</vt:lpstr>
      <vt:lpstr>'0. Uvod'!Tiskanje_naslovov</vt:lpstr>
      <vt:lpstr>'1. Pripravljalna dela'!Tiskanje_naslovov</vt:lpstr>
      <vt:lpstr>'10. Zunanja ureditev'!Tiskanje_naslovov</vt:lpstr>
      <vt:lpstr>'4. Dispečerski center'!Tiskanje_naslovov</vt:lpstr>
      <vt:lpstr>'6. Temelj kandelabra'!Tiskanje_naslovov</vt:lpstr>
      <vt:lpstr>'7. Pretakališče kam. cistern'!Tiskanje_naslovov</vt:lpstr>
      <vt:lpstr>'8. Črpališče Č2'!Tiskanje_naslovov</vt:lpstr>
      <vt:lpstr>'9. Temelji podpor, ces. podboja'!Tiskanje_naslovov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Tjaša ZELENKO</cp:lastModifiedBy>
  <dcterms:created xsi:type="dcterms:W3CDTF">1997-01-31T12:20:41Z</dcterms:created>
  <dcterms:modified xsi:type="dcterms:W3CDTF">2026-04-17T07:29:58Z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0x0101003126077A092BA449B39E74CF50B56DB5</vt:lpwstr>
  </property>
  <property fmtid="{D5CDD505-2E9C-101B-9397-08002B2CF9AE}" pid="3" name="MediaServiceImageTags">
    <vt:lpwstr/>
  </property>
</Properties>
</file>