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24226"/>
  <mc:AlternateContent xmlns:mc="http://schemas.openxmlformats.org/markup-compatibility/2006">
    <mc:Choice Requires="x15">
      <x15ac:absPath xmlns:x15ac="http://schemas.microsoft.com/office/spreadsheetml/2010/11/ac" url="C:\Users\tjasa.zelenko\OneDrive - dbr.si\THS\01 POSTOPKI JN\2026\234 SND CELJE\2026_128_G_P_XX_Rekonst_1.A faza_2.sklopa\3. RD\2.19.2_Predracun_2\"/>
    </mc:Choice>
  </mc:AlternateContent>
  <bookViews>
    <workbookView xWindow="0" yWindow="0" windowWidth="28800" windowHeight="10890" tabRatio="827"/>
  </bookViews>
  <sheets>
    <sheet name="Skupna rekapitulacija" sheetId="1" r:id="rId1"/>
    <sheet name="0. Uvod" sheetId="2" r:id="rId2"/>
    <sheet name="1.Zunanja ureditev" sheetId="3" r:id="rId3"/>
    <sheet name="2.Kanalizacija" sheetId="4" r:id="rId4"/>
    <sheet name="3.Gr. dela za HM in vodovod" sheetId="5" r:id="rId5"/>
    <sheet name="4.Gr. dela za ele. vode" sheetId="6" r:id="rId6"/>
    <sheet name="5.Podpore cevnih tras" sheetId="7" r:id="rId7"/>
    <sheet name="6.Slop rezervoar" sheetId="8" r:id="rId8"/>
    <sheet name="7.Ostala dela" sheetId="9" r:id="rId9"/>
  </sheets>
  <externalReferences>
    <externalReference r:id="rId10"/>
    <externalReference r:id="rId11"/>
    <externalReference r:id="rId12"/>
  </externalReferences>
  <definedNames>
    <definedName name="_____dol2" localSheetId="6">#REF!</definedName>
    <definedName name="_____dol2" localSheetId="8">#REF!</definedName>
    <definedName name="_____dol2">#REF!</definedName>
    <definedName name="____dol2" localSheetId="6">#REF!</definedName>
    <definedName name="____dol2" localSheetId="8">#REF!</definedName>
    <definedName name="____dol2">#REF!</definedName>
    <definedName name="___dol2" localSheetId="6">#REF!</definedName>
    <definedName name="___dol2" localSheetId="8">#REF!</definedName>
    <definedName name="___dol2">#REF!</definedName>
    <definedName name="__dol2">#REF!</definedName>
    <definedName name="_dol2">#REF!</definedName>
    <definedName name="A">#REF!</definedName>
    <definedName name="aa">#REF!</definedName>
    <definedName name="CAD">#REF!</definedName>
    <definedName name="CAD_3">'[1]Vlom_ rop'!#REF!</definedName>
    <definedName name="CAD_4">'[1]Vlom_ rop'!#REF!</definedName>
    <definedName name="cc">#REF!</definedName>
    <definedName name="CEVICU">#REF!</definedName>
    <definedName name="CEVIJE">#REF!</definedName>
    <definedName name="CEVINIRO">#REF!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O">#REF!</definedName>
    <definedName name="e">'[2]8.zunanja razsvetljava'!#REF!</definedName>
    <definedName name="ENTALPIJA" localSheetId="2">#REF!</definedName>
    <definedName name="ENTALPIJA" localSheetId="6">#REF!</definedName>
    <definedName name="ENTALPIJA" localSheetId="8">#REF!</definedName>
    <definedName name="ENTALPIJA">#REF!</definedName>
    <definedName name="ENTALPIJA_1" localSheetId="2">#REF!</definedName>
    <definedName name="ENTALPIJA_1" localSheetId="6">#REF!</definedName>
    <definedName name="ENTALPIJA_1" localSheetId="8">#REF!</definedName>
    <definedName name="ENTALPIJA_1">#REF!</definedName>
    <definedName name="ENTALPIJA_2" localSheetId="2">#REF!</definedName>
    <definedName name="ENTALPIJA_2" localSheetId="6">#REF!</definedName>
    <definedName name="ENTALPIJA_2" localSheetId="8">#REF!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UR">#REF!</definedName>
    <definedName name="EUR_3">#REF!</definedName>
    <definedName name="EUR_4">#REF!</definedName>
    <definedName name="EUR_5">#REF!</definedName>
    <definedName name="EUR_6">#REF!</definedName>
    <definedName name="eur_7">#REF!</definedName>
    <definedName name="HX">#REF!</definedName>
    <definedName name="KANALI">#REF!</definedName>
    <definedName name="konice">#REF!</definedName>
    <definedName name="KVSV5328A">#REF!</definedName>
    <definedName name="KVSV5329A">#REF!</definedName>
    <definedName name="NAP">#REF!</definedName>
    <definedName name="NIRO">#REF!</definedName>
    <definedName name="OLE_LINK1" localSheetId="1">'0. Uvod'!#REF!</definedName>
    <definedName name="OLE_LINK1" localSheetId="2">'1.Zunanja ureditev'!#REF!</definedName>
    <definedName name="OLE_LINK1" localSheetId="3">'2.Kanalizacija'!#REF!</definedName>
    <definedName name="OLE_LINK1" localSheetId="4">'3.Gr. dela za HM in vodovod'!#REF!</definedName>
    <definedName name="OLE_LINK1" localSheetId="5">'4.Gr. dela za ele. vode'!#REF!</definedName>
    <definedName name="OLE_LINK1" localSheetId="7">'6.Slop rezervoar'!#REF!</definedName>
    <definedName name="PODATKI" localSheetId="2">#REF!</definedName>
    <definedName name="PODATKI" localSheetId="6">#REF!</definedName>
    <definedName name="PODATKI" localSheetId="8">#REF!</definedName>
    <definedName name="PODATKI">#REF!</definedName>
    <definedName name="PODATKI_1" localSheetId="6">#REF!</definedName>
    <definedName name="PODATKI_1" localSheetId="8">#REF!</definedName>
    <definedName name="PODATKI_1">#REF!</definedName>
    <definedName name="PODATKI_2" localSheetId="6">#REF!</definedName>
    <definedName name="PODATKI_2" localSheetId="8">#REF!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_xlnm.Print_Area" localSheetId="1">'0. Uvod'!$A$1:$B$31</definedName>
    <definedName name="_xlnm.Print_Area" localSheetId="2">'1.Zunanja ureditev'!$A$1:$F$228</definedName>
    <definedName name="_xlnm.Print_Area" localSheetId="3">'2.Kanalizacija'!$A$1:$F$121</definedName>
    <definedName name="_xlnm.Print_Area" localSheetId="5">'4.Gr. dela za ele. vode'!$A$1:$F$187</definedName>
    <definedName name="_xlnm.Print_Area" localSheetId="6">'5.Podpore cevnih tras'!$A$1:$F$105</definedName>
    <definedName name="_xlnm.Print_Area" localSheetId="7">'6.Slop rezervoar'!$A$1:$F$61</definedName>
    <definedName name="_xlnm.Print_Area" localSheetId="8">'7.Ostala dela'!$A$1:$F$30</definedName>
    <definedName name="_xlnm.Print_Area" localSheetId="0">'Skupna rekapitulacija'!$A$1:$F$28</definedName>
    <definedName name="POR" localSheetId="6">#REF!</definedName>
    <definedName name="POR" localSheetId="8">#REF!</definedName>
    <definedName name="POR">#REF!</definedName>
    <definedName name="PORT" localSheetId="6">#REF!</definedName>
    <definedName name="PORT" localSheetId="8">#REF!</definedName>
    <definedName name="PORT">#REF!</definedName>
    <definedName name="PPENT" localSheetId="6">#REF!</definedName>
    <definedName name="PPENT" localSheetId="8">#REF!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qqqqqqqqqqqqqqqqqqq">#REF!</definedName>
    <definedName name="REK_gr_dela" localSheetId="6">#REF!</definedName>
    <definedName name="REK_gr_dela" localSheetId="8">#REF!</definedName>
    <definedName name="REK_gr_dela">#REF!</definedName>
    <definedName name="REK_jekl_dela" localSheetId="2">#REF!</definedName>
    <definedName name="REK_jekl_dela" localSheetId="6">#REF!</definedName>
    <definedName name="REK_jekl_dela" localSheetId="8">#REF!</definedName>
    <definedName name="REK_jekl_dela">#REF!</definedName>
    <definedName name="REK_jekl_mont" localSheetId="2">#REF!</definedName>
    <definedName name="REK_jekl_mont" localSheetId="6">#REF!</definedName>
    <definedName name="REK_jekl_mont" localSheetId="8">#REF!</definedName>
    <definedName name="REK_jekl_mont">#REF!</definedName>
    <definedName name="rrrr" localSheetId="2">'[2]8.zunanja razsvetljava'!#REF!</definedName>
    <definedName name="rrrr" localSheetId="6">'[2]8.zunanja razsvetljava'!#REF!</definedName>
    <definedName name="rrrr" localSheetId="8">'[2]8.zunanja razsvetljava'!#REF!</definedName>
    <definedName name="rrrr">'[2]8.zunanja razsvetljava'!#REF!</definedName>
    <definedName name="_xlnm.Print_Titles" localSheetId="1">'0. Uvod'!$3:$3</definedName>
    <definedName name="_xlnm.Print_Titles" localSheetId="2">'1.Zunanja ureditev'!$28:$31</definedName>
    <definedName name="_xlnm.Print_Titles" localSheetId="3">'2.Kanalizacija'!$26:$27</definedName>
    <definedName name="_xlnm.Print_Titles" localSheetId="4">'3.Gr. dela za HM in vodovod'!$27:$28</definedName>
    <definedName name="_xlnm.Print_Titles" localSheetId="5">'4.Gr. dela za ele. vode'!$29:$30</definedName>
    <definedName name="_xlnm.Print_Titles" localSheetId="6">'5.Podpore cevnih tras'!$26:$27</definedName>
    <definedName name="_xlnm.Print_Titles" localSheetId="7">'6.Slop rezervoar'!$26:$27</definedName>
    <definedName name="_xlnm.Print_Titles" localSheetId="8">'7.Ostala dela'!$22:$23</definedName>
    <definedName name="U" localSheetId="2">#REF!</definedName>
    <definedName name="U" localSheetId="6">#REF!</definedName>
    <definedName name="U" localSheetId="8">#REF!</definedName>
    <definedName name="U">#REF!</definedName>
    <definedName name="US" localSheetId="6">#REF!</definedName>
    <definedName name="US" localSheetId="8">#REF!</definedName>
    <definedName name="US">#REF!</definedName>
    <definedName name="USD" localSheetId="6">#REF!</definedName>
    <definedName name="USD" localSheetId="8">#REF!</definedName>
    <definedName name="USD">#REF!</definedName>
    <definedName name="VISZR">#REF!</definedName>
    <definedName name="xx">'[3]CEHLKL-6-12'!$B$12:$H$997</definedName>
    <definedName name="Y" localSheetId="2">#REF!</definedName>
    <definedName name="Y" localSheetId="6">#REF!</definedName>
    <definedName name="Y" localSheetId="8">#REF!</definedName>
    <definedName name="Y">#REF!</definedName>
    <definedName name="YY">'[3]CEHLKL-6-12'!$B$12:$H$997</definedName>
  </definedNames>
  <calcPr calcId="162913"/>
</workbook>
</file>

<file path=xl/calcChain.xml><?xml version="1.0" encoding="utf-8"?>
<calcChain xmlns="http://schemas.openxmlformats.org/spreadsheetml/2006/main">
  <c r="F16" i="8" l="1"/>
  <c r="F16" i="5" l="1"/>
  <c r="F19" i="4"/>
  <c r="F18" i="3"/>
  <c r="F29" i="9" l="1"/>
  <c r="F28" i="9"/>
  <c r="F30" i="9" s="1"/>
  <c r="F60" i="8"/>
  <c r="F59" i="8"/>
  <c r="F58" i="8"/>
  <c r="F57" i="8"/>
  <c r="F56" i="8"/>
  <c r="F55" i="8"/>
  <c r="F54" i="8"/>
  <c r="F53" i="8"/>
  <c r="F52" i="8"/>
  <c r="F51" i="8"/>
  <c r="F50" i="8"/>
  <c r="F49" i="8"/>
  <c r="F48" i="8"/>
  <c r="F47" i="8"/>
  <c r="F46" i="8"/>
  <c r="F45" i="8"/>
  <c r="F44" i="8"/>
  <c r="F43" i="8"/>
  <c r="F42" i="8"/>
  <c r="F41" i="8"/>
  <c r="F39" i="8"/>
  <c r="F37" i="8"/>
  <c r="F36" i="8"/>
  <c r="F35" i="8"/>
  <c r="F34" i="8"/>
  <c r="F33" i="8"/>
  <c r="F61" i="8" s="1"/>
  <c r="F103" i="7"/>
  <c r="F101" i="7"/>
  <c r="F105" i="7" s="1"/>
  <c r="F95" i="7"/>
  <c r="F94" i="7"/>
  <c r="F97" i="7" s="1"/>
  <c r="F19" i="7" s="1"/>
  <c r="F91" i="7"/>
  <c r="F83" i="7"/>
  <c r="F82" i="7"/>
  <c r="F81" i="7"/>
  <c r="F80" i="7"/>
  <c r="F79" i="7"/>
  <c r="F78" i="7"/>
  <c r="F77" i="7"/>
  <c r="F76" i="7"/>
  <c r="F75" i="7"/>
  <c r="F74" i="7"/>
  <c r="F73" i="7"/>
  <c r="F72" i="7"/>
  <c r="F71" i="7"/>
  <c r="F70" i="7"/>
  <c r="F69" i="7"/>
  <c r="F68" i="7"/>
  <c r="F67" i="7"/>
  <c r="F64" i="7"/>
  <c r="F85" i="7" s="1"/>
  <c r="F18" i="7" s="1"/>
  <c r="F57" i="7"/>
  <c r="F55" i="7"/>
  <c r="F53" i="7"/>
  <c r="F59" i="7" s="1"/>
  <c r="F17" i="7" s="1"/>
  <c r="F51" i="7"/>
  <c r="F43" i="7"/>
  <c r="F42" i="7"/>
  <c r="F39" i="7"/>
  <c r="F37" i="7"/>
  <c r="F45" i="7" s="1"/>
  <c r="F16" i="7" s="1"/>
  <c r="F186" i="6"/>
  <c r="F185" i="6"/>
  <c r="F184" i="6"/>
  <c r="F183" i="6"/>
  <c r="F182" i="6"/>
  <c r="F181" i="6"/>
  <c r="F180" i="6"/>
  <c r="F179" i="6"/>
  <c r="F178" i="6"/>
  <c r="F177" i="6"/>
  <c r="F187" i="6" s="1"/>
  <c r="F173" i="6"/>
  <c r="F19" i="6" s="1"/>
  <c r="F171" i="6"/>
  <c r="F169" i="6"/>
  <c r="F167" i="6"/>
  <c r="F165" i="6"/>
  <c r="F163" i="6"/>
  <c r="F161" i="6"/>
  <c r="F155" i="6"/>
  <c r="F153" i="6"/>
  <c r="F151" i="6"/>
  <c r="F150" i="6"/>
  <c r="F149" i="6"/>
  <c r="F148" i="6"/>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9" i="6"/>
  <c r="F78" i="6"/>
  <c r="F77" i="6"/>
  <c r="F76" i="6"/>
  <c r="F75" i="6"/>
  <c r="F74" i="6"/>
  <c r="F73" i="6"/>
  <c r="F72" i="6"/>
  <c r="F60" i="6"/>
  <c r="F59" i="6"/>
  <c r="F58" i="6"/>
  <c r="F57" i="6"/>
  <c r="F56" i="6"/>
  <c r="F55" i="6"/>
  <c r="F54" i="6"/>
  <c r="F53" i="6"/>
  <c r="F52" i="6"/>
  <c r="F51" i="6"/>
  <c r="F50" i="6"/>
  <c r="F49" i="6"/>
  <c r="F48" i="6"/>
  <c r="F47" i="6"/>
  <c r="F46" i="6"/>
  <c r="F45" i="6"/>
  <c r="F44" i="6"/>
  <c r="F43" i="6"/>
  <c r="F42" i="6"/>
  <c r="F41" i="6"/>
  <c r="F40" i="6"/>
  <c r="F98" i="5"/>
  <c r="F97" i="5"/>
  <c r="F96" i="5"/>
  <c r="F95" i="5"/>
  <c r="F94" i="5"/>
  <c r="F93" i="5"/>
  <c r="F92" i="5"/>
  <c r="F91" i="5"/>
  <c r="F90" i="5"/>
  <c r="F89" i="5"/>
  <c r="F88" i="5"/>
  <c r="F87" i="5"/>
  <c r="F86" i="5"/>
  <c r="F85" i="5"/>
  <c r="F84" i="5"/>
  <c r="F83" i="5"/>
  <c r="F82" i="5"/>
  <c r="F81" i="5"/>
  <c r="F80" i="5"/>
  <c r="F79" i="5"/>
  <c r="F78" i="5"/>
  <c r="F77" i="5"/>
  <c r="F76" i="5"/>
  <c r="F75" i="5"/>
  <c r="F74" i="5"/>
  <c r="F73" i="5"/>
  <c r="F72" i="5"/>
  <c r="F71" i="5"/>
  <c r="F70" i="5"/>
  <c r="F69" i="5"/>
  <c r="F68" i="5"/>
  <c r="F67" i="5"/>
  <c r="F66" i="5"/>
  <c r="F65" i="5"/>
  <c r="F64" i="5"/>
  <c r="F63" i="5"/>
  <c r="F62" i="5"/>
  <c r="F61" i="5"/>
  <c r="F60" i="5"/>
  <c r="F59" i="5"/>
  <c r="F58" i="5"/>
  <c r="F57" i="5"/>
  <c r="F56" i="5"/>
  <c r="F55" i="5"/>
  <c r="F54" i="5"/>
  <c r="F53" i="5"/>
  <c r="F52" i="5"/>
  <c r="F51" i="5"/>
  <c r="F50" i="5"/>
  <c r="F49" i="5"/>
  <c r="F48" i="5"/>
  <c r="F47" i="5"/>
  <c r="F46" i="5"/>
  <c r="F45" i="5"/>
  <c r="F44" i="5"/>
  <c r="F43" i="5"/>
  <c r="F42" i="5"/>
  <c r="F41" i="5"/>
  <c r="F40" i="5"/>
  <c r="F39" i="5"/>
  <c r="F38" i="5"/>
  <c r="F37" i="5"/>
  <c r="F36" i="5"/>
  <c r="F35" i="5"/>
  <c r="F121" i="4"/>
  <c r="F119" i="4"/>
  <c r="F117" i="4"/>
  <c r="F116" i="4"/>
  <c r="F115" i="4"/>
  <c r="F110" i="4"/>
  <c r="F109" i="4"/>
  <c r="F108" i="4"/>
  <c r="F107" i="4"/>
  <c r="F106" i="4"/>
  <c r="F105"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226" i="3"/>
  <c r="F225" i="3"/>
  <c r="F224" i="3"/>
  <c r="F228" i="3" s="1"/>
  <c r="F220" i="3"/>
  <c r="F216" i="3"/>
  <c r="F215" i="3"/>
  <c r="F214" i="3"/>
  <c r="F213" i="3"/>
  <c r="F212" i="3"/>
  <c r="F211" i="3"/>
  <c r="F210" i="3"/>
  <c r="F209" i="3"/>
  <c r="F208" i="3"/>
  <c r="F207" i="3"/>
  <c r="F206" i="3"/>
  <c r="F205" i="3"/>
  <c r="F204" i="3"/>
  <c r="F203" i="3"/>
  <c r="F202" i="3"/>
  <c r="F201" i="3"/>
  <c r="F200" i="3"/>
  <c r="F199" i="3"/>
  <c r="F198" i="3"/>
  <c r="F197" i="3"/>
  <c r="F196" i="3"/>
  <c r="F195" i="3"/>
  <c r="F194" i="3"/>
  <c r="F193" i="3"/>
  <c r="F192" i="3"/>
  <c r="F191" i="3"/>
  <c r="F190" i="3"/>
  <c r="F189" i="3"/>
  <c r="F188" i="3"/>
  <c r="F187" i="3"/>
  <c r="F186" i="3"/>
  <c r="F185" i="3"/>
  <c r="F218" i="3" s="1"/>
  <c r="F20" i="3" s="1"/>
  <c r="F184" i="3"/>
  <c r="F183" i="3"/>
  <c r="F182" i="3"/>
  <c r="F175" i="3"/>
  <c r="F174" i="3"/>
  <c r="F173" i="3"/>
  <c r="F172" i="3"/>
  <c r="F171" i="3"/>
  <c r="F170" i="3"/>
  <c r="F169" i="3"/>
  <c r="F168" i="3"/>
  <c r="F167" i="3"/>
  <c r="F166" i="3"/>
  <c r="F165" i="3"/>
  <c r="F164" i="3"/>
  <c r="F163" i="3"/>
  <c r="F162" i="3"/>
  <c r="F161" i="3"/>
  <c r="F160" i="3"/>
  <c r="F159" i="3"/>
  <c r="F158" i="3"/>
  <c r="F157" i="3"/>
  <c r="F156" i="3"/>
  <c r="F155" i="3"/>
  <c r="F154" i="3"/>
  <c r="F153" i="3"/>
  <c r="F152" i="3"/>
  <c r="F151" i="3"/>
  <c r="F150" i="3"/>
  <c r="F149" i="3"/>
  <c r="F148" i="3"/>
  <c r="F147" i="3"/>
  <c r="F146" i="3"/>
  <c r="F145" i="3"/>
  <c r="F144" i="3"/>
  <c r="F143" i="3"/>
  <c r="F142" i="3"/>
  <c r="F141" i="3"/>
  <c r="F140" i="3"/>
  <c r="F139" i="3"/>
  <c r="F138" i="3"/>
  <c r="F137" i="3"/>
  <c r="F136" i="3"/>
  <c r="F135" i="3"/>
  <c r="F134" i="3"/>
  <c r="F133" i="3"/>
  <c r="F132" i="3"/>
  <c r="F131" i="3"/>
  <c r="F130" i="3"/>
  <c r="F129" i="3"/>
  <c r="F128" i="3"/>
  <c r="F127" i="3"/>
  <c r="F126" i="3"/>
  <c r="F125" i="3"/>
  <c r="F177" i="3" s="1"/>
  <c r="F114" i="3"/>
  <c r="F112" i="3"/>
  <c r="F110" i="3"/>
  <c r="F108" i="3"/>
  <c r="F106" i="3"/>
  <c r="F104" i="3"/>
  <c r="F102" i="3"/>
  <c r="F100" i="3"/>
  <c r="F98" i="3"/>
  <c r="F96" i="3"/>
  <c r="F95" i="3"/>
  <c r="F94" i="3"/>
  <c r="F93" i="3"/>
  <c r="F92" i="3"/>
  <c r="F91" i="3"/>
  <c r="F90" i="3"/>
  <c r="F89" i="3"/>
  <c r="F88" i="3"/>
  <c r="F87" i="3"/>
  <c r="F86" i="3"/>
  <c r="F85" i="3"/>
  <c r="F84" i="3"/>
  <c r="F83" i="3"/>
  <c r="F82" i="3"/>
  <c r="F81" i="3"/>
  <c r="F80" i="3"/>
  <c r="F79" i="3"/>
  <c r="F78" i="3"/>
  <c r="F77" i="3"/>
  <c r="F76" i="3"/>
  <c r="F75" i="3"/>
  <c r="F74" i="3"/>
  <c r="F73" i="3"/>
  <c r="F72" i="3"/>
  <c r="F71" i="3"/>
  <c r="F70" i="3"/>
  <c r="F69" i="3"/>
  <c r="F68" i="3"/>
  <c r="F67" i="3"/>
  <c r="F66" i="3"/>
  <c r="F65" i="3"/>
  <c r="F64" i="3"/>
  <c r="F63" i="3"/>
  <c r="F62" i="3"/>
  <c r="F61" i="3"/>
  <c r="F60" i="3"/>
  <c r="F59" i="3"/>
  <c r="F58" i="3"/>
  <c r="F57" i="3"/>
  <c r="F56" i="3"/>
  <c r="F55" i="3"/>
  <c r="F54" i="3"/>
  <c r="F53" i="3"/>
  <c r="F52" i="3"/>
  <c r="F51" i="3"/>
  <c r="F50" i="3"/>
  <c r="F49" i="3"/>
  <c r="F48" i="3"/>
  <c r="F47" i="3"/>
  <c r="F46" i="3"/>
  <c r="F45" i="3"/>
  <c r="F44" i="3"/>
  <c r="F43" i="3"/>
  <c r="F42" i="3"/>
  <c r="F20" i="1" l="1"/>
  <c r="F20" i="7"/>
  <c r="F21" i="7" s="1"/>
  <c r="F61" i="6"/>
  <c r="F17" i="6" s="1"/>
  <c r="F157" i="6"/>
  <c r="F18" i="6" s="1"/>
  <c r="F99" i="5"/>
  <c r="F18" i="1" s="1"/>
  <c r="F111" i="4"/>
  <c r="F18" i="4" s="1"/>
  <c r="F20" i="4" s="1"/>
  <c r="F116" i="3"/>
  <c r="F17" i="3" s="1"/>
  <c r="F17" i="8"/>
  <c r="F21" i="1"/>
  <c r="F16" i="1"/>
  <c r="F22" i="3"/>
  <c r="F22" i="1"/>
  <c r="F14" i="9"/>
  <c r="F15" i="9" s="1"/>
  <c r="F20" i="6"/>
  <c r="F19" i="1"/>
  <c r="F17" i="1"/>
  <c r="F21" i="6" l="1"/>
  <c r="F17" i="5"/>
  <c r="F23" i="3"/>
  <c r="F23" i="1"/>
</calcChain>
</file>

<file path=xl/sharedStrings.xml><?xml version="1.0" encoding="utf-8"?>
<sst xmlns="http://schemas.openxmlformats.org/spreadsheetml/2006/main" count="1149" uniqueCount="637">
  <si>
    <t xml:space="preserve">Naročnik:      </t>
  </si>
  <si>
    <t>ZAVOD RS ZA BLAGOVNE REZERVE</t>
  </si>
  <si>
    <t xml:space="preserve">                  </t>
  </si>
  <si>
    <t>Dunajska cesta 106, 1000 Ljubljana</t>
  </si>
  <si>
    <t>RS, MINISTRSTVO ZA OBRAMBO</t>
  </si>
  <si>
    <t>Vojkova cesta 55, 1000 Ljubljana</t>
  </si>
  <si>
    <t xml:space="preserve">Objekt:          </t>
  </si>
  <si>
    <t>SND CELJE - 1.A FAZA</t>
  </si>
  <si>
    <t>GO DELA</t>
  </si>
  <si>
    <t xml:space="preserve">SKUPNA REKAPITULACIJA STROŠKOV </t>
  </si>
  <si>
    <t>0.</t>
  </si>
  <si>
    <t>UVOD</t>
  </si>
  <si>
    <t>1.</t>
  </si>
  <si>
    <t>ZUNANJA UREDITEV</t>
  </si>
  <si>
    <t>2.</t>
  </si>
  <si>
    <t>KANALIZACIJA</t>
  </si>
  <si>
    <t>3.</t>
  </si>
  <si>
    <t>GRADBENA DELA ZA HIDRANTNO MREŽO IN VODOVOD</t>
  </si>
  <si>
    <t>4.</t>
  </si>
  <si>
    <t>GRADBENA DELA ZA ELEKTRO VODE</t>
  </si>
  <si>
    <t>5.</t>
  </si>
  <si>
    <t>PODPORE CEVNIH TRAS</t>
  </si>
  <si>
    <t>6.</t>
  </si>
  <si>
    <t>SLOP REZERVOAR</t>
  </si>
  <si>
    <t>7.</t>
  </si>
  <si>
    <t>RAZNA DELA</t>
  </si>
  <si>
    <t>SKUPAJ:</t>
  </si>
  <si>
    <t>Opomba: CENE SO BREZ DDV-ja!</t>
  </si>
  <si>
    <t>Pri izdelavi ponudbe je potrebno proučiti projekt in upoštevati kompletnost projekta kot celote in vsake posamezne pozicije. Vsa morebitna dela, ki niso sestavni del te specifikacije in jih ponudnik izsledi, naj ponudnik vključi pri formaciji cene. Ponudbena cena naj zajema dobavo in montažo za funkcionalno zaključeno celoto.</t>
  </si>
  <si>
    <t>Dela je potrebno izvajati po predloženi tehnični dokumentaciji, detajlih in navodilih projektanta oziroma nadzora.</t>
  </si>
  <si>
    <t xml:space="preserve">Vsa dela morajo biti izvedena kvalitetno in iz materialov z zahtevanimi lastnostmi, izvedena skladno zakonodajo in z upoštevanjem navodili za vgradnjo za izbrane materiale, opremo, naprave,... s priložitvijo predpisanih izjav o lastnostih in/ali certifikatov. Vsi proizvodi (GP) morajo biti označeni s CE oznako. </t>
  </si>
  <si>
    <t>Ponudniki morajo upoštevati zakonodajo, ki ureja graditev objektov v Republiki Sloveniji, veljavno v času gradnje, vključno s povezanimi podzakonskimi akti, standardi in pravili stroke.</t>
  </si>
  <si>
    <t>Vsako opisano delo vsebuje osnovni in pomožni material, prevoz materiala in orodja na objekt, notranje transporte, vse delo, zaključno čiščenje in odstranitev odpadkov po dovršenem delu.</t>
  </si>
  <si>
    <t>Vsa pripravljalna, spremna in zaključna dela, potrebni montažni in tesnilni material ter podkonstrukcije so del posameznih postavk.</t>
  </si>
  <si>
    <t>Dela je potrebno izvajati po predloženi dokumentaciji, detajlih in navodilih nadzora.</t>
  </si>
  <si>
    <t>Tehnični opis, risbe, slike, detajli, so del vsebine postavk gradbeno obrtniških del.</t>
  </si>
  <si>
    <t>Specifikacije in zahteve navedene v tehničnem popisu se ne smejo upoštevati kot omejitve. 
Ponudnik je dolžan v okviru enotne cene upoštevati in dobaviti oz. izvesti tudi vse elemente konstrukcij, opreme oz. proizvodov, vsa dela in storitve, ki v dokumentaciji niso precizno navedeni, so pa bistvenega pomena za funkcionalnost in skladnost s predpisi ter kontinuirano, zanesljivo in varno izvedbo del in storitev, uporabo in obratovanje opreme.</t>
  </si>
  <si>
    <t xml:space="preserve">Možna so odstopanja pri popisanih količinah, saj je bila upoštevana projektna dokumentacija obstoječih objektov, ki pa ni nujno izvedeno stanje. Ponudnik si pred oddajo ponudbe ogleda obstoječe stanje in temu prilagodi vsa potrebna rušitvena, sanacijska in nova dela, kar mora biti zajeto v ponudbi. Obračun se izvede po sistemu "ključ v roke".
</t>
  </si>
  <si>
    <t>Na morebitna neskladja v dokumentaciji je potrebno predhodno opozoriti naročnika del ta pa jih uskladi s projektantom.</t>
  </si>
  <si>
    <t>Zamenjavo, uporabo in končni izbor nadomestnih sistemov, materialov, proizvodov in opreme mora obvezno pisno potrditi odgovorni predstavnik naročnika in po potrebi odgovorni projektant gradbenih konstrukcij.</t>
  </si>
  <si>
    <t>Izvajalec je dolžan izvesti vsa pripravljalna dela, organizacijo gradbišča, ustrezno varnost in zaščito gradbišča, kar upošteva v ceni!</t>
  </si>
  <si>
    <t>Vsi delovni odri, ki niso posebej navedeni v popisu, morajo biti upoštevani v enotnih cenah navedenih postavk.</t>
  </si>
  <si>
    <t>Vsi potrebni  ukrepi za varno izvedbo rušenja so upoštevani v ceni rušenja in se ne upoštevajo posebej.
Obvezno upoštevati zaščitne mere. Ločevanje materialov: ruševine, izkop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začasnega in trajnega deponiranja, vključno s plačilom taks na deponiji ter strošek izdelave eleborata rušitev.
Ruševine se v celoti odstranijo in niso primerne za zasip. 
Vsi pomožni odri, rušitveni kanali ipd. mora biti upoštevano v ceni.</t>
  </si>
  <si>
    <t>Eventuelna začasna deponija po dogovoru z investitorjem.</t>
  </si>
  <si>
    <t>Pri izdelavi ponudbe je potrebno proučiti projekt in upoštevati kompletnost posamezne pozicije. 
Dodatna dela se izvajajo po predhodnem dogovoru z nadzornim organom in investitorjem ter se obračunajo po dejanskih količinah.
Izvajalec obračuna dodatna dela po predhodni odobritvi enotne cene s strani investitorja.</t>
  </si>
  <si>
    <t>V enotnih cenah mora biti upoštevano tudi sledeče:</t>
  </si>
  <si>
    <t>~ koordinacija del z ostalimi izvajalci in investitorjem, izdelava načrta montaže z medsebojno uskladitvijo vseh izvajalcev del, potrjenega s strani vseh udeležencev gradnje, izdelava montažnih skic in postavljenih detajlov za izvedbo v dogovoru z vodjem del in investitorjem</t>
  </si>
  <si>
    <t>~ koordinacija del z ostalimi izvajalci in investitorjem pri organizaciji gradbišča in časovnem načrtu del, potrjenega s strani vseh udeležencev gradnje,</t>
  </si>
  <si>
    <t>~ sprotna beleženja vseh sprememb, nastalih med izvedbo z vrisovanjem v PZI načrt z izdelavo tekstualnega opisa sprememb. Obveščanje projektanta o njih s pridobitvijo njegovega soglasij nanje,</t>
  </si>
  <si>
    <t>~ sodelovanje pri gradbenem in projektantskem nadzoru ter tehničnem pregledu, priprava primopredajne dokumentacije v dveh izvodih, v registratorjih, ki mora vsebovati: izjave, dokazilo o zanesljivosti objekta, certifikate za vgrajene materiale in opremo, zapisnike preizkusov in meritev, navodila za uporabo in vzdrževanje,</t>
  </si>
  <si>
    <t>~ pripravljalna in zaključna dela (zakoličbe, označevanje podzemnih vodov, postavljanje in vzdrževanje profilov, izvedba križanj,….)</t>
  </si>
  <si>
    <t>Izdelava predajne dokumentacije v dveh izvodih v mapi formata A4 (natisnjena in elektronska v PDF obliki ter izvornih formatih dokumentov):
 -DZO celostna (dokazila s poročili, certifikati, atesti, seznami…),
 -Izdelava celostnih navodil za vzdrževanje in obratovanje (NOV)
 -garancijske izjave,
 -gradbeni dnevniki,
 -varilski dnevniki;
 -poročilo o nastalih odpadkih,
 -seznam evidenčnih listov po vrsti odpadkov in kronološko navedenih, 
 -evidenčni listi odpadkov</t>
  </si>
  <si>
    <t>V ceni potrebno upoštevati:
- zavarovanje gradbišča, opreme, delavcev od začetka do zakjučka pogodbenih obveznosti.
- izdelava priročnika tehnologije izdelave in obvladovanja kakovosti.
- izdelava elaborata o varnosti pri delu med montažo in preizkušanjem.
- plan montaže s poudarkom na povezave z obstoječimi sistemi (vplive na tekoče obratovanje),
- priprava podlog za vnos sprememb v PZI za izdelavo projekta izvedenih del (PID),
- izdelava okvirjene sheme postrojenja,
- funkcionalni preizkusi, testiranja in zagon dobavljenega sklopa oziroma segmenta, nastavitev vgrajene merilne opreme.
- sodelovanje pri internem tehničnem pregledu,
 -sodelovanje pri tehničnem pregledu,
- preizkusno obratovanje kot celote, v preizkusnem obdobju - trajanju 60 dni, po zaključku del,
- šolanje osebja v času poskusnega obratovanja,
- sodelovanje pri končnem prevzemu.</t>
  </si>
  <si>
    <t>V DOGOVORU Z INVESTITORJEM IN UPRAVLJALCEM VZPOSTAVITI POŽARNO STRAŽO.</t>
  </si>
  <si>
    <t>Izvajalec mora upoštevati v cenah označevanje podzemnih vodov, izvedbo novih in starih križanj ter zaščita križanj, vsa soglasja za zapore internih cest ter izvedba eventuelnih zapor na vseh cestah, geodetski posnetki pred pričetkom del, vmes in po končanju del, izdelava zbirnih kart, itd….</t>
  </si>
  <si>
    <t>MINISTRSTVO ZA OBRAMBO REPUBLIKE SLOVENIJE</t>
  </si>
  <si>
    <t>REKAPITULACIJA STROŠKOV</t>
  </si>
  <si>
    <t>1.1.</t>
  </si>
  <si>
    <t>OBDELAVA ZUNANJIH POVRŠIN</t>
  </si>
  <si>
    <t>1.2.</t>
  </si>
  <si>
    <t>ZUNANJA OPREMA IN PROMETNA SIGNALIZACIJA</t>
  </si>
  <si>
    <t>1.4.</t>
  </si>
  <si>
    <t>TEMELJ KANDELABRA</t>
  </si>
  <si>
    <t>1.6.</t>
  </si>
  <si>
    <t>Poz.</t>
  </si>
  <si>
    <t>Opis</t>
  </si>
  <si>
    <t>Enota</t>
  </si>
  <si>
    <t>Količina</t>
  </si>
  <si>
    <t>Cena</t>
  </si>
  <si>
    <t>Vrednost</t>
  </si>
  <si>
    <t>Opombe:
~ upoštevati opombe iz poglavja Uvod
~ zemeljska dela, ki niso zajeta v tem poglavju, so upoštevana v popisu ESNDCL- 6G2001 Pripravljalna in rušitvena dela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t>
  </si>
  <si>
    <t>Splošno:
Vsa nasipna dela se obračunajo po prostornini zemljine v vgrajenem stanju.
Upoštevati vse vertikalne in horizontalne transporte. Utrjevanje z nabijanjem do predpisane zbitosti po projektu statike.</t>
  </si>
  <si>
    <t>Splošna opomba za vse betonske konstrukcije;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t>
  </si>
  <si>
    <t>Opomba: Kjer je varjenje armature potrebno zaradi izenačitve potencialov (ozemljitvene zahteve) mora biti varjenje izvedeno po standardu SIST EN 62305-3 (zvari dolgi 50 mm). Pri izvedbi varjenja je potrebno upoštevati tudi zahteve standarda SIST EN 17660-2.</t>
  </si>
  <si>
    <t>Opomba za tesarska dela:
~ na proste robove vidnih površin se v opaž vgradi trikotne letve 2x2cm;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navadna/VB1
• neopažene: navadna 
~ zahteve za obdelavo površin so podane v postavkah betonskih del</t>
  </si>
  <si>
    <t>OBDELAVE ZUNANJIH POVRŠIN</t>
  </si>
  <si>
    <t>1.1.1.</t>
  </si>
  <si>
    <t>Dobava in izvedba zasipa za cevnimi podporami, z  novim zasipnim materialom - gramozom, komplet z raztiranjem in planiranjem ter utrjevanjem po slojih do predpisane utrditve.</t>
  </si>
  <si>
    <t>m3</t>
  </si>
  <si>
    <t>1.1.2.</t>
  </si>
  <si>
    <t xml:space="preserve">Planiranje in utrjevanje dna izkopa, do točnosti ±1 cm. </t>
  </si>
  <si>
    <t>m2</t>
  </si>
  <si>
    <t>1.1.3.</t>
  </si>
  <si>
    <t>Dobava in polaganje PP filca 150g/m2 - pod prodcem in pod pranimi ploščami. V ceni na enoto upoštevati vse preklope in zavihke po navodilu proizvajalca.</t>
  </si>
  <si>
    <t>1.1.4.</t>
  </si>
  <si>
    <t>Dobava, razgrinjanje, planiranje in utrjevanje zmrzlinsko odpornega tamponskega drobljenca 0/32 mm, v debelini 30 cm pod novim asfaltnim voziščem, z utrjevanjem zasipa s sprotnim komprimiranjem do potrebne zbitosti (Ev2 ≥ 100 MPa) ter vsemi potrebnimi deli.</t>
  </si>
  <si>
    <t>1.1.5.</t>
  </si>
  <si>
    <t>Dobava, razgrinjanje, planiranje in utrjevanje zmrzlinsko odpornega tamponskega drobljenca 0/32 mm, v debelini 10 cm, kot izravnava in nivelacija pod asfaltnim voziščem, katerega se preplasti, z utrjevanjem zasipa s sprotnim komprimiranjem do potrebne zbitosti ter vsemi potrebnimi deli.</t>
  </si>
  <si>
    <t>1.1.6.</t>
  </si>
  <si>
    <t>Dobava, razgrinjanje, planiranje in utrjevanje zmrzlinsko odpornega tamponskega drobljenca 0/32 mm, v debelini 30 cm pod asfaltnim pločnikom ob objektu, z utrjevanjem zasipa s sprotnim komprimiranjem do potrebne zbitosti (Ev2 ≥ 80 MPa) ter vsemi potrebnimi deli.</t>
  </si>
  <si>
    <t>1.1.7.</t>
  </si>
  <si>
    <t>Dobava, razgrinjanje, planiranje in utrjevanje zmrzlinsko odpornega tamponskega drobljenca 0/32 mm, v debelini 20 cm pod pranimi ploščami, z utrjevanjem zasipa s sprotnim komprimiranjem do potrebne zbitosti ter vsemi potrebnimi deli.</t>
  </si>
  <si>
    <t>1.1.8.</t>
  </si>
  <si>
    <t>Dovoz in razstiranje presejane plodne zemlje iz gradbiščne deponije ter naprava podlage za zasaditve in sejanje trave, razstiranje v debelini cca 30 cm na ravnini in na območjih brez zasaditev, ravnanje in ostala pomožna dela. Upoštevati tudi valjanje površine pred sejanjem trave. 
~ humus iz gradbiščne deponije</t>
  </si>
  <si>
    <t>1.1.9.</t>
  </si>
  <si>
    <t>Ozelenitev površin, dobava in sejanje travnega semena na pripravljen (urejen) teren. Upoštevati pokrivanje sejane površine s tanko plastjo humusa in negovanje trave do popolne ozelenitve. Seje se travna mešanica po projektu npr.: 'Bled' Semenarne Ljubljana ali enakovredno. Priporočena raba semena je 35 g semena /m2 površine.</t>
  </si>
  <si>
    <t>1.1.10.</t>
  </si>
  <si>
    <t>Zatravitev humusiranih brežin s travno zeliščno mešanico po projektu in hidrogelom, zalivanje z vodo in rahlo uvaljanje ter dobava in polaganje zaščite zasajene brežine s kokosovo mrežo, gostote 400 g/m2, skupaj z vsemi potrebnimi deli in materialom.</t>
  </si>
  <si>
    <t>1.1.11.</t>
  </si>
  <si>
    <t>Dobava, nasip in razstiranje pranega prodca granulacije 16/32 mm, v debelini  cca 15 cm, ob robu ureditev, prodne gredice ob ograji, pas prodca ob zaključku tlakovanja nad drenažo.</t>
  </si>
  <si>
    <t>1.1.12.</t>
  </si>
  <si>
    <t>Dobava in polaganje betonskih pranih plošč dim. 40 x 40 x 4 cm, komplet z dobavo in in polaganjem na podložni beton ter zalitjem stikov s cementno malto, skupaj z vsemi potrebnimi deli in materialom.</t>
  </si>
  <si>
    <t>1.1.13.</t>
  </si>
  <si>
    <t>Zarez asfalta in izvedba stika stari in novi asfalt.
~ hladni obrizg asfalta na dolžini stika
~ rezanje - frezanje obstoječega finega asfalta v šir. 30cm (stik obstoječi - novi), kompletno z dobavo in vgrajevanjem novega asfalt betona v deb. 4cm (zalivanje fug z zalivno maso)</t>
  </si>
  <si>
    <t>m</t>
  </si>
  <si>
    <t>1.1.14.</t>
  </si>
  <si>
    <t>Izdelava nosilnega veznega sloja iz bitumiziranega drobljenca AC 22 base B 50/70 A2 na izvršenem tamponu, z razstiranjem, valjanjem in vsemi pomožnimi deli v deb. 8 cm, asfaltne površine za tovorna in osebna vozila.
~ novo asfaltno vozišče</t>
  </si>
  <si>
    <t>1.1.15.</t>
  </si>
  <si>
    <t>Izdelava obrabno zapornega sloja iz bitumenskega betona AC 11 surf PmB 45/80-65 A2 na izvršenem nosilnem veznem sloju z razstiranjem, valjanjem in vsemi pomožnimi deli v deb. 4 cm, asfaltne površine za tovorna in osebna vozila.
~ novo asfaltno vozišče</t>
  </si>
  <si>
    <t>1.1.16.</t>
  </si>
  <si>
    <t>Izdelava nosilnega veznega sloja iz bitumiziranega drobljenca AC 22 base B 50/70 A3 na izvršenem tamponu, z razstiranjem, valjanjem in vsemi pomožnimi deli v deb. 7 cm, asfaltne površine za tovorna in osebna vozila.
~ preplastitev asfaltnega vozišča</t>
  </si>
  <si>
    <t>1.1.17.</t>
  </si>
  <si>
    <t>Izdelava obrabno zapornega sloja iz bitumenskega betona AC 11 surf B 50/70 A3 na izvršenem tamponu, z razstiranjem, valjanjem in vsemi pomožnimi deli v deb. 4 cm, asfaltne površine za tovorna in osebna vozila.
~ preplastitev asfaltnega vozišča</t>
  </si>
  <si>
    <t>1.1.18.</t>
  </si>
  <si>
    <t>Kompletna izvedba horizontalnega in vertikalnega hladnega bitumenskega premaza betonskih površin pod asfaltom na podbojih, skupaj zpotrebnimi deli in materialom.
Vgradnja po navodilu proizvajalca.</t>
  </si>
  <si>
    <t>a.</t>
  </si>
  <si>
    <t>~horizontalen premaz</t>
  </si>
  <si>
    <t>b.</t>
  </si>
  <si>
    <t>~vertikalen premaz (do višine asfalta  cca 12 cm)</t>
  </si>
  <si>
    <t>1.1.19.</t>
  </si>
  <si>
    <t>Izdelava nosilnega veznega sloja iz bitumiziranega drobljenca AC 22 base B 50/70 A3 na betonsko podlago, z razstiranjem, valjanjem in vsemi pomožnimi deli v deb. od 6 do 9 cm, asfaltne površine za tovorna in osebna vozila.
~ asfalt na podbojih</t>
  </si>
  <si>
    <t>1.1.20.</t>
  </si>
  <si>
    <t>Izdelava obrabno zapornega sloja iz bitumenskega betona AC 11 surf B 50/70 A3 na betonsko podlago, z razstiranjem, valjanjem in vsemi pomožnimi deli v deb.od 3 do 5 cm, asfaltne površine za tovorna in osebna vozila.
~ asfalt na podbojih</t>
  </si>
  <si>
    <t>1.1.21.</t>
  </si>
  <si>
    <t>Izdelava obrabno zapornega sloja iz bitumenskega betona AC 8 surf B 70/100 A5 na izvršenem tamponu, z razstiranjem, valjanjem in vsemi pomožnimi deli v deb. 4 cm, asfaltne površine za pešce.
~ asfalt pločnika ob objektu</t>
  </si>
  <si>
    <t>1.1.22.</t>
  </si>
  <si>
    <t>Fino planiranje tampona pod asfaltom na raščenem terenu v predpisanih padcih po projektu, dobava sejanega peska granulacije 0-8 mm, planiranje in utrjevanje - priprava na asfaltiranje.</t>
  </si>
  <si>
    <t>1.1.23.</t>
  </si>
  <si>
    <t>Dobava in polaganje lamelnih betonskih robnikov ob fasadi, kot zaščita fasade zaradi asfaltiranja, velikosti 8/25 cm, v beton C12/15, X0 in obdelava stikov s fino cementno malto. Robniki morajo biti zmrzlinsko odporni in odporni na soli.</t>
  </si>
  <si>
    <t>1.1.24.</t>
  </si>
  <si>
    <t>Dobava in polaganje lamelnih betonskih robnikov, velikosti 8/25 cm, v beton C12/15, X0 in obdelava stikov s fino cementno malto. Robniki morajo biti zmrzlinsko odporni in odporni na soli.</t>
  </si>
  <si>
    <t>1.1.25.</t>
  </si>
  <si>
    <t>Dobava in polaganje cestnih betonskih robnikov, velikosti 15/25 cm, v beton C12/15, X0 in obdelava stikov s fino cementno malto. Robniki morajo biti zmrzlinsko odporni in odporni na soli.
~ pokončna vgradnja, dvignjen</t>
  </si>
  <si>
    <t>1.1.26.</t>
  </si>
  <si>
    <t>Dobava in polaganje cestnih betonskih robnikov, velikosti 15/25 cm, v beton C12/15, X0 in obdelava stikov s fino cementno malto. Robniki morajo biti zmrzlinsko odporni in odporni na soli.
~ pokončna vgradnja, spuščen</t>
  </si>
  <si>
    <t>1.1.27.</t>
  </si>
  <si>
    <t>Doplačilo za polagnje cestnih betonskih robnikov, velikosti 15/25 cm v radij. V ceni je potrebno upoštevati rezanje elementov na ustrezno dolžino.</t>
  </si>
  <si>
    <t>1.1.28.</t>
  </si>
  <si>
    <t>Dobava in vgrajevanje betona v armirane konstrukcije preseka nad 0,20 do 0,30 m3/m2-m; z vsemi pomožnimi deli in prenosi do mesta vgraditve pretakalne ploščadi, skupaj z opažanjem, razopažanjem in čiščenjem in armaturo B500B ter vgradnjo tipskega LTŽ požiralnika z rešetko 30x30 cm.V ceni se upošteva vsa potrebna dela.
~ beton C30/37 XC4, XF3, XD1, Cl 0.2, Dmax 16 ... cca 3,00 m3
~ armatura B500B ... cca 300kg
~ viden opaž, na proste robove se vgradi trikotne letve 2x2 cm ... cca 3 m2
~ LTŽ požiralnika z rešetko 30x30 cm, z vertikalnim iztokom DN 100, kot npr. ACO - art. 5935.09.00, vključno z okvirjem ter kompletno s fazonskimi kosi, spojnim in tesnilnim materialom ... 1,00 kos</t>
  </si>
  <si>
    <t>kos</t>
  </si>
  <si>
    <t>1.1.29.</t>
  </si>
  <si>
    <t>Dobava in vgrajevanje betona v nearmirane konstrukcije preseka nad 0,08 do 0,12 m3/m2-m, skupaj z vsemi pomožnimi deli in prenosi do mesta vgraditve: podložni beton pod betonskim voziščem
~ beton C 16/20, X0
~ debelina 10 cm</t>
  </si>
  <si>
    <t>1.1.30.</t>
  </si>
  <si>
    <t>Dobava in vgrajevanje betona v armirane konstrukcije preseka nad 0,20 do 0,30 m3/m2-m; z vsemi pomožnimi deli in prenosi do mesta vgraditve: betonsko vozišče ob Č2, debeline 25 cm.
~beton C35/45-XC4-XF4-XD3, XM3, PV-III, Dmax=16 mm, 
~dodatki za neskrčljivost betona
• obdelava površin po SIST EN 13670 in NAD: neopažene površine - posebna: metličenje, odpornost proti zdrsu po metodi SRT min 45 (mokra površina), ravnost po kriteriju P(3) SIST-TP-CEN/TR 15739, tekstura E(3), barvno obstojno T(4), betoniranje v naklonu od 1,0 do 3,0%</t>
  </si>
  <si>
    <t>1.1.31.</t>
  </si>
  <si>
    <t>Zagladitev in metličenje zgornje ploskve betonskega vozišča v predvidenih naklonih z negovanjem in zaščito.
~obdelava površin po SIST EN 13670 in NAD: neopažene površine - posebna: metličenje, odpornost proti zdrsu po metodi SRT min 45 (mokra površina), ravnost po kriteriju P(3) SIST-TP-CEN/TR 15739, tekstura E(3), barvno obstojno T(4), betoniranje v naklonu do 3,0 %</t>
  </si>
  <si>
    <t>1.1.32.</t>
  </si>
  <si>
    <t>Kompletna izvedba konstrukcijskega dilatacijskega stika z dobavo in vgradnjo ekspandiranega polistirena, debeline 1 cm, višine 25 cm na stik med novo AB ploščo in ostalimi AB elementi (robniki). Po zabetoniranju plošče je potrebno izpraskati ekspandiran polistiren v globino do 2 cm, očistiti in zapolniti - uporabi se tesnilni trak iz penjenega polietilena in se zatesni s tesnilno maso na osnovi hibridnega MS polimera, kot npr. Tekafleks MS 40 ali MS 15 za zunanjo uporabo.</t>
  </si>
  <si>
    <t>1.1.33.</t>
  </si>
  <si>
    <t>Izdelava, dobava in vgradnja INOX jeklenih kotnikov na opaž za ojačitev prostih robov talne plošče AB vozišča ob Č2, s privarjenimi  sidri na 50 cm. 
Izdelava, dobava in vgradnja kotnikov v opaž pred betoniranjem, skupaj z vsemi potrebnimi deli, pritrdilnim in veznim materialom.
• inox kvalitete 1.4404 (AISI 316L)
~ kotnik L80/40/6 mm, s privarjenimi sidri</t>
  </si>
  <si>
    <t>1.1.34.</t>
  </si>
  <si>
    <t>Dobava, izdelava in montaža srednje zahtevne armature različnih profilov, iz betonskega jekla B 500B po SIST EN 10080 in SIST EN 1992-1-1. V ceni upoštevati tudi dodatek za varjenje armature (1/3 stikov) zaradi ozemljitve.Količina ocenjena. Obračun po dejansko vgrajenih količinah.</t>
  </si>
  <si>
    <t>kg</t>
  </si>
  <si>
    <t>1.1.35.</t>
  </si>
  <si>
    <t>Opaž roba podložnega betona, opaženje, razopaženje in čiščenje opaža:
~ opaž višine 10 cm</t>
  </si>
  <si>
    <t>1.1.36.</t>
  </si>
  <si>
    <t>Opaž roba talne plošče, opaženje, razopaženje in čiščenje opaža:
~ opaž višine cca 25 cm
~ za vidne konstrukcije
~ INOX kotniki na vidnih robovih so zajete v drugih postavki</t>
  </si>
  <si>
    <t>S K U P A J  OBDELAVE ZUNANJIH POVRŠIN</t>
  </si>
  <si>
    <t>Prometna oprema in signalizacija je določena v skladu s Pravilnikom o prometni signalizaciji in prometni opremi na cestah (UL RS št.99/15, 46/17, 59/18, 63/19), v nadaljevanju Pravilnik in Tehničnimi specifikacijami za ceste Direkcije Republike Slovenije za infrastrukturo – TSC 02.401:2010 Označbe na vozišču Oblika in mere.</t>
  </si>
  <si>
    <t xml:space="preserve">Površina prometnih znakov mora biti izdelana iz svetlobno odbojnih materialov skladno s standardom SIST EN 12899-1 – Stalna vertikalna signalizacija. Oblika in barva znakov je določena s Pravilnikom o prometni signalizaciji in prometni opremi na cestah (UL RS št.99/15, 46/17, 59/18, 63/19). Koeficient retrorefleksije RA (razred svetlobne odbojnosti) je določen na osnovi svetlobne značilnosti okolice v skladu s 6. členom Pravilnika:
~RA2 – razred svetlobne odbojnosti za ceste v naselju z zunanjim virom svetlobe. </t>
  </si>
  <si>
    <t>Lastnosti materialov za označbe morajo ustrezati določbam Pravilnika o prometni signalizaciji in prometni opremi na cestah ter določbam standarda SIST EN 1436+A1, Materiali za označevanje vozišča, Lastnosti označb.</t>
  </si>
  <si>
    <t>Za izdelavo vertikalne signalizacije morajo biti uporabljeni naslednji materiali:
~aluminijska pločevina za podlago znaka, na katero se lepi svetlobno odbojna folija
~jeklo, antikorozivno – zaščiteno z vročim cinkanjem za nosilne cevi in ogrodja, objemke, portale, spodnje in vezne materiale.
Prometni znaki morajo biti postavljeni tako, da je preprečeno bleščanje površine prometnega znaka, kar dosežemo z ustreznim kotom postavitve glede na pravokotnico na os ceste v horizontalnem oziroma vertikalnem smislu. Barva ozadja prometnih znakov, kot tudi elementov za pritrjevanje, mora biti siva, brez sijaja (bleska).</t>
  </si>
  <si>
    <t>Zapornice</t>
  </si>
  <si>
    <t>1.2.1.</t>
  </si>
  <si>
    <t>Izdelava, dobava in montaža kotrole pristopa - avtomatske cestne zapornice, kot npr. PALISADA - Zapornica CAME GARD GT4, dolžina droga 4 m, skupaj s kompletno izvedbo potrebnih temeljev oz. montažo na AB tlak, zaščitnih cevi za elektro povezavo, vgradnjo sider, skupaj z vsemi potrebnimi deli, pritrdilnim in veznim materialom, pripravo povezav fotocelice in zapornice, skladno z zahtevami proizvajalca.</t>
  </si>
  <si>
    <t>kpl</t>
  </si>
  <si>
    <t>1.2.2.</t>
  </si>
  <si>
    <t>Izdelava, dobava in montaža kotrole pristopa - avtomatske cestne zapornice, kot npr. PALISADA - Zapornica CAME GARD GT8, dolžina droga 6 m, skupaj s kompletno izvedbo potrebnih temeljev oz. montažo na AB tlak, zaščitnih cevi za elektro povezavo, vgradnjo sider, skupaj z vsemi potrebnimi deli, pritrdilnim in veznim materialom, pripravo povezav fotocelice in zapornice, skladno z zahtevami proizvajalca.</t>
  </si>
  <si>
    <t>Talne označbe</t>
  </si>
  <si>
    <t>1.2.3.</t>
  </si>
  <si>
    <t>Talna označba: črta za označitev parkirnih mest (oznaka 5356-2), polna bela črta debeline 10 cm. Talne označbe morajo ustrezati zahtevam:
~ pravilnika o prometni signalizaciji in prometni opremi na cestah
~ tehničnim specifikacijam za javne ceste, TSC02.401:2010, označbe na vozišču oblika in mere.</t>
  </si>
  <si>
    <t>1.2.4.</t>
  </si>
  <si>
    <t>Kompletna izvedba talne označbe: črta in talna označba (napis INTERVENCIJSKA POVRŠINA) za označitev intervencijske površine, rumena polna črta debeline 10 cm, dimenzije oznake 6,0 x 11,0 m, oznaka 5340 + 5508. Talne označbe morajo ustrezati zahtevam:
~ pravilnika o prometni signalizaciji in prometni opremi na cestah</t>
  </si>
  <si>
    <t>1.2.5.</t>
  </si>
  <si>
    <t>Kompletna izvedba talne označbe: puščica – smer naravnost, velikost 5,0 m; (oznaka 5411). Talne označbe morajo ustrezati zahtevam:
~ pravilnika o prometni signalizaciji in prometni opremi na cestah</t>
  </si>
  <si>
    <t>1.2.6.</t>
  </si>
  <si>
    <t>Kompletna izvedba talne označbe: puščica – smer levo, velikost 5,0 m; (oznaka 5412). Talne označbe morajo ustrezati zahtevam:
~ pravilnika o prometni signalizaciji in prometni opremi na cestah</t>
  </si>
  <si>
    <t>1.2.7.</t>
  </si>
  <si>
    <t>Kompletna izvedba talne označbe: puščica – smer desno, velikost 5,0 m; (oznaka 5413). Talne označbe morajo ustrezati zahtevam:
~ pravilnika o prometni signalizaciji in prometni opremi na cestah</t>
  </si>
  <si>
    <t>1.2.8.</t>
  </si>
  <si>
    <t>Kompletna izvedba talne označbe: puščica – smer naravnost ali desno, velikost 5,0 m; (oznaka 5422). Talne označbe morajo ustrezati zahtevam:
~ pravilnika o prometni signalizaciji in prometni opremi na cestah</t>
  </si>
  <si>
    <t>1.2.9.</t>
  </si>
  <si>
    <t>Kompletna izvedba talne označbe: površina za pešce, (oznaka 5610). Talne označbe morajo ustrezati zahtevam:
~ pravilnika o prometni signalizaciji in prometni opremi na cestah</t>
  </si>
  <si>
    <t>1.2.10.</t>
  </si>
  <si>
    <t>Kompletna izvedba talne označbe: prehod za pešce - bela črta debeline 50 cm, na razmaku 50 cm; (oznaka 5231). Širine prehoda za pešce: 2,0 m in 3,0 m. Upoštevana celotna površina talne označbe. Talne označbe morajo ustrezati zahtevam:
~ pravilnika o prometni signalizaciji in prometni opremi na cestah</t>
  </si>
  <si>
    <t>1.2.11.</t>
  </si>
  <si>
    <t xml:space="preserve">Kompletna izvedba talne označbe pri parkirnih mestih za tovornjake - površina med parkirnimi mesti enako kot usmerjevalna črta – zaporna ploskev, bela črta debeline 20 cm, na razmaku 60 cm, oznaka 5321. Rob talne označbe polna neprekinjena bela črta širine 20 cm. Upoštevana celotna površina talne označbe. </t>
  </si>
  <si>
    <t>1.2.12.</t>
  </si>
  <si>
    <t>Kompletna izvedba talne označbe: prekinjena široka prečna črta, bela črta, način označevanja 60 x 30 cm; (oznaka 5212). Talne označbe morajo ustrezati zahtevam:
~ pravilnika o prometni signalizaciji in prometni opremi na cestah</t>
  </si>
  <si>
    <t>1.2.13.</t>
  </si>
  <si>
    <t>Kompletna izvedba talne označbe: križišče oziroma cestni priključek s prednostno cesto, oznaka 5604. Talne označbe morajo ustrezati zahtevam:
~ pravilnika o prometni signalizaciji in prometni opremi na cestah</t>
  </si>
  <si>
    <t>1.2.14.</t>
  </si>
  <si>
    <t xml:space="preserve">Talna označba: polna črta na cestišču, širine 15 cm, (oznaka 5111). Talne označbe morajo ustrezati zahtevam:
~ pravilnika o prometni signalizaciji in prometni opremi na cestah
~ tehničnim specifikacijam za javne ceste, TSC02.401:2010, označbe na vozišču oblika in mere </t>
  </si>
  <si>
    <t>1.2.15.</t>
  </si>
  <si>
    <t xml:space="preserve">Talna označba: prekinjena črta na cestišču, širine 15 cm, (oznaka 5121:3/3/3). Talne označbe morajo ustrezati zahtevam:
~ pravilnika o prometni signalizaciji in prometni opremi na cestah
~ tehničnim specifikacijam za javne ceste, TSC02.401:2010, označbe na vozišču oblika in mere </t>
  </si>
  <si>
    <t>1.2.16.</t>
  </si>
  <si>
    <t xml:space="preserve">Talna označba: prekinjena črta na cestišču, širine 15 cm, (oznaka 5122:1/1/1). Talne označbe morajo ustrezati zahtevam:
~ pravilnika o prometni signalizaciji in prometni opremi na cestah
~ tehničnim specifikacijam za javne ceste, TSC02.401:2010, označbe na vozišču oblika in mere </t>
  </si>
  <si>
    <t>1.2.17.</t>
  </si>
  <si>
    <t xml:space="preserve">Talna označba: prekinjena črta na cestišču, širine 10 cm, (oznaka 5122:1/1/1). Talne označbe morajo ustrezati zahtevam:
~ pravilnika o prometni signalizaciji in prometni opremi na cestah
~ tehničnim specifikacijam za javne ceste, TSC02.401:2010, označbe na vozišču oblika in mere </t>
  </si>
  <si>
    <t>1.2.18.</t>
  </si>
  <si>
    <t xml:space="preserve">Talna označba: prekinjena črta na cestišču, širine 10 cm, (oznaka 5122:0,5/0,5/0,5). Talne označbe morajo ustrezati zahtevam:
~ pravilnika o prometni signalizaciji in prometni opremi na cestah
~ tehničnim specifikacijam za javne ceste, TSC02.401:2010, označbe na vozišču oblika in mere </t>
  </si>
  <si>
    <t>1.2.19.</t>
  </si>
  <si>
    <t xml:space="preserve">Talna označba: prekinjena črta na cestišču, širine 15 cm, (oznaka 5123:1/1/1). Talne označbe morajo ustrezati zahtevam:
~ pravilnika o prometni signalizaciji in prometni opremi na cestah
~ tehničnim specifikacijam za javne ceste, TSC02.401:2010, označbe na vozišču oblika in mere </t>
  </si>
  <si>
    <t>1.2.20.</t>
  </si>
  <si>
    <t xml:space="preserve">Kompletna izvedba talne označbe: prometni pas, namenjen posameznim vrstam vozil, (oznaka 5608-2). Talne označbe morajo ustrezati zahtevam:
~ pravilnika o prometni signalizaciji in prometni opremi na cestah
~ tehničnim specifikacijam za javne ceste, TSC02.401:2010, označbe na vozišču oblika in mere </t>
  </si>
  <si>
    <t>Vertikalna prometna signalizacija</t>
  </si>
  <si>
    <t>1.2.21.</t>
  </si>
  <si>
    <t>Kompletna izdelava, dobava in vgradnja nosilne cevi/droga znaka iz jekla, antikorozvno zaščitena z vročim cinkanjem z vsemi objemkami, portali, spojnim in veznim materialom, skupaj z izdelavo temelja iz cementnega betona C12/15 globine 80 cm in premera 40 cm.
Cev znaka se postavi tako, da je najbližji rob znaka oddaljen od zunanjega roba asfalta vozišča najmanj 0,75 m, spodnji rob prometnih znakov pa je na višini 1,50 m od višine roba asfalta.</t>
  </si>
  <si>
    <t>1.2.22.</t>
  </si>
  <si>
    <t>Dobava in montaža prometnega znaka za Ustavi - osmerokotnik, oznaka 2102, premer včrtanega kroga - a=60 cm. Znak se pritrdi na drog zapornice v smeri vožnje na kontroli dostopa tovornih vozil, skupaj z vsemi potrebnimi deli ter pritrdilnim in veznim materialom, skladno s pravilnikom o prometni signalizaciji in prometni opremi na cestah.</t>
  </si>
  <si>
    <t>1.2.23.</t>
  </si>
  <si>
    <t>Dobava in montaža prometnega znaka za Prepovedan promet v eno smer - oznaka 2201, okrogel, premera 60 cm. Znak se pritrdi na drog zapornice v nasprotni smeri vožnje, skupaj z vsemi potrebnimi deli ter pritrdilnim in veznim materialom, skladno s pravilnikom o prometni signalizaciji in prometni opremi na cestah.</t>
  </si>
  <si>
    <t>1.2.24.</t>
  </si>
  <si>
    <t>Dobava in montaža prometnega znaka za Intervencijska pot - kvadratna tabla, oznaka 2417, stranica dolžine 40 cm. Znak se pritrdi na drog, skupaj z vsemi potrebnimi deli ter pritrdilnim in veznim materialom, skladno s pravilnikom o prometni signalizaciji in prometni opremi na cestah.</t>
  </si>
  <si>
    <t>1.2.25.</t>
  </si>
  <si>
    <t>Dobava in montaža dopolnilne prometne table za Dovozna pot za gasilska vozila - oznaka 4803, širina table 40 cm. Tabla se pritrdi na drog, skupaj z vsemi potrebnimi deli ter pritrdilnim in veznim materialom, skladno s pravilnikom o prometni signalizaciji in prometni opremi na cestah.</t>
  </si>
  <si>
    <t>SKUPAJ ZUNANJA OPREMA IN PROMETNA SIGNALIZACIJA</t>
  </si>
  <si>
    <t>1.4.1.</t>
  </si>
  <si>
    <t>Strojni izkop zemljine III. - IV. ktg., do globine cca 1,40 m, komplet z nakladanjem zemljine na kamion.
OPOMBA: v rušitvenih delih je upoštevan že delni izkop zaradi rušitvenih del (v tej postavki upoštevana razlika)</t>
  </si>
  <si>
    <t>1.4.2.</t>
  </si>
  <si>
    <t xml:space="preserve">Planiranje in utrjevanje dna izkopa, do točnosti +- 3 cm. </t>
  </si>
  <si>
    <t>1.4.3.</t>
  </si>
  <si>
    <t>Dobava in polaganje gradbenega filca 400g/m2 (geotekstil), kot ločilni sloj pred izvedbo nasipa. V ceni na enoto upoštevati vse preklope in zavihke po navodilu proizvajalca.</t>
  </si>
  <si>
    <t>1.4.4.</t>
  </si>
  <si>
    <t>Dobava, razgrinjanje, planiranje in utrjevanje tamponske blazine  v debelini 50 cm,  iz kamnitega tolčenca granulacije 0/45 do 0/100 mm. Tampon se vgrajuje in utrjuje v plasteh debeline 20 do30 cm. Utrditev podlage mora doseči vrednostv Ev2 ≥ 80 MPa oziroma Evd ≥ 40 Mpa, z vsemi potrebnimi deli.
Material se vgradi po navodilu geomehanika.</t>
  </si>
  <si>
    <t>1.4.5.</t>
  </si>
  <si>
    <t>Dobava in izvedba zasipa za temelji objekta, z  novim zasipnim materialom - gramozom, komplet z raztiranjem in planiranjem ter utrjevanjem po slojih do predpisane utrditve - zbitosti Ev2 &gt;80 MPa oz. Evd &gt;40 Mpa.</t>
  </si>
  <si>
    <t>1.4.6.</t>
  </si>
  <si>
    <t>Odvoz izkopanega materiala na stalno deponijo, ki si jo priskrbi izvajalec, komplet z vsemi stroški na deponiji.
OPOMBA: v rušitvenih delih je upoštevan že delni odvoz zaradi rušitvenih del (v tej postavki upoštevana razlika)</t>
  </si>
  <si>
    <t>1.4.7.</t>
  </si>
  <si>
    <t>Dobava, izdelava in ročna montaža srednje zahtevne armature iz betonskega jekla: B 500B palice in B 500A za mreže (SIST EN 10080 in in SIST EN 1992-1-1). Upoštevati dodatek za varjenje (cca tretjina stikov) za priključitev na ozemljitve.
Armatura različnih presekov</t>
  </si>
  <si>
    <t>1.4.8.</t>
  </si>
  <si>
    <t>Dobava in vgrajevanje betona v nearmirane konstrukcije preseka nad 0,08 do 0,12 m3/m2-m, skupaj z vsemi pomožnimi deli in prenosi do mesta vgraditve: podložni beton
~ beton C 16/20, X0 
~ debelina 10 cm</t>
  </si>
  <si>
    <t>1.4.9.</t>
  </si>
  <si>
    <t>Dobava in vgrajevanje betona v armirane konstrukcije preseka nad 0,30 m3/m2-m; z vsemi pomožnimi deli in prenosi do mesta vgraditve: peta temelja
~ beton C30/37 XC2, Cl 02, Dmax=16 mm</t>
  </si>
  <si>
    <t>1.4.10.</t>
  </si>
  <si>
    <t>Dobava in vgrajevanje betona v armirane konstrukcije preseka nad 0,30 m3/m2-m; z vsemi pomožnimi deli in prenosi do mesta vgraditve: temeljni nastavek
~ beton C30/37 XC4, XF4, XD3 Cl 02, Dmax=16 mm</t>
  </si>
  <si>
    <t>1.4.11.</t>
  </si>
  <si>
    <t>Vgradnja  PE zaščitne kabelske cevi fi 110, v temeljni nastavek za dovod napajanja kandelabra. Dolžina cevi je cca 2 m.
Dobava cevi je zajeta v postavki kabelske kanalizacije.</t>
  </si>
  <si>
    <t>1.4.12.</t>
  </si>
  <si>
    <t>Opaž robov podložnega betona, skupaj z opaženjem, razopaženjem in čiščenjem.
~ višina opaža 10 cm</t>
  </si>
  <si>
    <t>1.4.13.</t>
  </si>
  <si>
    <t>Opaž pete temelja, skupaj z opaženjem, razopaženjem in čiščenjem.
~ nevidna betonska površina</t>
  </si>
  <si>
    <t>1.4.14.</t>
  </si>
  <si>
    <t>Opaž temeljnega nastavka, skupaj z opaženjem, razopaženjem in čiščenjem.
~ vidna betonska površina
~ na proste robove vidnih površin se v opaž vgradi trikotne letve 2x2 cm</t>
  </si>
  <si>
    <t>1.4.15.</t>
  </si>
  <si>
    <t>Izdelava in dobava sidrnega koša kandelabra iz jeklene cinkane pločevine S355 J2, plošče s sidernimi navojnimi palicami, kvaliteta 8.8. Izvesti skladno s tehničnimi pogoji.
~Kategorija korozivnosti: C4 (SIST EN 14713)
~Kategorija trajnosti zaščite jeklene konstrukcije: VH (SIST EN 12944)</t>
  </si>
  <si>
    <t>1.4.16.</t>
  </si>
  <si>
    <t>Vzidava sidrne plošče v betonski nastavek temelja za kasnejšo postavitev kandelabra, točno po projektiranih položajih, kompletno z vsemi pomožnimi deli in materialom.</t>
  </si>
  <si>
    <t>1.4.17.</t>
  </si>
  <si>
    <t>Kompletna obnovitev obstoječega demontiranega kandelabra, dolžine oz. višine cca 20 m, kompletno z vsemi pomožnimi deli in materialom, na sledeč način:
~Izvede se peskanje obstoječe jeklene konstrukcije kandelabra v celoti
~Izvede se protikorozijsko zaščito jekla z barvanjem - skladno s standardom SIST EN  12944 (RAL po izbiri investitorja oziroma projektanta)
~Kategorija korozivnosti: C4 (SIST EN 14713)
~Kategorija trajnosti zaščite jeklene konstrukcije: VH (SIST EN 12944)</t>
  </si>
  <si>
    <t>1.4.18.</t>
  </si>
  <si>
    <t>Dovoz in ponovna montaža obstoječega kandelabra, višine cca 20 m, kompletno z vsemi pomožnimi deli in materialom.</t>
  </si>
  <si>
    <t>SKUPAJ  TEMELJ KANDELABRA</t>
  </si>
  <si>
    <t>1.6.1.</t>
  </si>
  <si>
    <t xml:space="preserve">Črpanje padavinske vode (podtalne vode) iz gradbenih jam.
</t>
  </si>
  <si>
    <t>1.6.2.</t>
  </si>
  <si>
    <t>Geomehanski in geotehnični nadzor.</t>
  </si>
  <si>
    <t>SKUPAJ  RAZNA DELA</t>
  </si>
  <si>
    <t>2.2.</t>
  </si>
  <si>
    <t>PADAVINSKA KANALIZACIJA</t>
  </si>
  <si>
    <t>2.3.</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</si>
  <si>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in odvod meteorne vode, če je potrebno. 
Izvajajalec je dolžan na svoje stroške izdelati projekt izvajanja betonskih konstrukcij.
Po položitvi cevi v stenah jaška, se prazen prostor v steni zapolni z betonom/malto z dodatkom za nabrekanje. </t>
  </si>
  <si>
    <t>2.2.1.</t>
  </si>
  <si>
    <t>Izkop jarka za kanalizacijo, v terenu III.ktg., komplet z nakladanjem zemljine na kamion.</t>
  </si>
  <si>
    <t>~strojni izkop</t>
  </si>
  <si>
    <t>~ročmi izkop</t>
  </si>
  <si>
    <t>2.2.2.</t>
  </si>
  <si>
    <t xml:space="preserve">Planiranje in utrjevanje dna izkopa jarka v naklonu do točnosti +- 3 cm. </t>
  </si>
  <si>
    <t>2.2.3.</t>
  </si>
  <si>
    <t>Dobava in izvedba zasipa jarka za kanalizacijo, z  novim zasipnim materialom - gramozom, komplet z raztiranjem in planiranjem ter utrjevanjem po slojih do predpisane utrditve - zbitosti Ev2 &gt;80 MPa oz. Evd &gt;40 Mpa.</t>
  </si>
  <si>
    <t>2.2.4.</t>
  </si>
  <si>
    <t>Odvoz izkopanega materiala na stalno deponijo, ki si jo priskrbi izvajalec, komplet z vsemi stroški na deponiji.</t>
  </si>
  <si>
    <t>2.2.5.</t>
  </si>
  <si>
    <t>Dobava in vgradnja PVC opozorilnega traku, položenega v zasip nad cevmi.</t>
  </si>
  <si>
    <t>2.2.6.</t>
  </si>
  <si>
    <t>Dobava in polaganje polne PEHD cevi DN 110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</si>
  <si>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2.2.7.</t>
  </si>
  <si>
    <t>Dobava in polaganje polne PEHD cevi DN 160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</si>
  <si>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2.2.8.</t>
  </si>
  <si>
    <t>Dobava in polaganje polne PEHD cevi DN 200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</si>
  <si>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2.2.9.</t>
  </si>
  <si>
    <t>Dobava in polaganje polne PEHD cevi DN 225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</si>
  <si>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2.2.10.</t>
  </si>
  <si>
    <t>Dobava in polaganje polne PEHD cevi DN 250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</si>
  <si>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2.2.11.</t>
  </si>
  <si>
    <t>Dobava in polaganje polne PEHD cevi DN 315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</si>
  <si>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2.2.12.</t>
  </si>
  <si>
    <t>Dobava in polaganje polne PEHD cevi DN 355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</si>
  <si>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2.2.13.</t>
  </si>
  <si>
    <t>Dobava in polaganje polne PEHD cevi DN 400 za kanalizacijo, kompletno s fazonskimi kosi, spojnim in tesnilnim materialom, skupaj z izdelavo betonske podlage deb. 10 cm in polnim obbetoniranjem 30 cm nad temenom ter  izvedbo preizkusa vodotesnosti po SIST EN 1610.
~ cevi po standardih skupine SIST EN 13476
~ beton C25/30 XC2</t>
  </si>
  <si>
    <t>2.2.14.</t>
  </si>
  <si>
    <t>Dobava in vgradnja PE drenažnih cevi DN 160 mm s perforacijo 360°, po SIST EN 13476-3, skupaj z izvedbo in polaganjem na peščeno posteljico iz drenažnega materiala deb. 30 cm, komplet z izvedbo drenažnega zasipa, 30 cm nad temenom in zaščite z geotekstilom; v ceni se poleg cevi upošteva še: 
~drenažna posteljica/obsip granulacije 32 - 70 mm (30 cm pod cevjo ter obsip  cevi 30 cm);  cca 0,60 m3/m
~zaščita z geotekstilom 200g/m2 okrog zasipa; cca 4,30 m2/m</t>
  </si>
  <si>
    <t>2.2.15.</t>
  </si>
  <si>
    <t>Dobava in vgradnja PE drenažnih cevi DN 200 mm s perforacijo 360° kot povezava med ponikovalnicami, po SIST EN 13476-3, skupaj z izvedbo in polaganjem na peščeno posteljico iz drenažnega materiala deb. 30 cm, komplet z izvedbo drenažnega zasipa, 30 cm nad temenom in zaščite z geotekstilom; v ceni se poleg cevi upošteva še: 
~drenažna posteljica/obsip granulacije 32 - 70 mm (30 cm pod cevjo ter obsip  cevi 30 cm);  cca 0,65 m3/m
~zaščita z geotekstilom 200g/m2 okrog zasipa; cca 4,50 m2/m</t>
  </si>
  <si>
    <t>2.2.16.</t>
  </si>
  <si>
    <t>Dobava in vgradnja PE drenažnih cevi DN 250 mm s perforacijo 360° kot povezava med ponikovalnicami, po SIST EN 13476-3, skupaj z izvedbo in polaganjem na peščeno posteljico iz drenažnega materiala deb. 30 cm, komplet z izvedbo drenažnega zasipa, 30 cm nad temenom in zaščite z geotekstilom; v ceni se poleg cevi upošteva še: 
~drenažna posteljica/obsip granulacije 32 - 70 mm (30 cm pod cevjo ter obsip  cevi 30 cm);  cca 0,70 m3/m
~zaščita z geotekstilom 200g/m2 okrog zasipa; cca 4,70 m2/m</t>
  </si>
  <si>
    <t>2.2.17.</t>
  </si>
  <si>
    <t>Izdelava, dobava in montaža peskolovov/požiralnikov iz betonskih cevi premera fi 400 mm, globine do 150 cm, z usedalnim delom globine 50 cm, skupaj z izdelavo in obdelavo dna, priključkov, pripravo za rešetko ali pokrov ter ostalimi potrebnimi deli in materialom.</t>
  </si>
  <si>
    <t>2.2.18.</t>
  </si>
  <si>
    <t>Izdelava, dobava in montaža peskolovov/požiralnikov iz betonskih cevi premera fi 500 mm, globine do 150 cm, z usedalnim delom globine 50 cm, skupaj z izdelavo in obdelavo dna, priključkov, pripravo za rešetko ali pokrov ter ostalimi potrebnimi deli in materialom.</t>
  </si>
  <si>
    <t>2.2.19.</t>
  </si>
  <si>
    <t xml:space="preserve">Kompletna izdelava revizijskih jaškov iz PE rebraste cevi z dvojnim dnom, premera fi 800 mm, globine do 100 cm, skupaj z izdelavo in obdelavo dna, priključkov, pripravo za rešetko ali pokrov ter ostalimi potrebnimi deli in materialom.
</t>
  </si>
  <si>
    <t>2.2.20.</t>
  </si>
  <si>
    <t xml:space="preserve">Kompletna izdelava revizijskih jaškov iz PE rebraste cevi z dvojnim dnom, premera fi 800 mm, globine od 100 do 150 cm, skupaj z izdelavo in obdelavo dna, priključkov, pripravo za rešetko ali pokrov ter ostalimi potrebnimi deli in materialom.
</t>
  </si>
  <si>
    <t>2.2.21.</t>
  </si>
  <si>
    <t xml:space="preserve">Kompletna izdelava revizijskih jaškov iz PE rebraste cevi z dvojnim dnom, premera fi 800 mm, globine od 150 do 200 cm, skupaj z izdelavo in obdelavo dna, priključkov, pripravo za rešetko ali pokrov ter ostalimi potrebnimi deli in materialom.
</t>
  </si>
  <si>
    <t>2.2.22.</t>
  </si>
  <si>
    <t xml:space="preserve">Kompletna izdelava revizijskih jaškov iz PE rebraste cevi z dvojnim dnom, premera fi 1000 mm, globine do 100 cm, skupaj z izdelavo in obdelavo dna, priključkov, pripravo za rešetko ali pokrov ter ostalimi potrebnimi deli in materialom.
</t>
  </si>
  <si>
    <t>2.2.23.</t>
  </si>
  <si>
    <t xml:space="preserve">Kompletna izdelava revizijskih jaškov iz PE rebraste cevi z dvojnim dnom, premera fi 1000 mm, globine od 150 do 200 cm, skupaj z izdelavo in obdelavo dna, priključkov, pripravo za rešetko ali pokrov ter ostalimi potrebnimi deli in materialom.
</t>
  </si>
  <si>
    <t>2.2.24.</t>
  </si>
  <si>
    <t xml:space="preserve">Kompletna izdelava revizijskih jaškov iz PE rebraste cevi z dvojnim dnom, premera fi 1000 mm, globine od 200 do 250 cm, skupaj z izdelavo in obdelavo dna, priključkov, pripravo za rešetko ali pokrov ter ostalimi potrebnimi deli in materialom.
</t>
  </si>
  <si>
    <t>2.2.25.</t>
  </si>
  <si>
    <t xml:space="preserve">Izdelava, dobava in montaža LTŽ rešetke, skupaj z armiranobetonskim razbremenilnim obročem in vencem, kot ležišče za LTŽ ravno rešetko, dimenzije 40x40 mm oz. 60x60 mm, različnih nosilnosti, kot npr. LIVAR, po SIST EN 124-2.
Opomba: Betonski razbremenilni obroč in venec z rešetko  ne smejo biti temeljeni direkto na telo peskolova, temveč na utrjeni zasip okrog peskolova. </t>
  </si>
  <si>
    <t>~nosilnost C 250, kot npr. LIVAR art. 705</t>
  </si>
  <si>
    <t>~nosilnost D 400, kot npr. LIVAR art. 701</t>
  </si>
  <si>
    <t>c.</t>
  </si>
  <si>
    <t>~nosilnost D 400, kot npr. LIVAR art. 707A</t>
  </si>
  <si>
    <t>2.2.26.</t>
  </si>
  <si>
    <t xml:space="preserve">Izdelava, dobava in montaža LTŽ pokrova, skupaj z armiranobetonskim razbremenilnim obročem in vencem, kot ležišče za LTŽ pokrov, dimenzije fi 600 mm, različnih nosilnosti, kot npr. LIVAR, po SIST EN 124-2. 
Opomba: Betonski razbremenilni obroč in venec spokrovom  ne smejo biti temeljeni direkto na telo jaška, temveč na utrjeni zasip okrog jaška. Dilatacije med AB ploščo, vencem in PE jaškom morajo ustrezati zahtevam izbranega proizvajalca jaškov. </t>
  </si>
  <si>
    <t>~nosilnost B 125, kot npr. LIVAR art. 601 - ventiliran</t>
  </si>
  <si>
    <t>~nosilnost D 400, kot npr. LIVAR art. 605 A - ventiliran z vijakom</t>
  </si>
  <si>
    <t>2.2.27.</t>
  </si>
  <si>
    <t>Kompletna dobava in postavitev tipskega lovilca olj z razbremenilnikom in by - passom, kot npr. Lovilec olj z razbremenilnikom AQUAREG S 60 bp 6 S-I-P, v skladu s standardom SIST EN 858 in razreda I. Prostornina lovilca olj je 750 litrov, z usedalnikom 600 litrov, s pretokom 6 l/s, z vso potrebno opremo, vključno z vsemi potrebnimi gradbenimi deli za vgradnjo po navodilih dobavitelja, priklopom na kanalizacijo, izvedbo armiranobetonskega razbremenilnega obroča in venca kot ležišče za LTŽ pokrov ter LTŽ pokrov fi 600 mm, B 125, kot npr. LIVAR art. 600, po SIST EN 124-2. 
Vgradnja lovilca olj zajema tudi vsa potrebna zemeljska dela ter izdelavo AB plošče dimenzije 260x260 cm, debeline 25 cm z vsemi potrebnimi deli za sidranje lovilca olj ter izvedbo sidranja lovilca olj na vzgon zaradi podtalnice, morebitno varovanje gradbene jame z razpiranjem in deponiranje odvečnega materiala.
Vsa gradbena dela pri vgradnji lovilca olj morajo biti izvedena po navodilih proizvajalca.
Betonski razbremenilni obroč in venec s pokrovom  ne smejo biti temeljeni direkto na telo jaška, temveč na utrjeni zasip okrog jaška. Dobava, izdelava in vgradnja razbremenilne plošče mora biti upoštevana v enotni ceni dobave in vgradnjelovilca olj.
Opomba: Glej detajl vgradnje lovilca olj.</t>
  </si>
  <si>
    <t>2.2.28.</t>
  </si>
  <si>
    <t>Kompletna izvedba preboja v obstoječi jašek padavinske kanalizacije in priključke PEHD cevi, različnih dimenzij, na obstoječ jašek iz betonskih cevi ali GRP, skupaj z vključno vsem potrebnim pritrdilnim in tesnilnim materialom po zahtevah proizvajalca priključne cevi, ter vsemi potrebnimi deli za izvedbo.</t>
  </si>
  <si>
    <t xml:space="preserve">~ priklop fi 160 </t>
  </si>
  <si>
    <t xml:space="preserve">~ priklop fi 250 </t>
  </si>
  <si>
    <t>~ priklop fi 315</t>
  </si>
  <si>
    <t>d.</t>
  </si>
  <si>
    <t xml:space="preserve">~ priklop fi 400 </t>
  </si>
  <si>
    <t>2.2.29.</t>
  </si>
  <si>
    <t xml:space="preserve">Izvedba preboja za priklop PEHD kanalizacijske cevi fi 110 s kronskim vrtanjem skozi obstoječo steno debeline 20 cm, skupaj z priklopom/montažo cevi, vključno z vsem potrebnim pritrdilnim in tesnilnim materialom po zahtevah proizvajalca priključne cevi, ter vsemi potrebnimi deli za izvedbo.
</t>
  </si>
  <si>
    <t>2.2.30.</t>
  </si>
  <si>
    <t>Dobava in vgradnja tipske linijske kanalete pred kamoinskim pretakališčem (linijski požiralnik) izdelane iz polimernega betona, monolitna izvedba, kot npr. ACO MONOBLOCK RD 200 tip 20.0 ali enakovredno ter enakega cenovnega razreda, nosilnosti 400 kN, dolžine cca 26,65 m skupaj z vsemi pripadajočimi sistemskimi elementi in tremi iztoki fi 160 mm, s katrerimi se izvede priklop (3 kom) na sistem padavinske kanalizacije. Kanalete so izvedene na predpisani višinski koti, komplet z vsemi zaključki, potrebnimi deli, sistemskim spojnim in tesnilnim materialom. Vgradnjo kanalet v asfalt je potrebno izvesti po navodilih izbranega dobavitelja.</t>
  </si>
  <si>
    <t>2.2.31.</t>
  </si>
  <si>
    <t xml:space="preserve">Kompletna izvedba jaškov na iztoku iz lovilnih skled iz betonskih cevi fi 1000 cm, globine 1,50 m, skupaj z dobava in montaža ventila DM 100, odpornega na naftne derivate, kot npr. Zasun GAVE DN100, PN10, 14, 02 s podaljšanim vretenom in podporo/sedlom pod zasunom in tesnilom, ter 2x kronskim vrtanjem prebojev v stenah betonske cevi fi 100 mm za cevi s  priklopom/montažo cevi, ter dobavo in montažo PE pokrovov fi 1000 mm z ročaji za dvig, vključno z vsem potrebnim pritrdilnim in tesnilnim materialom po zahtevah proizvajalca priključne cevi, ter vsemi potrebnimi deli za izvedbo.
</t>
  </si>
  <si>
    <t>2.2.32.</t>
  </si>
  <si>
    <t>Kompletna izvedba križanj z obstoječimi komunalnimi vodi pri priklopu na javno kanalizacijo. Upoštevati način izvedbe in vse pogoje, ki jih zahteva upravljalec.</t>
  </si>
  <si>
    <t>2.2.33.</t>
  </si>
  <si>
    <t xml:space="preserve">Kompletna izvedba za cel kanalizacijski sistem:
~ geodetski posnetek osi, premera in višine temena cevi pred zasutjem,
~ geodetski posnetek pozicij in višin pokrovov, dna, vtokov ter iztokov na revizijskih jaških in ostalih elementih sistema pred zasutjem,
~ vnos tras v zbirno karto komunalnih vodov in v vzdolžni profil,
~ predaja naročniku v grafični in digitalni obliki kot podloga za izdelavo projekta izvedenih del (PID). </t>
  </si>
  <si>
    <t xml:space="preserve">S K U P A J  PADAVINSKA KANALIZACIJA </t>
  </si>
  <si>
    <t>2.3.1.</t>
  </si>
  <si>
    <t>2.3.2.</t>
  </si>
  <si>
    <t>2.3.3.</t>
  </si>
  <si>
    <t>Nadzor upravljalca vodovoda in kanalizacije.</t>
  </si>
  <si>
    <t>GRADBENA DELA ZA VODOVOD IN HIDRANTNO MREŽO</t>
  </si>
  <si>
    <t>3.1.</t>
  </si>
  <si>
    <t xml:space="preserve">Planiranje in utrjevanje dna izkopa jarka do točnosti +- 3 cm. </t>
  </si>
  <si>
    <t>3.2.</t>
  </si>
  <si>
    <t>3.3.</t>
  </si>
  <si>
    <t>3.4.</t>
  </si>
  <si>
    <t>3.5.</t>
  </si>
  <si>
    <t>Kompletna dobava in izdelava betonske posteljice  debeline 10 cm za vodovodne cevi in polno obbetoniranje z betonom 30 cm nad temenom cevi, skupaj z vsemi pomožnimi deli in prenosi do mesta vgraditve. 
Opomba: Dobava in polaganje vodovodnih cevi se upošteva v strojnem popisu.</t>
  </si>
  <si>
    <t>3.6.</t>
  </si>
  <si>
    <t>3.7.</t>
  </si>
  <si>
    <t>Dobava, izdelava in montaža srednje zahtevne armature različnih profilov, iz betonskega jekla B 500B po SIST EN 10080 in SIST EN 1992-1-1. V ceni upoštevati tudi dodatek za varjenje armature (1/3 stikov) zaradi ozemljitve. Obračun po dejansko vgrajenih količinah.</t>
  </si>
  <si>
    <t>3.8.</t>
  </si>
  <si>
    <t>Dobava in vgrajevanje betona v nearmirane konstrukcije preseka od 0,08 do  do 0,12 m3/m2-m; z vsemi pomožnimi deli in prenosi do mesta vgraditve; podložni beton
Beton C12/15-XC0</t>
  </si>
  <si>
    <t>3.9.</t>
  </si>
  <si>
    <t>Dobava in vgrajevanje betona v nearmirane konstrukcije preseka od 0,08 do  do 0,12 m3/m2-m; z vsemi pomožnimi deli in prenosi do mesta vgraditve; zapolnitev višinskih razlik z betonom
Beton C12/15-XC0</t>
  </si>
  <si>
    <t>3.10.</t>
  </si>
  <si>
    <t xml:space="preserve">Dobava in vgrajevanje betona v armirane konstrukcije preseka nad 0,20 do 0,30 m3/m2-m; z vsemi pomožnimi deli in prenosi do mesta vgraditve: talne plošče, stene in krovne plošče jaška, vse debeline 25 cm
Beton C30/37 XC4, XF3, XD1, Cl 0.2, Dmax 16- vodotesno
</t>
  </si>
  <si>
    <t>3.11.</t>
  </si>
  <si>
    <t>Dobava in vgraditev tesnilnega traka na delovnih stikih (kot npr. SIKASWELL A2015 - vgradnja v sredino prereza) med talno ploščo in obodnimi stenami.</t>
  </si>
  <si>
    <t>3.12.</t>
  </si>
  <si>
    <t>Kompletna izvedba premaza za izboljšanje sprijemanja stikov stari - novi beton.</t>
  </si>
  <si>
    <t>3.13.</t>
  </si>
  <si>
    <t>3.14.</t>
  </si>
  <si>
    <t>Opaž roba temeljne plošče ter odprtine in plošče poglobitve, opaženje, razopaženje in čiščenje opaža:
~ opaž višine 25 cm, za nevidne konstrukcije</t>
  </si>
  <si>
    <t>3.15.</t>
  </si>
  <si>
    <t>Opaž ravnih sten jaška  debeline 25 cm, skupaj z opaženjem, razopaženjem in čiščenjem:
~dvostranski opaž, višine do cca 3,20 m
~ vidna betonska površina na notranji strani</t>
  </si>
  <si>
    <t>3.16.</t>
  </si>
  <si>
    <t>Opaž krovne plošče, deb. 25 cm, s podporami do cca 3,20 m višine; opažanje, razopažanje in čiščenje.
~opaž betonske plošče; vidne površine</t>
  </si>
  <si>
    <t>3.17.</t>
  </si>
  <si>
    <t>Opaž roba krovne plošče in rob vstopne odprtine, deb. 25 cm; opažanje, razopažanje in čiščenje.
~opaž roba betonske plošče in odprtine, višine 25 cm; vidne površine</t>
  </si>
  <si>
    <t>3.18.</t>
  </si>
  <si>
    <t>Izdelava, dobava in montaža LTŽ pokrova in okvirja za dostop v hidrantni jašek, dim.  1250x600 mm, D 400, kot npr. Livar art. 812A po SIST EN 124-2-2015, skupaj z vsemi potrebnimi deli in montažnim ter spojnim materialom. 
VSE MERE JE POTREBNO PREVERITI NA OBJEKTU!</t>
  </si>
  <si>
    <t>3.19.</t>
  </si>
  <si>
    <t>Dobava in montaža dostopne lestve iz nerjavnega jekla s sistemom varovanja proti padcem kot npr. Faba A12 ali enakovredno: 
~ tipska inox varovalna klasična lestev (vertikalno držalo levo in desno) s sredinskim varovalnim drsnim profilom (kot Faba A12) z vsemi pripadajočimi elementi, potrebnimi za montiranje in uporabo varovalne lestve skladno s predpisi (vsi varovalni elementi, zaskočni deli, vstopni in izstopni segmenti, vsi pritrdilni deli in podkonstrucija, ipd.).
Vsi deli varovalne lestve morajo biti v skladu z EN ISO 14122-4. Delavniško dokumentacijo mora izdelati dobavitelj.
~ premošča se različna višinska razlika, montirana na AB steno
~sidranje v betonsko konstrukcijo z mehanskimi vijaki za naknadnjo vgradnjo (npr. HILTI HST3-R ali enakovredno)
V ceni se upošteva tudi prenosno dostopno tirnico.
VSE MERE JE POTREBNO PREVERITI NA OBJEKTU!</t>
  </si>
  <si>
    <t>~ višinska razlika 2,30 m</t>
  </si>
  <si>
    <t>~ višinska razlika 3,20 m</t>
  </si>
  <si>
    <t>3.20.</t>
  </si>
  <si>
    <t xml:space="preserve">Čiščenje (pranje) poškodovanega in kontaminiranega betona sten, dna in krovne plošče v jaških hidrantnega omrežja do čiste in zdrave podlage, vključno z odstranitvijo betona okoli korodirane armature.
V ceno mora biti vključeno čiščenje območja in odstranitev odstavkov.
Tlak pranja se določi na osnovi trdnosti in kompaktnosti obstoječega betona.
Končna površina mora biti kompaktna, čista, hrapava in globinsko navlažena. </t>
  </si>
  <si>
    <t>3.21.</t>
  </si>
  <si>
    <t xml:space="preserve">Obnova razkrite armature in očiščenih betonskih površin sten, dna in krovne plošče v jaških hidrantnega omrežja, vključno z vsemi pomožnimi deli in zahtevami izbranega proizvajalca sistema:
~ predhodno čiščenje armature do kovinskega sijaja (Sa 2 ½), zaščita armature z nanosom zaščitnega premaza, kot npr. Mapefer 1k,
~ reprofilacija betonskih površin z mikroarmirano, tiksotropno, hitrosušečo malto s kontroliranim krčenjem za sanacijo in popravilo betonskih površin, kot npr. Planitop rassa &amp; repara R4 (R4, v skladu s standardom EN 1504-3). </t>
  </si>
  <si>
    <t>3.22.</t>
  </si>
  <si>
    <t>Kompletna odstranitev in odvoz na deponijo LTŽ pokrovov pri obstoječih hidrantnih jaških, priprava ležišča za nov pokrov ter dobava in vgradnja novega LTŽ pokrova z vsemi potrebnimi deli in materialom.
Količina ocenjena!</t>
  </si>
  <si>
    <t>3.23.</t>
  </si>
  <si>
    <t>Izvedba preboja s kronskim vrtanjem skozi obstoječo steno debeline 25 cm za montažo cevi.
Obdelava izvrtine z 2-komponentno poliuretansko zalivno smolo za zatesnitev in premazovanje izvrtin v stenah, tip: KBV 2K Hauff Technik ali enakovredno, oz. po navodilu proizvajalca gumi tesnila.</t>
  </si>
  <si>
    <t>~ preboj fi 400 mm (montaža cevi hidrantnega omrežja DN300 (zunanji premer 324,7 mm), cev je zajeta v projektu strojnih instalacij</t>
  </si>
  <si>
    <t>~ preboj fi 300 mm (montaža cevi hidrantnega omrežja DN200 (zunanji premer 216,2 mm), cev je zajeta v projektu strojnih instalacij</t>
  </si>
  <si>
    <t>3.24.</t>
  </si>
  <si>
    <t>Dobava in vgradnja gumi tesnila z vgrajenim indikatorjem zateznega navora za zatesnitev na novo položenih ali obstoječih cevi premera od 314 do 329 mm v izvrtini premera 400 mm. Vgradna globina je 150 mm.
Material: Guma: EPDM; 
Vijaki in matice: nerjavno jeklo V4A (AISI 316L);
Pritisni plošči: s steklenimi vlakni ojačan poliamid
Tesnjenje: Plino- in vodotesno
Tip: 12xGKD400 EPDM Hauff Technik ali enakovredno</t>
  </si>
  <si>
    <t>3.25.</t>
  </si>
  <si>
    <t>Dobava in vgradnja gumi tesnila z vgrajenim indikatorjem zateznega navora za zatesnitev na novo položenih ali obstoječih cevi premera od 204 do 217 mm v izvrtini premera 300 mm. Vgradna globina je 150 mm.
Material: Guma: EPDM; 
Vijaki in matice: nerjavno jeklo V4A (AISI 316L);
Pritisni plošči: s steklenimi vlakni ojačan poliamid
Tesnjenje: Plino- in vodotesno
Tip: 12x GKD475 EPDM Hauff Technik ali enakovredno</t>
  </si>
  <si>
    <t>3.26.</t>
  </si>
  <si>
    <t>Izvedba tesnjenja ozemljitve (ozemljitvenega valjanca RF 30x3,5 mm):
~ nabrekajoči trak kot npr SIKA SikaSwell A 2015
~ termoskrčljiva cevka okoli ozemljitvenega valjanca
Izvedba s skladu z detajlom.</t>
  </si>
  <si>
    <t>3.27.</t>
  </si>
  <si>
    <t>Kompletna pazljiva odstranitev obstoječe betonske cevi in nasutja pri obstoječih hidrantih, skupaj s potrebnim izkopom/zasipom, ter po menjavi hidranta se nazaj vgradi betonska cev in se zasuje z obstoječim nasutjem do višine 20 cm pod robom cevi, 20 cm do vrha cevi pa se dobavi in vgradi nov pran prodec, skupaj z vsemi potrebnimi deli in materialom.</t>
  </si>
  <si>
    <t>3.28.</t>
  </si>
  <si>
    <t>Kompletna izvedba betonskega temelja za nadzemni hidrant, dimenzije 1,00x1,00x0,25 m, skupaj z vsemi potrebnimi deli in materialom:
~podložni beton C12/15-XC0, skupaj z eventuelnim opažanjem ... 0,15 m3
~armatura ... 25 kg
~temelj beton  C25/30-XC2,Cl 0,2, Dmax=16 mm, krovni sloj je 4 cm ... 0,25 m3
~opaž temelja skupaj z opažanjem, razopažanjem in čiščenjem … 1,0 m2</t>
  </si>
  <si>
    <t>3.29.</t>
  </si>
  <si>
    <t>3.30.</t>
  </si>
  <si>
    <t>SKUPAJ GRADBENA DELA ZA VODOVOD IN HIDRANTNO MREŽO</t>
  </si>
  <si>
    <t>2. sklop</t>
  </si>
  <si>
    <t>4.1.</t>
  </si>
  <si>
    <t>TELEKOMUNIKACIJSKI VOD</t>
  </si>
  <si>
    <t>4.2.</t>
  </si>
  <si>
    <t>KABELSKA KANALIZACIJA</t>
  </si>
  <si>
    <t>4.3.</t>
  </si>
  <si>
    <t>GRADBENA DELA ZA OZEMLJITVE</t>
  </si>
  <si>
    <t>4.4.</t>
  </si>
  <si>
    <t xml:space="preserve">Splošno:
Vsa izkopna dela in transporti izkopnih materialov se obračunajo po prostornini zemljine v raščenem stanju. Vsa nasipna dela se obračunajo po prostornini zemljine v vgrajenem stanju.
Upoštevati vse vertikalne in horizontalne transporte, vsa podpiranja in zavarovanja brežin izkopov ter zavarovanja okolice med izkopavanjem. Utrjevanje z nabijanjem do predpisane zbitosti po projektu statike. Planiranje dna izkopov do točnosti +-3cm. V enotnih cenah upoštevati tudi vzdrževanje gradbene jame in odvod meteorne vode, če je potrebno. 
Položitev cevi pred zalitjem z betonom, mora prevzeti izvajalec elektromontažnih del.
Kabelske cevi PE so dvoplastne, zunaj rebraste, znotraj gladke, izdelane skladno s SIST EN ISO 61386-24, stikovanje z originalnimi spojkami ter na konceh zaprte z zaščitnimi pokrovi.
Izvajajalec je dolžan na svoje stroške izdelati projekt izvajanja betonskih konstrukcij.
Po položitvi cevi v stenah jaška, se prazen prostor v steni zapolni z betonom/malto z dodatkom za nabrekanje. </t>
  </si>
  <si>
    <t>4.1.1.</t>
  </si>
  <si>
    <t>Izkop jarka za telekokunikacijski vod, v terenu III.ktg., komplet z nakladanjem zemljine na kamion.</t>
  </si>
  <si>
    <t>4.1.2.</t>
  </si>
  <si>
    <t>4.1.3.</t>
  </si>
  <si>
    <t>Dobava in izvedba zasipa jarka za telekokunikacijski vod, z  novim zasipnim materialom - gramozom, komplet z raztiranjem in planiranjem ter utrjevanjem po slojih do predpisane utrditve - zbitosti Ev2 &gt;80 MPa oz. Evd &gt;40 Mpa.</t>
  </si>
  <si>
    <t>4.1.4.</t>
  </si>
  <si>
    <t>4.1.5.</t>
  </si>
  <si>
    <t>4.1.6.</t>
  </si>
  <si>
    <t>Dobava in položitev zaščitnih PE cevi 1xfi 75 za TK instalacije, skupaj z izdelavo betonske posteljice debeline 10 cm in polnim obbetoniranjem 30 cm nad temenom, kompletno z distančniki, spajanjemi, pokrovi, tesnjenjem in vsemi dodatnimi deli; položitev cevi mora pred betoniranjem prevzeti izvajalec elektro montažnih del.  Za spajanje in tesnenje se uporabi originalne elemente izbranega proizvajalca.  
~cev 1x fi 75 - upoštevano 1 m cevi/m</t>
  </si>
  <si>
    <t>4.1.7.</t>
  </si>
  <si>
    <t>Dobava in položitev zaščitnih PE cevi 1xfi 110 in PE cevi 2xfi 50 za TK instalacije, skupaj z izdelavo betonske posteljice debeline 10 cm in polnim obbetoniranjem 30 cm nad temenom, kompletno z distančniki, spajanjemi, pokrovi, tesnjenjem in vsemi dodatnimi deli; položitev cevi mora pred betoniranjem prevzeti izvajalec elektro montažnih del.  Za spajanje in tesnenje se uporabi originalne elemente izbranega proizvajalca.  
~cev 1x fi 110 - upoštevano 1 m cevi/m
~cev 2x fi 50 - upoštevano 1 m cevi/m</t>
  </si>
  <si>
    <t>4.1.8.</t>
  </si>
  <si>
    <t>Dobava in položitev zaščitnih PE cevi 2xfi 50 za TK instalacije, skupaj z izdelavo betonske posteljice debeline 10 cm in polnim obbetoniranjem 30 cm nad temenom, kompletno z distančniki, spajanjemi, pokrovi, tesnjenjem in vsemi dodatnimi deli; položitev cevi mora pred betoniranjem prevzeti izvajalec elektro montažnih del.  Za spajanje in tesnenje se uporabi originalne elemente izbranega proizvajalca.  
~cev 2x fi 50 - upoštevano 1 m cevi/m</t>
  </si>
  <si>
    <t>4.1.9.</t>
  </si>
  <si>
    <t xml:space="preserve">Kompletna izdelava, dobava in montaža tipskih temeljev za kamere, dimenzije 80x70 cm, višine 80 cm, kot npr. JADRANKA KOPER AB temelj za kandelaber 80/70, skupaj s pripravo podlage za postavitev temelja z vsemi potrebnimi deli in materialom.
~ zemeljska dela so zajeta v postavkah zemeljskih del
</t>
  </si>
  <si>
    <t>4.1.10.</t>
  </si>
  <si>
    <t xml:space="preserve">Izvedba preboja v betonski jašek za priklop PE cevi 2x fi 50, vključno z vsem potrebnim pritrdilnim in tesnilnim materialom po zahtevah proizvajalca priključne cevi, ter vsemi potrebnimi deli za izvedbo.
</t>
  </si>
  <si>
    <t>SKUPAJ TELEKOMUNIKACIJSKI VOD</t>
  </si>
  <si>
    <t>Kabelske cevi PE so dvoplastne, zunaj rebraste, znotraj gladke, izdelane skladno s SIST EN ISO 61386-24, stikovanje z originalnimi spojkami ter na konceh zaprte z zaščitnimi pokrovi.</t>
  </si>
  <si>
    <t>Položitev cevi pred zalitjem z betonom, mora prevzeti izvajalec elektromontažnih del</t>
  </si>
  <si>
    <t>Opomba - velja za vse opaže: zahteve za obdelavo površin so podane opombah in v postavkah betonskih del.</t>
  </si>
  <si>
    <t>Vsi  delovni odri morajo biti upoštevani v enotnih cenah navedenih postavk, razen tistih, ki so posebej navedeni.</t>
  </si>
  <si>
    <t>Opombe:
- V cenah vseh ključavničarskih del je potrebno upoštevati ves potreben pritrdilni, spojni in tesnilni material ter vsa pomožna dela za kvalitetno izvedbo posamezne postavke. Prav tako je potrebno upoštevati tudi vse potrebne delovne odre.
- Izdelava in montaža po standardu SIST EN 1090-2. Izvedbeni razred jeklene konstrukcije je EXC 2 (če ni drugače navedeno pri posamezni postavki),
- Izvajalec del mora delavniške načrte izdelati sam in jih predložiti projektantu v potrditev.
- Protikorozijska zaščita s premazi skladno s SIST EN ISO 12944.
- Sistem protikorozijske zaščite mora potrditi strokovni nadzor. Barva prekrivnega premaza RAL 7035.
- Vsi kovinski izdelki in konstrukcije morajo biti zaščiteni proti korozij po veljavnih standardih.
- Zaščito izdelati v delavnici. Poškodovana mesta po montaži popraviti!
- Vsi kovinski izdelki morajo biti ozemljeni skladno z načrtom ozemljitev.
- Izdelki katerih merske enota je kg, se obračunajo po dejanski teži.
- Predvidena kategorija korozivnosti je C3; trajnost zaščite je VH. 
- Predvidena kvaliteta konstrukcijskega jekla S 355 J2 skladno s SIST EN 1993-1-1.</t>
  </si>
  <si>
    <t>4.2.1.</t>
  </si>
  <si>
    <t>Izkop jarka za kabelsko kanalizacijo, v terenu III.ktg., komplet z nakladanjem zemljine na kamion.</t>
  </si>
  <si>
    <t>~ročni izkop</t>
  </si>
  <si>
    <t>4.2.2.</t>
  </si>
  <si>
    <t>4.2.3.</t>
  </si>
  <si>
    <t>4.2.4.</t>
  </si>
  <si>
    <t>4.2.5.</t>
  </si>
  <si>
    <t>4.2.6.</t>
  </si>
  <si>
    <t>4.2.7.</t>
  </si>
  <si>
    <t>Kabelske povezave</t>
  </si>
  <si>
    <t>4.2.8.</t>
  </si>
  <si>
    <t>Dobava, izdelava in ročna montaža srednje zahtevne armature iz betonskega jekla: B 500A za mreže (SIST EN 10080 in in SIST EN 1992-1-1). Upoštevati dodatek za varjenje (cca tretjina stikov) za priključitev na ozemljitve.
Armaturna mreža Q 335.</t>
  </si>
  <si>
    <t>4.2.9.</t>
  </si>
  <si>
    <t>Dobava in vgrajevanje betona v nearmirane konstrukcije preseka nad 0,08 do 0,12 m3/m2/m z vsemi pomožnimi deli in prenosi do mesta vgraditve; podložni beton pod kabelskimi bloki
~ beton C12/15-X0 
~debelina 10 cm</t>
  </si>
  <si>
    <t>4.2.10.</t>
  </si>
  <si>
    <t>Dobava in vgrajevanje betona za obbetoniranje kabelskih cevi (bloki):
~beton C 25/30 XC2, Dmax 16 mm
~izvedba po detajlu v projektni dokumentaciji</t>
  </si>
  <si>
    <t>4.2.11.</t>
  </si>
  <si>
    <t>4.2.12.</t>
  </si>
  <si>
    <t>Opaž robov kabelskih blokov skupaj z opaženjem, razopaženjem in čiščenjem opaža:
~ dvostranski opaž, neviden beton</t>
  </si>
  <si>
    <t>4.2.13.</t>
  </si>
  <si>
    <t>Dobava in položitev PE kabelskih cevi 2x fi 50 na betonsko podlago, kompletno z distančniki, spojkami, pokrovi, tesnenjem in vsemi potrebnimi deli; položitev cevi mora pred zalitjem z betonom prevzeti izvajalec elektromontažnih del. 
~cev 2x fi 50 - upoštevano 2 m cevi/m</t>
  </si>
  <si>
    <t>4.2.14.</t>
  </si>
  <si>
    <t>Dobava in položitev PE kabelskih cevi 2x fi 75 na betonsko podlago, kompletno z distančniki, spojkami, pokrovi, tesnenjem in vsemi potrebnimi deli; položitev cevi mora pred zalitjem z betonom prevzeti izvajalec elektromontažnih del. 
~cev 2x fi 75 - upoštevano 2 m cevi/m</t>
  </si>
  <si>
    <t>4.2.15.</t>
  </si>
  <si>
    <t>Dobava in položitev PE kabelskih cevi fi 110 na betonsko podlago, kompletno z distančniki, spojkami, pokrovi, tesnenjem in vsemi potrebnimi deli; položitev cevi mora pred zalitjem z betonom prevzeti izvajalec elektromontažnih del. 
~cev fi 110 - upoštevano 1 m cevi/m</t>
  </si>
  <si>
    <t>Kabelski jaški</t>
  </si>
  <si>
    <t>4.2.16.</t>
  </si>
  <si>
    <t>4.2.17.</t>
  </si>
  <si>
    <t>Dobava in vgrajevanje betona v nearmirane konstrukcije preseka nad 0,08 do 0,12m3/m2-m; z vsemi pomožnimi deli in prenosi do mesta vgraditve; podložni beton pod kineto.
~ beton C12/15-X0 
~ debelina 10 cm</t>
  </si>
  <si>
    <t>4.2.18.</t>
  </si>
  <si>
    <t>Dobava in vgradnja betona v armirane konstrukcije preseka od 0.20 do 0.30 m3/m2-m; vključno z izdelavo vseh cevnih prebojev za kabelsko kanalizacijo, z vsemi pomožnimi deli in prenosi do mesta vgraditve: talna plošča jaška, vse stene jaška, krovna plošča jaška, vse debeline 25 cm
~ beton C30/37 XC4, XF4, XD3 Cl 02, Dmax=16 mm</t>
  </si>
  <si>
    <t>4.2.19.</t>
  </si>
  <si>
    <t>4.2.20.</t>
  </si>
  <si>
    <t>4.2.21.</t>
  </si>
  <si>
    <t>Kompletna izvedba tesnenja prehodov po montaži kabelskih zaščitnih cevi skozi stene kabelskih jaškov, različnih debelin od 15 do 20 cm, na sledeči način:
~ vmesni prostor med cevmi in betonsko steno jaška zatesniti z neskrčljivo zmrzlinsko odporno cementno malto.
Tesnenje med kabli in zaščitnimi kabelskimi cevmi ni predmet tega popisa.</t>
  </si>
  <si>
    <t>4.2.22.</t>
  </si>
  <si>
    <t>Opaž robov podložnega betona, debeline 10 cm, skupaj z opaženjem, razopaženjem in čiščenjem.
~višina 10 cm</t>
  </si>
  <si>
    <t>4.2.23.</t>
  </si>
  <si>
    <t>Opaž robov talne plošče jaškov, debeline 25 cm, skupaj z opaženjem, razopaženjem in čiščenjem.
~višina 25 cm</t>
  </si>
  <si>
    <t>4.2.24.</t>
  </si>
  <si>
    <t>Opaž betonskih  sten jaškov; z opaženjem, razopaženjem in čiščenjem.
~ dvostranski opaž zidov, vidni beton</t>
  </si>
  <si>
    <t>4.2.25.</t>
  </si>
  <si>
    <t>Opaž ravne armirano betonske krovne plošče kinete, deb. 25 cm; z opažanjem, razopažanjem in čiščenjem. Upoštevati tudi opaž roba ploščein odprtin v plošči.
~vidni beton</t>
  </si>
  <si>
    <t>~ opaž plošče</t>
  </si>
  <si>
    <t>~ opaž roba plošče in odprtin, višina 25 cm</t>
  </si>
  <si>
    <t>4.2.26.</t>
  </si>
  <si>
    <t>Opaž odprtin različnih dimenzij v betonskih stenah jaškov, deb. 25 cm za prehode instalacij z opaženjem, razopaženjem in čiščenjem.
~vidni beton
~odprtine različnih dimenzij</t>
  </si>
  <si>
    <t>4.2.27.</t>
  </si>
  <si>
    <t>Opaž raznih odprtin skozi AB stene in plošče, z enkratno uporabo lesa.
Ocena.</t>
  </si>
  <si>
    <t>4.2.28.</t>
  </si>
  <si>
    <t>Dobava in vgradnja LTŽ dvojnega pokrova, dim 600x1250 mm, razred D400, po SIST EN 124 - 2, kot npr. "LIVAR" art. 812 A, vključno z vgradnjo okvirja v opaž, točno po projektiranih položajih in zalivanje istočasno z betoniranjem osnovne konstrukcije. 
~svetla dimenzija odprtine jaška je 600x1250 mm</t>
  </si>
  <si>
    <t>4.2.29.</t>
  </si>
  <si>
    <t>4.2.30.</t>
  </si>
  <si>
    <t>Izdelava, dobava in vgradnja, pocinkanih kovinskih penjalnih lestev. Nastopne ploskve morajo biti izvedene iz ploščate nedrsne pločevine. Pritrjevanje v AB steno in AB ploščo.
~ vstop v jašek
~ mremoščajo se različne višine od 1,90 do 2,30 m
VSE MERE JE POTREBNO PREVERITI NA OBJEKTU!</t>
  </si>
  <si>
    <t>4.2.31.</t>
  </si>
  <si>
    <t xml:space="preserve">Kompletna izdelava elektro jaška iz betonske cevi fi 80 cm, globine do 1,00 m z LTŽ pokrovom fi 600 - B 125, skupaj z izdelavo in obdelavo dna, priključkov, pripravo za postavitev pokrov ter ostalimi potrebnimi deli in materialom.
~ zemeljska dela so zajeta v postavkah zemeljskih del
</t>
  </si>
  <si>
    <t>4.2.32.</t>
  </si>
  <si>
    <t xml:space="preserve">Kompletna izdelava elektro jaška iz betonske cevi fi 80 cm, globine do 1,00 m z LTŽ pokrovom fi 600 - D 400, skupaj z izdelavo in obdelavo dna, priključkov, pripravo za postavitev pokrov ter ostalimi potrebnimi deli in materialom.
~ zemeljska dela so zajeta v postavkah zemeljskih del
</t>
  </si>
  <si>
    <t>4.2.33.</t>
  </si>
  <si>
    <t xml:space="preserve">Kompletna izdelava elektro jaška iz betonske cevi fi 100 cm, globine do 1,00 m z LTŽ pokrovom fi 600 - B 125, skupaj z izdelavo in obdelavo dna, priključkov, pripravo za postavitev pokrov ter ostalimi potrebnimi deli in materialom.
~ zemeljska dela so zajeta v postavkah zemeljskih del
</t>
  </si>
  <si>
    <t>4.2.34.</t>
  </si>
  <si>
    <t xml:space="preserve">Kompletna izdelava elektro jaška iz betonske cevi fi 100 cm, globine do 1,00 m z LTŽ pokrovom fi 600 - D 400, skupaj z izdelavo in obdelavo dna, priključkov, pripravo za postavitev pokrov ter ostalimi potrebnimi deli in materialom.
~ zemeljska dela so zajeta v postavkah zemeljskih del
</t>
  </si>
  <si>
    <t>4.2.35.</t>
  </si>
  <si>
    <t xml:space="preserve">Kompletna izdelava elektro jaška iz betonske cevi fi 100 cm, globine do 1,50 m z LTŽ pokrovom fi 600 - D 400, skupaj z izdelavo in obdelavo dna, priključkov, pripravo za postavitev pokrov ter ostalimi potrebnimi deli in materialom.
~ zemeljska dela so zajeta v postavkah zemeljskih del
</t>
  </si>
  <si>
    <t>4.2.36.</t>
  </si>
  <si>
    <t>Kompletna dobava in vgradnja sistemskega pokrova s hladno krčno prehodno cevko za priklop rebraste ali gladke EKK premera 110 mm na zidno uvodnico, kot npr. HSI150 D1x110 KS WR Hauff Technik ali enakovredno, skupaj z vsemi potrebnimi deli in materialom, vgrajeno po navodilu proizvajalca.
Opomba: plinotesno in vodotesno do 0,5 bara</t>
  </si>
  <si>
    <t>4.2.37.</t>
  </si>
  <si>
    <t>Kompletna dobava in vgradnja deljivega sistemskega pokrova za tesnitev do 3 kable/cevi premera od 24 do 54 mm hkrati v eni zidni uvodnici premera 150 mm, kot npr. HSI150 DG 3x24-54 Hauff Technik ali enakovredno, skupaj z vsemi potrebnimi deli in materialom, vgrajeno po navodilu proizvajalca.
Opomba: plinotesno in vodotesno do 2,5 bara</t>
  </si>
  <si>
    <t>4.2.38.</t>
  </si>
  <si>
    <t>Dobava in vgradnja tipskih kabelskih uvodnic HSI150 K2/250, vključno s sistemskimi pokrovi, kot npr. sistem HAUFF TECHNIK ali enakovredno, debelina AB zidu je 25 cm.</t>
  </si>
  <si>
    <t>4.2.39.</t>
  </si>
  <si>
    <t>SKUPAJ KABELSKA KANALIZACIJA</t>
  </si>
  <si>
    <t>4.3.1.</t>
  </si>
  <si>
    <t>Izkop jarka za izvedbo ozemljitev v terenu III. ktg, komplet z nakladanjem zemljine na kamion.</t>
  </si>
  <si>
    <t>4.3.2.</t>
  </si>
  <si>
    <t>Planiranje in utrjevanje dna jarka.</t>
  </si>
  <si>
    <t>4.3.3.</t>
  </si>
  <si>
    <t>Dobava in polaganje PE filca/geosintetika - ločilni sloj 300 g/m2  v izkopan jarek pred vgradnjo ilovice in ozemljitve; po izvedenem zasipu z ilovico se to prekrije/ovije z geotekstilom. Razvita širina geotekstila z upoštevanim preklopom 0,5 m na stikih je cca 2,70 m2/m1:</t>
  </si>
  <si>
    <t>4.3.4.</t>
  </si>
  <si>
    <t>Dobava, vgraditev ilovice za izdelavo  posteljice v deb. od 10 do 15 cm in zasipa v deb. od 20 do 25 cm za ozemljilno vrv.</t>
  </si>
  <si>
    <t>4.3.5.</t>
  </si>
  <si>
    <t>Dobava in izvedba zasipa jarka za ozemljitev, z  novim zasipnim materialom - gramozom, komplet z raztiranjem in planiranjem ter utrjevanjem po slojih do predpisane utrditve - zbitosti Ev2 &gt;80 MPa oz. Evd &gt;40 Mpa.</t>
  </si>
  <si>
    <t>4.3.6.</t>
  </si>
  <si>
    <t>SKUPAJ  GRADBENA DELA ZA OZEMLJITVE</t>
  </si>
  <si>
    <t>4.4.1.</t>
  </si>
  <si>
    <t>4.4.2.</t>
  </si>
  <si>
    <t>Posnetek prestavljenih kabelskih vodov, izris in dopolnitev geodetskih podlog po specifikaciji naročnika, oddaja eleborata v elektronski obliki (DWG, SHP)</t>
  </si>
  <si>
    <t>4.4.3.</t>
  </si>
  <si>
    <t>4.4.4.</t>
  </si>
  <si>
    <t>Nadzor upravljalca elektro omrežja.</t>
  </si>
  <si>
    <t>4.4.5.</t>
  </si>
  <si>
    <t>Nadzor upravljalca TK omrežja.</t>
  </si>
  <si>
    <t>SKUPAJ RAZNA DELA</t>
  </si>
  <si>
    <t>5.1.</t>
  </si>
  <si>
    <t>GRADBENA DELA</t>
  </si>
  <si>
    <t>5.1.1.</t>
  </si>
  <si>
    <t>ZEMELJSKA DELA</t>
  </si>
  <si>
    <t>5.1.2.</t>
  </si>
  <si>
    <t>BETONSKA DELA</t>
  </si>
  <si>
    <t>5.1.3.</t>
  </si>
  <si>
    <t>ZIDARSKA DELA</t>
  </si>
  <si>
    <t>5.1.4.</t>
  </si>
  <si>
    <t>TESARSKA DELA</t>
  </si>
  <si>
    <t>5.1.5.</t>
  </si>
  <si>
    <t>SKUPAJ GRADBENA DELA</t>
  </si>
  <si>
    <t>Opombe:
~ upoštevati opombe iz poglavja 0. Uvod
~ dela je potrebno izvajati po predloženi tehnični dokumentaciji, detajlih in navodilih nadzora in projektanta
~ pri delih, kjer je naveden določen material, je možna tudi izbira drugega materiala z enakimi lastnostmi in kvaliteto, vendar je v tem primeru potrebno pozicijo ponovno ovrednotiti
~ dimenzije obrtniških izdelkov in količine je potrebno pred naročanjem preveriti na objektu</t>
  </si>
  <si>
    <t>~ upoštevati navodila geomehanika pri izvedbi zemeljskih del.
~ primernost izkopanega materiala za zasip se ugotovi na licu mesta (geomehanik).
~ morebitne začasne deponije zemeljskega materijala in potrebne transporte v zvezi s tem je potrebno upoštevati v enotnih cenah.
~ izbrana mehanizacija mora omogočati upoštevanje varnostnih ukrepov.
~ obračun količin se izvede po posnetih profilih pred in po nasipavanju.
~ vsa izkopna dela in transporti izkopnih materialov se obračunajo po prostornini zemljine v raščenem stanju. Vsa nasipna dela se obračunajo po prostornini zemljine v vgrajenem stanju.
~ upoštevati vse vertikalne in horizontalne transporte. Utrjevanje z nabijanjem do predpisane zbitosti po projektu statike.</t>
  </si>
  <si>
    <t>5.1.1.1.</t>
  </si>
  <si>
    <t>Široki izkop v zemljini III. ktg, z nakladanjem na prevozno sredstvo in odvozom na stalno deponijo, ki jo preskrbi izvajalec, komplet z vsemi stroški deponiranja.</t>
  </si>
  <si>
    <t>5.1.1.2.</t>
  </si>
  <si>
    <t>Planiranje in utrjevanje dna izkopa do točnosti +- 3cm.
Ocena</t>
  </si>
  <si>
    <t>5.1.1.3.</t>
  </si>
  <si>
    <t>Dobava in izdelava tamponske blazine debeline 50 cm iz kamnitega tolčenca granulacije 0/45 do 0/100. Tampon se vgrajuje in utrjuje v plasteh debeline 20 do 30 cm. Utrditev podlage mora doseči vrednost Ev2 &gt;= 80 MPa oziroma Evd &gt;= 40 MPa. Pod tamponsko blazino se vgradi ločilni sloj geotekstila (400 g/m2).</t>
  </si>
  <si>
    <t>~ tampon</t>
  </si>
  <si>
    <t>~ geotekstil</t>
  </si>
  <si>
    <t>SKUPAJ ZEMELJSKA DELA</t>
  </si>
  <si>
    <t xml:space="preserve">Opomba:
Izvajajalec je dolžan na svoje stroške izdelati projekt izvajanja betonskih konstrukcij.
Na vseh betonskih površinah, ki so izvedene v kvaliteti vidnega betona, se luknje od opaža zapolnijo s sanacijsko malto v barvi betona samo v območju luknje - pazljiva obdelava. Navedena popravila in popravila eventuelne nepravilnosti v betonski površini (stiki med opažnimi ploščami, naravnine, gnezda, vidna armatura) morajo biti cenovno upoštevana v ceni opažev.
Na proste robove se v opaž vloži trikotne letve 2 x 2 cm. Letve morajo biti zajete v ceni opaža.
Betoni morajo biti izdelani, dobavljeni, vgrajeni in negovani v skladu s SIST EN 206, SIST 1026, SIST EN 1992-1-1 in SIST EN 13670.
Izvedbeni razred 2 po SIST EN 13670
Tolerančni razred 1 po SIST EN 13670
Obdelave betonskih površin:
• obdelava vidnih opaženih površin po SIST EN 13670 in NAD: enostavna VB2,
• obdelava nevidnih opaženih površin po SIST EN 13670 in NAD: osnovna VB0,
• obdelava neopaženih vidnih površin po SIST EN 13670 in NAD: enostavna,
• obdelava neopaženih nevidnih površin po SIST EN 13670 in NAD: osnovna,
Stiki med fazami betoniranja se tesnijo s tesnilnimi trakovi ali masami. </t>
  </si>
  <si>
    <t>Tam, kjer je premazi betona nanašajo direktno na AB ploščo, so zahteve za ravnost AB plošče sledeče: DIN 18201, tabela 3, razred 4.</t>
  </si>
  <si>
    <t>5.1.2.1.</t>
  </si>
  <si>
    <t>Dobava, izdelava in ročna montaža srednje zahtevne armature iz betonskega jekla: B 500B palice in B 500A za mreže (SIST EN 10080 in in SIST EN 1992-1-1). Upoštevati dodatek za varjenje (cca tretjina stikov) za priključitev na ozemljitve.
Armatura različnih presekov.</t>
  </si>
  <si>
    <t>5.1.2.2.</t>
  </si>
  <si>
    <t>Dobava in vgrajevanje betona v nearmirane konstrukcije preseka od 0.08 do 0.12 m3/m2/m; skupaj z vsemi pomožnimi deli in prenosi do mesta vgraditve ter z opažanjem robov
~ podložni beton C16/20, XC0; d = 10 cm
~ nevidni beton</t>
  </si>
  <si>
    <t>5.1.2.3.</t>
  </si>
  <si>
    <t>Dobava in vgrajevanje betona v armirane konstrukcije preseka nad 0.30 m3/m2-m; z vsemi pomožnimi deli in prenosi do mesta vgraditve:
~ beton C30/37, XC2, Cl 0.2, Dmax 16: temeljne pete
~ nevidni beton</t>
  </si>
  <si>
    <t>5.1.2.4.</t>
  </si>
  <si>
    <t>Dobava in vgrajevanje betona v armirane konstrukcije preseka nad 0.30 m3/m2-m; z vsemi pomožnimi deli in prenosi do mesta vgraditve:
~ beton C30/37, XC4, XF3, XD1, Cl 0.2, Dmax 16: stene (oporniki)
~ nevidni beton</t>
  </si>
  <si>
    <t>SKUPAJ BETONSKA DELA</t>
  </si>
  <si>
    <t>Vse potrebne delovne odre, se upošteva v cenah na enoto mere.</t>
  </si>
  <si>
    <t>5.1.3.1.</t>
  </si>
  <si>
    <t>Nanašanje premaza za boljši sprijem sten podpor in pet, vključno s pripravo podlage, skladno z navodili proizvajalca premaza.</t>
  </si>
  <si>
    <t>5.1.3.2.</t>
  </si>
  <si>
    <t>Dobava in vgradnja pločevine z navarjenimi Nelson čepi pri podporah cevne trase - vgradnja v svež beton.
Cena zajema manipulacijo pločevin na gradbišču, vgradnjo v opaž po betoniranju s fiksiranjem v projektirani položaj vključno z vsem potrebnim materialom za fiksiranje ter preverjanjem položaja vgrajenih sider z geodetsko natančnostjo.
Pločevina kvalitete S355 J2 in navarjeni Nelson čepi so barvani (RAL 7012).
Kategorija korozivnosti: C4 (SIST EN 14713)
Kategorija trajnosti zaščite jeklene konstrukcije: VH (SIST EN 12944)</t>
  </si>
  <si>
    <t>~ PL 850x200x12, SS13, l=150</t>
  </si>
  <si>
    <t>kom</t>
  </si>
  <si>
    <t>~ PL 1000x200x12, SS13, l=150</t>
  </si>
  <si>
    <t>~ PL 1100x200x12, SS13, l=150</t>
  </si>
  <si>
    <t>~ PL 1350x200x12, SS13, l=150</t>
  </si>
  <si>
    <t>5.1.3.3.</t>
  </si>
  <si>
    <t>Dobava in vgradnja pločevine z navarjenim lastovičjim repom pri podporah cevne trase - vgradnja v svež beton.
Cena zajema manipulacijo pločevin na gradbišču, vgradnjo v opaž po betoniranju s fiksiranjem v projektirani položaj vključno z vsem potrebnim materialom za fiksiranje ter preverjanjem položaja vgrajenih sider z geodetsko natančnostjo.
Pločevina in navarjeni lastovičji repi kvalitete S355J2 so barvani (RAL 7012).
Kategorija korozivnosti: C4 (SIST EN 14713)
Kategorija trajnosti zaščite jeklene konstrukcije: VH (SIST EN 12944)</t>
  </si>
  <si>
    <t>~ PL 550x200x8</t>
  </si>
  <si>
    <t>~ PL 850x200x8</t>
  </si>
  <si>
    <t>~ PL 1000x200x8</t>
  </si>
  <si>
    <t>~ PL 1050x200x8</t>
  </si>
  <si>
    <t>e.</t>
  </si>
  <si>
    <t>~ PL 1100x200x8</t>
  </si>
  <si>
    <t>f.</t>
  </si>
  <si>
    <t>~ PL 1150x200x8</t>
  </si>
  <si>
    <t>g.</t>
  </si>
  <si>
    <t>~ PL 1200x200x8</t>
  </si>
  <si>
    <t>h.</t>
  </si>
  <si>
    <t>~ PL 1350x200x8</t>
  </si>
  <si>
    <t>i.</t>
  </si>
  <si>
    <t>~ PL 1450x200x8</t>
  </si>
  <si>
    <t>1.2.1.3.12.</t>
  </si>
  <si>
    <t>Kompletna izdelava temeljev za vgradnjo jeklene podkonstrukcije za kabelske police  ter vgradnja jeklene podkonstrukcije. Upošteva se izdelavo temelja iz betona C 25/30 XC2, d max= 16 mm, fi 40 cm, globine 0,50 m, skupaj z vsemi potrebnimi deli in materialom (izkop, zasip, opaž, ...) ter vgradnjo podkonstrukcije točno po projektiranih položajih. 
Izdelava in dobava jeklene podkonstrukcije je upoštevana pri elektro delih.</t>
  </si>
  <si>
    <t>SKUPAJ ZIDARSKA DELA</t>
  </si>
  <si>
    <t>Opomba - velja za vse opaže: 
~ zahteve za obdelavo površin so podane opombah in v postavkah betonskih del.</t>
  </si>
  <si>
    <t>Vse potrebne delovne in fasadne odre, se upošteva v cenah na enoto mere.</t>
  </si>
  <si>
    <t>5.1.4.1.</t>
  </si>
  <si>
    <t>Opaž robov podložnega betona z opaženjem, razopaženjem in čiščenjem.
~ višina do 10 cm
~ nevidni beton
Obračun po m.</t>
  </si>
  <si>
    <t>Opaž AB podpor cevne trase; opaženje, razopaženje in čiščenje.</t>
  </si>
  <si>
    <t>~ opaž pete</t>
  </si>
  <si>
    <t>~ opaž stene - dvostranski</t>
  </si>
  <si>
    <t>SKUPAJ TESARSKA DELA</t>
  </si>
  <si>
    <t>5.1.5.1.</t>
  </si>
  <si>
    <t>5.1.5.2.</t>
  </si>
  <si>
    <t>6.1.</t>
  </si>
  <si>
    <t xml:space="preserve">Strojni izkop 1. faze na mestu novega rezeorvarja, komplet z nakladanjem zemljine na kamion. </t>
  </si>
  <si>
    <t>6.2.</t>
  </si>
  <si>
    <t>Transport, dobava, priprava in vgradnja jeklenih zagatnic, kot tudi odstranjevanje zagatnic,  tipa "Larssen 605", jeklo S235 dolžine 10 m in 12 m vse po načrtu. Obračun po m2 vgrajenih talp.</t>
  </si>
  <si>
    <t>6.3.</t>
  </si>
  <si>
    <t xml:space="preserve">Strojni izkop 2. faze na mestu novega rezeorvarja, komplet z nakladanjem zemljine na kamion. </t>
  </si>
  <si>
    <t>6.4.</t>
  </si>
  <si>
    <t>6.5.</t>
  </si>
  <si>
    <t>6.6.</t>
  </si>
  <si>
    <t>Dobava in polaganje netkanega geotekstila mase 500 g/m2 na dno izkopa. Geotekstil se položi 1,5 m vertikalno poleg zagatnic. V ceni na enoto upoštevati vse preklope in zavihke po navodilu proizvajalca.</t>
  </si>
  <si>
    <t>6.7.</t>
  </si>
  <si>
    <t>Dobava in izvedba drenažne plasti  debeline 30 cm, iz kamnitega materiala granulacije 0-150 mm z vgrajenim in zbitim do Ms&gt;40 MPa v eni plasti. Obračum po m3 vgrajenega materiala</t>
  </si>
  <si>
    <t>6.8.</t>
  </si>
  <si>
    <t>Polaganje perforiranih drenažnih cevi f =150 mm za črpanje vode znotraj jame. Drenažne cevi se polagajo v trapezni jarek 50 x 50 cm na geotekstil. Ščitijo se filtrskim materialom 0-63 mm, skupaj z dobavo, dostavo in vgradnjo drenažnih cevi z izkopom za jarek in filtrskim zaščitnim materialom.</t>
  </si>
  <si>
    <t>6.9.</t>
  </si>
  <si>
    <t>Kompletna izdelava vodnjaka za črpanje vode. Vodnjak se izvede iz PP korugiranih cevi DN 800, globine 1,00 m. V ceno je zajeto spajanje na obodne drenažne cevi ter vsa ostala potrebna dela in material.</t>
  </si>
  <si>
    <t>6.10.</t>
  </si>
  <si>
    <t>Črpanje izcedne vode z muljno črpalko kapacitete q = 10 l/s. Obračun po uri obratovanja črpalke.</t>
  </si>
  <si>
    <t>ura</t>
  </si>
  <si>
    <t>6.11.</t>
  </si>
  <si>
    <t>Dobava in izdelava peščane podlage/posteljice granulacije 0-4 mm za polaganje rezeorvarja, debeline 20 cm. Končana podlaga planirana s točnostjo ± 1 cm in v padcu po projektu. Na mestu stikov pustiti vbokline za spojke. V ceno postavke so zajeti dobava, dostava, razveza, dodajanje in planiranje peska v jašek z nabijanjem.</t>
  </si>
  <si>
    <t>6.12.</t>
  </si>
  <si>
    <t>Dobava in izdelava oblog rezeorvarja po montaži s peskom granulacije 0-4 mm do višine 20 cm nad zgornjega roba rezervoarja. Zasip se izvede po montaži cevi in uspešno opravljenem preizkusu vodotesnosti in pravilnega delovanja. Zahteva se simetrično istočasno zasipanje in nabijanje materiala z obeh strani rezeorvarja. Vgradnja in nabijanje se izvede v plasteh po 20 cm, skupaj z vsemi potrebnimi deli in materialom.</t>
  </si>
  <si>
    <t>6.13.</t>
  </si>
  <si>
    <t>Dobava in izvedba zasipa za rezervoarjem, z  novim zasipnim materialom - gramozom, komplet z raztiranjem in planiranjem ter utrjevanjem po slojih do predpisane utrditve.</t>
  </si>
  <si>
    <t>6.14.</t>
  </si>
  <si>
    <t>Dobava in vgrajevanje betona v armirane konstrukcije preseka nad  0,30 m3/m2-m; z vsemi pomožnimi deli in prenosi do mesta vgraditve betonske uteži, skupaj z opažanjem, razopažanjem in čiščenjem in armaturo B500B
~ beton C30/37 XC4, XF3, XD1, Cl 0.2, Dmax 16 ... cca 5,00 m3
~ armatura B500B ... cca 300kg
~ neviden opaž ... cca 9 m2</t>
  </si>
  <si>
    <t>SKUPAJ SLOP REZERVOAR</t>
  </si>
  <si>
    <t>OSTALA DELA</t>
  </si>
  <si>
    <t>Opombe:
~ upoštevati opombe iz poglavja 0.Uvod
~ dela je potrebno izvajati po predloženi tehnični dokumentaciji, detajlih in navodilih nadzora in projektanta</t>
  </si>
  <si>
    <t>7.1.</t>
  </si>
  <si>
    <t>Izdelava geodetskega načrta izvedenih del (z vsemi potrebnimi geodetskimi podatki za izdelavo PID (geodetski posnetek izvedenega stanja, izvedenih komunalnih vodov, izmero izvedenih komunalnih vodov in jaškov), predani v 3 izvodih tiskane oblike in v digitalni obliki, ki mora biti izdelan v skladu z veljavno zakonodajo.</t>
  </si>
  <si>
    <t>SKUPAJ OSTALA DELA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</si>
</sst>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0.00;&quot;&quot;"/>
    <numFmt numFmtId="165" formatCode="#,##0.00;;"/>
    <numFmt numFmtId="166" formatCode="#,##0\ [$EUR]"/>
    <numFmt numFmtId="167" formatCode="_-* #,##0.00\ _S_I_T_-;\-* #,##0.00\ _S_I_T_-;_-* &quot;-&quot;??\ _S_I_T_-;_-@_-"/>
  </numFmts>
  <fonts count="31">
    <font>
      <sz val="10"/>
      <name val="Arial"/>
      <charset val="238"/>
    </font>
    <font>
      <sz val="10"/>
      <name val="Arial"/>
      <family val="2"/>
      <charset val="238"/>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10"/>
      <name val="Arial"/>
      <family val="2"/>
      <charset val="238"/>
    </font>
    <font>
      <sz val="10"/>
      <name val="Arial"/>
      <family val="2"/>
      <charset val="238"/>
    </font>
    <font>
      <sz val="10"/>
      <name val="Arial CE"/>
      <charset val="238"/>
    </font>
    <font>
      <sz val="11"/>
      <color theme="1"/>
      <name val="Calibri"/>
      <family val="2"/>
      <scheme val="minor"/>
    </font>
    <font>
      <sz val="11"/>
      <name val="Calibri"/>
      <family val="2"/>
      <scheme val="minor"/>
    </font>
    <font>
      <b/>
      <sz val="12"/>
      <name val="Arial"/>
      <family val="2"/>
      <charset val="238"/>
    </font>
    <font>
      <b/>
      <sz val="11"/>
      <name val="Arial"/>
      <family val="2"/>
      <charset val="238"/>
    </font>
    <font>
      <sz val="11"/>
      <name val="Arial"/>
      <family val="2"/>
      <charset val="238"/>
    </font>
    <font>
      <sz val="10"/>
      <name val="Gatineau"/>
    </font>
    <font>
      <sz val="10"/>
      <color indexed="8"/>
      <name val="Arial CE"/>
      <family val="2"/>
      <charset val="238"/>
    </font>
    <font>
      <sz val="10"/>
      <color rgb="FFFF0000"/>
      <name val="Arial"/>
      <family val="2"/>
      <charset val="238"/>
    </font>
    <font>
      <sz val="10"/>
      <name val="Arial CE"/>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3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double">
        <color indexed="64"/>
      </top>
      <bottom style="hair">
        <color indexed="64"/>
      </bottom>
      <diagonal/>
    </border>
    <border>
      <left style="thin">
        <color indexed="64"/>
      </left>
      <right style="thin">
        <color indexed="64"/>
      </right>
      <top style="thin">
        <color indexed="64"/>
      </top>
      <bottom style="hair">
        <color indexed="64"/>
      </bottom>
      <diagonal/>
    </border>
    <border>
      <left/>
      <right/>
      <top style="thin">
        <color indexed="64"/>
      </top>
      <bottom style="double">
        <color indexed="64"/>
      </bottom>
      <diagonal/>
    </border>
  </borders>
  <cellStyleXfs count="73">
    <xf numFmtId="0" fontId="0" fillId="0" borderId="0"/>
    <xf numFmtId="0" fontId="2" fillId="2" borderId="0"/>
    <xf numFmtId="0" fontId="2" fillId="3" borderId="0"/>
    <xf numFmtId="0" fontId="2" fillId="4" borderId="0"/>
    <xf numFmtId="0" fontId="2" fillId="5" borderId="0"/>
    <xf numFmtId="0" fontId="2" fillId="6" borderId="0"/>
    <xf numFmtId="0" fontId="2" fillId="7" borderId="0"/>
    <xf numFmtId="0" fontId="2" fillId="8" borderId="0"/>
    <xf numFmtId="0" fontId="2" fillId="9" borderId="0"/>
    <xf numFmtId="0" fontId="2" fillId="10" borderId="0"/>
    <xf numFmtId="0" fontId="2" fillId="5" borderId="0"/>
    <xf numFmtId="0" fontId="2" fillId="8" borderId="0"/>
    <xf numFmtId="0" fontId="2" fillId="11" borderId="0"/>
    <xf numFmtId="0" fontId="3" fillId="12" borderId="0"/>
    <xf numFmtId="0" fontId="3" fillId="9" borderId="0"/>
    <xf numFmtId="0" fontId="3" fillId="10" borderId="0"/>
    <xf numFmtId="0" fontId="3" fillId="13" borderId="0"/>
    <xf numFmtId="0" fontId="3" fillId="14" borderId="0"/>
    <xf numFmtId="0" fontId="3" fillId="15" borderId="0"/>
    <xf numFmtId="0" fontId="3" fillId="16" borderId="0"/>
    <xf numFmtId="0" fontId="3" fillId="17" borderId="0"/>
    <xf numFmtId="0" fontId="3" fillId="18" borderId="0"/>
    <xf numFmtId="0" fontId="3" fillId="13" borderId="0"/>
    <xf numFmtId="0" fontId="3" fillId="14" borderId="0"/>
    <xf numFmtId="0" fontId="3" fillId="19" borderId="0"/>
    <xf numFmtId="0" fontId="4" fillId="3" borderId="0"/>
    <xf numFmtId="0" fontId="5" fillId="20" borderId="1"/>
    <xf numFmtId="0" fontId="6" fillId="21" borderId="2"/>
    <xf numFmtId="0" fontId="7" fillId="0" borderId="0"/>
    <xf numFmtId="0" fontId="8" fillId="4" borderId="0"/>
    <xf numFmtId="0" fontId="9" fillId="0" borderId="3"/>
    <xf numFmtId="0" fontId="10" fillId="0" borderId="4"/>
    <xf numFmtId="0" fontId="11" fillId="0" borderId="5"/>
    <xf numFmtId="0" fontId="11" fillId="0" borderId="0"/>
    <xf numFmtId="0" fontId="12" fillId="7" borderId="1"/>
    <xf numFmtId="0" fontId="13" fillId="0" borderId="7"/>
    <xf numFmtId="0" fontId="20" fillId="0" borderId="0"/>
    <xf numFmtId="0" fontId="20" fillId="0" borderId="0"/>
    <xf numFmtId="0" fontId="14" fillId="22" borderId="0"/>
    <xf numFmtId="0" fontId="20" fillId="23" borderId="8"/>
    <xf numFmtId="0" fontId="15" fillId="20" borderId="6"/>
    <xf numFmtId="0" fontId="16" fillId="0" borderId="0"/>
    <xf numFmtId="0" fontId="17" fillId="0" borderId="9"/>
    <xf numFmtId="0" fontId="18"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2"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lignment wrapText="1"/>
    </xf>
    <xf numFmtId="0" fontId="20" fillId="0" borderId="0"/>
    <xf numFmtId="0" fontId="20" fillId="0" borderId="0"/>
    <xf numFmtId="0" fontId="20" fillId="0" borderId="0"/>
    <xf numFmtId="0" fontId="20" fillId="0" borderId="0"/>
    <xf numFmtId="0" fontId="20" fillId="0" borderId="0"/>
    <xf numFmtId="0" fontId="20" fillId="0" borderId="0"/>
    <xf numFmtId="167" fontId="27" fillId="0" borderId="0"/>
    <xf numFmtId="0" fontId="20" fillId="0" borderId="0"/>
    <xf numFmtId="0" fontId="28" fillId="0" borderId="0"/>
    <xf numFmtId="0" fontId="20" fillId="0" borderId="0"/>
    <xf numFmtId="43" fontId="30" fillId="0" borderId="0"/>
  </cellStyleXfs>
  <cellXfs count="442">
    <xf numFmtId="0" fontId="0" fillId="0" borderId="0" xfId="0"/>
    <xf numFmtId="0" fontId="1" fillId="0" borderId="11" xfId="68" applyNumberFormat="1" applyFont="1" applyBorder="1" applyAlignment="1">
      <alignment horizontal="left" vertical="top" wrapText="1"/>
    </xf>
    <xf numFmtId="0" fontId="1" fillId="0" borderId="13" xfId="68" applyNumberFormat="1" applyFont="1" applyBorder="1" applyAlignment="1">
      <alignment horizontal="left" vertical="top" wrapText="1"/>
    </xf>
    <xf numFmtId="49" fontId="1" fillId="0" borderId="0" xfId="51" applyNumberFormat="1" applyFont="1" applyAlignment="1">
      <alignment vertical="top"/>
    </xf>
    <xf numFmtId="0" fontId="1" fillId="0" borderId="0" xfId="51" applyFont="1" applyAlignment="1">
      <alignment horizontal="justify"/>
    </xf>
    <xf numFmtId="0" fontId="23" fillId="0" borderId="0" xfId="51" applyFont="1" applyAlignment="1">
      <alignment horizontal="center"/>
    </xf>
    <xf numFmtId="4" fontId="23" fillId="0" borderId="0" xfId="51" applyNumberFormat="1" applyFont="1"/>
    <xf numFmtId="164" fontId="23" fillId="0" borderId="0" xfId="51" applyNumberFormat="1" applyFont="1"/>
    <xf numFmtId="49" fontId="1" fillId="0" borderId="0" xfId="51" applyNumberFormat="1" applyFont="1" applyAlignment="1">
      <alignment horizontal="left" vertical="center"/>
    </xf>
    <xf numFmtId="49" fontId="19" fillId="0" borderId="0" xfId="51" applyNumberFormat="1" applyFont="1" applyAlignment="1">
      <alignment horizontal="left" vertical="center"/>
    </xf>
    <xf numFmtId="0" fontId="23" fillId="0" borderId="0" xfId="51" applyFont="1" applyAlignment="1">
      <alignment horizontal="left" vertical="center"/>
    </xf>
    <xf numFmtId="4" fontId="23" fillId="0" borderId="0" xfId="51" applyNumberFormat="1" applyFont="1" applyAlignment="1">
      <alignment vertical="center"/>
    </xf>
    <xf numFmtId="164" fontId="23" fillId="0" borderId="0" xfId="51" applyNumberFormat="1" applyFont="1" applyAlignment="1">
      <alignment vertical="center"/>
    </xf>
    <xf numFmtId="0" fontId="1" fillId="0" borderId="0" xfId="51" applyFont="1" applyAlignment="1">
      <alignment horizontal="left" vertical="center"/>
    </xf>
    <xf numFmtId="49" fontId="19" fillId="0" borderId="0" xfId="54" applyNumberFormat="1" applyFont="1" applyAlignment="1">
      <alignment horizontal="left" vertical="center"/>
    </xf>
    <xf numFmtId="0" fontId="19" fillId="0" borderId="0" xfId="54" applyFont="1" applyAlignment="1">
      <alignment horizontal="left" vertical="center" wrapText="1"/>
    </xf>
    <xf numFmtId="49" fontId="19" fillId="0" borderId="0" xfId="54" applyNumberFormat="1" applyFont="1" applyAlignment="1">
      <alignment horizontal="left" vertical="center" wrapText="1"/>
    </xf>
    <xf numFmtId="49" fontId="19" fillId="0" borderId="0" xfId="54" applyNumberFormat="1" applyFont="1" applyAlignment="1">
      <alignment horizontal="center" vertical="center" wrapText="1"/>
    </xf>
    <xf numFmtId="49" fontId="19" fillId="0" borderId="0" xfId="54" applyNumberFormat="1" applyFont="1" applyAlignment="1">
      <alignment horizontal="right" vertical="center" wrapText="1"/>
    </xf>
    <xf numFmtId="49" fontId="19" fillId="0" borderId="0" xfId="55" applyNumberFormat="1" applyFont="1" applyAlignment="1">
      <alignment vertical="center"/>
    </xf>
    <xf numFmtId="49" fontId="24" fillId="0" borderId="0" xfId="55" applyNumberFormat="1" applyFont="1" applyAlignment="1">
      <alignment vertical="center"/>
    </xf>
    <xf numFmtId="49" fontId="1" fillId="0" borderId="0" xfId="53" applyNumberFormat="1" applyFont="1" applyAlignment="1">
      <alignment vertical="center"/>
    </xf>
    <xf numFmtId="0" fontId="1" fillId="0" borderId="0" xfId="53" applyFont="1" applyAlignment="1">
      <alignment horizontal="justify" vertical="center" wrapText="1"/>
    </xf>
    <xf numFmtId="0" fontId="1" fillId="0" borderId="0" xfId="53" applyFont="1" applyAlignment="1">
      <alignment horizontal="center" vertical="center"/>
    </xf>
    <xf numFmtId="164" fontId="1" fillId="0" borderId="0" xfId="53" applyNumberFormat="1" applyFont="1" applyAlignment="1">
      <alignment horizontal="right" vertical="center"/>
    </xf>
    <xf numFmtId="0" fontId="19" fillId="0" borderId="0" xfId="55" applyFont="1" applyAlignment="1">
      <alignment horizontal="justify" vertical="center"/>
    </xf>
    <xf numFmtId="0" fontId="19" fillId="0" borderId="0" xfId="57" applyFont="1" applyAlignment="1">
      <alignment horizontal="left" vertical="top" wrapText="1"/>
    </xf>
    <xf numFmtId="0" fontId="19" fillId="0" borderId="0" xfId="55" applyFont="1" applyAlignment="1">
      <alignment horizontal="center" vertical="center"/>
    </xf>
    <xf numFmtId="49" fontId="19" fillId="0" borderId="0" xfId="55" applyNumberFormat="1" applyFont="1" applyAlignment="1">
      <alignment horizontal="left" vertical="center"/>
    </xf>
    <xf numFmtId="0" fontId="19" fillId="0" borderId="0" xfId="55" applyFont="1" applyAlignment="1">
      <alignment horizontal="left" vertical="center"/>
    </xf>
    <xf numFmtId="164" fontId="19" fillId="0" borderId="0" xfId="55" applyNumberFormat="1" applyFont="1" applyAlignment="1">
      <alignment vertical="center"/>
    </xf>
    <xf numFmtId="0" fontId="1" fillId="0" borderId="0" xfId="37" applyFont="1"/>
    <xf numFmtId="0" fontId="1" fillId="0" borderId="0" xfId="36" applyFont="1"/>
    <xf numFmtId="0" fontId="1" fillId="0" borderId="0" xfId="54" applyFont="1" applyAlignment="1">
      <alignment horizontal="left" vertical="center" wrapText="1"/>
    </xf>
    <xf numFmtId="0" fontId="1" fillId="0" borderId="0" xfId="54" applyFont="1" applyAlignment="1">
      <alignment horizontal="center" vertical="center"/>
    </xf>
    <xf numFmtId="164" fontId="1" fillId="0" borderId="0" xfId="54" applyNumberFormat="1" applyFont="1" applyAlignment="1">
      <alignment horizontal="right" vertical="center"/>
    </xf>
    <xf numFmtId="49" fontId="1" fillId="0" borderId="0" xfId="54" applyNumberFormat="1" applyFont="1" applyAlignment="1">
      <alignment horizontal="left" vertical="center" wrapText="1"/>
    </xf>
    <xf numFmtId="0" fontId="1" fillId="0" borderId="0" xfId="55" applyFont="1" applyAlignment="1">
      <alignment horizontal="center" vertical="center"/>
    </xf>
    <xf numFmtId="4" fontId="1" fillId="0" borderId="0" xfId="55" applyNumberFormat="1" applyFont="1" applyAlignment="1">
      <alignment vertical="center"/>
    </xf>
    <xf numFmtId="164" fontId="1" fillId="0" borderId="0" xfId="55" applyNumberFormat="1" applyFont="1" applyAlignment="1" applyProtection="1">
      <alignment horizontal="right" vertical="center"/>
      <protection locked="0"/>
    </xf>
    <xf numFmtId="49" fontId="1" fillId="0" borderId="0" xfId="55" applyNumberFormat="1" applyFont="1" applyAlignment="1">
      <alignment horizontal="left" vertical="center"/>
    </xf>
    <xf numFmtId="0" fontId="1" fillId="0" borderId="0" xfId="55" applyFont="1" applyAlignment="1">
      <alignment horizontal="left" vertical="center"/>
    </xf>
    <xf numFmtId="164" fontId="1" fillId="0" borderId="0" xfId="55" applyNumberFormat="1" applyFont="1" applyAlignment="1">
      <alignment vertical="center"/>
    </xf>
    <xf numFmtId="49" fontId="1" fillId="0" borderId="0" xfId="37" applyNumberFormat="1" applyFont="1" applyAlignment="1">
      <alignment vertical="top"/>
    </xf>
    <xf numFmtId="0" fontId="1" fillId="0" borderId="0" xfId="37" applyFont="1" applyAlignment="1">
      <alignment horizontal="justify"/>
    </xf>
    <xf numFmtId="0" fontId="1" fillId="0" borderId="0" xfId="37" applyFont="1" applyAlignment="1">
      <alignment horizontal="center"/>
    </xf>
    <xf numFmtId="164" fontId="1" fillId="0" borderId="0" xfId="37" applyNumberFormat="1" applyFont="1"/>
    <xf numFmtId="49" fontId="1" fillId="0" borderId="0" xfId="47" applyNumberFormat="1" applyFont="1" applyAlignment="1">
      <alignment horizontal="left" vertical="center"/>
    </xf>
    <xf numFmtId="0" fontId="1" fillId="0" borderId="0" xfId="47" applyFont="1" applyAlignment="1">
      <alignment horizontal="left" vertical="center"/>
    </xf>
    <xf numFmtId="0" fontId="1" fillId="0" borderId="0" xfId="47" applyFont="1" applyAlignment="1">
      <alignment vertical="center"/>
    </xf>
    <xf numFmtId="0" fontId="1" fillId="0" borderId="0" xfId="47" applyFont="1" applyAlignment="1">
      <alignment horizontal="right" vertical="center"/>
    </xf>
    <xf numFmtId="0" fontId="1" fillId="0" borderId="0" xfId="46" applyFont="1"/>
    <xf numFmtId="49" fontId="1" fillId="0" borderId="0" xfId="46" applyNumberFormat="1" applyFont="1" applyAlignment="1">
      <alignment horizontal="left" vertical="center"/>
    </xf>
    <xf numFmtId="0" fontId="1" fillId="0" borderId="0" xfId="46" applyFont="1" applyAlignment="1">
      <alignment horizontal="left" vertical="center"/>
    </xf>
    <xf numFmtId="49" fontId="19" fillId="0" borderId="15" xfId="48" applyNumberFormat="1" applyFont="1" applyBorder="1" applyAlignment="1">
      <alignment horizontal="left" vertical="top"/>
    </xf>
    <xf numFmtId="0" fontId="19" fillId="0" borderId="16" xfId="48" applyFont="1" applyBorder="1" applyAlignment="1">
      <alignment horizontal="left" vertical="top" wrapText="1"/>
    </xf>
    <xf numFmtId="0" fontId="1" fillId="0" borderId="0" xfId="48" applyFont="1" applyAlignment="1">
      <alignment vertical="top"/>
    </xf>
    <xf numFmtId="0" fontId="1" fillId="0" borderId="0" xfId="48" applyFont="1" applyAlignment="1" applyProtection="1">
      <alignment vertical="top"/>
      <protection locked="0"/>
    </xf>
    <xf numFmtId="0" fontId="1" fillId="0" borderId="18" xfId="49" applyFont="1" applyBorder="1" applyAlignment="1">
      <alignment horizontal="justify" vertical="top" wrapText="1"/>
    </xf>
    <xf numFmtId="0" fontId="1" fillId="0" borderId="20" xfId="49" applyFont="1" applyBorder="1" applyAlignment="1">
      <alignment horizontal="justify" vertical="top" wrapText="1"/>
    </xf>
    <xf numFmtId="0" fontId="1" fillId="0" borderId="0" xfId="50" applyFont="1"/>
    <xf numFmtId="0" fontId="1" fillId="0" borderId="20" xfId="49" applyFont="1" applyBorder="1" applyAlignment="1">
      <alignment horizontal="justify" vertical="top"/>
    </xf>
    <xf numFmtId="0" fontId="1" fillId="0" borderId="22" xfId="49" applyFont="1" applyBorder="1" applyAlignment="1">
      <alignment horizontal="justify" vertical="top" wrapText="1"/>
    </xf>
    <xf numFmtId="0" fontId="19" fillId="0" borderId="0" xfId="56" applyFont="1" applyAlignment="1">
      <alignment horizontal="justify" vertical="top" wrapText="1"/>
    </xf>
    <xf numFmtId="49" fontId="19" fillId="0" borderId="0" xfId="53" applyNumberFormat="1" applyFont="1" applyAlignment="1">
      <alignment vertical="top"/>
    </xf>
    <xf numFmtId="49" fontId="19" fillId="0" borderId="10" xfId="53" applyNumberFormat="1" applyFont="1" applyBorder="1" applyAlignment="1">
      <alignment vertical="top"/>
    </xf>
    <xf numFmtId="0" fontId="19" fillId="0" borderId="10" xfId="53" applyFont="1" applyBorder="1" applyAlignment="1">
      <alignment horizontal="center" wrapText="1"/>
    </xf>
    <xf numFmtId="0" fontId="19" fillId="0" borderId="10" xfId="53" applyFont="1" applyBorder="1" applyAlignment="1">
      <alignment horizontal="center"/>
    </xf>
    <xf numFmtId="4" fontId="19" fillId="0" borderId="10" xfId="53" applyNumberFormat="1" applyFont="1" applyBorder="1" applyAlignment="1">
      <alignment horizontal="right"/>
    </xf>
    <xf numFmtId="164" fontId="19" fillId="0" borderId="10" xfId="53" applyNumberFormat="1" applyFont="1" applyBorder="1" applyAlignment="1">
      <alignment horizontal="right"/>
    </xf>
    <xf numFmtId="49" fontId="19" fillId="0" borderId="13" xfId="57" applyNumberFormat="1" applyFont="1" applyBorder="1" applyAlignment="1">
      <alignment horizontal="left" vertical="top"/>
    </xf>
    <xf numFmtId="0" fontId="19" fillId="0" borderId="13" xfId="57" applyFont="1" applyBorder="1" applyAlignment="1">
      <alignment horizontal="left" vertical="top" wrapText="1"/>
    </xf>
    <xf numFmtId="0" fontId="19" fillId="0" borderId="13" xfId="56" applyFont="1" applyBorder="1" applyAlignment="1">
      <alignment horizontal="justify" vertical="top" wrapText="1"/>
    </xf>
    <xf numFmtId="49" fontId="19" fillId="0" borderId="13" xfId="52" applyNumberFormat="1" applyFont="1" applyBorder="1" applyAlignment="1">
      <alignment horizontal="left" vertical="top" wrapText="1"/>
    </xf>
    <xf numFmtId="49" fontId="19" fillId="0" borderId="13" xfId="57" applyNumberFormat="1" applyFont="1" applyBorder="1" applyAlignment="1">
      <alignment horizontal="left" vertical="center" wrapText="1"/>
    </xf>
    <xf numFmtId="49" fontId="19" fillId="0" borderId="13" xfId="55" applyNumberFormat="1" applyFont="1" applyBorder="1" applyAlignment="1">
      <alignment horizontal="left" vertical="center" wrapText="1"/>
    </xf>
    <xf numFmtId="4" fontId="19" fillId="0" borderId="13" xfId="57" applyNumberFormat="1" applyFont="1" applyBorder="1" applyAlignment="1">
      <alignment horizontal="left" vertical="top" wrapText="1"/>
    </xf>
    <xf numFmtId="49" fontId="19" fillId="0" borderId="13" xfId="55" applyNumberFormat="1" applyFont="1" applyBorder="1" applyAlignment="1">
      <alignment horizontal="left" vertical="top" wrapText="1"/>
    </xf>
    <xf numFmtId="0" fontId="19" fillId="0" borderId="13" xfId="57" applyFont="1" applyBorder="1" applyAlignment="1">
      <alignment horizontal="left" vertical="top"/>
    </xf>
    <xf numFmtId="0" fontId="1" fillId="0" borderId="13" xfId="53" applyFont="1" applyBorder="1" applyAlignment="1">
      <alignment horizontal="left" vertical="top" wrapText="1"/>
    </xf>
    <xf numFmtId="49" fontId="1" fillId="0" borderId="13" xfId="51" applyNumberFormat="1" applyFont="1" applyBorder="1" applyAlignment="1">
      <alignment horizontal="right" vertical="top"/>
    </xf>
    <xf numFmtId="0" fontId="1" fillId="0" borderId="13" xfId="51" applyFont="1" applyBorder="1" applyAlignment="1">
      <alignment horizontal="justify" vertical="top" wrapText="1"/>
    </xf>
    <xf numFmtId="0" fontId="1" fillId="0" borderId="13" xfId="51" applyFont="1" applyBorder="1" applyAlignment="1">
      <alignment horizontal="center"/>
    </xf>
    <xf numFmtId="4" fontId="1" fillId="0" borderId="13" xfId="51" applyNumberFormat="1" applyFont="1" applyBorder="1"/>
    <xf numFmtId="164" fontId="1" fillId="0" borderId="13" xfId="51" applyNumberFormat="1" applyFont="1" applyBorder="1"/>
    <xf numFmtId="0" fontId="19" fillId="0" borderId="12" xfId="55" applyFont="1" applyBorder="1" applyAlignment="1">
      <alignment horizontal="left" vertical="center"/>
    </xf>
    <xf numFmtId="164" fontId="19" fillId="0" borderId="12" xfId="55" applyNumberFormat="1" applyFont="1" applyBorder="1" applyAlignment="1">
      <alignment vertical="center"/>
    </xf>
    <xf numFmtId="49" fontId="19" fillId="0" borderId="13" xfId="59" applyNumberFormat="1" applyFont="1" applyBorder="1" applyAlignment="1">
      <alignment horizontal="left" vertical="top" wrapText="1"/>
    </xf>
    <xf numFmtId="49" fontId="19" fillId="0" borderId="12" xfId="57" applyNumberFormat="1" applyFont="1" applyBorder="1" applyAlignment="1">
      <alignment horizontal="right" vertical="top"/>
    </xf>
    <xf numFmtId="0" fontId="19" fillId="0" borderId="12" xfId="57" applyFont="1" applyBorder="1" applyAlignment="1">
      <alignment horizontal="left" vertical="top" wrapText="1"/>
    </xf>
    <xf numFmtId="165" fontId="19" fillId="0" borderId="12" xfId="57" applyNumberFormat="1" applyFont="1" applyBorder="1" applyAlignment="1" applyProtection="1">
      <alignment horizontal="right" wrapText="1"/>
      <protection locked="0"/>
    </xf>
    <xf numFmtId="49" fontId="19" fillId="0" borderId="11" xfId="57" applyNumberFormat="1" applyFont="1" applyBorder="1" applyAlignment="1">
      <alignment horizontal="right" vertical="top"/>
    </xf>
    <xf numFmtId="0" fontId="19" fillId="0" borderId="11" xfId="57" applyFont="1" applyBorder="1" applyAlignment="1">
      <alignment horizontal="left" vertical="top" wrapText="1"/>
    </xf>
    <xf numFmtId="49" fontId="19" fillId="0" borderId="13" xfId="53" applyNumberFormat="1" applyFont="1" applyBorder="1" applyAlignment="1">
      <alignment vertical="top"/>
    </xf>
    <xf numFmtId="49" fontId="19" fillId="0" borderId="25" xfId="51" applyNumberFormat="1" applyFont="1" applyBorder="1" applyAlignment="1">
      <alignment vertical="top"/>
    </xf>
    <xf numFmtId="0" fontId="19" fillId="0" borderId="25" xfId="51" applyFont="1" applyBorder="1" applyAlignment="1">
      <alignment horizontal="justify" vertical="top" wrapText="1"/>
    </xf>
    <xf numFmtId="0" fontId="1" fillId="0" borderId="25" xfId="51" applyFont="1" applyBorder="1" applyAlignment="1">
      <alignment horizontal="center"/>
    </xf>
    <xf numFmtId="4" fontId="1" fillId="0" borderId="25" xfId="51" applyNumberFormat="1" applyFont="1" applyBorder="1"/>
    <xf numFmtId="49" fontId="19" fillId="0" borderId="25" xfId="53" applyNumberFormat="1" applyFont="1" applyBorder="1" applyAlignment="1">
      <alignment vertical="top"/>
    </xf>
    <xf numFmtId="0" fontId="1" fillId="0" borderId="13" xfId="0" applyFont="1" applyBorder="1" applyAlignment="1">
      <alignment horizontal="justify" vertical="top" wrapText="1"/>
    </xf>
    <xf numFmtId="0" fontId="1" fillId="0" borderId="13" xfId="45" applyFont="1" applyBorder="1" applyAlignment="1">
      <alignment horizontal="left" vertical="top" wrapText="1"/>
    </xf>
    <xf numFmtId="0" fontId="1" fillId="0" borderId="13" xfId="53" applyFont="1" applyBorder="1" applyAlignment="1">
      <alignment horizontal="center"/>
    </xf>
    <xf numFmtId="164" fontId="1" fillId="0" borderId="13" xfId="53" applyNumberFormat="1" applyFont="1" applyBorder="1" applyAlignment="1">
      <alignment horizontal="right"/>
    </xf>
    <xf numFmtId="49" fontId="1" fillId="0" borderId="13" xfId="53" applyNumberFormat="1" applyFont="1" applyBorder="1" applyAlignment="1">
      <alignment vertical="top"/>
    </xf>
    <xf numFmtId="0" fontId="1" fillId="0" borderId="13" xfId="53" applyFont="1" applyBorder="1" applyAlignment="1">
      <alignment horizontal="justify" vertical="top" wrapText="1"/>
    </xf>
    <xf numFmtId="49" fontId="1" fillId="0" borderId="14" xfId="53" applyNumberFormat="1" applyFont="1" applyBorder="1" applyAlignment="1">
      <alignment vertical="top"/>
    </xf>
    <xf numFmtId="0" fontId="1" fillId="0" borderId="14" xfId="53" applyFont="1" applyBorder="1" applyAlignment="1">
      <alignment horizontal="left" vertical="top" wrapText="1"/>
    </xf>
    <xf numFmtId="0" fontId="1" fillId="0" borderId="14" xfId="53" applyFont="1" applyBorder="1" applyAlignment="1">
      <alignment horizontal="center"/>
    </xf>
    <xf numFmtId="164" fontId="1" fillId="0" borderId="14" xfId="53" applyNumberFormat="1" applyFont="1" applyBorder="1" applyAlignment="1">
      <alignment horizontal="right"/>
    </xf>
    <xf numFmtId="0" fontId="1" fillId="0" borderId="14" xfId="53" applyFont="1" applyBorder="1" applyAlignment="1">
      <alignment horizontal="justify" wrapText="1"/>
    </xf>
    <xf numFmtId="49" fontId="19" fillId="0" borderId="13" xfId="51" applyNumberFormat="1" applyFont="1" applyBorder="1" applyAlignment="1">
      <alignment vertical="top"/>
    </xf>
    <xf numFmtId="0" fontId="19" fillId="0" borderId="13" xfId="51" applyFont="1" applyBorder="1" applyAlignment="1">
      <alignment horizontal="justify" vertical="top" wrapText="1"/>
    </xf>
    <xf numFmtId="0" fontId="1" fillId="0" borderId="13" xfId="53" applyFont="1" applyBorder="1" applyAlignment="1">
      <alignment horizontal="justify" wrapText="1"/>
    </xf>
    <xf numFmtId="49" fontId="1" fillId="0" borderId="12" xfId="51" applyNumberFormat="1" applyFont="1" applyBorder="1" applyAlignment="1">
      <alignment vertical="center"/>
    </xf>
    <xf numFmtId="0" fontId="19" fillId="0" borderId="12" xfId="51" applyFont="1" applyBorder="1" applyAlignment="1">
      <alignment horizontal="left" vertical="center"/>
    </xf>
    <xf numFmtId="0" fontId="1" fillId="0" borderId="12" xfId="51" applyFont="1" applyBorder="1" applyAlignment="1">
      <alignment horizontal="center" vertical="center"/>
    </xf>
    <xf numFmtId="4" fontId="1" fillId="0" borderId="12" xfId="51" applyNumberFormat="1" applyFont="1" applyBorder="1" applyAlignment="1">
      <alignment vertical="center"/>
    </xf>
    <xf numFmtId="49" fontId="1" fillId="0" borderId="29" xfId="51" applyNumberFormat="1" applyFont="1" applyBorder="1" applyAlignment="1">
      <alignment vertical="center"/>
    </xf>
    <xf numFmtId="0" fontId="19" fillId="0" borderId="29" xfId="51" applyFont="1" applyBorder="1" applyAlignment="1">
      <alignment horizontal="left" vertical="center"/>
    </xf>
    <xf numFmtId="0" fontId="1" fillId="0" borderId="29" xfId="51" applyFont="1" applyBorder="1" applyAlignment="1">
      <alignment horizontal="center" vertical="center"/>
    </xf>
    <xf numFmtId="4" fontId="1" fillId="0" borderId="29" xfId="51" applyNumberFormat="1" applyFont="1" applyBorder="1" applyAlignment="1">
      <alignment vertical="center"/>
    </xf>
    <xf numFmtId="165" fontId="19" fillId="0" borderId="29" xfId="57" applyNumberFormat="1" applyFont="1" applyBorder="1" applyAlignment="1" applyProtection="1">
      <alignment horizontal="right" wrapText="1"/>
      <protection locked="0"/>
    </xf>
    <xf numFmtId="49" fontId="1" fillId="0" borderId="13" xfId="51" applyNumberFormat="1" applyFont="1" applyBorder="1" applyAlignment="1">
      <alignment vertical="top"/>
    </xf>
    <xf numFmtId="0" fontId="1" fillId="0" borderId="0" xfId="55" applyFont="1"/>
    <xf numFmtId="49" fontId="1" fillId="0" borderId="0" xfId="37" applyNumberFormat="1" applyFont="1" applyAlignment="1">
      <alignment horizontal="left" vertical="center"/>
    </xf>
    <xf numFmtId="0" fontId="1" fillId="0" borderId="0" xfId="37" applyFont="1" applyAlignment="1">
      <alignment horizontal="left" vertical="center"/>
    </xf>
    <xf numFmtId="164" fontId="1" fillId="0" borderId="0" xfId="37" applyNumberFormat="1" applyFont="1" applyAlignment="1">
      <alignment vertical="center"/>
    </xf>
    <xf numFmtId="4" fontId="1" fillId="0" borderId="0" xfId="55" applyNumberFormat="1" applyFont="1" applyAlignment="1">
      <alignment horizontal="center" vertical="center"/>
    </xf>
    <xf numFmtId="165" fontId="1" fillId="0" borderId="0" xfId="55" applyNumberFormat="1" applyFont="1" applyAlignment="1" applyProtection="1">
      <alignment horizontal="right"/>
      <protection locked="0"/>
    </xf>
    <xf numFmtId="0" fontId="1" fillId="0" borderId="0" xfId="57" applyFont="1" applyAlignment="1">
      <alignment vertical="top"/>
    </xf>
    <xf numFmtId="0" fontId="1" fillId="0" borderId="0" xfId="57" applyFont="1" applyAlignment="1">
      <alignment horizontal="center" vertical="top"/>
    </xf>
    <xf numFmtId="4" fontId="1" fillId="0" borderId="0" xfId="57" applyNumberFormat="1" applyFont="1" applyAlignment="1">
      <alignment horizontal="center" vertical="top"/>
    </xf>
    <xf numFmtId="166" fontId="1" fillId="0" borderId="0" xfId="57" applyNumberFormat="1" applyFont="1" applyAlignment="1" applyProtection="1">
      <alignment horizontal="right" vertical="top"/>
      <protection locked="0"/>
    </xf>
    <xf numFmtId="0" fontId="1" fillId="0" borderId="0" xfId="57" applyFont="1"/>
    <xf numFmtId="0" fontId="1" fillId="0" borderId="0" xfId="57" applyFont="1" applyAlignment="1">
      <alignment vertical="center"/>
    </xf>
    <xf numFmtId="49" fontId="1" fillId="0" borderId="25" xfId="57" applyNumberFormat="1" applyFont="1" applyBorder="1" applyAlignment="1">
      <alignment horizontal="left" vertical="top"/>
    </xf>
    <xf numFmtId="0" fontId="1" fillId="0" borderId="25" xfId="57" applyFont="1" applyBorder="1" applyAlignment="1">
      <alignment horizontal="left" vertical="center" wrapText="1"/>
    </xf>
    <xf numFmtId="0" fontId="1" fillId="0" borderId="25" xfId="57" quotePrefix="1" applyFont="1" applyBorder="1" applyAlignment="1">
      <alignment horizontal="center" wrapText="1"/>
    </xf>
    <xf numFmtId="4" fontId="1" fillId="0" borderId="25" xfId="57" applyNumberFormat="1" applyFont="1" applyBorder="1" applyAlignment="1">
      <alignment horizontal="center" wrapText="1"/>
    </xf>
    <xf numFmtId="165" fontId="1" fillId="0" borderId="25" xfId="57" applyNumberFormat="1" applyFont="1" applyBorder="1" applyAlignment="1" applyProtection="1">
      <alignment horizontal="right" wrapText="1"/>
      <protection locked="0"/>
    </xf>
    <xf numFmtId="0" fontId="1" fillId="0" borderId="13" xfId="57" quotePrefix="1" applyFont="1" applyBorder="1" applyAlignment="1">
      <alignment horizontal="center" wrapText="1"/>
    </xf>
    <xf numFmtId="4" fontId="1" fillId="0" borderId="13" xfId="57" applyNumberFormat="1" applyFont="1" applyBorder="1" applyAlignment="1">
      <alignment horizontal="center" wrapText="1"/>
    </xf>
    <xf numFmtId="165" fontId="1" fillId="0" borderId="13" xfId="57" applyNumberFormat="1" applyFont="1" applyBorder="1" applyAlignment="1" applyProtection="1">
      <alignment horizontal="right" wrapText="1"/>
      <protection locked="0"/>
    </xf>
    <xf numFmtId="49" fontId="1" fillId="0" borderId="13" xfId="57" applyNumberFormat="1" applyFont="1" applyBorder="1" applyAlignment="1">
      <alignment horizontal="left" vertical="top"/>
    </xf>
    <xf numFmtId="0" fontId="1" fillId="0" borderId="13" xfId="57" applyFont="1" applyBorder="1" applyAlignment="1">
      <alignment horizontal="left" vertical="top" wrapText="1"/>
    </xf>
    <xf numFmtId="0" fontId="1" fillId="0" borderId="13" xfId="57" applyFont="1" applyBorder="1" applyAlignment="1">
      <alignment horizontal="center" wrapText="1"/>
    </xf>
    <xf numFmtId="0" fontId="1" fillId="0" borderId="13" xfId="55" applyFont="1" applyBorder="1" applyAlignment="1">
      <alignment horizontal="justify" vertical="top" wrapText="1"/>
    </xf>
    <xf numFmtId="4" fontId="1" fillId="0" borderId="13" xfId="57" applyNumberFormat="1" applyFont="1" applyBorder="1" applyAlignment="1">
      <alignment horizontal="right" wrapText="1"/>
    </xf>
    <xf numFmtId="164" fontId="1" fillId="0" borderId="13" xfId="59" applyNumberFormat="1" applyFont="1" applyBorder="1" applyAlignment="1">
      <alignment horizontal="right"/>
    </xf>
    <xf numFmtId="49" fontId="1" fillId="0" borderId="13" xfId="59" applyNumberFormat="1" applyFont="1" applyBorder="1" applyAlignment="1">
      <alignment vertical="top"/>
    </xf>
    <xf numFmtId="0" fontId="1" fillId="0" borderId="13" xfId="55" applyFont="1" applyBorder="1" applyAlignment="1">
      <alignment horizontal="justify" vertical="top"/>
    </xf>
    <xf numFmtId="0" fontId="1" fillId="0" borderId="13" xfId="59" applyFont="1" applyBorder="1" applyAlignment="1">
      <alignment horizontal="center"/>
    </xf>
    <xf numFmtId="49" fontId="1" fillId="0" borderId="13" xfId="54" applyNumberFormat="1" applyFont="1" applyBorder="1" applyAlignment="1">
      <alignment vertical="top"/>
    </xf>
    <xf numFmtId="0" fontId="1" fillId="0" borderId="13" xfId="52" applyFont="1" applyBorder="1" applyAlignment="1">
      <alignment horizontal="justify" vertical="top"/>
    </xf>
    <xf numFmtId="0" fontId="1" fillId="0" borderId="13" xfId="54" applyFont="1" applyBorder="1" applyAlignment="1">
      <alignment horizontal="center"/>
    </xf>
    <xf numFmtId="164" fontId="1" fillId="0" borderId="13" xfId="54" applyNumberFormat="1" applyFont="1" applyBorder="1"/>
    <xf numFmtId="0" fontId="1" fillId="0" borderId="13" xfId="66" applyFont="1" applyBorder="1" applyAlignment="1">
      <alignment horizontal="justify" vertical="top" wrapText="1"/>
    </xf>
    <xf numFmtId="49" fontId="1" fillId="0" borderId="13" xfId="59" applyNumberFormat="1" applyFont="1" applyBorder="1" applyAlignment="1">
      <alignment horizontal="left" vertical="top" wrapText="1"/>
    </xf>
    <xf numFmtId="49" fontId="1" fillId="0" borderId="13" xfId="57" applyNumberFormat="1" applyFont="1" applyBorder="1" applyAlignment="1">
      <alignment horizontal="left" vertical="top" wrapText="1"/>
    </xf>
    <xf numFmtId="49" fontId="1" fillId="0" borderId="13" xfId="55" applyNumberFormat="1" applyFont="1" applyBorder="1" applyAlignment="1">
      <alignment horizontal="left" vertical="top" wrapText="1"/>
    </xf>
    <xf numFmtId="49" fontId="1" fillId="0" borderId="12" xfId="55" applyNumberFormat="1" applyFont="1" applyBorder="1" applyAlignment="1">
      <alignment vertical="center"/>
    </xf>
    <xf numFmtId="0" fontId="1" fillId="0" borderId="12" xfId="55" applyFont="1" applyBorder="1" applyAlignment="1">
      <alignment horizontal="center" vertical="center"/>
    </xf>
    <xf numFmtId="164" fontId="1" fillId="0" borderId="12" xfId="55" applyNumberFormat="1" applyFont="1" applyBorder="1" applyAlignment="1">
      <alignment vertical="center"/>
    </xf>
    <xf numFmtId="49" fontId="1" fillId="0" borderId="13" xfId="57" applyNumberFormat="1" applyFont="1" applyBorder="1" applyAlignment="1">
      <alignment horizontal="right" vertical="top"/>
    </xf>
    <xf numFmtId="0" fontId="1" fillId="0" borderId="13" xfId="55" applyFont="1" applyBorder="1" applyAlignment="1">
      <alignment horizontal="left" vertical="top"/>
    </xf>
    <xf numFmtId="0" fontId="1" fillId="0" borderId="27" xfId="57" applyFont="1" applyBorder="1"/>
    <xf numFmtId="0" fontId="1" fillId="0" borderId="13" xfId="62" applyFont="1" applyBorder="1" applyAlignment="1">
      <alignment horizontal="center"/>
    </xf>
    <xf numFmtId="164" fontId="1" fillId="0" borderId="13" xfId="62" applyNumberFormat="1" applyFont="1" applyBorder="1"/>
    <xf numFmtId="0" fontId="1" fillId="0" borderId="13" xfId="57" applyFont="1" applyBorder="1" applyAlignment="1">
      <alignment horizontal="right" vertical="top" wrapText="1"/>
    </xf>
    <xf numFmtId="165" fontId="1" fillId="0" borderId="14" xfId="57" applyNumberFormat="1" applyFont="1" applyBorder="1" applyAlignment="1" applyProtection="1">
      <alignment horizontal="right" wrapText="1"/>
      <protection locked="0"/>
    </xf>
    <xf numFmtId="0" fontId="1" fillId="0" borderId="12" xfId="57" quotePrefix="1" applyFont="1" applyBorder="1" applyAlignment="1">
      <alignment horizontal="center" vertical="center" wrapText="1"/>
    </xf>
    <xf numFmtId="4" fontId="1" fillId="0" borderId="12" xfId="57" applyNumberFormat="1" applyFont="1" applyBorder="1" applyAlignment="1">
      <alignment horizontal="right" vertical="center" wrapText="1"/>
    </xf>
    <xf numFmtId="165" fontId="1" fillId="0" borderId="12" xfId="57" applyNumberFormat="1" applyFont="1" applyBorder="1" applyAlignment="1" applyProtection="1">
      <alignment horizontal="right" vertical="center" wrapText="1"/>
      <protection locked="0"/>
    </xf>
    <xf numFmtId="0" fontId="1" fillId="0" borderId="11" xfId="57" quotePrefix="1" applyFont="1" applyBorder="1" applyAlignment="1">
      <alignment horizontal="center" vertical="center" wrapText="1"/>
    </xf>
    <xf numFmtId="4" fontId="1" fillId="0" borderId="11" xfId="57" applyNumberFormat="1" applyFont="1" applyBorder="1" applyAlignment="1">
      <alignment horizontal="right" vertical="center" wrapText="1"/>
    </xf>
    <xf numFmtId="165" fontId="1" fillId="0" borderId="11" xfId="57" applyNumberFormat="1" applyFont="1" applyBorder="1" applyAlignment="1" applyProtection="1">
      <alignment horizontal="right" vertical="center" wrapText="1"/>
      <protection locked="0"/>
    </xf>
    <xf numFmtId="0" fontId="1" fillId="0" borderId="13" xfId="56" applyFont="1" applyBorder="1" applyAlignment="1">
      <alignment horizontal="center"/>
    </xf>
    <xf numFmtId="164" fontId="1" fillId="0" borderId="13" xfId="56" applyNumberFormat="1" applyFont="1" applyBorder="1" applyAlignment="1">
      <alignment horizontal="right"/>
    </xf>
    <xf numFmtId="49" fontId="1" fillId="0" borderId="25" xfId="59" applyNumberFormat="1" applyFont="1" applyBorder="1" applyAlignment="1">
      <alignment vertical="top"/>
    </xf>
    <xf numFmtId="0" fontId="1" fillId="0" borderId="25" xfId="59" applyFont="1" applyBorder="1" applyAlignment="1">
      <alignment horizontal="center"/>
    </xf>
    <xf numFmtId="164" fontId="1" fillId="0" borderId="25" xfId="59" applyNumberFormat="1" applyFont="1" applyBorder="1" applyAlignment="1">
      <alignment horizontal="right"/>
    </xf>
    <xf numFmtId="0" fontId="1" fillId="0" borderId="25" xfId="56" applyFont="1" applyBorder="1" applyAlignment="1">
      <alignment horizontal="justify" vertical="top" wrapText="1"/>
    </xf>
    <xf numFmtId="49" fontId="1" fillId="0" borderId="13" xfId="63" applyNumberFormat="1" applyFont="1" applyBorder="1" applyAlignment="1">
      <alignment horizontal="left" vertical="top" wrapText="1"/>
    </xf>
    <xf numFmtId="0" fontId="1" fillId="0" borderId="13" xfId="56" applyFont="1" applyBorder="1" applyAlignment="1">
      <alignment horizontal="justify" vertical="top" wrapText="1"/>
    </xf>
    <xf numFmtId="0" fontId="1" fillId="0" borderId="13" xfId="57" applyFont="1" applyBorder="1" applyAlignment="1">
      <alignment vertical="top"/>
    </xf>
    <xf numFmtId="0" fontId="1" fillId="0" borderId="13" xfId="57" applyFont="1" applyBorder="1" applyAlignment="1">
      <alignment horizontal="center" vertical="top"/>
    </xf>
    <xf numFmtId="4" fontId="1" fillId="0" borderId="13" xfId="57" applyNumberFormat="1" applyFont="1" applyBorder="1" applyAlignment="1">
      <alignment horizontal="center" vertical="top"/>
    </xf>
    <xf numFmtId="166" fontId="1" fillId="0" borderId="13" xfId="57" applyNumberFormat="1" applyFont="1" applyBorder="1" applyAlignment="1" applyProtection="1">
      <alignment horizontal="right" vertical="top"/>
      <protection locked="0"/>
    </xf>
    <xf numFmtId="49" fontId="1" fillId="0" borderId="13" xfId="52" applyNumberFormat="1" applyFont="1" applyBorder="1" applyAlignment="1">
      <alignment horizontal="left" vertical="top" wrapText="1"/>
    </xf>
    <xf numFmtId="49" fontId="1" fillId="0" borderId="13" xfId="62" applyNumberFormat="1" applyFont="1" applyBorder="1" applyAlignment="1">
      <alignment vertical="top"/>
    </xf>
    <xf numFmtId="164" fontId="1" fillId="0" borderId="13" xfId="51" applyNumberFormat="1" applyFont="1" applyBorder="1" applyAlignment="1">
      <alignment horizontal="right"/>
    </xf>
    <xf numFmtId="164" fontId="19" fillId="0" borderId="12" xfId="51" applyNumberFormat="1" applyFont="1" applyBorder="1" applyAlignment="1">
      <alignment vertical="center"/>
    </xf>
    <xf numFmtId="0" fontId="1" fillId="0" borderId="13" xfId="51" applyFont="1" applyBorder="1" applyAlignment="1">
      <alignment horizontal="left" vertical="top" wrapText="1"/>
    </xf>
    <xf numFmtId="49" fontId="1" fillId="0" borderId="13" xfId="64" applyNumberFormat="1" applyFont="1" applyBorder="1" applyAlignment="1">
      <alignment horizontal="left" vertical="top" wrapText="1"/>
    </xf>
    <xf numFmtId="0" fontId="1" fillId="0" borderId="13" xfId="54" applyFont="1" applyBorder="1" applyAlignment="1">
      <alignment horizontal="justify" vertical="top"/>
    </xf>
    <xf numFmtId="0" fontId="1" fillId="0" borderId="13" xfId="64" applyFont="1" applyBorder="1" applyAlignment="1">
      <alignment horizontal="justify" vertical="top" wrapText="1"/>
    </xf>
    <xf numFmtId="0" fontId="1" fillId="0" borderId="11" xfId="54" applyFont="1" applyBorder="1" applyAlignment="1">
      <alignment horizontal="justify" vertical="top" wrapText="1"/>
    </xf>
    <xf numFmtId="49" fontId="1" fillId="0" borderId="13" xfId="66" applyNumberFormat="1" applyFont="1" applyBorder="1" applyAlignment="1">
      <alignment horizontal="left" vertical="top" wrapText="1"/>
    </xf>
    <xf numFmtId="49" fontId="1" fillId="0" borderId="13" xfId="55" applyNumberFormat="1" applyFont="1" applyBorder="1" applyAlignment="1">
      <alignment horizontal="left" vertical="center" wrapText="1"/>
    </xf>
    <xf numFmtId="0" fontId="1" fillId="0" borderId="29" xfId="57" applyFont="1" applyBorder="1" applyAlignment="1">
      <alignment vertical="top"/>
    </xf>
    <xf numFmtId="0" fontId="1" fillId="0" borderId="29" xfId="57" applyFont="1" applyBorder="1" applyAlignment="1">
      <alignment horizontal="center" vertical="top"/>
    </xf>
    <xf numFmtId="4" fontId="1" fillId="0" borderId="29" xfId="57" applyNumberFormat="1" applyFont="1" applyBorder="1" applyAlignment="1">
      <alignment horizontal="center" vertical="top"/>
    </xf>
    <xf numFmtId="166" fontId="1" fillId="0" borderId="29" xfId="57" applyNumberFormat="1" applyFont="1" applyBorder="1" applyAlignment="1" applyProtection="1">
      <alignment horizontal="right" vertical="top"/>
      <protection locked="0"/>
    </xf>
    <xf numFmtId="49" fontId="1" fillId="0" borderId="11" xfId="62" applyNumberFormat="1" applyFont="1" applyBorder="1" applyAlignment="1">
      <alignment vertical="top"/>
    </xf>
    <xf numFmtId="164" fontId="1" fillId="0" borderId="11" xfId="62" applyNumberFormat="1" applyFont="1" applyBorder="1"/>
    <xf numFmtId="49" fontId="19" fillId="0" borderId="0" xfId="53" applyNumberFormat="1" applyFont="1" applyAlignment="1">
      <alignment vertical="center"/>
    </xf>
    <xf numFmtId="0" fontId="19" fillId="0" borderId="0" xfId="57" applyFont="1" applyAlignment="1">
      <alignment horizontal="left" vertical="top"/>
    </xf>
    <xf numFmtId="0" fontId="19" fillId="0" borderId="0" xfId="55" applyFont="1" applyAlignment="1">
      <alignment horizontal="left" vertical="center" wrapText="1"/>
    </xf>
    <xf numFmtId="4" fontId="19" fillId="0" borderId="0" xfId="55" applyNumberFormat="1" applyFont="1" applyAlignment="1" applyProtection="1">
      <alignment horizontal="right"/>
      <protection locked="0"/>
    </xf>
    <xf numFmtId="49" fontId="25" fillId="0" borderId="0" xfId="52" applyNumberFormat="1" applyFont="1" applyAlignment="1">
      <alignment horizontal="left" vertical="center" wrapText="1"/>
    </xf>
    <xf numFmtId="49" fontId="26" fillId="0" borderId="0" xfId="67" applyNumberFormat="1" applyFont="1" applyAlignment="1">
      <alignment horizontal="left" vertical="top" wrapText="1"/>
    </xf>
    <xf numFmtId="0" fontId="19" fillId="0" borderId="12" xfId="55" applyFont="1" applyBorder="1" applyAlignment="1">
      <alignment horizontal="justify" vertical="center" wrapText="1"/>
    </xf>
    <xf numFmtId="0" fontId="19" fillId="0" borderId="12" xfId="57" quotePrefix="1" applyFont="1" applyBorder="1" applyAlignment="1">
      <alignment horizontal="center" wrapText="1"/>
    </xf>
    <xf numFmtId="4" fontId="19" fillId="0" borderId="12" xfId="57" applyNumberFormat="1" applyFont="1" applyBorder="1" applyAlignment="1">
      <alignment horizontal="right" wrapText="1"/>
    </xf>
    <xf numFmtId="0" fontId="1" fillId="0" borderId="13" xfId="55" applyFont="1" applyBorder="1" applyAlignment="1">
      <alignment horizontal="left" vertical="top" wrapText="1"/>
    </xf>
    <xf numFmtId="0" fontId="1" fillId="0" borderId="0" xfId="57" applyFont="1" applyAlignment="1">
      <alignment vertical="top" wrapText="1"/>
    </xf>
    <xf numFmtId="49" fontId="19" fillId="0" borderId="0" xfId="52" applyNumberFormat="1" applyFont="1" applyAlignment="1">
      <alignment horizontal="left" vertical="top" wrapText="1"/>
    </xf>
    <xf numFmtId="0" fontId="19" fillId="0" borderId="11" xfId="55" applyFont="1" applyBorder="1" applyAlignment="1">
      <alignment horizontal="justify" vertical="center" wrapText="1"/>
    </xf>
    <xf numFmtId="0" fontId="19" fillId="0" borderId="11" xfId="57" quotePrefix="1" applyFont="1" applyBorder="1" applyAlignment="1">
      <alignment horizontal="center" wrapText="1"/>
    </xf>
    <xf numFmtId="4" fontId="19" fillId="0" borderId="11" xfId="57" applyNumberFormat="1" applyFont="1" applyBorder="1" applyAlignment="1">
      <alignment horizontal="right" wrapText="1"/>
    </xf>
    <xf numFmtId="165" fontId="19" fillId="0" borderId="11" xfId="57" applyNumberFormat="1" applyFont="1" applyBorder="1" applyAlignment="1" applyProtection="1">
      <alignment horizontal="right" wrapText="1"/>
      <protection locked="0"/>
    </xf>
    <xf numFmtId="0" fontId="19" fillId="0" borderId="0" xfId="58" applyFont="1" applyAlignment="1">
      <alignment horizontal="justify" vertical="top" wrapText="1"/>
    </xf>
    <xf numFmtId="49" fontId="26" fillId="0" borderId="0" xfId="51" quotePrefix="1" applyNumberFormat="1" applyFont="1" applyAlignment="1">
      <alignment horizontal="center" vertical="center" wrapText="1"/>
    </xf>
    <xf numFmtId="0" fontId="26" fillId="0" borderId="0" xfId="51" applyFont="1" applyAlignment="1">
      <alignment horizontal="center" vertical="center" wrapText="1"/>
    </xf>
    <xf numFmtId="0" fontId="19" fillId="0" borderId="13" xfId="58" applyFont="1" applyBorder="1" applyAlignment="1">
      <alignment horizontal="justify" vertical="top" wrapText="1"/>
    </xf>
    <xf numFmtId="0" fontId="19" fillId="0" borderId="13" xfId="55" applyFont="1" applyBorder="1" applyAlignment="1">
      <alignment horizontal="justify" vertical="top" wrapText="1"/>
    </xf>
    <xf numFmtId="49" fontId="26" fillId="0" borderId="0" xfId="55" applyNumberFormat="1" applyFont="1" applyAlignment="1">
      <alignment horizontal="left" vertical="center" wrapText="1"/>
    </xf>
    <xf numFmtId="49" fontId="26" fillId="0" borderId="0" xfId="52" applyNumberFormat="1" applyFont="1" applyAlignment="1">
      <alignment horizontal="left" vertical="center" wrapText="1"/>
    </xf>
    <xf numFmtId="49" fontId="26" fillId="0" borderId="0" xfId="57" quotePrefix="1" applyNumberFormat="1" applyFont="1" applyAlignment="1">
      <alignment horizontal="center" vertical="center" wrapText="1"/>
    </xf>
    <xf numFmtId="1" fontId="26" fillId="0" borderId="0" xfId="57" applyNumberFormat="1" applyFont="1" applyAlignment="1">
      <alignment horizontal="center" vertical="center" wrapText="1"/>
    </xf>
    <xf numFmtId="49" fontId="26" fillId="0" borderId="0" xfId="55" applyNumberFormat="1" applyFont="1" applyAlignment="1">
      <alignment horizontal="center" vertical="center"/>
    </xf>
    <xf numFmtId="1" fontId="26" fillId="0" borderId="0" xfId="55" applyNumberFormat="1" applyFont="1" applyAlignment="1">
      <alignment horizontal="center" vertical="center"/>
    </xf>
    <xf numFmtId="49" fontId="26" fillId="0" borderId="0" xfId="67" applyNumberFormat="1" applyFont="1" applyAlignment="1">
      <alignment horizontal="left" vertical="center" wrapText="1"/>
    </xf>
    <xf numFmtId="49" fontId="1" fillId="0" borderId="13" xfId="45" applyNumberFormat="1" applyFont="1" applyBorder="1" applyAlignment="1">
      <alignment vertical="top"/>
    </xf>
    <xf numFmtId="0" fontId="1" fillId="0" borderId="13" xfId="45" applyFont="1" applyBorder="1" applyAlignment="1">
      <alignment horizontal="justify" vertical="top" wrapText="1"/>
    </xf>
    <xf numFmtId="0" fontId="1" fillId="0" borderId="13" xfId="45" applyFont="1" applyBorder="1" applyAlignment="1">
      <alignment horizontal="center"/>
    </xf>
    <xf numFmtId="164" fontId="1" fillId="0" borderId="13" xfId="45" applyNumberFormat="1" applyFont="1" applyBorder="1" applyAlignment="1">
      <alignment horizontal="right"/>
    </xf>
    <xf numFmtId="49" fontId="1" fillId="0" borderId="27" xfId="45" applyNumberFormat="1" applyFont="1" applyBorder="1" applyAlignment="1">
      <alignment vertical="top"/>
    </xf>
    <xf numFmtId="0" fontId="1" fillId="0" borderId="0" xfId="45" applyFont="1" applyAlignment="1">
      <alignment horizontal="justify" vertical="top" wrapText="1"/>
    </xf>
    <xf numFmtId="0" fontId="1" fillId="0" borderId="0" xfId="45" applyFont="1" applyAlignment="1">
      <alignment horizontal="center"/>
    </xf>
    <xf numFmtId="164" fontId="1" fillId="0" borderId="0" xfId="45" applyNumberFormat="1" applyFont="1" applyAlignment="1">
      <alignment horizontal="right"/>
    </xf>
    <xf numFmtId="49" fontId="1" fillId="0" borderId="13" xfId="45" applyNumberFormat="1" applyFont="1" applyBorder="1" applyAlignment="1">
      <alignment horizontal="right" vertical="top"/>
    </xf>
    <xf numFmtId="49" fontId="1" fillId="0" borderId="27" xfId="45" applyNumberFormat="1" applyFont="1" applyBorder="1" applyAlignment="1">
      <alignment horizontal="right" vertical="top"/>
    </xf>
    <xf numFmtId="49" fontId="1" fillId="0" borderId="0" xfId="51" applyNumberFormat="1" applyFont="1" applyAlignment="1">
      <alignment horizontal="justify" vertical="top" wrapText="1"/>
    </xf>
    <xf numFmtId="49" fontId="1" fillId="0" borderId="27" xfId="45" applyNumberFormat="1" applyFont="1" applyBorder="1" applyAlignment="1">
      <alignment horizontal="left" vertical="top"/>
    </xf>
    <xf numFmtId="49" fontId="1" fillId="0" borderId="13" xfId="45" applyNumberFormat="1" applyFont="1" applyBorder="1" applyAlignment="1">
      <alignment horizontal="left" vertical="top"/>
    </xf>
    <xf numFmtId="49" fontId="1" fillId="0" borderId="13" xfId="51" applyNumberFormat="1" applyFont="1" applyBorder="1" applyAlignment="1">
      <alignment horizontal="left" vertical="top"/>
    </xf>
    <xf numFmtId="49" fontId="1" fillId="0" borderId="27" xfId="51" applyNumberFormat="1" applyFont="1" applyBorder="1" applyAlignment="1">
      <alignment horizontal="left" vertical="top"/>
    </xf>
    <xf numFmtId="0" fontId="19" fillId="0" borderId="0" xfId="51" applyFont="1" applyAlignment="1">
      <alignment horizontal="justify" vertical="top" wrapText="1"/>
    </xf>
    <xf numFmtId="0" fontId="1" fillId="0" borderId="0" xfId="51" applyFont="1" applyAlignment="1">
      <alignment horizontal="center"/>
    </xf>
    <xf numFmtId="164" fontId="1" fillId="0" borderId="0" xfId="51" applyNumberFormat="1" applyFont="1" applyAlignment="1">
      <alignment horizontal="right"/>
    </xf>
    <xf numFmtId="0" fontId="1" fillId="0" borderId="0" xfId="51" applyFont="1" applyAlignment="1">
      <alignment horizontal="justify" vertical="top" wrapText="1"/>
    </xf>
    <xf numFmtId="49" fontId="1" fillId="0" borderId="14" xfId="51" applyNumberFormat="1" applyFont="1" applyBorder="1" applyAlignment="1">
      <alignment horizontal="right" vertical="top"/>
    </xf>
    <xf numFmtId="0" fontId="1" fillId="0" borderId="14" xfId="51" applyFont="1" applyBorder="1" applyAlignment="1">
      <alignment horizontal="center"/>
    </xf>
    <xf numFmtId="164" fontId="1" fillId="0" borderId="14" xfId="51" applyNumberFormat="1" applyFont="1" applyBorder="1" applyAlignment="1">
      <alignment horizontal="right"/>
    </xf>
    <xf numFmtId="49" fontId="1" fillId="0" borderId="14" xfId="51" applyNumberFormat="1" applyFont="1" applyBorder="1" applyAlignment="1">
      <alignment horizontal="left" vertical="top"/>
    </xf>
    <xf numFmtId="49" fontId="1" fillId="0" borderId="12" xfId="51" applyNumberFormat="1" applyFont="1" applyBorder="1" applyAlignment="1">
      <alignment horizontal="left" vertical="center"/>
    </xf>
    <xf numFmtId="0" fontId="19" fillId="0" borderId="12" xfId="51" applyFont="1" applyBorder="1" applyAlignment="1">
      <alignment horizontal="justify" vertical="center" wrapText="1"/>
    </xf>
    <xf numFmtId="164" fontId="1" fillId="0" borderId="12" xfId="51" applyNumberFormat="1" applyFont="1" applyBorder="1" applyAlignment="1">
      <alignment horizontal="right" vertical="center"/>
    </xf>
    <xf numFmtId="49" fontId="1" fillId="0" borderId="27" xfId="51" applyNumberFormat="1" applyFont="1" applyBorder="1" applyAlignment="1">
      <alignment horizontal="left" vertical="center"/>
    </xf>
    <xf numFmtId="0" fontId="19" fillId="0" borderId="0" xfId="51" applyFont="1" applyAlignment="1">
      <alignment horizontal="justify" vertical="center" wrapText="1"/>
    </xf>
    <xf numFmtId="0" fontId="1" fillId="0" borderId="0" xfId="51" applyFont="1" applyAlignment="1">
      <alignment horizontal="center" vertical="center"/>
    </xf>
    <xf numFmtId="164" fontId="1" fillId="0" borderId="0" xfId="51" applyNumberFormat="1" applyFont="1" applyAlignment="1">
      <alignment horizontal="right" vertical="center"/>
    </xf>
    <xf numFmtId="0" fontId="19" fillId="0" borderId="25" xfId="56" applyFont="1" applyBorder="1" applyAlignment="1">
      <alignment horizontal="justify" vertical="top" wrapText="1"/>
    </xf>
    <xf numFmtId="164" fontId="1" fillId="0" borderId="25" xfId="53" applyNumberFormat="1" applyFont="1" applyBorder="1" applyAlignment="1">
      <alignment horizontal="right"/>
    </xf>
    <xf numFmtId="49" fontId="19" fillId="0" borderId="13" xfId="69" applyNumberFormat="1" applyFont="1" applyBorder="1" applyAlignment="1">
      <alignment vertical="top"/>
    </xf>
    <xf numFmtId="0" fontId="19" fillId="0" borderId="13" xfId="69" applyFont="1" applyBorder="1" applyAlignment="1">
      <alignment horizontal="justify" vertical="top" wrapText="1"/>
    </xf>
    <xf numFmtId="0" fontId="19" fillId="0" borderId="12" xfId="69" applyFont="1" applyBorder="1" applyAlignment="1">
      <alignment horizontal="left" vertical="center"/>
    </xf>
    <xf numFmtId="164" fontId="19" fillId="0" borderId="12" xfId="69" applyNumberFormat="1" applyFont="1" applyBorder="1" applyAlignment="1">
      <alignment horizontal="right" vertical="center"/>
    </xf>
    <xf numFmtId="49" fontId="19" fillId="0" borderId="13" xfId="62" applyNumberFormat="1" applyFont="1" applyBorder="1" applyAlignment="1">
      <alignment vertical="top"/>
    </xf>
    <xf numFmtId="0" fontId="19" fillId="0" borderId="13" xfId="62" applyFont="1" applyBorder="1" applyAlignment="1">
      <alignment horizontal="justify" vertical="top"/>
    </xf>
    <xf numFmtId="49" fontId="19" fillId="0" borderId="12" xfId="62" applyNumberFormat="1" applyFont="1" applyBorder="1" applyAlignment="1">
      <alignment vertical="center"/>
    </xf>
    <xf numFmtId="0" fontId="19" fillId="0" borderId="12" xfId="62" applyFont="1" applyBorder="1" applyAlignment="1">
      <alignment horizontal="justify" vertical="center"/>
    </xf>
    <xf numFmtId="0" fontId="19" fillId="0" borderId="12" xfId="62" applyFont="1" applyBorder="1" applyAlignment="1">
      <alignment horizontal="center" vertical="center"/>
    </xf>
    <xf numFmtId="164" fontId="19" fillId="0" borderId="12" xfId="62" applyNumberFormat="1" applyFont="1" applyBorder="1" applyAlignment="1">
      <alignment vertical="center"/>
    </xf>
    <xf numFmtId="49" fontId="1" fillId="0" borderId="0" xfId="59" applyNumberFormat="1" applyFont="1" applyAlignment="1">
      <alignment horizontal="left" vertical="center" wrapText="1"/>
    </xf>
    <xf numFmtId="0" fontId="1" fillId="0" borderId="0" xfId="55" applyFont="1" applyAlignment="1">
      <alignment horizontal="justify" vertical="top" wrapText="1"/>
    </xf>
    <xf numFmtId="0" fontId="1" fillId="0" borderId="27" xfId="57" applyFont="1" applyBorder="1" applyAlignment="1">
      <alignment vertical="top"/>
    </xf>
    <xf numFmtId="0" fontId="1" fillId="0" borderId="0" xfId="58" applyFont="1" applyAlignment="1">
      <alignment horizontal="justify" vertical="top"/>
    </xf>
    <xf numFmtId="0" fontId="1" fillId="0" borderId="13" xfId="58" applyFont="1" applyBorder="1" applyAlignment="1">
      <alignment horizontal="justify" vertical="top"/>
    </xf>
    <xf numFmtId="0" fontId="1" fillId="0" borderId="13" xfId="60" applyFont="1" applyBorder="1" applyAlignment="1">
      <alignment horizontal="center"/>
    </xf>
    <xf numFmtId="164" fontId="1" fillId="0" borderId="13" xfId="60" applyNumberFormat="1" applyFont="1" applyBorder="1" applyAlignment="1">
      <alignment horizontal="right"/>
    </xf>
    <xf numFmtId="49" fontId="1" fillId="0" borderId="27" xfId="60" applyNumberFormat="1" applyFont="1" applyBorder="1" applyAlignment="1">
      <alignment vertical="top"/>
    </xf>
    <xf numFmtId="49" fontId="1" fillId="0" borderId="0" xfId="57" applyNumberFormat="1" applyFont="1" applyAlignment="1">
      <alignment horizontal="left" vertical="top" wrapText="1"/>
    </xf>
    <xf numFmtId="0" fontId="1" fillId="0" borderId="0" xfId="60" applyFont="1" applyAlignment="1">
      <alignment horizontal="center"/>
    </xf>
    <xf numFmtId="164" fontId="1" fillId="0" borderId="0" xfId="60" applyNumberFormat="1" applyFont="1" applyAlignment="1">
      <alignment horizontal="right"/>
    </xf>
    <xf numFmtId="49" fontId="1" fillId="0" borderId="13" xfId="55" applyNumberFormat="1" applyFont="1" applyBorder="1" applyAlignment="1">
      <alignment horizontal="justify" vertical="top" wrapText="1"/>
    </xf>
    <xf numFmtId="49" fontId="1" fillId="0" borderId="0" xfId="55" applyNumberFormat="1" applyFont="1" applyAlignment="1">
      <alignment horizontal="justify" vertical="top" wrapText="1"/>
    </xf>
    <xf numFmtId="49" fontId="1" fillId="0" borderId="13" xfId="52" applyNumberFormat="1" applyFont="1" applyBorder="1" applyAlignment="1">
      <alignment horizontal="left" vertical="center" wrapText="1"/>
    </xf>
    <xf numFmtId="49" fontId="1" fillId="0" borderId="0" xfId="52" applyNumberFormat="1" applyFont="1" applyAlignment="1">
      <alignment horizontal="left" vertical="center" wrapText="1"/>
    </xf>
    <xf numFmtId="0" fontId="1" fillId="0" borderId="13" xfId="37" applyFont="1" applyBorder="1" applyAlignment="1">
      <alignment horizontal="justify" vertical="top" wrapText="1"/>
    </xf>
    <xf numFmtId="0" fontId="1" fillId="0" borderId="0" xfId="37" applyFont="1" applyAlignment="1">
      <alignment horizontal="justify" vertical="top" wrapText="1"/>
    </xf>
    <xf numFmtId="0" fontId="1" fillId="0" borderId="14" xfId="37" applyFont="1" applyBorder="1" applyAlignment="1">
      <alignment horizontal="justify" vertical="top" wrapText="1"/>
    </xf>
    <xf numFmtId="0" fontId="1" fillId="0" borderId="14" xfId="55" applyFont="1" applyBorder="1" applyAlignment="1">
      <alignment horizontal="justify" vertical="top" wrapText="1"/>
    </xf>
    <xf numFmtId="0" fontId="1" fillId="0" borderId="14" xfId="57" applyFont="1" applyBorder="1" applyAlignment="1">
      <alignment horizontal="left" vertical="top" wrapText="1"/>
    </xf>
    <xf numFmtId="165" fontId="1" fillId="0" borderId="12" xfId="57" applyNumberFormat="1" applyFont="1" applyBorder="1" applyAlignment="1" applyProtection="1">
      <alignment horizontal="right" wrapText="1"/>
      <protection locked="0"/>
    </xf>
    <xf numFmtId="0" fontId="1" fillId="0" borderId="25" xfId="56" applyFont="1" applyBorder="1" applyAlignment="1">
      <alignment horizontal="center"/>
    </xf>
    <xf numFmtId="4" fontId="1" fillId="0" borderId="25" xfId="56" applyNumberFormat="1" applyFont="1" applyBorder="1" applyAlignment="1">
      <alignment horizontal="right"/>
    </xf>
    <xf numFmtId="0" fontId="1" fillId="0" borderId="13" xfId="69" applyFont="1" applyBorder="1" applyAlignment="1">
      <alignment horizontal="center"/>
    </xf>
    <xf numFmtId="164" fontId="1" fillId="0" borderId="13" xfId="69" applyNumberFormat="1" applyFont="1" applyBorder="1" applyAlignment="1">
      <alignment vertical="top"/>
    </xf>
    <xf numFmtId="49" fontId="1" fillId="0" borderId="13" xfId="69" applyNumberFormat="1" applyFont="1" applyBorder="1" applyAlignment="1">
      <alignment vertical="top"/>
    </xf>
    <xf numFmtId="0" fontId="1" fillId="0" borderId="13" xfId="67" applyFont="1" applyBorder="1" applyAlignment="1">
      <alignment horizontal="justify" vertical="top"/>
    </xf>
    <xf numFmtId="164" fontId="1" fillId="0" borderId="13" xfId="69" applyNumberFormat="1" applyFont="1" applyBorder="1" applyAlignment="1">
      <alignment horizontal="right"/>
    </xf>
    <xf numFmtId="49" fontId="1" fillId="0" borderId="13" xfId="69" applyNumberFormat="1" applyFont="1" applyBorder="1" applyAlignment="1">
      <alignment horizontal="right" vertical="top"/>
    </xf>
    <xf numFmtId="0" fontId="1" fillId="0" borderId="13" xfId="69" applyFont="1" applyBorder="1" applyAlignment="1">
      <alignment horizontal="justify" vertical="top"/>
    </xf>
    <xf numFmtId="164" fontId="1" fillId="0" borderId="13" xfId="54" applyNumberFormat="1" applyFont="1" applyBorder="1" applyAlignment="1">
      <alignment horizontal="right"/>
    </xf>
    <xf numFmtId="49" fontId="1" fillId="0" borderId="11" xfId="69" applyNumberFormat="1" applyFont="1" applyBorder="1" applyAlignment="1">
      <alignment vertical="top"/>
    </xf>
    <xf numFmtId="0" fontId="1" fillId="0" borderId="11" xfId="69" applyFont="1" applyBorder="1" applyAlignment="1">
      <alignment horizontal="justify" vertical="top"/>
    </xf>
    <xf numFmtId="0" fontId="1" fillId="0" borderId="11" xfId="69" applyFont="1" applyBorder="1" applyAlignment="1">
      <alignment horizontal="center"/>
    </xf>
    <xf numFmtId="164" fontId="1" fillId="0" borderId="11" xfId="69" applyNumberFormat="1" applyFont="1" applyBorder="1" applyAlignment="1">
      <alignment horizontal="right"/>
    </xf>
    <xf numFmtId="49" fontId="1" fillId="0" borderId="12" xfId="69" applyNumberFormat="1" applyFont="1" applyBorder="1" applyAlignment="1">
      <alignment vertical="center"/>
    </xf>
    <xf numFmtId="0" fontId="1" fillId="0" borderId="12" xfId="69" applyFont="1" applyBorder="1" applyAlignment="1">
      <alignment horizontal="center" vertical="center"/>
    </xf>
    <xf numFmtId="164" fontId="1" fillId="0" borderId="12" xfId="69" applyNumberFormat="1" applyFont="1" applyBorder="1" applyAlignment="1">
      <alignment horizontal="right" vertical="center"/>
    </xf>
    <xf numFmtId="49" fontId="1" fillId="0" borderId="26" xfId="62" applyNumberFormat="1" applyFont="1" applyBorder="1" applyAlignment="1">
      <alignment vertical="top"/>
    </xf>
    <xf numFmtId="0" fontId="1" fillId="0" borderId="26" xfId="62" applyFont="1" applyBorder="1" applyAlignment="1">
      <alignment horizontal="justify"/>
    </xf>
    <xf numFmtId="0" fontId="1" fillId="0" borderId="26" xfId="62" applyFont="1" applyBorder="1" applyAlignment="1">
      <alignment horizontal="center"/>
    </xf>
    <xf numFmtId="164" fontId="1" fillId="0" borderId="26" xfId="62" applyNumberFormat="1" applyFont="1" applyBorder="1"/>
    <xf numFmtId="0" fontId="1" fillId="0" borderId="0" xfId="53" applyFont="1"/>
    <xf numFmtId="49" fontId="19" fillId="0" borderId="0" xfId="57" applyNumberFormat="1" applyFont="1" applyAlignment="1">
      <alignment vertical="top"/>
    </xf>
    <xf numFmtId="0" fontId="19" fillId="0" borderId="0" xfId="57" applyFont="1" applyAlignment="1">
      <alignment horizontal="justify"/>
    </xf>
    <xf numFmtId="49" fontId="19" fillId="0" borderId="30" xfId="53" applyNumberFormat="1" applyFont="1" applyBorder="1" applyAlignment="1">
      <alignment vertical="top"/>
    </xf>
    <xf numFmtId="0" fontId="19" fillId="0" borderId="30" xfId="56" applyFont="1" applyBorder="1" applyAlignment="1">
      <alignment horizontal="justify" vertical="top" wrapText="1"/>
    </xf>
    <xf numFmtId="164" fontId="1" fillId="0" borderId="30" xfId="53" applyNumberFormat="1" applyFont="1" applyBorder="1" applyAlignment="1">
      <alignment horizontal="right"/>
    </xf>
    <xf numFmtId="4" fontId="1" fillId="0" borderId="13" xfId="53" applyNumberFormat="1" applyFont="1" applyBorder="1" applyAlignment="1">
      <alignment horizontal="right"/>
    </xf>
    <xf numFmtId="0" fontId="19" fillId="0" borderId="0" xfId="53" applyFont="1" applyAlignment="1">
      <alignment horizontal="left" indent="1"/>
    </xf>
    <xf numFmtId="0" fontId="19" fillId="0" borderId="13" xfId="45" applyFont="1" applyBorder="1" applyAlignment="1">
      <alignment horizontal="justify" vertical="top" wrapText="1"/>
    </xf>
    <xf numFmtId="49" fontId="1" fillId="0" borderId="29" xfId="45" applyNumberFormat="1" applyFont="1" applyBorder="1" applyAlignment="1">
      <alignment vertical="top"/>
    </xf>
    <xf numFmtId="0" fontId="1" fillId="0" borderId="29" xfId="45" applyFont="1" applyBorder="1" applyAlignment="1">
      <alignment horizontal="left" vertical="top" wrapText="1"/>
    </xf>
    <xf numFmtId="0" fontId="19" fillId="0" borderId="13" xfId="37" applyFont="1" applyBorder="1" applyAlignment="1">
      <alignment horizontal="left" vertical="top" wrapText="1"/>
    </xf>
    <xf numFmtId="0" fontId="1" fillId="0" borderId="13" xfId="53" applyFont="1" applyBorder="1"/>
    <xf numFmtId="49" fontId="1" fillId="0" borderId="26" xfId="45" applyNumberFormat="1" applyFont="1" applyBorder="1" applyAlignment="1">
      <alignment vertical="top"/>
    </xf>
    <xf numFmtId="0" fontId="1" fillId="0" borderId="26" xfId="45" applyFont="1" applyBorder="1" applyAlignment="1">
      <alignment horizontal="left" vertical="top" wrapText="1"/>
    </xf>
    <xf numFmtId="164" fontId="1" fillId="0" borderId="13" xfId="45" applyNumberFormat="1" applyFont="1" applyBorder="1"/>
    <xf numFmtId="4" fontId="1" fillId="0" borderId="0" xfId="53" applyNumberFormat="1" applyFont="1" applyAlignment="1">
      <alignment vertical="center"/>
    </xf>
    <xf numFmtId="0" fontId="1" fillId="0" borderId="0" xfId="53" applyFont="1" applyAlignment="1">
      <alignment horizontal="left" vertical="center" indent="1"/>
    </xf>
    <xf numFmtId="0" fontId="1" fillId="0" borderId="0" xfId="53" applyFont="1" applyAlignment="1">
      <alignment vertical="center"/>
    </xf>
    <xf numFmtId="49" fontId="1" fillId="0" borderId="0" xfId="53" applyNumberFormat="1" applyFont="1" applyAlignment="1">
      <alignment vertical="top"/>
    </xf>
    <xf numFmtId="0" fontId="1" fillId="0" borderId="0" xfId="53" applyFont="1" applyAlignment="1">
      <alignment horizontal="justify" wrapText="1"/>
    </xf>
    <xf numFmtId="0" fontId="1" fillId="0" borderId="0" xfId="53" applyFont="1" applyAlignment="1">
      <alignment horizontal="center"/>
    </xf>
    <xf numFmtId="4" fontId="1" fillId="0" borderId="0" xfId="53" applyNumberFormat="1" applyFont="1" applyAlignment="1">
      <alignment horizontal="right"/>
    </xf>
    <xf numFmtId="164" fontId="1" fillId="0" borderId="0" xfId="53" applyNumberFormat="1" applyFont="1" applyAlignment="1">
      <alignment horizontal="right"/>
    </xf>
    <xf numFmtId="49" fontId="1" fillId="0" borderId="0" xfId="57" applyNumberFormat="1" applyFont="1" applyAlignment="1">
      <alignment vertical="top"/>
    </xf>
    <xf numFmtId="0" fontId="1" fillId="0" borderId="0" xfId="57" applyFont="1" applyAlignment="1">
      <alignment horizontal="left"/>
    </xf>
    <xf numFmtId="49" fontId="1" fillId="0" borderId="28" xfId="57" applyNumberFormat="1" applyFont="1" applyBorder="1" applyAlignment="1">
      <alignment vertical="top"/>
    </xf>
    <xf numFmtId="0" fontId="1" fillId="0" borderId="28" xfId="57" applyFont="1" applyBorder="1" applyAlignment="1">
      <alignment horizontal="left"/>
    </xf>
    <xf numFmtId="164" fontId="1" fillId="0" borderId="28" xfId="55" applyNumberFormat="1" applyFont="1" applyBorder="1" applyAlignment="1">
      <alignment vertical="center"/>
    </xf>
    <xf numFmtId="4" fontId="1" fillId="0" borderId="28" xfId="55" applyNumberFormat="1" applyFont="1" applyBorder="1" applyAlignment="1">
      <alignment vertical="center"/>
    </xf>
    <xf numFmtId="164" fontId="1" fillId="0" borderId="28" xfId="55" applyNumberFormat="1" applyFont="1" applyBorder="1" applyAlignment="1" applyProtection="1">
      <alignment horizontal="right" vertical="center"/>
      <protection locked="0"/>
    </xf>
    <xf numFmtId="0" fontId="1" fillId="0" borderId="30" xfId="56" applyFont="1" applyBorder="1" applyAlignment="1">
      <alignment horizontal="center"/>
    </xf>
    <xf numFmtId="4" fontId="1" fillId="0" borderId="30" xfId="56" applyNumberFormat="1" applyFont="1" applyBorder="1" applyAlignment="1">
      <alignment horizontal="right"/>
    </xf>
    <xf numFmtId="164" fontId="1" fillId="0" borderId="30" xfId="56" applyNumberFormat="1" applyFont="1" applyBorder="1" applyAlignment="1">
      <alignment horizontal="right"/>
    </xf>
    <xf numFmtId="4" fontId="1" fillId="0" borderId="13" xfId="56" applyNumberFormat="1" applyFont="1" applyBorder="1" applyAlignment="1">
      <alignment horizontal="right"/>
    </xf>
    <xf numFmtId="0" fontId="1" fillId="0" borderId="13" xfId="71" applyFont="1" applyBorder="1" applyAlignment="1">
      <alignment horizontal="left" vertical="top" wrapText="1"/>
    </xf>
    <xf numFmtId="49" fontId="1" fillId="0" borderId="13" xfId="57" applyNumberFormat="1" applyFont="1" applyBorder="1" applyAlignment="1">
      <alignment vertical="top"/>
    </xf>
    <xf numFmtId="0" fontId="1" fillId="0" borderId="13" xfId="57" applyFont="1" applyBorder="1" applyAlignment="1">
      <alignment horizontal="center"/>
    </xf>
    <xf numFmtId="4" fontId="1" fillId="0" borderId="13" xfId="57" applyNumberFormat="1" applyFont="1" applyBorder="1"/>
    <xf numFmtId="164" fontId="1" fillId="0" borderId="13" xfId="57" applyNumberFormat="1" applyFont="1" applyBorder="1"/>
    <xf numFmtId="0" fontId="1" fillId="0" borderId="13" xfId="57" applyFont="1" applyBorder="1" applyAlignment="1">
      <alignment horizontal="justify" vertical="top"/>
    </xf>
    <xf numFmtId="0" fontId="1" fillId="0" borderId="29" xfId="59" applyFont="1" applyBorder="1" applyAlignment="1">
      <alignment horizontal="center"/>
    </xf>
    <xf numFmtId="164" fontId="1" fillId="0" borderId="29" xfId="59" applyNumberFormat="1" applyFont="1" applyBorder="1" applyAlignment="1">
      <alignment horizontal="right"/>
    </xf>
    <xf numFmtId="0" fontId="1" fillId="0" borderId="13" xfId="37" applyFont="1" applyBorder="1" applyAlignment="1">
      <alignment horizontal="left" vertical="top" wrapText="1"/>
    </xf>
    <xf numFmtId="0" fontId="1" fillId="0" borderId="26" xfId="59" applyFont="1" applyBorder="1" applyAlignment="1">
      <alignment horizontal="center"/>
    </xf>
    <xf numFmtId="164" fontId="1" fillId="0" borderId="26" xfId="59" applyNumberFormat="1" applyFont="1" applyBorder="1" applyAlignment="1">
      <alignment horizontal="right"/>
    </xf>
    <xf numFmtId="49" fontId="1" fillId="0" borderId="26" xfId="57" applyNumberFormat="1" applyFont="1" applyBorder="1" applyAlignment="1">
      <alignment vertical="top"/>
    </xf>
    <xf numFmtId="0" fontId="1" fillId="0" borderId="26" xfId="71" applyFont="1" applyBorder="1" applyAlignment="1">
      <alignment horizontal="left" vertical="top" wrapText="1"/>
    </xf>
    <xf numFmtId="0" fontId="1" fillId="0" borderId="13" xfId="62" applyFont="1" applyBorder="1" applyAlignment="1">
      <alignment horizontal="justify" vertical="top"/>
    </xf>
    <xf numFmtId="0" fontId="26" fillId="0" borderId="0" xfId="51" applyFont="1" applyAlignment="1">
      <alignment horizontal="center"/>
    </xf>
    <xf numFmtId="4" fontId="26" fillId="0" borderId="0" xfId="51" applyNumberFormat="1" applyFont="1"/>
    <xf numFmtId="164" fontId="26" fillId="0" borderId="0" xfId="51" applyNumberFormat="1" applyFont="1"/>
    <xf numFmtId="0" fontId="26" fillId="0" borderId="0" xfId="51" applyFont="1" applyAlignment="1">
      <alignment horizontal="left" vertical="center"/>
    </xf>
    <xf numFmtId="4" fontId="26" fillId="0" borderId="0" xfId="51" applyNumberFormat="1" applyFont="1" applyAlignment="1">
      <alignment vertical="center"/>
    </xf>
    <xf numFmtId="164" fontId="26" fillId="0" borderId="0" xfId="51" applyNumberFormat="1" applyFont="1" applyAlignment="1">
      <alignment vertical="center"/>
    </xf>
    <xf numFmtId="0" fontId="1" fillId="0" borderId="13" xfId="45" applyFont="1" applyBorder="1" applyAlignment="1">
      <alignment vertical="top" wrapText="1"/>
    </xf>
    <xf numFmtId="49" fontId="1" fillId="0" borderId="13" xfId="51" applyNumberFormat="1" applyFont="1" applyBorder="1" applyAlignment="1">
      <alignment horizontal="left" vertical="top" wrapText="1"/>
    </xf>
    <xf numFmtId="0" fontId="1" fillId="0" borderId="13" xfId="57" applyFont="1" applyBorder="1" applyAlignment="1">
      <alignment horizontal="justify" vertical="top" wrapText="1"/>
    </xf>
    <xf numFmtId="0" fontId="19" fillId="0" borderId="0" xfId="45" applyFont="1" applyAlignment="1">
      <alignment horizontal="justify" vertical="top" wrapText="1"/>
    </xf>
    <xf numFmtId="0" fontId="1" fillId="0" borderId="13" xfId="53" applyFont="1" applyBorder="1" applyAlignment="1">
      <alignment vertical="top" wrapText="1"/>
    </xf>
    <xf numFmtId="49" fontId="1" fillId="0" borderId="13" xfId="65" applyNumberFormat="1" applyFont="1" applyBorder="1" applyAlignment="1">
      <alignment horizontal="left" vertical="top" wrapText="1"/>
    </xf>
    <xf numFmtId="49" fontId="19" fillId="0" borderId="13" xfId="51" applyNumberFormat="1" applyFont="1" applyBorder="1" applyAlignment="1">
      <alignment horizontal="left" vertical="top" wrapText="1"/>
    </xf>
    <xf numFmtId="0" fontId="1" fillId="0" borderId="25" xfId="0" applyFont="1" applyBorder="1" applyAlignment="1">
      <alignment horizontal="justify" vertical="top" wrapText="1"/>
    </xf>
    <xf numFmtId="0" fontId="29" fillId="0" borderId="0" xfId="65" applyFont="1" applyAlignment="1">
      <alignment vertical="top"/>
    </xf>
    <xf numFmtId="0" fontId="29" fillId="0" borderId="13" xfId="62" applyFont="1" applyBorder="1" applyAlignment="1">
      <alignment horizontal="center"/>
    </xf>
    <xf numFmtId="164" fontId="29" fillId="0" borderId="13" xfId="62" applyNumberFormat="1" applyFont="1" applyBorder="1"/>
    <xf numFmtId="0" fontId="29" fillId="0" borderId="13" xfId="53" applyFont="1" applyBorder="1" applyAlignment="1">
      <alignment horizontal="center"/>
    </xf>
    <xf numFmtId="164" fontId="29" fillId="0" borderId="13" xfId="53" applyNumberFormat="1" applyFont="1" applyBorder="1" applyAlignment="1">
      <alignment horizontal="right"/>
    </xf>
    <xf numFmtId="0" fontId="29" fillId="0" borderId="26" xfId="45" applyFont="1" applyBorder="1" applyAlignment="1">
      <alignment horizontal="center"/>
    </xf>
    <xf numFmtId="4" fontId="29" fillId="0" borderId="26" xfId="57" applyNumberFormat="1" applyFont="1" applyBorder="1"/>
    <xf numFmtId="0" fontId="29" fillId="0" borderId="0" xfId="53" applyFont="1"/>
    <xf numFmtId="0" fontId="29" fillId="0" borderId="11" xfId="62" applyFont="1" applyBorder="1" applyAlignment="1">
      <alignment horizontal="center"/>
    </xf>
    <xf numFmtId="164" fontId="29" fillId="0" borderId="11" xfId="62" applyNumberFormat="1" applyFont="1" applyBorder="1"/>
    <xf numFmtId="49" fontId="1" fillId="0" borderId="17" xfId="65" applyNumberFormat="1" applyFont="1" applyBorder="1" applyAlignment="1">
      <alignment horizontal="left" vertical="top"/>
    </xf>
    <xf numFmtId="0" fontId="1" fillId="0" borderId="0" xfId="65" applyFont="1" applyAlignment="1">
      <alignment vertical="top"/>
    </xf>
    <xf numFmtId="49" fontId="1" fillId="0" borderId="19" xfId="65" applyNumberFormat="1" applyFont="1" applyBorder="1" applyAlignment="1">
      <alignment horizontal="left" vertical="top"/>
    </xf>
    <xf numFmtId="49" fontId="1" fillId="0" borderId="21" xfId="65" applyNumberFormat="1" applyFont="1" applyBorder="1" applyAlignment="1">
      <alignment horizontal="left" vertical="top"/>
    </xf>
    <xf numFmtId="0" fontId="1" fillId="0" borderId="18" xfId="55" applyFont="1" applyBorder="1" applyAlignment="1">
      <alignment horizontal="justify" vertical="top" wrapText="1"/>
    </xf>
    <xf numFmtId="0" fontId="1" fillId="0" borderId="20" xfId="55" applyFont="1" applyBorder="1" applyAlignment="1">
      <alignment horizontal="justify" vertical="top" wrapText="1"/>
    </xf>
    <xf numFmtId="0" fontId="1" fillId="0" borderId="23" xfId="65" applyFont="1" applyBorder="1" applyAlignment="1">
      <alignment vertical="top"/>
    </xf>
    <xf numFmtId="0" fontId="1" fillId="0" borderId="24" xfId="65" applyFont="1" applyBorder="1" applyAlignment="1">
      <alignment vertical="top" wrapText="1"/>
    </xf>
    <xf numFmtId="0" fontId="19" fillId="0" borderId="0" xfId="51" applyFont="1" applyAlignment="1">
      <alignment horizontal="left" vertical="center"/>
    </xf>
    <xf numFmtId="0" fontId="1" fillId="0" borderId="13" xfId="51" applyFont="1" applyBorder="1" applyAlignment="1">
      <alignment wrapText="1"/>
    </xf>
    <xf numFmtId="49" fontId="1" fillId="0" borderId="13" xfId="37" applyNumberFormat="1" applyFont="1" applyBorder="1" applyAlignment="1">
      <alignment vertical="top"/>
    </xf>
    <xf numFmtId="165" fontId="29" fillId="0" borderId="13" xfId="57" applyNumberFormat="1" applyFont="1" applyBorder="1" applyAlignment="1" applyProtection="1">
      <alignment horizontal="right" wrapText="1"/>
      <protection locked="0"/>
    </xf>
    <xf numFmtId="164" fontId="29" fillId="0" borderId="13" xfId="51" applyNumberFormat="1" applyFont="1" applyBorder="1" applyAlignment="1">
      <alignment horizontal="right"/>
    </xf>
    <xf numFmtId="165" fontId="19" fillId="0" borderId="12" xfId="57" applyNumberFormat="1" applyFont="1" applyBorder="1" applyAlignment="1">
      <alignment horizontal="right" wrapText="1"/>
    </xf>
    <xf numFmtId="0" fontId="19" fillId="0" borderId="0" xfId="37" applyFont="1" applyAlignment="1">
      <alignment horizontal="left" vertical="center"/>
    </xf>
    <xf numFmtId="49" fontId="19" fillId="0" borderId="31" xfId="55" applyNumberFormat="1" applyFont="1" applyBorder="1" applyAlignment="1">
      <alignment horizontal="left" vertical="center"/>
    </xf>
    <xf numFmtId="0" fontId="19" fillId="0" borderId="31" xfId="55" applyFont="1" applyBorder="1" applyAlignment="1">
      <alignment horizontal="left" vertical="center"/>
    </xf>
    <xf numFmtId="164" fontId="19" fillId="0" borderId="31" xfId="55" applyNumberFormat="1" applyFont="1" applyBorder="1" applyAlignment="1">
      <alignment vertical="center"/>
    </xf>
    <xf numFmtId="49" fontId="1" fillId="0" borderId="31" xfId="57" applyNumberFormat="1" applyFont="1" applyBorder="1" applyAlignment="1">
      <alignment vertical="top"/>
    </xf>
    <xf numFmtId="164" fontId="1" fillId="0" borderId="31" xfId="55" applyNumberFormat="1" applyFont="1" applyBorder="1" applyAlignment="1">
      <alignment vertical="center"/>
    </xf>
    <xf numFmtId="4" fontId="1" fillId="0" borderId="31" xfId="55" applyNumberFormat="1" applyFont="1" applyBorder="1" applyAlignment="1">
      <alignment vertical="center"/>
    </xf>
    <xf numFmtId="164" fontId="1" fillId="0" borderId="31" xfId="55" applyNumberFormat="1" applyFont="1" applyBorder="1" applyAlignment="1" applyProtection="1">
      <alignment horizontal="right" vertical="center"/>
      <protection locked="0"/>
    </xf>
    <xf numFmtId="0" fontId="19" fillId="0" borderId="31" xfId="57" applyFont="1" applyBorder="1" applyAlignment="1">
      <alignment horizontal="justify"/>
    </xf>
    <xf numFmtId="49" fontId="1" fillId="0" borderId="0" xfId="72" applyNumberFormat="1" applyFont="1" applyAlignment="1">
      <alignment vertical="center" wrapText="1"/>
    </xf>
    <xf numFmtId="49" fontId="1" fillId="0" borderId="0" xfId="72" applyNumberFormat="1" applyFont="1" applyAlignment="1">
      <alignment vertical="top" wrapText="1"/>
    </xf>
    <xf numFmtId="164" fontId="1" fillId="0" borderId="0" xfId="53" applyNumberFormat="1" applyFont="1" applyAlignment="1" applyProtection="1">
      <alignment horizontal="right" vertical="center"/>
      <protection locked="0"/>
    </xf>
    <xf numFmtId="164" fontId="19" fillId="0" borderId="31" xfId="55" applyNumberFormat="1" applyFont="1" applyBorder="1" applyAlignment="1" applyProtection="1">
      <alignment vertical="center"/>
      <protection locked="0"/>
    </xf>
    <xf numFmtId="164" fontId="1" fillId="0" borderId="13" xfId="59" applyNumberFormat="1" applyFont="1" applyBorder="1" applyAlignment="1" applyProtection="1">
      <alignment horizontal="right"/>
      <protection locked="0"/>
    </xf>
    <xf numFmtId="164" fontId="1" fillId="0" borderId="13" xfId="54" applyNumberFormat="1" applyFont="1" applyBorder="1" applyProtection="1">
      <protection locked="0"/>
    </xf>
    <xf numFmtId="164" fontId="1" fillId="0" borderId="13" xfId="51" applyNumberFormat="1" applyFont="1" applyBorder="1" applyProtection="1">
      <protection locked="0"/>
    </xf>
    <xf numFmtId="164" fontId="1" fillId="0" borderId="12" xfId="55" applyNumberFormat="1" applyFont="1" applyBorder="1" applyAlignment="1" applyProtection="1">
      <alignment vertical="center"/>
      <protection locked="0"/>
    </xf>
    <xf numFmtId="164" fontId="1" fillId="0" borderId="13" xfId="56" applyNumberFormat="1" applyFont="1" applyBorder="1" applyAlignment="1" applyProtection="1">
      <alignment horizontal="right"/>
      <protection locked="0"/>
    </xf>
    <xf numFmtId="164" fontId="1" fillId="0" borderId="25" xfId="59" applyNumberFormat="1" applyFont="1" applyBorder="1" applyAlignment="1" applyProtection="1">
      <alignment horizontal="right"/>
      <protection locked="0"/>
    </xf>
    <xf numFmtId="164" fontId="1" fillId="0" borderId="25" xfId="51" applyNumberFormat="1" applyFont="1" applyBorder="1" applyProtection="1">
      <protection locked="0"/>
    </xf>
    <xf numFmtId="164" fontId="1" fillId="0" borderId="13" xfId="45" applyNumberFormat="1" applyFont="1" applyBorder="1" applyAlignment="1" applyProtection="1">
      <alignment horizontal="right"/>
      <protection locked="0"/>
    </xf>
    <xf numFmtId="164" fontId="1" fillId="0" borderId="13" xfId="53" applyNumberFormat="1" applyFont="1" applyBorder="1" applyAlignment="1" applyProtection="1">
      <alignment horizontal="right"/>
      <protection locked="0"/>
    </xf>
    <xf numFmtId="164" fontId="1" fillId="0" borderId="14" xfId="53" applyNumberFormat="1" applyFont="1" applyBorder="1" applyAlignment="1" applyProtection="1">
      <alignment horizontal="right"/>
      <protection locked="0"/>
    </xf>
    <xf numFmtId="164" fontId="1" fillId="0" borderId="12" xfId="51" applyNumberFormat="1" applyFont="1" applyBorder="1" applyAlignment="1" applyProtection="1">
      <alignment vertical="center"/>
      <protection locked="0"/>
    </xf>
    <xf numFmtId="164" fontId="1" fillId="0" borderId="29" xfId="51" applyNumberFormat="1" applyFont="1" applyBorder="1" applyAlignment="1" applyProtection="1">
      <alignment vertical="center"/>
      <protection locked="0"/>
    </xf>
    <xf numFmtId="164" fontId="1" fillId="0" borderId="13" xfId="62" applyNumberFormat="1" applyFont="1" applyBorder="1" applyProtection="1">
      <protection locked="0"/>
    </xf>
    <xf numFmtId="164" fontId="1" fillId="0" borderId="11" xfId="62" applyNumberFormat="1" applyFont="1" applyBorder="1" applyProtection="1">
      <protection locked="0"/>
    </xf>
    <xf numFmtId="164" fontId="1" fillId="0" borderId="25" xfId="56" applyNumberFormat="1" applyFont="1" applyBorder="1" applyAlignment="1" applyProtection="1">
      <alignment horizontal="right"/>
      <protection locked="0"/>
    </xf>
    <xf numFmtId="164" fontId="1" fillId="0" borderId="13" xfId="69" applyNumberFormat="1" applyFont="1" applyBorder="1" applyAlignment="1" applyProtection="1">
      <alignment vertical="top"/>
      <protection locked="0"/>
    </xf>
    <xf numFmtId="164" fontId="1" fillId="0" borderId="13" xfId="69" applyNumberFormat="1" applyFont="1" applyBorder="1" applyAlignment="1" applyProtection="1">
      <alignment horizontal="right"/>
      <protection locked="0"/>
    </xf>
    <xf numFmtId="164" fontId="1" fillId="0" borderId="11" xfId="69" applyNumberFormat="1" applyFont="1" applyBorder="1" applyAlignment="1" applyProtection="1">
      <alignment horizontal="right"/>
      <protection locked="0"/>
    </xf>
    <xf numFmtId="164" fontId="1" fillId="0" borderId="12" xfId="69" applyNumberFormat="1" applyFont="1" applyBorder="1" applyAlignment="1" applyProtection="1">
      <alignment horizontal="right" vertical="center"/>
      <protection locked="0"/>
    </xf>
    <xf numFmtId="164" fontId="1" fillId="0" borderId="26" xfId="62" applyNumberFormat="1" applyFont="1" applyBorder="1" applyProtection="1">
      <protection locked="0"/>
    </xf>
    <xf numFmtId="164" fontId="19" fillId="0" borderId="12" xfId="62" applyNumberFormat="1" applyFont="1" applyBorder="1" applyAlignment="1" applyProtection="1">
      <alignment vertical="center"/>
      <protection locked="0"/>
    </xf>
    <xf numFmtId="164" fontId="1" fillId="0" borderId="13" xfId="57" applyNumberFormat="1" applyFont="1" applyBorder="1" applyProtection="1">
      <protection locked="0"/>
    </xf>
    <xf numFmtId="164" fontId="1" fillId="0" borderId="29" xfId="59" applyNumberFormat="1" applyFont="1" applyBorder="1" applyAlignment="1" applyProtection="1">
      <alignment horizontal="right"/>
      <protection locked="0"/>
    </xf>
    <xf numFmtId="164" fontId="1" fillId="0" borderId="13" xfId="51" applyNumberFormat="1" applyFont="1" applyBorder="1" applyAlignment="1" applyProtection="1">
      <alignment horizontal="right"/>
      <protection locked="0"/>
    </xf>
    <xf numFmtId="164" fontId="1" fillId="0" borderId="26" xfId="59" applyNumberFormat="1" applyFont="1" applyBorder="1" applyAlignment="1" applyProtection="1">
      <alignment horizontal="right"/>
      <protection locked="0"/>
    </xf>
  </cellXfs>
  <cellStyles count="73">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avadno" xfId="0" builtinId="0"/>
    <cellStyle name="Navadno 2" xfId="44"/>
    <cellStyle name="Navadno 2 2" xfId="57"/>
    <cellStyle name="Navadno 2 3" xfId="53"/>
    <cellStyle name="Navadno 25" xfId="50"/>
    <cellStyle name="Navadno 3" xfId="48"/>
    <cellStyle name="Navadno 3 2" xfId="65"/>
    <cellStyle name="Navadno 4" xfId="45"/>
    <cellStyle name="Navadno 4 2" xfId="70"/>
    <cellStyle name="Navadno 5" xfId="51"/>
    <cellStyle name="Navadno 5 2" xfId="61"/>
    <cellStyle name="Navadno 6" xfId="71"/>
    <cellStyle name="Navadno_BETONSKA PLOŠČAD POD OKL" xfId="58"/>
    <cellStyle name="Navadno_JEKLENEKON" xfId="63"/>
    <cellStyle name="Navadno_KABELSKA KANALIZACIJA" xfId="66"/>
    <cellStyle name="Navadno_KANALIZACIJA 2" xfId="54"/>
    <cellStyle name="Navadno_KPA_OBJEKTI_CENE-M 2" xfId="56"/>
    <cellStyle name="Navadno_ODVODNJAVANJE" xfId="64"/>
    <cellStyle name="Navadno_OZEMLJ" xfId="69"/>
    <cellStyle name="Navadno_PEHD110sbc" xfId="67"/>
    <cellStyle name="Navadno_PLATO 2" xfId="59"/>
    <cellStyle name="Navadno_R4MB1A" xfId="36"/>
    <cellStyle name="Navadno_R4MBRELEJNAHIŠICA110" xfId="37"/>
    <cellStyle name="Navadno_R4MBRELEJNAHIŠICA110 2" xfId="49"/>
    <cellStyle name="Navadno_STAVBA STIKALIŠČA 2" xfId="52"/>
    <cellStyle name="Navadno_STAVBA-rumena" xfId="47"/>
    <cellStyle name="Navadno_TEMELJPOD.100-100-110" xfId="62"/>
    <cellStyle name="Navadno_TEMELJPOD.80-80-100 2" xfId="60"/>
    <cellStyle name="Navadno_TEMTRANSFORMATORJA" xfId="46"/>
    <cellStyle name="Navadno_TEMTRANSFORMATORJA 2" xfId="55"/>
    <cellStyle name="Neutral" xfId="38"/>
    <cellStyle name="Note" xfId="39"/>
    <cellStyle name="Output" xfId="40"/>
    <cellStyle name="Title" xfId="41"/>
    <cellStyle name="Total" xfId="42"/>
    <cellStyle name="Vejica 2" xfId="72"/>
    <cellStyle name="Vejica_popis-splošno-zun.ured" xfId="68"/>
    <cellStyle name="Warning Text" xfId="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ox.acroni.si/USER/KOMERCIALA/ponudbe/Tehni&#269;no%20varovanje/2004/Splo&#353;na%20ponudba/ponudbe/Tehni&#269;no%20varovanje/2003/ELPOS%20Gre&#353;ovnik%20-%20Poslovno%20skladi&#353;&#269;ni%20prostori%20SL%20Gradec.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brsi.sharepoint.com/Uporabniki_LJ/manja.bittner/osebno/RTP%20DOBRU&#352;KA%20VAS/KON&#268;NA%20SITUACIJA%20RTP%20Ivan&#269;na%20Goric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J:\MILOS\RAZVOJ\CEJ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ideo (2)"/>
      <sheetName val="Požar"/>
      <sheetName val="Vlom, rop"/>
      <sheetName val="Video"/>
      <sheetName val="Ostalo"/>
      <sheetName val="Vlom_ rop"/>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G+E+S"/>
      <sheetName val="Rekapitulacija-OBJEKTI"/>
      <sheetName val="Skupna rekapitulacija-gr.del"/>
      <sheetName val="0.uvod"/>
      <sheetName val="1.plato"/>
      <sheetName val="1.plato - dodatna d."/>
      <sheetName val="2.komandna stavba"/>
      <sheetName val="2.kom.st.-dodatna d."/>
      <sheetName val="3.temelji transformatorjev"/>
      <sheetName val="4.tem.portala in podstavkov VN "/>
      <sheetName val="5.jeklene konstrukcije"/>
      <sheetName val="6.kabelska kanalizacija"/>
      <sheetName val="7.temelj dušilke"/>
      <sheetName val="8.zunanja razsvetljava"/>
      <sheetName val="9.ozemljitve"/>
      <sheetName val="Skupna rekapitulacija - El. del"/>
      <sheetName val="1. Razd., nap. kab. in kab. po."/>
      <sheetName val="2. EI. razsvetljava in mala moč"/>
      <sheetName val="3. Ozemljitve zgradbe"/>
      <sheetName val="4. Strelo. nap. in izen. pote."/>
      <sheetName val="5. EI. in nap. za javl. vloma"/>
      <sheetName val="6. IP telefonija"/>
      <sheetName val="7. IP domofon"/>
      <sheetName val="8. Ozemljitve - Elek. dela"/>
      <sheetName val="9. Zunanja razsvetljava"/>
      <sheetName val="10. EI. za nap. video nadzor"/>
      <sheetName val="11. EI. za požarno javljanje"/>
      <sheetName val="12. Ostali stroški"/>
      <sheetName val="13. DODATNO"/>
      <sheetName val="Vsebina"/>
      <sheetName val="Priprava in razvod eng. medijev"/>
      <sheetName val="Prezračevanje"/>
      <sheetName val="Vodovod in kanalizacij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HLKL-29-34"/>
      <sheetName val="CEHLKL-6-12"/>
      <sheetName val="CEOGKL-80-60"/>
      <sheetName val="CEDGKL-60-40"/>
      <sheetName val="CENAS-3barg"/>
      <sheetName val="CENAS-6barg"/>
      <sheetName val="CEKO-6BARG"/>
      <sheetName val="CEOK-6BARG"/>
      <sheetName val="CEREK"/>
      <sheetName val="CEPAPREG"/>
      <sheetName val="CEVO"/>
      <sheetName val="CEPAPREG (2)"/>
    </sheetNames>
    <sheetDataSet>
      <sheetData sheetId="0"/>
      <sheetData sheetId="1" refreshError="1">
        <row r="12">
          <cell r="B12" t="str">
            <v>W</v>
          </cell>
          <cell r="C12" t="str">
            <v>m</v>
          </cell>
          <cell r="E12" t="str">
            <v>m/s</v>
          </cell>
          <cell r="F12" t="str">
            <v>m3/h</v>
          </cell>
          <cell r="G12" t="str">
            <v>mm</v>
          </cell>
          <cell r="H12" t="str">
            <v>DN</v>
          </cell>
        </row>
        <row r="13">
          <cell r="B13">
            <v>1337000</v>
          </cell>
          <cell r="C13">
            <v>10</v>
          </cell>
          <cell r="D13">
            <v>18</v>
          </cell>
          <cell r="E13">
            <v>2</v>
          </cell>
          <cell r="F13">
            <v>191.19172215341931</v>
          </cell>
          <cell r="G13">
            <v>183.87528278992957</v>
          </cell>
          <cell r="H13">
            <v>200</v>
          </cell>
        </row>
        <row r="14">
          <cell r="B14">
            <v>1337000</v>
          </cell>
          <cell r="C14" t="str">
            <v>dp =</v>
          </cell>
          <cell r="D14">
            <v>15</v>
          </cell>
          <cell r="E14" t="str">
            <v>kPa</v>
          </cell>
          <cell r="F14">
            <v>191.19172215341931</v>
          </cell>
          <cell r="G14" t="str">
            <v/>
          </cell>
          <cell r="H14">
            <v>80</v>
          </cell>
        </row>
        <row r="15">
          <cell r="B15" t="str">
            <v>Regulacijski ventil</v>
          </cell>
          <cell r="E15" t="str">
            <v>V5011R,ML7425A (NC),</v>
          </cell>
          <cell r="G15" t="str">
            <v>DN80, kvs = 100,0 m3/h</v>
          </cell>
        </row>
        <row r="17">
          <cell r="B17">
            <v>2674000</v>
          </cell>
          <cell r="C17">
            <v>10</v>
          </cell>
          <cell r="D17">
            <v>18</v>
          </cell>
          <cell r="E17">
            <v>1.5</v>
          </cell>
          <cell r="F17">
            <v>382.38344430683861</v>
          </cell>
          <cell r="G17">
            <v>300.2670794301925</v>
          </cell>
          <cell r="H17">
            <v>300</v>
          </cell>
        </row>
        <row r="18">
          <cell r="B18">
            <v>2674000</v>
          </cell>
          <cell r="C18" t="str">
            <v>dp =</v>
          </cell>
          <cell r="D18">
            <v>20</v>
          </cell>
          <cell r="E18" t="str">
            <v>kPa</v>
          </cell>
          <cell r="F18">
            <v>382.38344430683861</v>
          </cell>
          <cell r="G18" t="str">
            <v/>
          </cell>
          <cell r="H18">
            <v>80</v>
          </cell>
        </row>
        <row r="19">
          <cell r="B19" t="str">
            <v>Regulacijski ventil</v>
          </cell>
          <cell r="E19" t="str">
            <v>V5011R,ML7425A (NC),</v>
          </cell>
          <cell r="G19" t="str">
            <v>DN80, kvs = 100,0 m3/h</v>
          </cell>
        </row>
        <row r="21">
          <cell r="B21">
            <v>368500.00000000006</v>
          </cell>
          <cell r="C21">
            <v>10</v>
          </cell>
          <cell r="D21">
            <v>18</v>
          </cell>
          <cell r="E21">
            <v>1.5</v>
          </cell>
          <cell r="F21">
            <v>52.695699037797326</v>
          </cell>
          <cell r="G21">
            <v>111.46685926052126</v>
          </cell>
          <cell r="H21">
            <v>125</v>
          </cell>
        </row>
        <row r="22">
          <cell r="B22">
            <v>368500.00000000006</v>
          </cell>
          <cell r="C22" t="str">
            <v>dp =</v>
          </cell>
          <cell r="D22">
            <v>20</v>
          </cell>
          <cell r="E22" t="str">
            <v>kPa</v>
          </cell>
          <cell r="F22">
            <v>52.695699037797326</v>
          </cell>
          <cell r="G22" t="str">
            <v/>
          </cell>
          <cell r="H22">
            <v>80</v>
          </cell>
        </row>
        <row r="23">
          <cell r="B23" t="str">
            <v>Regulacijski ventil</v>
          </cell>
          <cell r="E23" t="str">
            <v>V5011R,ML7425A (NC),</v>
          </cell>
          <cell r="G23" t="str">
            <v>DN80, kvs = 100,0 m3/h</v>
          </cell>
        </row>
        <row r="26">
          <cell r="B26">
            <v>737000.00000000012</v>
          </cell>
          <cell r="C26">
            <v>10</v>
          </cell>
          <cell r="D26">
            <v>18</v>
          </cell>
          <cell r="E26">
            <v>3</v>
          </cell>
          <cell r="F26">
            <v>105.39139807559465</v>
          </cell>
          <cell r="G26">
            <v>111.46685926052126</v>
          </cell>
          <cell r="H26">
            <v>125</v>
          </cell>
        </row>
        <row r="27">
          <cell r="B27">
            <v>737000.00000000012</v>
          </cell>
          <cell r="C27" t="str">
            <v>dp =</v>
          </cell>
          <cell r="D27">
            <v>20</v>
          </cell>
          <cell r="E27" t="str">
            <v>kPa</v>
          </cell>
          <cell r="F27">
            <v>105.39139807559465</v>
          </cell>
          <cell r="G27" t="str">
            <v/>
          </cell>
          <cell r="H27">
            <v>80</v>
          </cell>
        </row>
        <row r="28">
          <cell r="B28" t="str">
            <v>Regulacijski ventil</v>
          </cell>
          <cell r="E28" t="str">
            <v>V5011R,ML7425A (NC),</v>
          </cell>
          <cell r="G28" t="str">
            <v>DN80, kvs = 100,0 m3/h</v>
          </cell>
        </row>
        <row r="994">
          <cell r="B994">
            <v>0</v>
          </cell>
          <cell r="C994" t="str">
            <v>dp =</v>
          </cell>
          <cell r="D994">
            <v>0.1</v>
          </cell>
          <cell r="E994" t="str">
            <v>kPa</v>
          </cell>
          <cell r="F994">
            <v>0</v>
          </cell>
          <cell r="G994" t="str">
            <v/>
          </cell>
          <cell r="H994">
            <v>15</v>
          </cell>
        </row>
        <row r="995">
          <cell r="B995" t="str">
            <v>Regulacijski ventil</v>
          </cell>
          <cell r="E995" t="str">
            <v>V5328A DN15, kvs = 0,1 m3/h,</v>
          </cell>
          <cell r="H995" t="str">
            <v>MP 953 A(NO)</v>
          </cell>
        </row>
        <row r="996">
          <cell r="B996">
            <v>1000</v>
          </cell>
          <cell r="C996" t="str">
            <v>dp =</v>
          </cell>
          <cell r="D996">
            <v>0.1</v>
          </cell>
          <cell r="E996" t="str">
            <v>kPa</v>
          </cell>
          <cell r="F996">
            <v>0.14300054012970778</v>
          </cell>
          <cell r="G996" t="str">
            <v/>
          </cell>
          <cell r="H996">
            <v>20</v>
          </cell>
        </row>
        <row r="997">
          <cell r="B997" t="str">
            <v>Regulacijski ventil</v>
          </cell>
          <cell r="E997" t="str">
            <v>V5329A DN20, kvs = 6,3 m3/h,</v>
          </cell>
          <cell r="H997" t="str">
            <v>MP 953 A(NO)</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6" tint="0.59999389629810485"/>
  </sheetPr>
  <dimension ref="A1:F27"/>
  <sheetViews>
    <sheetView tabSelected="1" view="pageBreakPreview" zoomScaleNormal="100" zoomScaleSheetLayoutView="100" workbookViewId="0">
      <selection activeCell="B16" sqref="B16"/>
    </sheetView>
  </sheetViews>
  <sheetFormatPr defaultColWidth="9.140625" defaultRowHeight="12.75"/>
  <cols>
    <col min="1" max="1" width="9.7109375" style="43" customWidth="1"/>
    <col min="2" max="2" width="44.7109375" style="44" customWidth="1"/>
    <col min="3" max="3" width="6.7109375" style="45" customWidth="1"/>
    <col min="4" max="4" width="12.7109375" style="46" customWidth="1"/>
    <col min="5" max="6" width="14.7109375" style="46" customWidth="1"/>
    <col min="7" max="7" width="9.140625" style="31" customWidth="1"/>
    <col min="8" max="16384" width="9.140625" style="31"/>
  </cols>
  <sheetData>
    <row r="1" spans="1:6" ht="15" customHeight="1">
      <c r="A1" s="3"/>
      <c r="B1" s="4"/>
      <c r="C1" s="5"/>
      <c r="D1" s="6"/>
      <c r="E1" s="7"/>
      <c r="F1" s="7"/>
    </row>
    <row r="2" spans="1:6" s="32" customFormat="1" ht="15" customHeight="1">
      <c r="A2" s="8" t="s">
        <v>0</v>
      </c>
      <c r="B2" s="9" t="s">
        <v>1</v>
      </c>
      <c r="C2" s="10"/>
      <c r="D2" s="11"/>
      <c r="E2" s="12"/>
      <c r="F2" s="12"/>
    </row>
    <row r="3" spans="1:6" s="32" customFormat="1" ht="15" customHeight="1">
      <c r="A3" s="8" t="s">
        <v>2</v>
      </c>
      <c r="B3" s="8" t="s">
        <v>3</v>
      </c>
      <c r="C3" s="10"/>
      <c r="D3" s="11"/>
      <c r="E3" s="12"/>
      <c r="F3" s="12"/>
    </row>
    <row r="4" spans="1:6" s="32" customFormat="1" ht="15" customHeight="1">
      <c r="A4" s="8"/>
      <c r="B4" s="13"/>
      <c r="C4" s="10"/>
      <c r="D4" s="11"/>
      <c r="E4" s="12"/>
      <c r="F4" s="12"/>
    </row>
    <row r="5" spans="1:6" s="32" customFormat="1" ht="15" customHeight="1">
      <c r="A5" s="8"/>
      <c r="B5" s="9" t="s">
        <v>4</v>
      </c>
      <c r="C5" s="10"/>
      <c r="D5" s="11"/>
      <c r="E5" s="12"/>
      <c r="F5" s="12"/>
    </row>
    <row r="6" spans="1:6" s="32" customFormat="1" ht="15" customHeight="1">
      <c r="A6" s="8"/>
      <c r="B6" s="8" t="s">
        <v>5</v>
      </c>
      <c r="C6" s="10"/>
      <c r="D6" s="11"/>
      <c r="E6" s="12"/>
      <c r="F6" s="12"/>
    </row>
    <row r="7" spans="1:6" s="32" customFormat="1" ht="15" customHeight="1">
      <c r="A7" s="8"/>
      <c r="B7" s="13"/>
      <c r="C7" s="10"/>
      <c r="D7" s="11"/>
      <c r="E7" s="12"/>
      <c r="F7" s="12"/>
    </row>
    <row r="8" spans="1:6" s="32" customFormat="1" ht="15" customHeight="1">
      <c r="A8" s="8" t="s">
        <v>6</v>
      </c>
      <c r="B8" s="398" t="s">
        <v>7</v>
      </c>
      <c r="C8" s="10"/>
      <c r="D8" s="11"/>
      <c r="E8" s="12"/>
      <c r="F8" s="12"/>
    </row>
    <row r="9" spans="1:6" s="32" customFormat="1">
      <c r="A9" s="14"/>
      <c r="B9" s="33"/>
      <c r="C9" s="34"/>
      <c r="D9" s="35"/>
      <c r="E9" s="35"/>
      <c r="F9" s="35"/>
    </row>
    <row r="10" spans="1:6" s="32" customFormat="1">
      <c r="A10" s="14"/>
      <c r="B10" s="15" t="s">
        <v>8</v>
      </c>
      <c r="C10" s="34"/>
      <c r="D10" s="35"/>
      <c r="E10" s="35"/>
      <c r="F10" s="35"/>
    </row>
    <row r="11" spans="1:6" s="32" customFormat="1">
      <c r="A11" s="14"/>
      <c r="B11" s="33"/>
      <c r="C11" s="34"/>
      <c r="D11" s="35"/>
      <c r="E11" s="35"/>
      <c r="F11" s="35"/>
    </row>
    <row r="12" spans="1:6">
      <c r="A12" s="36"/>
      <c r="B12" s="16"/>
      <c r="C12" s="17"/>
      <c r="D12" s="18"/>
      <c r="E12" s="18"/>
      <c r="F12" s="18"/>
    </row>
    <row r="13" spans="1:6" ht="15.75" customHeight="1">
      <c r="A13" s="19"/>
      <c r="B13" s="20" t="s">
        <v>9</v>
      </c>
      <c r="C13" s="19"/>
      <c r="D13" s="19"/>
      <c r="E13" s="19"/>
      <c r="F13" s="19"/>
    </row>
    <row r="14" spans="1:6">
      <c r="A14" s="21"/>
      <c r="B14" s="22"/>
      <c r="C14" s="23"/>
      <c r="D14" s="24"/>
      <c r="E14" s="24"/>
      <c r="F14" s="24"/>
    </row>
    <row r="15" spans="1:6">
      <c r="A15" s="19" t="s">
        <v>10</v>
      </c>
      <c r="B15" s="25" t="s">
        <v>11</v>
      </c>
      <c r="C15" s="37"/>
      <c r="D15" s="24"/>
      <c r="E15" s="24"/>
      <c r="F15" s="415"/>
    </row>
    <row r="16" spans="1:6">
      <c r="A16" s="19" t="s">
        <v>12</v>
      </c>
      <c r="B16" s="26" t="s">
        <v>13</v>
      </c>
      <c r="C16" s="27"/>
      <c r="D16" s="24"/>
      <c r="E16" s="24"/>
      <c r="F16" s="415">
        <f>'1.Zunanja ureditev'!F228</f>
        <v>0</v>
      </c>
    </row>
    <row r="17" spans="1:6">
      <c r="A17" s="19" t="s">
        <v>14</v>
      </c>
      <c r="B17" s="26" t="s">
        <v>15</v>
      </c>
      <c r="C17" s="27"/>
      <c r="D17" s="38"/>
      <c r="E17" s="39"/>
      <c r="F17" s="415">
        <f>'2.Kanalizacija'!F121</f>
        <v>0</v>
      </c>
    </row>
    <row r="18" spans="1:6" ht="25.5" customHeight="1">
      <c r="A18" s="19" t="s">
        <v>16</v>
      </c>
      <c r="B18" s="26" t="s">
        <v>17</v>
      </c>
      <c r="C18" s="27"/>
      <c r="D18" s="38"/>
      <c r="E18" s="39"/>
      <c r="F18" s="415">
        <f>'3.Gr. dela za HM in vodovod'!F99</f>
        <v>0</v>
      </c>
    </row>
    <row r="19" spans="1:6">
      <c r="A19" s="19" t="s">
        <v>18</v>
      </c>
      <c r="B19" s="26" t="s">
        <v>19</v>
      </c>
      <c r="C19" s="27"/>
      <c r="D19" s="38"/>
      <c r="E19" s="39"/>
      <c r="F19" s="415">
        <f>'4.Gr. dela za ele. vode'!F187</f>
        <v>0</v>
      </c>
    </row>
    <row r="20" spans="1:6">
      <c r="A20" s="19" t="s">
        <v>20</v>
      </c>
      <c r="B20" s="26" t="s">
        <v>21</v>
      </c>
      <c r="C20" s="27"/>
      <c r="D20" s="38"/>
      <c r="E20" s="39"/>
      <c r="F20" s="415">
        <f>'5.Podpore cevnih tras'!F105</f>
        <v>0</v>
      </c>
    </row>
    <row r="21" spans="1:6">
      <c r="A21" s="19" t="s">
        <v>22</v>
      </c>
      <c r="B21" s="26" t="s">
        <v>23</v>
      </c>
      <c r="C21" s="27"/>
      <c r="D21" s="38"/>
      <c r="E21" s="39"/>
      <c r="F21" s="415">
        <f>'6.Slop rezervoar'!F61</f>
        <v>0</v>
      </c>
    </row>
    <row r="22" spans="1:6">
      <c r="A22" s="19" t="s">
        <v>24</v>
      </c>
      <c r="B22" s="26" t="s">
        <v>25</v>
      </c>
      <c r="C22" s="27"/>
      <c r="D22" s="38"/>
      <c r="E22" s="39"/>
      <c r="F22" s="415">
        <f>'7.Ostala dela'!F30</f>
        <v>0</v>
      </c>
    </row>
    <row r="23" spans="1:6" ht="13.5" customHeight="1" thickBot="1">
      <c r="A23" s="405"/>
      <c r="B23" s="406" t="s">
        <v>26</v>
      </c>
      <c r="C23" s="406"/>
      <c r="D23" s="407"/>
      <c r="E23" s="407"/>
      <c r="F23" s="416">
        <f>SUM(F15:F22)</f>
        <v>0</v>
      </c>
    </row>
    <row r="24" spans="1:6" ht="13.5" customHeight="1" thickTop="1">
      <c r="A24" s="28"/>
      <c r="B24" s="29"/>
      <c r="C24" s="29"/>
      <c r="D24" s="30"/>
      <c r="E24" s="30"/>
      <c r="F24" s="30"/>
    </row>
    <row r="25" spans="1:6">
      <c r="A25" s="28"/>
      <c r="B25" s="29"/>
      <c r="C25" s="29"/>
      <c r="D25" s="30"/>
      <c r="E25" s="30"/>
      <c r="F25" s="30"/>
    </row>
    <row r="26" spans="1:6">
      <c r="A26" s="40"/>
      <c r="B26" s="41"/>
      <c r="C26" s="41"/>
      <c r="D26" s="42"/>
      <c r="E26" s="42"/>
      <c r="F26" s="42"/>
    </row>
    <row r="27" spans="1:6">
      <c r="A27" s="40"/>
      <c r="B27" s="29" t="s">
        <v>27</v>
      </c>
      <c r="C27" s="41"/>
      <c r="D27" s="42"/>
      <c r="E27" s="42"/>
      <c r="F27" s="42"/>
    </row>
  </sheetData>
  <sheetProtection algorithmName="SHA-512" hashValue="tkG9+WtFc9DbBbEsvediTNOPOq6S40sHUlWp1GVry0ZPHs9c0Q6ATwecJrPfSDAUze0Ad5JRFmoUZEgaNnRV2A==" saltValue="06jbK/evdazfJvUqq6mBOg==" spinCount="100000" sheet="1" objects="1" scenarios="1"/>
  <pageMargins left="0.78740157480314965" right="0.59055118110236227" top="0.98425196850393704" bottom="0.98425196850393704" header="0.43307086614173229" footer="0.43307086614173229"/>
  <pageSetup paperSize="9" scale="85" firstPageNumber="2" orientation="portrait" r:id="rId1"/>
  <headerFooter alignWithMargins="0">
    <oddHeader>&amp;L&amp;8 Št. načrta:  ESNDCL-7G/02
&amp;C&amp;G&amp;R&amp;8 &amp;P/&amp;N</oddHeader>
    <oddFooter>&amp;L&amp;8 Datoteka:&amp;F
Objekt: SND CELJE - 1A FAZA&amp;C
&amp;R&amp;8 ID številka: ESNDCL-7G2002A
Datum: maj 2023</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6" tint="0.59999389629810485"/>
  </sheetPr>
  <dimension ref="A1:F31"/>
  <sheetViews>
    <sheetView showZeros="0" view="pageBreakPreview" topLeftCell="A10" zoomScaleNormal="100" zoomScaleSheetLayoutView="100" workbookViewId="0">
      <selection activeCell="B29" sqref="B29"/>
    </sheetView>
  </sheetViews>
  <sheetFormatPr defaultColWidth="9.140625" defaultRowHeight="12.75"/>
  <cols>
    <col min="1" max="1" width="10.7109375" style="56" customWidth="1"/>
    <col min="2" max="2" width="92" style="56" customWidth="1"/>
    <col min="3" max="3" width="9.140625" style="56" customWidth="1"/>
    <col min="4" max="16384" width="9.140625" style="56"/>
  </cols>
  <sheetData>
    <row r="1" spans="1:6" s="51" customFormat="1">
      <c r="A1" s="47"/>
      <c r="B1" s="48"/>
      <c r="C1" s="49"/>
      <c r="D1" s="50"/>
      <c r="E1" s="50"/>
    </row>
    <row r="2" spans="1:6" s="51" customFormat="1" ht="14.25">
      <c r="A2" s="8" t="s">
        <v>6</v>
      </c>
      <c r="B2" s="398" t="s">
        <v>7</v>
      </c>
      <c r="C2" s="370"/>
      <c r="D2" s="371"/>
      <c r="E2" s="371"/>
    </row>
    <row r="3" spans="1:6" s="51" customFormat="1">
      <c r="A3" s="52"/>
      <c r="B3" s="53"/>
    </row>
    <row r="4" spans="1:6">
      <c r="A4" s="54" t="s">
        <v>10</v>
      </c>
      <c r="B4" s="55" t="s">
        <v>11</v>
      </c>
      <c r="F4" s="57"/>
    </row>
    <row r="5" spans="1:6" s="391" customFormat="1" ht="51">
      <c r="A5" s="390"/>
      <c r="B5" s="413" t="s">
        <v>28</v>
      </c>
    </row>
    <row r="6" spans="1:6" s="391" customFormat="1" ht="25.5">
      <c r="A6" s="390"/>
      <c r="B6" s="413" t="s">
        <v>29</v>
      </c>
    </row>
    <row r="7" spans="1:6" s="391" customFormat="1" ht="38.25">
      <c r="A7" s="390"/>
      <c r="B7" s="58" t="s">
        <v>30</v>
      </c>
    </row>
    <row r="8" spans="1:6" s="391" customFormat="1" ht="25.5">
      <c r="A8" s="390"/>
      <c r="B8" s="58" t="s">
        <v>31</v>
      </c>
    </row>
    <row r="9" spans="1:6" s="391" customFormat="1" ht="25.5">
      <c r="A9" s="392"/>
      <c r="B9" s="59" t="s">
        <v>32</v>
      </c>
    </row>
    <row r="10" spans="1:6" s="391" customFormat="1" ht="25.5">
      <c r="A10" s="392"/>
      <c r="B10" s="59" t="s">
        <v>33</v>
      </c>
    </row>
    <row r="11" spans="1:6" s="391" customFormat="1">
      <c r="A11" s="392"/>
      <c r="B11" s="59" t="s">
        <v>34</v>
      </c>
    </row>
    <row r="12" spans="1:6" s="391" customFormat="1">
      <c r="A12" s="392"/>
      <c r="B12" s="59" t="s">
        <v>35</v>
      </c>
    </row>
    <row r="13" spans="1:6" s="391" customFormat="1" ht="63.75">
      <c r="A13" s="392"/>
      <c r="B13" s="59" t="s">
        <v>36</v>
      </c>
      <c r="E13" s="60"/>
    </row>
    <row r="14" spans="1:6" s="391" customFormat="1" ht="63.75">
      <c r="A14" s="392"/>
      <c r="B14" s="59" t="s">
        <v>37</v>
      </c>
    </row>
    <row r="15" spans="1:6" s="391" customFormat="1" ht="25.5">
      <c r="A15" s="392"/>
      <c r="B15" s="59" t="s">
        <v>38</v>
      </c>
    </row>
    <row r="16" spans="1:6" s="391" customFormat="1" ht="25.5">
      <c r="A16" s="392"/>
      <c r="B16" s="59" t="s">
        <v>39</v>
      </c>
    </row>
    <row r="17" spans="1:3" s="391" customFormat="1" ht="25.5">
      <c r="A17" s="392"/>
      <c r="B17" s="59" t="s">
        <v>40</v>
      </c>
    </row>
    <row r="18" spans="1:3" s="391" customFormat="1" ht="25.5">
      <c r="A18" s="392"/>
      <c r="B18" s="61" t="s">
        <v>41</v>
      </c>
    </row>
    <row r="19" spans="1:3" s="391" customFormat="1" ht="114.75">
      <c r="A19" s="392"/>
      <c r="B19" s="59" t="s">
        <v>42</v>
      </c>
    </row>
    <row r="20" spans="1:3" s="391" customFormat="1">
      <c r="A20" s="392"/>
      <c r="B20" s="59" t="s">
        <v>43</v>
      </c>
    </row>
    <row r="21" spans="1:3" s="391" customFormat="1" ht="51">
      <c r="A21" s="393"/>
      <c r="B21" s="62" t="s">
        <v>44</v>
      </c>
      <c r="C21" s="380"/>
    </row>
    <row r="22" spans="1:3" s="391" customFormat="1">
      <c r="A22" s="390"/>
      <c r="B22" s="394" t="s">
        <v>45</v>
      </c>
    </row>
    <row r="23" spans="1:3" s="391" customFormat="1" ht="38.25">
      <c r="A23" s="392"/>
      <c r="B23" s="395" t="s">
        <v>46</v>
      </c>
    </row>
    <row r="24" spans="1:3" s="391" customFormat="1" ht="25.5">
      <c r="A24" s="392"/>
      <c r="B24" s="395" t="s">
        <v>47</v>
      </c>
    </row>
    <row r="25" spans="1:3" s="391" customFormat="1" ht="25.5">
      <c r="A25" s="392"/>
      <c r="B25" s="395" t="s">
        <v>48</v>
      </c>
    </row>
    <row r="26" spans="1:3" s="391" customFormat="1" ht="51">
      <c r="A26" s="392"/>
      <c r="B26" s="395" t="s">
        <v>49</v>
      </c>
    </row>
    <row r="27" spans="1:3" s="391" customFormat="1" ht="25.5">
      <c r="A27" s="392"/>
      <c r="B27" s="395" t="s">
        <v>50</v>
      </c>
    </row>
    <row r="28" spans="1:3" s="391" customFormat="1" ht="127.5">
      <c r="A28" s="392"/>
      <c r="B28" s="414" t="s">
        <v>51</v>
      </c>
    </row>
    <row r="29" spans="1:3" s="391" customFormat="1" ht="178.5">
      <c r="A29" s="392"/>
      <c r="B29" s="414" t="s">
        <v>52</v>
      </c>
    </row>
    <row r="30" spans="1:3" s="391" customFormat="1">
      <c r="A30" s="392"/>
      <c r="B30" s="414" t="s">
        <v>53</v>
      </c>
    </row>
    <row r="31" spans="1:3" s="391" customFormat="1" ht="38.25">
      <c r="A31" s="396"/>
      <c r="B31" s="397" t="s">
        <v>54</v>
      </c>
    </row>
  </sheetData>
  <sheetProtection algorithmName="SHA-512" hashValue="4vW72hu/VA7hbPQekngoxbT7jmb30pQHjd50t65anfCeuecOxiD4+AybiDosNZsx20Jewaz7iksKzgD/I9IgxA==" saltValue="mvtAWQ322D6sRzkijMxRiA==" spinCount="100000" sheet="1" objects="1" scenarios="1"/>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G229"/>
  <sheetViews>
    <sheetView showZeros="0" view="pageBreakPreview" topLeftCell="A7" zoomScaleNormal="100" zoomScaleSheetLayoutView="100" workbookViewId="0">
      <selection activeCell="E24" sqref="E24"/>
    </sheetView>
  </sheetViews>
  <sheetFormatPr defaultColWidth="9.140625" defaultRowHeight="12.75"/>
  <cols>
    <col min="1" max="1" width="9.7109375" style="129" customWidth="1"/>
    <col min="2" max="2" width="44.7109375" style="129" customWidth="1"/>
    <col min="3" max="3" width="6.7109375" style="130" customWidth="1"/>
    <col min="4" max="4" width="12.7109375" style="131" customWidth="1"/>
    <col min="5" max="6" width="14.7109375" style="132" customWidth="1"/>
    <col min="7" max="7" width="9.140625" style="133" customWidth="1"/>
    <col min="8" max="8" width="9.140625" style="129" customWidth="1"/>
    <col min="9" max="16384" width="9.140625" style="129"/>
  </cols>
  <sheetData>
    <row r="1" spans="1:6" s="123" customFormat="1" ht="14.25">
      <c r="A1" s="3"/>
      <c r="B1" s="4"/>
      <c r="C1" s="366"/>
      <c r="D1" s="367"/>
      <c r="E1" s="368"/>
      <c r="F1" s="368"/>
    </row>
    <row r="2" spans="1:6" s="123" customFormat="1" ht="14.25">
      <c r="A2" s="8" t="s">
        <v>0</v>
      </c>
      <c r="B2" s="9" t="s">
        <v>1</v>
      </c>
      <c r="C2" s="369"/>
      <c r="D2" s="370"/>
      <c r="E2" s="371"/>
      <c r="F2" s="371"/>
    </row>
    <row r="3" spans="1:6" s="123" customFormat="1" ht="14.25">
      <c r="A3" s="8" t="s">
        <v>2</v>
      </c>
      <c r="B3" s="8" t="s">
        <v>3</v>
      </c>
      <c r="C3" s="369"/>
      <c r="D3" s="370"/>
      <c r="E3" s="371"/>
      <c r="F3" s="371"/>
    </row>
    <row r="4" spans="1:6" s="123" customFormat="1" ht="14.25">
      <c r="A4" s="8"/>
      <c r="B4" s="13"/>
      <c r="C4" s="369"/>
      <c r="D4" s="370"/>
      <c r="E4" s="371"/>
      <c r="F4" s="371"/>
    </row>
    <row r="5" spans="1:6" s="123" customFormat="1" ht="14.25">
      <c r="A5" s="8"/>
      <c r="B5" s="9" t="s">
        <v>55</v>
      </c>
      <c r="C5" s="369"/>
      <c r="D5" s="370"/>
      <c r="E5" s="371"/>
      <c r="F5" s="371"/>
    </row>
    <row r="6" spans="1:6" s="123" customFormat="1" ht="14.25">
      <c r="A6" s="8"/>
      <c r="B6" s="8" t="s">
        <v>5</v>
      </c>
      <c r="C6" s="369"/>
      <c r="D6" s="370"/>
      <c r="E6" s="371"/>
      <c r="F6" s="371"/>
    </row>
    <row r="7" spans="1:6" s="123" customFormat="1" ht="14.25">
      <c r="A7" s="8"/>
      <c r="B7" s="13"/>
      <c r="C7" s="369"/>
      <c r="D7" s="370"/>
      <c r="E7" s="371"/>
      <c r="F7" s="371"/>
    </row>
    <row r="8" spans="1:6" s="123" customFormat="1" ht="14.25">
      <c r="A8" s="8" t="s">
        <v>6</v>
      </c>
      <c r="B8" s="398" t="s">
        <v>7</v>
      </c>
      <c r="C8" s="369"/>
      <c r="D8" s="370"/>
      <c r="E8" s="371"/>
      <c r="F8" s="371"/>
    </row>
    <row r="9" spans="1:6" s="123" customFormat="1">
      <c r="A9" s="124"/>
      <c r="B9" s="125"/>
      <c r="C9" s="125"/>
      <c r="D9" s="126"/>
      <c r="E9" s="126"/>
      <c r="F9" s="126"/>
    </row>
    <row r="10" spans="1:6" s="123" customFormat="1">
      <c r="A10" s="124"/>
      <c r="B10" s="125"/>
      <c r="C10" s="125"/>
      <c r="D10" s="126"/>
      <c r="E10" s="126"/>
      <c r="F10" s="126"/>
    </row>
    <row r="11" spans="1:6" s="123" customFormat="1">
      <c r="A11" s="124"/>
      <c r="B11" s="125"/>
      <c r="C11" s="125"/>
      <c r="D11" s="126"/>
      <c r="E11" s="126"/>
      <c r="F11" s="126"/>
    </row>
    <row r="12" spans="1:6" s="123" customFormat="1">
      <c r="A12" s="19"/>
      <c r="B12" s="19" t="s">
        <v>56</v>
      </c>
      <c r="C12" s="19"/>
      <c r="D12" s="19"/>
      <c r="E12" s="19"/>
      <c r="F12" s="19"/>
    </row>
    <row r="13" spans="1:6" s="123" customFormat="1">
      <c r="A13" s="19"/>
      <c r="B13" s="19"/>
      <c r="C13" s="19"/>
      <c r="D13" s="19"/>
      <c r="E13" s="19"/>
      <c r="F13" s="19"/>
    </row>
    <row r="14" spans="1:6" s="123" customFormat="1">
      <c r="A14" s="19"/>
      <c r="B14" s="19"/>
      <c r="C14" s="19"/>
      <c r="D14" s="19"/>
      <c r="E14" s="19"/>
      <c r="F14" s="19"/>
    </row>
    <row r="15" spans="1:6" s="123" customFormat="1">
      <c r="A15" s="19" t="s">
        <v>12</v>
      </c>
      <c r="B15" s="63" t="s">
        <v>13</v>
      </c>
      <c r="C15" s="19"/>
      <c r="D15" s="19"/>
      <c r="E15" s="19"/>
      <c r="F15" s="19"/>
    </row>
    <row r="16" spans="1:6" s="123" customFormat="1">
      <c r="A16" s="19"/>
      <c r="B16" s="19"/>
      <c r="C16" s="19"/>
      <c r="D16" s="19"/>
      <c r="E16" s="19"/>
      <c r="F16" s="19"/>
    </row>
    <row r="17" spans="1:7" s="123" customFormat="1">
      <c r="A17" s="64" t="s">
        <v>57</v>
      </c>
      <c r="B17" s="63" t="s">
        <v>58</v>
      </c>
      <c r="C17" s="23"/>
      <c r="D17" s="24"/>
      <c r="E17" s="24"/>
      <c r="F17" s="415">
        <f>F116</f>
        <v>0</v>
      </c>
    </row>
    <row r="18" spans="1:7" s="123" customFormat="1" ht="25.5">
      <c r="A18" s="64" t="s">
        <v>59</v>
      </c>
      <c r="B18" s="63" t="s">
        <v>60</v>
      </c>
      <c r="C18" s="23"/>
      <c r="D18" s="24"/>
      <c r="E18" s="24"/>
      <c r="F18" s="415">
        <f>F177</f>
        <v>0</v>
      </c>
    </row>
    <row r="19" spans="1:7" s="123" customFormat="1">
      <c r="A19" s="64"/>
      <c r="B19" s="63"/>
      <c r="C19" s="23"/>
      <c r="D19" s="24"/>
      <c r="E19" s="24"/>
      <c r="F19" s="415"/>
    </row>
    <row r="20" spans="1:7" s="123" customFormat="1">
      <c r="A20" s="64" t="s">
        <v>61</v>
      </c>
      <c r="B20" s="63" t="s">
        <v>62</v>
      </c>
      <c r="C20" s="23"/>
      <c r="D20" s="24"/>
      <c r="E20" s="24"/>
      <c r="F20" s="415">
        <f>F218</f>
        <v>0</v>
      </c>
    </row>
    <row r="21" spans="1:7" s="123" customFormat="1">
      <c r="A21" s="64"/>
      <c r="B21" s="63"/>
      <c r="C21" s="23"/>
      <c r="D21" s="24"/>
      <c r="E21" s="24"/>
      <c r="F21" s="415"/>
    </row>
    <row r="22" spans="1:7" s="123" customFormat="1">
      <c r="A22" s="64" t="s">
        <v>63</v>
      </c>
      <c r="B22" s="63" t="s">
        <v>25</v>
      </c>
      <c r="C22" s="23"/>
      <c r="D22" s="24"/>
      <c r="E22" s="24"/>
      <c r="F22" s="415">
        <f>F228</f>
        <v>0</v>
      </c>
    </row>
    <row r="23" spans="1:7" s="123" customFormat="1" ht="13.5" thickBot="1">
      <c r="A23" s="405"/>
      <c r="B23" s="406" t="s">
        <v>26</v>
      </c>
      <c r="C23" s="406"/>
      <c r="D23" s="407"/>
      <c r="E23" s="407"/>
      <c r="F23" s="416">
        <f>SUM(F17:F22)</f>
        <v>0</v>
      </c>
    </row>
    <row r="24" spans="1:7" s="123" customFormat="1" ht="13.5" thickTop="1">
      <c r="A24" s="28"/>
      <c r="B24" s="29"/>
      <c r="C24" s="29"/>
      <c r="D24" s="30"/>
      <c r="E24" s="30"/>
      <c r="F24" s="30"/>
    </row>
    <row r="25" spans="1:7" s="123" customFormat="1">
      <c r="A25" s="28"/>
      <c r="B25" s="29"/>
      <c r="C25" s="29"/>
      <c r="D25" s="30"/>
      <c r="E25" s="30"/>
      <c r="F25" s="30"/>
    </row>
    <row r="26" spans="1:7" s="123" customFormat="1">
      <c r="A26" s="40"/>
      <c r="B26" s="41"/>
      <c r="C26" s="41"/>
      <c r="D26" s="42"/>
      <c r="E26" s="42"/>
      <c r="F26" s="42"/>
    </row>
    <row r="27" spans="1:7" s="123" customFormat="1">
      <c r="A27" s="40"/>
      <c r="B27" s="29" t="s">
        <v>27</v>
      </c>
      <c r="C27" s="41"/>
      <c r="D27" s="42"/>
      <c r="E27" s="42"/>
      <c r="F27" s="42"/>
    </row>
    <row r="28" spans="1:7" s="123" customFormat="1">
      <c r="A28" s="40"/>
      <c r="B28" s="41"/>
      <c r="C28" s="42"/>
      <c r="D28" s="127"/>
      <c r="E28" s="128"/>
      <c r="F28" s="128"/>
    </row>
    <row r="30" spans="1:7" s="134" customFormat="1">
      <c r="A30" s="65" t="s">
        <v>64</v>
      </c>
      <c r="B30" s="66" t="s">
        <v>65</v>
      </c>
      <c r="C30" s="67" t="s">
        <v>66</v>
      </c>
      <c r="D30" s="68" t="s">
        <v>67</v>
      </c>
      <c r="E30" s="69" t="s">
        <v>68</v>
      </c>
      <c r="F30" s="69" t="s">
        <v>69</v>
      </c>
      <c r="G30" s="133"/>
    </row>
    <row r="31" spans="1:7" s="134" customFormat="1">
      <c r="A31" s="135"/>
      <c r="B31" s="136"/>
      <c r="C31" s="137"/>
      <c r="D31" s="138"/>
      <c r="E31" s="139"/>
      <c r="F31" s="139"/>
      <c r="G31" s="133"/>
    </row>
    <row r="32" spans="1:7" s="134" customFormat="1">
      <c r="A32" s="70" t="s">
        <v>12</v>
      </c>
      <c r="B32" s="71" t="s">
        <v>13</v>
      </c>
      <c r="C32" s="140"/>
      <c r="D32" s="141"/>
      <c r="E32" s="142"/>
      <c r="F32" s="142"/>
      <c r="G32" s="133"/>
    </row>
    <row r="33" spans="1:6">
      <c r="A33" s="143"/>
      <c r="B33" s="144"/>
      <c r="C33" s="140"/>
      <c r="D33" s="141"/>
      <c r="E33" s="142"/>
      <c r="F33" s="142"/>
    </row>
    <row r="34" spans="1:6" ht="165.75">
      <c r="A34" s="143"/>
      <c r="B34" s="72" t="s">
        <v>70</v>
      </c>
      <c r="C34" s="140"/>
      <c r="D34" s="141"/>
      <c r="E34" s="142"/>
      <c r="F34" s="142"/>
    </row>
    <row r="35" spans="1:6" ht="76.5">
      <c r="A35" s="71"/>
      <c r="B35" s="378" t="s">
        <v>71</v>
      </c>
      <c r="C35" s="145"/>
      <c r="D35" s="141"/>
      <c r="E35" s="142"/>
      <c r="F35" s="142"/>
    </row>
    <row r="36" spans="1:6" ht="306">
      <c r="A36" s="71"/>
      <c r="B36" s="73" t="s">
        <v>72</v>
      </c>
      <c r="C36" s="145"/>
      <c r="D36" s="141"/>
      <c r="E36" s="142"/>
      <c r="F36" s="142"/>
    </row>
    <row r="37" spans="1:6" ht="76.5">
      <c r="A37" s="71"/>
      <c r="B37" s="74" t="s">
        <v>73</v>
      </c>
      <c r="C37" s="145"/>
      <c r="D37" s="141"/>
      <c r="E37" s="142"/>
      <c r="F37" s="142"/>
    </row>
    <row r="38" spans="1:6" ht="204">
      <c r="A38" s="71"/>
      <c r="B38" s="75" t="s">
        <v>74</v>
      </c>
      <c r="C38" s="145"/>
      <c r="D38" s="141"/>
      <c r="E38" s="142"/>
      <c r="F38" s="142"/>
    </row>
    <row r="39" spans="1:6">
      <c r="A39" s="71"/>
      <c r="B39" s="373"/>
      <c r="C39" s="145"/>
      <c r="D39" s="141"/>
      <c r="E39" s="142"/>
      <c r="F39" s="142"/>
    </row>
    <row r="40" spans="1:6">
      <c r="A40" s="76" t="s">
        <v>57</v>
      </c>
      <c r="B40" s="77" t="s">
        <v>75</v>
      </c>
      <c r="C40" s="145"/>
      <c r="D40" s="141"/>
      <c r="E40" s="142"/>
      <c r="F40" s="142"/>
    </row>
    <row r="41" spans="1:6">
      <c r="A41" s="76"/>
      <c r="B41" s="77"/>
      <c r="C41" s="145"/>
      <c r="D41" s="141"/>
      <c r="E41" s="142"/>
      <c r="F41" s="142"/>
    </row>
    <row r="42" spans="1:6" ht="51">
      <c r="A42" s="144" t="s">
        <v>76</v>
      </c>
      <c r="B42" s="146" t="s">
        <v>77</v>
      </c>
      <c r="C42" s="145" t="s">
        <v>78</v>
      </c>
      <c r="D42" s="147">
        <v>705</v>
      </c>
      <c r="E42" s="142"/>
      <c r="F42" s="148">
        <f>ROUND(ROUND(E42,2)*D42,2)</f>
        <v>0</v>
      </c>
    </row>
    <row r="43" spans="1:6">
      <c r="A43" s="76"/>
      <c r="B43" s="77"/>
      <c r="C43" s="145"/>
      <c r="D43" s="141"/>
      <c r="E43" s="142"/>
      <c r="F43" s="148">
        <f>E43*D43</f>
        <v>0</v>
      </c>
    </row>
    <row r="44" spans="1:6" ht="25.5">
      <c r="A44" s="149" t="s">
        <v>79</v>
      </c>
      <c r="B44" s="150" t="s">
        <v>80</v>
      </c>
      <c r="C44" s="151" t="s">
        <v>81</v>
      </c>
      <c r="D44" s="148">
        <v>8000</v>
      </c>
      <c r="E44" s="417"/>
      <c r="F44" s="148">
        <f>ROUND(ROUND(E44,2)*D44,2)</f>
        <v>0</v>
      </c>
    </row>
    <row r="45" spans="1:6">
      <c r="A45" s="76"/>
      <c r="B45" s="77"/>
      <c r="C45" s="145"/>
      <c r="D45" s="141"/>
      <c r="E45" s="142"/>
      <c r="F45" s="148">
        <f>E45*D45</f>
        <v>0</v>
      </c>
    </row>
    <row r="46" spans="1:6" ht="51">
      <c r="A46" s="149" t="s">
        <v>82</v>
      </c>
      <c r="B46" s="144" t="s">
        <v>83</v>
      </c>
      <c r="C46" s="145" t="s">
        <v>81</v>
      </c>
      <c r="D46" s="147">
        <v>385</v>
      </c>
      <c r="E46" s="142"/>
      <c r="F46" s="148">
        <f>ROUND(ROUND(E46,2)*D46,2)</f>
        <v>0</v>
      </c>
    </row>
    <row r="47" spans="1:6">
      <c r="A47" s="76"/>
      <c r="B47" s="77"/>
      <c r="C47" s="145"/>
      <c r="D47" s="141"/>
      <c r="E47" s="142"/>
      <c r="F47" s="148">
        <f>E47*D47</f>
        <v>0</v>
      </c>
    </row>
    <row r="48" spans="1:6" ht="76.5">
      <c r="A48" s="152" t="s">
        <v>84</v>
      </c>
      <c r="B48" s="153" t="s">
        <v>85</v>
      </c>
      <c r="C48" s="154" t="s">
        <v>78</v>
      </c>
      <c r="D48" s="155">
        <v>1763</v>
      </c>
      <c r="E48" s="418"/>
      <c r="F48" s="148">
        <f>ROUND(ROUND(E48,2)*D48,2)</f>
        <v>0</v>
      </c>
    </row>
    <row r="49" spans="1:6">
      <c r="A49" s="152"/>
      <c r="B49" s="153"/>
      <c r="C49" s="154"/>
      <c r="D49" s="155"/>
      <c r="E49" s="418"/>
      <c r="F49" s="148">
        <f>E49*D49</f>
        <v>0</v>
      </c>
    </row>
    <row r="50" spans="1:6" ht="89.25">
      <c r="A50" s="152" t="s">
        <v>86</v>
      </c>
      <c r="B50" s="153" t="s">
        <v>87</v>
      </c>
      <c r="C50" s="154" t="s">
        <v>78</v>
      </c>
      <c r="D50" s="155">
        <v>98</v>
      </c>
      <c r="E50" s="418"/>
      <c r="F50" s="148">
        <f>ROUND(ROUND(E50,2)*D50,2)</f>
        <v>0</v>
      </c>
    </row>
    <row r="51" spans="1:6">
      <c r="A51" s="152"/>
      <c r="B51" s="153"/>
      <c r="C51" s="154"/>
      <c r="D51" s="155"/>
      <c r="E51" s="418"/>
      <c r="F51" s="148">
        <f>E51*D51</f>
        <v>0</v>
      </c>
    </row>
    <row r="52" spans="1:6" ht="76.5">
      <c r="A52" s="152" t="s">
        <v>88</v>
      </c>
      <c r="B52" s="153" t="s">
        <v>89</v>
      </c>
      <c r="C52" s="154" t="s">
        <v>78</v>
      </c>
      <c r="D52" s="155">
        <v>43</v>
      </c>
      <c r="E52" s="418"/>
      <c r="F52" s="148">
        <f>ROUND(ROUND(E52,2)*D52,2)</f>
        <v>0</v>
      </c>
    </row>
    <row r="53" spans="1:6">
      <c r="A53" s="152"/>
      <c r="B53" s="153"/>
      <c r="C53" s="154"/>
      <c r="D53" s="155"/>
      <c r="E53" s="418"/>
      <c r="F53" s="148">
        <f>E53*D53</f>
        <v>0</v>
      </c>
    </row>
    <row r="54" spans="1:6" ht="63.75">
      <c r="A54" s="152" t="s">
        <v>90</v>
      </c>
      <c r="B54" s="153" t="s">
        <v>91</v>
      </c>
      <c r="C54" s="154" t="s">
        <v>78</v>
      </c>
      <c r="D54" s="155">
        <v>32</v>
      </c>
      <c r="E54" s="418"/>
      <c r="F54" s="148">
        <f>ROUND(ROUND(E54,2)*D54,2)</f>
        <v>0</v>
      </c>
    </row>
    <row r="55" spans="1:6">
      <c r="A55" s="76"/>
      <c r="B55" s="77"/>
      <c r="C55" s="145"/>
      <c r="D55" s="141"/>
      <c r="E55" s="142"/>
      <c r="F55" s="148">
        <f>E55*D55</f>
        <v>0</v>
      </c>
    </row>
    <row r="56" spans="1:6" ht="89.25">
      <c r="A56" s="144" t="s">
        <v>92</v>
      </c>
      <c r="B56" s="156" t="s">
        <v>93</v>
      </c>
      <c r="C56" s="145" t="s">
        <v>78</v>
      </c>
      <c r="D56" s="147">
        <v>2350</v>
      </c>
      <c r="E56" s="142"/>
      <c r="F56" s="148">
        <f>ROUND(ROUND(E56,2)*D56,2)</f>
        <v>0</v>
      </c>
    </row>
    <row r="57" spans="1:6">
      <c r="A57" s="76"/>
      <c r="B57" s="77"/>
      <c r="C57" s="145"/>
      <c r="D57" s="141"/>
      <c r="E57" s="142"/>
      <c r="F57" s="148">
        <f>E57*D57</f>
        <v>0</v>
      </c>
    </row>
    <row r="58" spans="1:6" ht="89.25">
      <c r="A58" s="144" t="s">
        <v>94</v>
      </c>
      <c r="B58" s="156" t="s">
        <v>95</v>
      </c>
      <c r="C58" s="145" t="s">
        <v>81</v>
      </c>
      <c r="D58" s="147">
        <v>6676</v>
      </c>
      <c r="E58" s="142"/>
      <c r="F58" s="148">
        <f>ROUND(ROUND(E58,2)*D58,2)</f>
        <v>0</v>
      </c>
    </row>
    <row r="59" spans="1:6">
      <c r="A59" s="144"/>
      <c r="B59" s="156"/>
      <c r="C59" s="145"/>
      <c r="D59" s="147"/>
      <c r="E59" s="142"/>
      <c r="F59" s="148">
        <f>E59*D59</f>
        <v>0</v>
      </c>
    </row>
    <row r="60" spans="1:6" ht="76.5">
      <c r="A60" s="144" t="s">
        <v>96</v>
      </c>
      <c r="B60" s="153" t="s">
        <v>97</v>
      </c>
      <c r="C60" s="145" t="s">
        <v>81</v>
      </c>
      <c r="D60" s="147">
        <v>445</v>
      </c>
      <c r="E60" s="142"/>
      <c r="F60" s="148">
        <f>ROUND(ROUND(E60,2)*D60,2)</f>
        <v>0</v>
      </c>
    </row>
    <row r="61" spans="1:6">
      <c r="A61" s="144"/>
      <c r="B61" s="78"/>
      <c r="C61" s="145"/>
      <c r="D61" s="147"/>
      <c r="E61" s="142"/>
      <c r="F61" s="148">
        <f>E61*D61</f>
        <v>0</v>
      </c>
    </row>
    <row r="62" spans="1:6" ht="51">
      <c r="A62" s="144" t="s">
        <v>98</v>
      </c>
      <c r="B62" s="153" t="s">
        <v>99</v>
      </c>
      <c r="C62" s="145" t="s">
        <v>81</v>
      </c>
      <c r="D62" s="147">
        <v>225</v>
      </c>
      <c r="E62" s="142"/>
      <c r="F62" s="148">
        <f>ROUND(ROUND(E62,2)*D62,2)</f>
        <v>0</v>
      </c>
    </row>
    <row r="63" spans="1:6">
      <c r="A63" s="144"/>
      <c r="B63" s="71"/>
      <c r="C63" s="145"/>
      <c r="D63" s="147"/>
      <c r="E63" s="142"/>
      <c r="F63" s="148">
        <f>E63*D63</f>
        <v>0</v>
      </c>
    </row>
    <row r="64" spans="1:6" ht="63.75">
      <c r="A64" s="144" t="s">
        <v>100</v>
      </c>
      <c r="B64" s="157" t="s">
        <v>101</v>
      </c>
      <c r="C64" s="145" t="s">
        <v>81</v>
      </c>
      <c r="D64" s="147">
        <v>160</v>
      </c>
      <c r="E64" s="142"/>
      <c r="F64" s="148">
        <f>ROUND(ROUND(E64,2)*D64,2)</f>
        <v>0</v>
      </c>
    </row>
    <row r="65" spans="1:6">
      <c r="A65" s="144"/>
      <c r="B65" s="157"/>
      <c r="C65" s="145"/>
      <c r="D65" s="147"/>
      <c r="E65" s="142"/>
      <c r="F65" s="148">
        <f>E65*D65</f>
        <v>0</v>
      </c>
    </row>
    <row r="66" spans="1:6" ht="76.5">
      <c r="A66" s="144" t="s">
        <v>102</v>
      </c>
      <c r="B66" s="158" t="s">
        <v>103</v>
      </c>
      <c r="C66" s="145" t="s">
        <v>104</v>
      </c>
      <c r="D66" s="147">
        <v>151</v>
      </c>
      <c r="E66" s="142"/>
      <c r="F66" s="148">
        <f>ROUND(ROUND(E66,2)*D66,2)</f>
        <v>0</v>
      </c>
    </row>
    <row r="67" spans="1:6">
      <c r="A67" s="144"/>
      <c r="B67" s="71"/>
      <c r="C67" s="145"/>
      <c r="D67" s="147"/>
      <c r="E67" s="142"/>
      <c r="F67" s="148">
        <f>E67*D67</f>
        <v>0</v>
      </c>
    </row>
    <row r="68" spans="1:6" ht="76.5">
      <c r="A68" s="144" t="s">
        <v>105</v>
      </c>
      <c r="B68" s="157" t="s">
        <v>106</v>
      </c>
      <c r="C68" s="145" t="s">
        <v>81</v>
      </c>
      <c r="D68" s="147">
        <v>5875</v>
      </c>
      <c r="E68" s="142"/>
      <c r="F68" s="148">
        <f>ROUND(ROUND(E68,2)*D68,2)</f>
        <v>0</v>
      </c>
    </row>
    <row r="69" spans="1:6">
      <c r="A69" s="144"/>
      <c r="B69" s="157"/>
      <c r="C69" s="145"/>
      <c r="D69" s="147"/>
      <c r="E69" s="142"/>
      <c r="F69" s="148">
        <f>E69*D69</f>
        <v>0</v>
      </c>
    </row>
    <row r="70" spans="1:6" ht="76.5">
      <c r="A70" s="144" t="s">
        <v>107</v>
      </c>
      <c r="B70" s="157" t="s">
        <v>108</v>
      </c>
      <c r="C70" s="145" t="s">
        <v>81</v>
      </c>
      <c r="D70" s="147">
        <v>5875</v>
      </c>
      <c r="E70" s="142"/>
      <c r="F70" s="148">
        <f>ROUND(ROUND(E70,2)*D70,2)</f>
        <v>0</v>
      </c>
    </row>
    <row r="71" spans="1:6">
      <c r="A71" s="144"/>
      <c r="B71" s="144"/>
      <c r="C71" s="145"/>
      <c r="D71" s="147"/>
      <c r="E71" s="142"/>
      <c r="F71" s="148">
        <f>E71*D71</f>
        <v>0</v>
      </c>
    </row>
    <row r="72" spans="1:6" ht="76.5">
      <c r="A72" s="144" t="s">
        <v>109</v>
      </c>
      <c r="B72" s="157" t="s">
        <v>110</v>
      </c>
      <c r="C72" s="145" t="s">
        <v>81</v>
      </c>
      <c r="D72" s="147">
        <v>975</v>
      </c>
      <c r="E72" s="142"/>
      <c r="F72" s="148">
        <f>ROUND(ROUND(E72,2)*D72,2)</f>
        <v>0</v>
      </c>
    </row>
    <row r="73" spans="1:6">
      <c r="A73" s="144"/>
      <c r="B73" s="71"/>
      <c r="C73" s="145"/>
      <c r="D73" s="147"/>
      <c r="E73" s="142"/>
      <c r="F73" s="148">
        <f>E73*D73</f>
        <v>0</v>
      </c>
    </row>
    <row r="74" spans="1:6" ht="76.5">
      <c r="A74" s="144" t="s">
        <v>111</v>
      </c>
      <c r="B74" s="144" t="s">
        <v>112</v>
      </c>
      <c r="C74" s="145" t="s">
        <v>81</v>
      </c>
      <c r="D74" s="147">
        <v>975</v>
      </c>
      <c r="E74" s="142"/>
      <c r="F74" s="148">
        <f>ROUND(ROUND(E74,2)*D74,2)</f>
        <v>0</v>
      </c>
    </row>
    <row r="75" spans="1:6">
      <c r="A75" s="144"/>
      <c r="B75" s="78"/>
      <c r="C75" s="145"/>
      <c r="D75" s="147"/>
      <c r="E75" s="142"/>
      <c r="F75" s="148">
        <f>E75*D75</f>
        <v>0</v>
      </c>
    </row>
    <row r="76" spans="1:6" ht="63.75">
      <c r="A76" s="144" t="s">
        <v>113</v>
      </c>
      <c r="B76" s="79" t="s">
        <v>114</v>
      </c>
      <c r="C76" s="145"/>
      <c r="D76" s="147"/>
      <c r="E76" s="142"/>
      <c r="F76" s="148">
        <f>E76*D76</f>
        <v>0</v>
      </c>
    </row>
    <row r="77" spans="1:6">
      <c r="A77" s="80" t="s">
        <v>115</v>
      </c>
      <c r="B77" s="81" t="s">
        <v>116</v>
      </c>
      <c r="C77" s="82" t="s">
        <v>81</v>
      </c>
      <c r="D77" s="83">
        <v>127</v>
      </c>
      <c r="E77" s="419"/>
      <c r="F77" s="148">
        <f>ROUND(ROUND(E77,2)*D77,2)</f>
        <v>0</v>
      </c>
    </row>
    <row r="78" spans="1:6">
      <c r="A78" s="80" t="s">
        <v>117</v>
      </c>
      <c r="B78" s="81" t="s">
        <v>118</v>
      </c>
      <c r="C78" s="82" t="s">
        <v>81</v>
      </c>
      <c r="D78" s="83">
        <v>6</v>
      </c>
      <c r="E78" s="419"/>
      <c r="F78" s="148">
        <f>ROUND(ROUND(E78,2)*D78,2)</f>
        <v>0</v>
      </c>
    </row>
    <row r="79" spans="1:6">
      <c r="A79" s="144"/>
      <c r="B79" s="78"/>
      <c r="C79" s="145"/>
      <c r="D79" s="147"/>
      <c r="E79" s="142"/>
      <c r="F79" s="148">
        <f>E79*D79</f>
        <v>0</v>
      </c>
    </row>
    <row r="80" spans="1:6" ht="76.5">
      <c r="A80" s="144" t="s">
        <v>119</v>
      </c>
      <c r="B80" s="157" t="s">
        <v>120</v>
      </c>
      <c r="C80" s="145" t="s">
        <v>81</v>
      </c>
      <c r="D80" s="147">
        <v>127</v>
      </c>
      <c r="E80" s="142"/>
      <c r="F80" s="148">
        <f>ROUND(ROUND(E80,2)*D80,2)</f>
        <v>0</v>
      </c>
    </row>
    <row r="81" spans="1:6">
      <c r="A81" s="144"/>
      <c r="B81" s="71"/>
      <c r="C81" s="145"/>
      <c r="D81" s="147"/>
      <c r="E81" s="142"/>
      <c r="F81" s="148">
        <f>E81*D81</f>
        <v>0</v>
      </c>
    </row>
    <row r="82" spans="1:6" ht="76.5">
      <c r="A82" s="144" t="s">
        <v>121</v>
      </c>
      <c r="B82" s="144" t="s">
        <v>122</v>
      </c>
      <c r="C82" s="145" t="s">
        <v>81</v>
      </c>
      <c r="D82" s="147">
        <v>127</v>
      </c>
      <c r="E82" s="142"/>
      <c r="F82" s="148">
        <f>ROUND(ROUND(E82,2)*D82,2)</f>
        <v>0</v>
      </c>
    </row>
    <row r="83" spans="1:6">
      <c r="A83" s="144"/>
      <c r="B83" s="78"/>
      <c r="C83" s="145"/>
      <c r="D83" s="147"/>
      <c r="E83" s="142"/>
      <c r="F83" s="148">
        <f>E83*D83</f>
        <v>0</v>
      </c>
    </row>
    <row r="84" spans="1:6" ht="76.5">
      <c r="A84" s="144" t="s">
        <v>123</v>
      </c>
      <c r="B84" s="144" t="s">
        <v>124</v>
      </c>
      <c r="C84" s="145" t="s">
        <v>81</v>
      </c>
      <c r="D84" s="147">
        <v>141</v>
      </c>
      <c r="E84" s="142"/>
      <c r="F84" s="148">
        <f>ROUND(ROUND(E84,2)*D84,2)</f>
        <v>0</v>
      </c>
    </row>
    <row r="85" spans="1:6">
      <c r="A85" s="144"/>
      <c r="B85" s="78"/>
      <c r="C85" s="145"/>
      <c r="D85" s="147"/>
      <c r="E85" s="142"/>
      <c r="F85" s="148">
        <f>E85*D85</f>
        <v>0</v>
      </c>
    </row>
    <row r="86" spans="1:6" ht="51">
      <c r="A86" s="144" t="s">
        <v>125</v>
      </c>
      <c r="B86" s="144" t="s">
        <v>126</v>
      </c>
      <c r="C86" s="145" t="s">
        <v>81</v>
      </c>
      <c r="D86" s="147">
        <v>6991</v>
      </c>
      <c r="E86" s="142"/>
      <c r="F86" s="148">
        <f>ROUND(ROUND(E86,2)*D86,2)</f>
        <v>0</v>
      </c>
    </row>
    <row r="87" spans="1:6">
      <c r="A87" s="144"/>
      <c r="B87" s="78"/>
      <c r="C87" s="145"/>
      <c r="D87" s="147"/>
      <c r="E87" s="142"/>
      <c r="F87" s="148">
        <f>E87*D87</f>
        <v>0</v>
      </c>
    </row>
    <row r="88" spans="1:6" ht="63.75">
      <c r="A88" s="144" t="s">
        <v>127</v>
      </c>
      <c r="B88" s="157" t="s">
        <v>128</v>
      </c>
      <c r="C88" s="145" t="s">
        <v>104</v>
      </c>
      <c r="D88" s="147">
        <v>102</v>
      </c>
      <c r="E88" s="142"/>
      <c r="F88" s="148">
        <f>ROUND(ROUND(E88,2)*D88,2)</f>
        <v>0</v>
      </c>
    </row>
    <row r="89" spans="1:6">
      <c r="A89" s="144"/>
      <c r="B89" s="78"/>
      <c r="C89" s="145"/>
      <c r="D89" s="147"/>
      <c r="E89" s="142"/>
      <c r="F89" s="148">
        <f>E89*D89</f>
        <v>0</v>
      </c>
    </row>
    <row r="90" spans="1:6" ht="51">
      <c r="A90" s="144" t="s">
        <v>129</v>
      </c>
      <c r="B90" s="157" t="s">
        <v>130</v>
      </c>
      <c r="C90" s="145" t="s">
        <v>104</v>
      </c>
      <c r="D90" s="147">
        <v>188</v>
      </c>
      <c r="E90" s="142"/>
      <c r="F90" s="148">
        <f>ROUND(ROUND(E90,2)*D90,2)</f>
        <v>0</v>
      </c>
    </row>
    <row r="91" spans="1:6">
      <c r="A91" s="144"/>
      <c r="B91" s="153"/>
      <c r="C91" s="145"/>
      <c r="D91" s="147"/>
      <c r="E91" s="142"/>
      <c r="F91" s="148">
        <f>E91*D91</f>
        <v>0</v>
      </c>
    </row>
    <row r="92" spans="1:6" ht="63.75">
      <c r="A92" s="144" t="s">
        <v>131</v>
      </c>
      <c r="B92" s="157" t="s">
        <v>132</v>
      </c>
      <c r="C92" s="145" t="s">
        <v>104</v>
      </c>
      <c r="D92" s="147">
        <v>1216</v>
      </c>
      <c r="E92" s="142"/>
      <c r="F92" s="148">
        <f>ROUND(ROUND(E92,2)*D92,2)</f>
        <v>0</v>
      </c>
    </row>
    <row r="93" spans="1:6">
      <c r="A93" s="144"/>
      <c r="B93" s="157"/>
      <c r="C93" s="145"/>
      <c r="D93" s="147"/>
      <c r="E93" s="142"/>
      <c r="F93" s="148">
        <f>E93*D93</f>
        <v>0</v>
      </c>
    </row>
    <row r="94" spans="1:6" ht="63.75">
      <c r="A94" s="144" t="s">
        <v>133</v>
      </c>
      <c r="B94" s="157" t="s">
        <v>134</v>
      </c>
      <c r="C94" s="145" t="s">
        <v>104</v>
      </c>
      <c r="D94" s="147">
        <v>27</v>
      </c>
      <c r="E94" s="142"/>
      <c r="F94" s="148">
        <f>ROUND(ROUND(E94,2)*D94,2)</f>
        <v>0</v>
      </c>
    </row>
    <row r="95" spans="1:6">
      <c r="A95" s="144"/>
      <c r="B95" s="157"/>
      <c r="C95" s="145"/>
      <c r="D95" s="147"/>
      <c r="E95" s="142"/>
      <c r="F95" s="148">
        <f>E95*D95</f>
        <v>0</v>
      </c>
    </row>
    <row r="96" spans="1:6" ht="38.25">
      <c r="A96" s="144" t="s">
        <v>135</v>
      </c>
      <c r="B96" s="157" t="s">
        <v>136</v>
      </c>
      <c r="C96" s="145" t="s">
        <v>104</v>
      </c>
      <c r="D96" s="147">
        <v>415</v>
      </c>
      <c r="E96" s="142"/>
      <c r="F96" s="148">
        <f>ROUND(ROUND(E96,2)*D96,2)</f>
        <v>0</v>
      </c>
    </row>
    <row r="97" spans="1:6">
      <c r="A97" s="144"/>
      <c r="B97" s="157"/>
      <c r="C97" s="145"/>
      <c r="D97" s="147"/>
      <c r="E97" s="142"/>
      <c r="F97" s="148"/>
    </row>
    <row r="98" spans="1:6" ht="204">
      <c r="A98" s="144" t="s">
        <v>137</v>
      </c>
      <c r="B98" s="159" t="s">
        <v>138</v>
      </c>
      <c r="C98" s="140" t="s">
        <v>139</v>
      </c>
      <c r="D98" s="147">
        <v>1</v>
      </c>
      <c r="E98" s="142"/>
      <c r="F98" s="148">
        <f>ROUND(ROUND(E98,2)*D98,2)</f>
        <v>0</v>
      </c>
    </row>
    <row r="99" spans="1:6">
      <c r="A99" s="144"/>
      <c r="B99" s="159"/>
      <c r="C99" s="140"/>
      <c r="D99" s="147"/>
      <c r="E99" s="142"/>
      <c r="F99" s="148"/>
    </row>
    <row r="100" spans="1:6" ht="76.5">
      <c r="A100" s="144" t="s">
        <v>140</v>
      </c>
      <c r="B100" s="159" t="s">
        <v>141</v>
      </c>
      <c r="C100" s="145" t="s">
        <v>78</v>
      </c>
      <c r="D100" s="147">
        <v>2</v>
      </c>
      <c r="E100" s="142"/>
      <c r="F100" s="148">
        <f>ROUND(ROUND(E100,2)*D100,2)</f>
        <v>0</v>
      </c>
    </row>
    <row r="101" spans="1:6">
      <c r="A101" s="144"/>
      <c r="B101" s="159"/>
      <c r="C101" s="140"/>
      <c r="D101" s="147"/>
      <c r="E101" s="142"/>
      <c r="F101" s="148"/>
    </row>
    <row r="102" spans="1:6" ht="165.75">
      <c r="A102" s="144" t="s">
        <v>142</v>
      </c>
      <c r="B102" s="159" t="s">
        <v>143</v>
      </c>
      <c r="C102" s="145" t="s">
        <v>78</v>
      </c>
      <c r="D102" s="147">
        <v>4.5</v>
      </c>
      <c r="E102" s="142"/>
      <c r="F102" s="148">
        <f>ROUND(ROUND(E102,2)*D102,2)</f>
        <v>0</v>
      </c>
    </row>
    <row r="103" spans="1:6">
      <c r="A103" s="144"/>
      <c r="B103" s="159"/>
      <c r="C103" s="140"/>
      <c r="D103" s="147"/>
      <c r="E103" s="142"/>
      <c r="F103" s="148"/>
    </row>
    <row r="104" spans="1:6" ht="114.75">
      <c r="A104" s="144" t="s">
        <v>144</v>
      </c>
      <c r="B104" s="159" t="s">
        <v>145</v>
      </c>
      <c r="C104" s="145" t="s">
        <v>81</v>
      </c>
      <c r="D104" s="147">
        <v>18</v>
      </c>
      <c r="E104" s="142"/>
      <c r="F104" s="148">
        <f>ROUND(ROUND(E104,2)*D104,2)</f>
        <v>0</v>
      </c>
    </row>
    <row r="105" spans="1:6">
      <c r="A105" s="144"/>
      <c r="B105" s="159"/>
      <c r="C105" s="140"/>
      <c r="D105" s="147"/>
      <c r="E105" s="142"/>
      <c r="F105" s="148"/>
    </row>
    <row r="106" spans="1:6" ht="127.5">
      <c r="A106" s="144" t="s">
        <v>146</v>
      </c>
      <c r="B106" s="159" t="s">
        <v>147</v>
      </c>
      <c r="C106" s="140" t="s">
        <v>104</v>
      </c>
      <c r="D106" s="147">
        <v>6</v>
      </c>
      <c r="E106" s="142"/>
      <c r="F106" s="148">
        <f>ROUND(ROUND(E106,2)*D106,2)</f>
        <v>0</v>
      </c>
    </row>
    <row r="107" spans="1:6">
      <c r="A107" s="144"/>
      <c r="B107" s="159"/>
      <c r="C107" s="140"/>
      <c r="D107" s="147"/>
      <c r="E107" s="142"/>
      <c r="F107" s="148"/>
    </row>
    <row r="108" spans="1:6" ht="102">
      <c r="A108" s="144" t="s">
        <v>148</v>
      </c>
      <c r="B108" s="159" t="s">
        <v>149</v>
      </c>
      <c r="C108" s="140" t="s">
        <v>104</v>
      </c>
      <c r="D108" s="147">
        <v>12</v>
      </c>
      <c r="E108" s="142"/>
      <c r="F108" s="148">
        <f>ROUND(ROUND(E108,2)*D108,2)</f>
        <v>0</v>
      </c>
    </row>
    <row r="109" spans="1:6">
      <c r="A109" s="144"/>
      <c r="B109" s="159"/>
      <c r="C109" s="140"/>
      <c r="D109" s="147"/>
      <c r="E109" s="142"/>
      <c r="F109" s="148"/>
    </row>
    <row r="110" spans="1:6" ht="76.5">
      <c r="A110" s="144" t="s">
        <v>150</v>
      </c>
      <c r="B110" s="159" t="s">
        <v>151</v>
      </c>
      <c r="C110" s="140" t="s">
        <v>152</v>
      </c>
      <c r="D110" s="147">
        <v>475</v>
      </c>
      <c r="E110" s="142"/>
      <c r="F110" s="148">
        <f>ROUND(ROUND(E110,2)*D110,2)</f>
        <v>0</v>
      </c>
    </row>
    <row r="111" spans="1:6">
      <c r="A111" s="144"/>
      <c r="B111" s="159"/>
      <c r="C111" s="140"/>
      <c r="D111" s="147"/>
      <c r="E111" s="142"/>
      <c r="F111" s="148"/>
    </row>
    <row r="112" spans="1:6" ht="38.25">
      <c r="A112" s="144" t="s">
        <v>153</v>
      </c>
      <c r="B112" s="159" t="s">
        <v>154</v>
      </c>
      <c r="C112" s="140" t="s">
        <v>104</v>
      </c>
      <c r="D112" s="147">
        <v>18</v>
      </c>
      <c r="E112" s="142"/>
      <c r="F112" s="148">
        <f>ROUND(ROUND(E112,2)*D112,2)</f>
        <v>0</v>
      </c>
    </row>
    <row r="113" spans="1:7">
      <c r="A113" s="144"/>
      <c r="B113" s="159"/>
      <c r="C113" s="140"/>
      <c r="D113" s="147"/>
      <c r="E113" s="142"/>
      <c r="F113" s="148"/>
    </row>
    <row r="114" spans="1:7" ht="76.5">
      <c r="A114" s="144" t="s">
        <v>155</v>
      </c>
      <c r="B114" s="159" t="s">
        <v>156</v>
      </c>
      <c r="C114" s="140" t="s">
        <v>81</v>
      </c>
      <c r="D114" s="147">
        <v>4.5</v>
      </c>
      <c r="E114" s="142"/>
      <c r="F114" s="148">
        <f>ROUND(ROUND(E114,2)*D114,2)</f>
        <v>0</v>
      </c>
    </row>
    <row r="115" spans="1:7" ht="13.5" thickBot="1">
      <c r="A115" s="143"/>
      <c r="B115" s="144"/>
      <c r="C115" s="140"/>
      <c r="D115" s="147"/>
      <c r="E115" s="142"/>
      <c r="F115" s="142"/>
    </row>
    <row r="116" spans="1:7" ht="14.25" thickTop="1" thickBot="1">
      <c r="A116" s="160"/>
      <c r="B116" s="85" t="s">
        <v>157</v>
      </c>
      <c r="C116" s="161"/>
      <c r="D116" s="162"/>
      <c r="E116" s="420"/>
      <c r="F116" s="86">
        <f>SUM(F42:F115)</f>
        <v>0</v>
      </c>
    </row>
    <row r="117" spans="1:7" ht="13.5" thickTop="1">
      <c r="A117" s="163"/>
      <c r="B117" s="164"/>
      <c r="C117" s="140"/>
      <c r="D117" s="147"/>
      <c r="E117" s="142"/>
      <c r="F117" s="142"/>
    </row>
    <row r="118" spans="1:7" ht="25.5">
      <c r="A118" s="71" t="s">
        <v>59</v>
      </c>
      <c r="B118" s="77" t="s">
        <v>60</v>
      </c>
      <c r="C118" s="145"/>
      <c r="D118" s="147"/>
      <c r="E118" s="142"/>
      <c r="F118" s="142"/>
    </row>
    <row r="119" spans="1:7" ht="102">
      <c r="A119" s="144"/>
      <c r="B119" s="71" t="s">
        <v>158</v>
      </c>
      <c r="C119" s="145"/>
      <c r="D119" s="147"/>
      <c r="E119" s="142"/>
      <c r="F119" s="142"/>
    </row>
    <row r="120" spans="1:7" ht="153">
      <c r="A120" s="144"/>
      <c r="B120" s="71" t="s">
        <v>159</v>
      </c>
      <c r="C120" s="145"/>
      <c r="D120" s="147"/>
      <c r="E120" s="142"/>
      <c r="F120" s="142"/>
    </row>
    <row r="121" spans="1:7" ht="76.5">
      <c r="A121" s="144"/>
      <c r="B121" s="71" t="s">
        <v>160</v>
      </c>
      <c r="C121" s="145"/>
      <c r="D121" s="147"/>
      <c r="E121" s="142"/>
      <c r="F121" s="142"/>
    </row>
    <row r="122" spans="1:7" ht="178.5">
      <c r="A122" s="144"/>
      <c r="B122" s="144" t="s">
        <v>161</v>
      </c>
      <c r="C122" s="145"/>
      <c r="D122" s="147"/>
      <c r="E122" s="142"/>
      <c r="F122" s="142"/>
    </row>
    <row r="123" spans="1:7">
      <c r="A123" s="144"/>
      <c r="B123" s="144"/>
      <c r="C123" s="145"/>
      <c r="D123" s="147"/>
      <c r="E123" s="142"/>
      <c r="F123" s="142"/>
    </row>
    <row r="124" spans="1:7">
      <c r="A124" s="144"/>
      <c r="B124" s="77" t="s">
        <v>162</v>
      </c>
      <c r="C124" s="145"/>
      <c r="D124" s="147"/>
      <c r="E124" s="142"/>
      <c r="F124" s="142"/>
    </row>
    <row r="125" spans="1:7" ht="114.75">
      <c r="A125" s="144" t="s">
        <v>163</v>
      </c>
      <c r="B125" s="157" t="s">
        <v>164</v>
      </c>
      <c r="C125" s="145" t="s">
        <v>165</v>
      </c>
      <c r="D125" s="147">
        <v>1</v>
      </c>
      <c r="E125" s="142"/>
      <c r="F125" s="148">
        <f>ROUND(ROUND(E125,2)*D125,2)</f>
        <v>0</v>
      </c>
    </row>
    <row r="126" spans="1:7">
      <c r="A126" s="144"/>
      <c r="B126" s="157"/>
      <c r="C126" s="145"/>
      <c r="D126" s="147"/>
      <c r="E126" s="142"/>
      <c r="F126" s="148">
        <f>E126*D126</f>
        <v>0</v>
      </c>
    </row>
    <row r="127" spans="1:7" ht="114.75">
      <c r="A127" s="144" t="s">
        <v>166</v>
      </c>
      <c r="B127" s="157" t="s">
        <v>167</v>
      </c>
      <c r="C127" s="145" t="s">
        <v>165</v>
      </c>
      <c r="D127" s="147">
        <v>1</v>
      </c>
      <c r="E127" s="142"/>
      <c r="F127" s="148">
        <f>ROUND(ROUND(E127,2)*D127,2)</f>
        <v>0</v>
      </c>
      <c r="G127" s="165"/>
    </row>
    <row r="128" spans="1:7">
      <c r="A128" s="144"/>
      <c r="B128" s="157"/>
      <c r="C128" s="145"/>
      <c r="D128" s="147"/>
      <c r="E128" s="142"/>
      <c r="F128" s="148">
        <f>E128*D128</f>
        <v>0</v>
      </c>
    </row>
    <row r="129" spans="1:6">
      <c r="A129" s="144"/>
      <c r="B129" s="87" t="s">
        <v>168</v>
      </c>
      <c r="C129" s="145"/>
      <c r="D129" s="147"/>
      <c r="E129" s="142"/>
      <c r="F129" s="148">
        <f>E129*D129</f>
        <v>0</v>
      </c>
    </row>
    <row r="130" spans="1:6" ht="102">
      <c r="A130" s="144" t="s">
        <v>169</v>
      </c>
      <c r="B130" s="144" t="s">
        <v>170</v>
      </c>
      <c r="C130" s="145" t="s">
        <v>104</v>
      </c>
      <c r="D130" s="147">
        <v>88</v>
      </c>
      <c r="E130" s="142"/>
      <c r="F130" s="148">
        <f>ROUND(ROUND(E130,2)*D130,2)</f>
        <v>0</v>
      </c>
    </row>
    <row r="131" spans="1:6">
      <c r="A131" s="144"/>
      <c r="B131" s="144"/>
      <c r="C131" s="145"/>
      <c r="D131" s="147"/>
      <c r="E131" s="142"/>
      <c r="F131" s="148">
        <f>E131*D131</f>
        <v>0</v>
      </c>
    </row>
    <row r="132" spans="1:6" ht="102">
      <c r="A132" s="144" t="s">
        <v>171</v>
      </c>
      <c r="B132" s="144" t="s">
        <v>172</v>
      </c>
      <c r="C132" s="145" t="s">
        <v>139</v>
      </c>
      <c r="D132" s="147">
        <v>6</v>
      </c>
      <c r="E132" s="142"/>
      <c r="F132" s="148">
        <f>ROUND(ROUND(E132,2)*D132,2)</f>
        <v>0</v>
      </c>
    </row>
    <row r="133" spans="1:6">
      <c r="A133" s="144"/>
      <c r="B133" s="144"/>
      <c r="C133" s="145"/>
      <c r="D133" s="147"/>
      <c r="E133" s="142"/>
      <c r="F133" s="148">
        <f>E133*D133</f>
        <v>0</v>
      </c>
    </row>
    <row r="134" spans="1:6" ht="63.75">
      <c r="A134" s="144" t="s">
        <v>173</v>
      </c>
      <c r="B134" s="144" t="s">
        <v>174</v>
      </c>
      <c r="C134" s="145" t="s">
        <v>139</v>
      </c>
      <c r="D134" s="147">
        <v>9</v>
      </c>
      <c r="E134" s="142"/>
      <c r="F134" s="148">
        <f>ROUND(ROUND(E134,2)*D134,2)</f>
        <v>0</v>
      </c>
    </row>
    <row r="135" spans="1:6">
      <c r="A135" s="144"/>
      <c r="B135" s="144"/>
      <c r="C135" s="145"/>
      <c r="D135" s="147"/>
      <c r="E135" s="142"/>
      <c r="F135" s="148">
        <f>E135*D135</f>
        <v>0</v>
      </c>
    </row>
    <row r="136" spans="1:6" ht="63.75">
      <c r="A136" s="144" t="s">
        <v>175</v>
      </c>
      <c r="B136" s="144" t="s">
        <v>176</v>
      </c>
      <c r="C136" s="145" t="s">
        <v>139</v>
      </c>
      <c r="D136" s="147">
        <v>5</v>
      </c>
      <c r="E136" s="142"/>
      <c r="F136" s="148">
        <f>ROUND(ROUND(E136,2)*D136,2)</f>
        <v>0</v>
      </c>
    </row>
    <row r="137" spans="1:6">
      <c r="A137" s="144"/>
      <c r="B137" s="144"/>
      <c r="C137" s="145"/>
      <c r="D137" s="147"/>
      <c r="E137" s="142"/>
      <c r="F137" s="148">
        <f>E137*D137</f>
        <v>0</v>
      </c>
    </row>
    <row r="138" spans="1:6" ht="63.75">
      <c r="A138" s="144" t="s">
        <v>177</v>
      </c>
      <c r="B138" s="144" t="s">
        <v>178</v>
      </c>
      <c r="C138" s="145" t="s">
        <v>139</v>
      </c>
      <c r="D138" s="147">
        <v>2</v>
      </c>
      <c r="E138" s="142"/>
      <c r="F138" s="148">
        <f>ROUND(ROUND(E138,2)*D138,2)</f>
        <v>0</v>
      </c>
    </row>
    <row r="139" spans="1:6">
      <c r="A139" s="144"/>
      <c r="B139" s="144"/>
      <c r="C139" s="145"/>
      <c r="D139" s="147"/>
      <c r="E139" s="142"/>
      <c r="F139" s="148">
        <f>E139*D139</f>
        <v>0</v>
      </c>
    </row>
    <row r="140" spans="1:6" ht="63.75">
      <c r="A140" s="144" t="s">
        <v>179</v>
      </c>
      <c r="B140" s="144" t="s">
        <v>180</v>
      </c>
      <c r="C140" s="145" t="s">
        <v>139</v>
      </c>
      <c r="D140" s="147">
        <v>1</v>
      </c>
      <c r="E140" s="142"/>
      <c r="F140" s="148">
        <f>ROUND(ROUND(E140,2)*D140,2)</f>
        <v>0</v>
      </c>
    </row>
    <row r="141" spans="1:6">
      <c r="A141" s="144"/>
      <c r="B141" s="144"/>
      <c r="C141" s="145"/>
      <c r="D141" s="147"/>
      <c r="E141" s="142"/>
      <c r="F141" s="148">
        <f>E141*D141</f>
        <v>0</v>
      </c>
    </row>
    <row r="142" spans="1:6" ht="63.75">
      <c r="A142" s="144" t="s">
        <v>181</v>
      </c>
      <c r="B142" s="144" t="s">
        <v>182</v>
      </c>
      <c r="C142" s="145" t="s">
        <v>139</v>
      </c>
      <c r="D142" s="147">
        <v>3</v>
      </c>
      <c r="E142" s="142"/>
      <c r="F142" s="148">
        <f>ROUND(ROUND(E142,2)*D142,2)</f>
        <v>0</v>
      </c>
    </row>
    <row r="143" spans="1:6">
      <c r="A143" s="144"/>
      <c r="B143" s="144"/>
      <c r="C143" s="145"/>
      <c r="D143" s="147"/>
      <c r="E143" s="142"/>
      <c r="F143" s="148">
        <f>E143*D143</f>
        <v>0</v>
      </c>
    </row>
    <row r="144" spans="1:6" ht="89.25">
      <c r="A144" s="144" t="s">
        <v>183</v>
      </c>
      <c r="B144" s="144" t="s">
        <v>184</v>
      </c>
      <c r="C144" s="166" t="s">
        <v>81</v>
      </c>
      <c r="D144" s="167">
        <v>6</v>
      </c>
      <c r="E144" s="142"/>
      <c r="F144" s="148">
        <f>ROUND(ROUND(E144,2)*D144,2)</f>
        <v>0</v>
      </c>
    </row>
    <row r="145" spans="1:6">
      <c r="A145" s="144"/>
      <c r="B145" s="144"/>
      <c r="C145" s="166"/>
      <c r="D145" s="167"/>
      <c r="E145" s="142"/>
      <c r="F145" s="148">
        <f>E145*D145</f>
        <v>0</v>
      </c>
    </row>
    <row r="146" spans="1:6" ht="89.25">
      <c r="A146" s="144" t="s">
        <v>185</v>
      </c>
      <c r="B146" s="144" t="s">
        <v>186</v>
      </c>
      <c r="C146" s="145" t="s">
        <v>81</v>
      </c>
      <c r="D146" s="147">
        <v>15</v>
      </c>
      <c r="E146" s="142"/>
      <c r="F146" s="148">
        <f>ROUND(ROUND(E146,2)*D146,2)</f>
        <v>0</v>
      </c>
    </row>
    <row r="147" spans="1:6">
      <c r="A147" s="144"/>
      <c r="B147" s="144"/>
      <c r="C147" s="145"/>
      <c r="D147" s="147"/>
      <c r="E147" s="142"/>
      <c r="F147" s="148">
        <f>E147*D147</f>
        <v>0</v>
      </c>
    </row>
    <row r="148" spans="1:6" ht="76.5">
      <c r="A148" s="144" t="s">
        <v>187</v>
      </c>
      <c r="B148" s="144" t="s">
        <v>188</v>
      </c>
      <c r="C148" s="145" t="s">
        <v>104</v>
      </c>
      <c r="D148" s="147">
        <v>9</v>
      </c>
      <c r="E148" s="142"/>
      <c r="F148" s="148">
        <f>ROUND(ROUND(E148,2)*D148,2)</f>
        <v>0</v>
      </c>
    </row>
    <row r="149" spans="1:6">
      <c r="A149" s="144"/>
      <c r="B149" s="144"/>
      <c r="C149" s="145"/>
      <c r="D149" s="147"/>
      <c r="E149" s="142"/>
      <c r="F149" s="148">
        <f>E149*D149</f>
        <v>0</v>
      </c>
    </row>
    <row r="150" spans="1:6" ht="63.75">
      <c r="A150" s="144" t="s">
        <v>189</v>
      </c>
      <c r="B150" s="144" t="s">
        <v>190</v>
      </c>
      <c r="C150" s="145" t="s">
        <v>139</v>
      </c>
      <c r="D150" s="147">
        <v>2</v>
      </c>
      <c r="E150" s="142"/>
      <c r="F150" s="148">
        <f>ROUND(ROUND(E150,2)*D150,2)</f>
        <v>0</v>
      </c>
    </row>
    <row r="151" spans="1:6">
      <c r="A151" s="144"/>
      <c r="B151" s="144"/>
      <c r="C151" s="145"/>
      <c r="D151" s="147"/>
      <c r="E151" s="142"/>
      <c r="F151" s="148">
        <f>E151*D151</f>
        <v>0</v>
      </c>
    </row>
    <row r="152" spans="1:6" ht="102">
      <c r="A152" s="144" t="s">
        <v>191</v>
      </c>
      <c r="B152" s="144" t="s">
        <v>192</v>
      </c>
      <c r="C152" s="145" t="s">
        <v>104</v>
      </c>
      <c r="D152" s="147">
        <v>10</v>
      </c>
      <c r="E152" s="142"/>
      <c r="F152" s="148">
        <f>ROUND(ROUND(E152,2)*D152,2)</f>
        <v>0</v>
      </c>
    </row>
    <row r="153" spans="1:6">
      <c r="A153" s="168"/>
      <c r="B153" s="144"/>
      <c r="C153" s="145"/>
      <c r="D153" s="147"/>
      <c r="E153" s="142"/>
      <c r="F153" s="148">
        <f>E153*D153</f>
        <v>0</v>
      </c>
    </row>
    <row r="154" spans="1:6" ht="102">
      <c r="A154" s="144" t="s">
        <v>193</v>
      </c>
      <c r="B154" s="144" t="s">
        <v>194</v>
      </c>
      <c r="C154" s="145" t="s">
        <v>104</v>
      </c>
      <c r="D154" s="147">
        <v>159</v>
      </c>
      <c r="E154" s="142"/>
      <c r="F154" s="148">
        <f>ROUND(ROUND(E154,2)*D154,2)</f>
        <v>0</v>
      </c>
    </row>
    <row r="155" spans="1:6">
      <c r="A155" s="168"/>
      <c r="B155" s="144"/>
      <c r="C155" s="145"/>
      <c r="D155" s="147"/>
      <c r="E155" s="142"/>
      <c r="F155" s="148">
        <f>E155*D155</f>
        <v>0</v>
      </c>
    </row>
    <row r="156" spans="1:6" ht="102">
      <c r="A156" s="144" t="s">
        <v>195</v>
      </c>
      <c r="B156" s="144" t="s">
        <v>196</v>
      </c>
      <c r="C156" s="145" t="s">
        <v>104</v>
      </c>
      <c r="D156" s="147">
        <v>96</v>
      </c>
      <c r="E156" s="142"/>
      <c r="F156" s="148">
        <f>ROUND(ROUND(E156,2)*D156,2)</f>
        <v>0</v>
      </c>
    </row>
    <row r="157" spans="1:6">
      <c r="A157" s="168"/>
      <c r="B157" s="144"/>
      <c r="C157" s="145"/>
      <c r="D157" s="147"/>
      <c r="E157" s="142"/>
      <c r="F157" s="148">
        <f>E157*D157</f>
        <v>0</v>
      </c>
    </row>
    <row r="158" spans="1:6" ht="102">
      <c r="A158" s="144" t="s">
        <v>197</v>
      </c>
      <c r="B158" s="144" t="s">
        <v>198</v>
      </c>
      <c r="C158" s="145" t="s">
        <v>104</v>
      </c>
      <c r="D158" s="147">
        <v>35</v>
      </c>
      <c r="E158" s="142"/>
      <c r="F158" s="148">
        <f>ROUND(ROUND(E158,2)*D158,2)</f>
        <v>0</v>
      </c>
    </row>
    <row r="159" spans="1:6">
      <c r="A159" s="168"/>
      <c r="B159" s="144"/>
      <c r="C159" s="145"/>
      <c r="D159" s="147"/>
      <c r="E159" s="142"/>
      <c r="F159" s="148">
        <f>E159*D159</f>
        <v>0</v>
      </c>
    </row>
    <row r="160" spans="1:6" ht="102">
      <c r="A160" s="144" t="s">
        <v>199</v>
      </c>
      <c r="B160" s="144" t="s">
        <v>200</v>
      </c>
      <c r="C160" s="145" t="s">
        <v>104</v>
      </c>
      <c r="D160" s="147">
        <v>28</v>
      </c>
      <c r="E160" s="142"/>
      <c r="F160" s="148">
        <f>ROUND(ROUND(E160,2)*D160,2)</f>
        <v>0</v>
      </c>
    </row>
    <row r="161" spans="1:6">
      <c r="A161" s="144"/>
      <c r="B161" s="144"/>
      <c r="C161" s="145"/>
      <c r="D161" s="147"/>
      <c r="E161" s="142"/>
      <c r="F161" s="148">
        <f>E161*D161</f>
        <v>0</v>
      </c>
    </row>
    <row r="162" spans="1:6" ht="102">
      <c r="A162" s="144" t="s">
        <v>201</v>
      </c>
      <c r="B162" s="144" t="s">
        <v>202</v>
      </c>
      <c r="C162" s="145" t="s">
        <v>104</v>
      </c>
      <c r="D162" s="147">
        <v>30</v>
      </c>
      <c r="E162" s="142"/>
      <c r="F162" s="148">
        <f>ROUND(ROUND(E162,2)*D162,2)</f>
        <v>0</v>
      </c>
    </row>
    <row r="163" spans="1:6">
      <c r="A163" s="144"/>
      <c r="B163" s="144"/>
      <c r="C163" s="145"/>
      <c r="D163" s="147"/>
      <c r="E163" s="142"/>
      <c r="F163" s="148">
        <f>E163*D163</f>
        <v>0</v>
      </c>
    </row>
    <row r="164" spans="1:6" ht="102">
      <c r="A164" s="144" t="s">
        <v>203</v>
      </c>
      <c r="B164" s="144" t="s">
        <v>204</v>
      </c>
      <c r="C164" s="145" t="s">
        <v>139</v>
      </c>
      <c r="D164" s="147">
        <v>14</v>
      </c>
      <c r="E164" s="142"/>
      <c r="F164" s="148">
        <f>ROUND(ROUND(E164,2)*D164,2)</f>
        <v>0</v>
      </c>
    </row>
    <row r="165" spans="1:6">
      <c r="A165" s="144"/>
      <c r="B165" s="144"/>
      <c r="C165" s="145"/>
      <c r="D165" s="147"/>
      <c r="E165" s="142"/>
      <c r="F165" s="148">
        <f>E165*D165</f>
        <v>0</v>
      </c>
    </row>
    <row r="166" spans="1:6">
      <c r="A166" s="168"/>
      <c r="B166" s="71" t="s">
        <v>205</v>
      </c>
      <c r="C166" s="145"/>
      <c r="D166" s="147"/>
      <c r="E166" s="142"/>
      <c r="F166" s="148">
        <f>E166*D166</f>
        <v>0</v>
      </c>
    </row>
    <row r="167" spans="1:6" ht="127.5">
      <c r="A167" s="144" t="s">
        <v>206</v>
      </c>
      <c r="B167" s="144" t="s">
        <v>207</v>
      </c>
      <c r="C167" s="145" t="s">
        <v>139</v>
      </c>
      <c r="D167" s="147">
        <v>3</v>
      </c>
      <c r="E167" s="142"/>
      <c r="F167" s="148">
        <f>ROUND(ROUND(E167,2)*D167,2)</f>
        <v>0</v>
      </c>
    </row>
    <row r="168" spans="1:6">
      <c r="A168" s="144"/>
      <c r="B168" s="157"/>
      <c r="C168" s="145"/>
      <c r="D168" s="147"/>
      <c r="E168" s="142"/>
      <c r="F168" s="148">
        <f>E168*D168</f>
        <v>0</v>
      </c>
    </row>
    <row r="169" spans="1:6" ht="89.25">
      <c r="A169" s="144" t="s">
        <v>208</v>
      </c>
      <c r="B169" s="157" t="s">
        <v>209</v>
      </c>
      <c r="C169" s="145" t="s">
        <v>139</v>
      </c>
      <c r="D169" s="147">
        <v>2</v>
      </c>
      <c r="E169" s="142"/>
      <c r="F169" s="148">
        <f>ROUND(ROUND(E169,2)*D169,2)</f>
        <v>0</v>
      </c>
    </row>
    <row r="170" spans="1:6">
      <c r="A170" s="144"/>
      <c r="B170" s="157"/>
      <c r="C170" s="145"/>
      <c r="D170" s="147"/>
      <c r="E170" s="142"/>
      <c r="F170" s="148">
        <f>E170*D170</f>
        <v>0</v>
      </c>
    </row>
    <row r="171" spans="1:6" ht="89.25">
      <c r="A171" s="144" t="s">
        <v>210</v>
      </c>
      <c r="B171" s="157" t="s">
        <v>211</v>
      </c>
      <c r="C171" s="145" t="s">
        <v>139</v>
      </c>
      <c r="D171" s="147">
        <v>1</v>
      </c>
      <c r="E171" s="142"/>
      <c r="F171" s="148">
        <f>ROUND(ROUND(E171,2)*D171,2)</f>
        <v>0</v>
      </c>
    </row>
    <row r="172" spans="1:6">
      <c r="A172" s="144"/>
      <c r="B172" s="157"/>
      <c r="C172" s="145"/>
      <c r="D172" s="147"/>
      <c r="E172" s="142"/>
      <c r="F172" s="148">
        <f>E172*D172</f>
        <v>0</v>
      </c>
    </row>
    <row r="173" spans="1:6" ht="76.5">
      <c r="A173" s="144" t="s">
        <v>212</v>
      </c>
      <c r="B173" s="157" t="s">
        <v>213</v>
      </c>
      <c r="C173" s="145" t="s">
        <v>139</v>
      </c>
      <c r="D173" s="147">
        <v>3</v>
      </c>
      <c r="E173" s="142"/>
      <c r="F173" s="148">
        <f>ROUND(ROUND(E173,2)*D173,2)</f>
        <v>0</v>
      </c>
    </row>
    <row r="174" spans="1:6">
      <c r="A174" s="144"/>
      <c r="B174" s="144"/>
      <c r="C174" s="145"/>
      <c r="D174" s="147"/>
      <c r="E174" s="142"/>
      <c r="F174" s="148">
        <f>E174*D174</f>
        <v>0</v>
      </c>
    </row>
    <row r="175" spans="1:6" ht="76.5">
      <c r="A175" s="144" t="s">
        <v>214</v>
      </c>
      <c r="B175" s="157" t="s">
        <v>215</v>
      </c>
      <c r="C175" s="145" t="s">
        <v>139</v>
      </c>
      <c r="D175" s="147">
        <v>3</v>
      </c>
      <c r="E175" s="142"/>
      <c r="F175" s="148">
        <f>ROUND(ROUND(E175,2)*D175,2)</f>
        <v>0</v>
      </c>
    </row>
    <row r="176" spans="1:6" ht="13.5" thickBot="1">
      <c r="A176" s="168"/>
      <c r="B176" s="144"/>
      <c r="C176" s="145"/>
      <c r="D176" s="147"/>
      <c r="E176" s="142"/>
      <c r="F176" s="169"/>
    </row>
    <row r="177" spans="1:6" ht="27" thickTop="1" thickBot="1">
      <c r="A177" s="88"/>
      <c r="B177" s="89" t="s">
        <v>216</v>
      </c>
      <c r="C177" s="170"/>
      <c r="D177" s="171"/>
      <c r="E177" s="172"/>
      <c r="F177" s="90">
        <f>SUM(F125:F176)</f>
        <v>0</v>
      </c>
    </row>
    <row r="178" spans="1:6" ht="13.5" thickTop="1">
      <c r="A178" s="91"/>
      <c r="B178" s="92"/>
      <c r="C178" s="173"/>
      <c r="D178" s="174"/>
      <c r="E178" s="175"/>
      <c r="F178" s="139"/>
    </row>
    <row r="179" spans="1:6">
      <c r="A179" s="91"/>
      <c r="B179" s="92"/>
      <c r="C179" s="173"/>
      <c r="D179" s="174"/>
      <c r="E179" s="175"/>
      <c r="F179" s="139"/>
    </row>
    <row r="180" spans="1:6">
      <c r="A180" s="93" t="s">
        <v>61</v>
      </c>
      <c r="B180" s="72" t="s">
        <v>62</v>
      </c>
      <c r="C180" s="176"/>
      <c r="D180" s="177"/>
      <c r="E180" s="421"/>
      <c r="F180" s="142"/>
    </row>
    <row r="181" spans="1:6">
      <c r="A181" s="93"/>
      <c r="B181" s="72"/>
      <c r="C181" s="176"/>
      <c r="D181" s="177"/>
      <c r="E181" s="421"/>
      <c r="F181" s="142"/>
    </row>
    <row r="182" spans="1:6" ht="76.5">
      <c r="A182" s="149" t="s">
        <v>217</v>
      </c>
      <c r="B182" s="99" t="s">
        <v>218</v>
      </c>
      <c r="C182" s="151" t="s">
        <v>78</v>
      </c>
      <c r="D182" s="148">
        <v>38</v>
      </c>
      <c r="E182" s="417"/>
      <c r="F182" s="148">
        <f>ROUND(ROUND(E182,2)*D182,2)</f>
        <v>0</v>
      </c>
    </row>
    <row r="183" spans="1:6">
      <c r="A183" s="178"/>
      <c r="B183" s="379"/>
      <c r="C183" s="179"/>
      <c r="D183" s="180"/>
      <c r="E183" s="422"/>
      <c r="F183" s="148">
        <f>E183*D183</f>
        <v>0</v>
      </c>
    </row>
    <row r="184" spans="1:6" ht="25.5">
      <c r="A184" s="149" t="s">
        <v>219</v>
      </c>
      <c r="B184" s="99" t="s">
        <v>220</v>
      </c>
      <c r="C184" s="151" t="s">
        <v>81</v>
      </c>
      <c r="D184" s="148">
        <v>40</v>
      </c>
      <c r="E184" s="417"/>
      <c r="F184" s="148">
        <f>ROUND(ROUND(E184,2)*D184,2)</f>
        <v>0</v>
      </c>
    </row>
    <row r="185" spans="1:6">
      <c r="A185" s="178"/>
      <c r="B185" s="150"/>
      <c r="C185" s="179"/>
      <c r="D185" s="180"/>
      <c r="E185" s="422"/>
      <c r="F185" s="148">
        <f>E185*D185</f>
        <v>0</v>
      </c>
    </row>
    <row r="186" spans="1:6" ht="51">
      <c r="A186" s="149" t="s">
        <v>221</v>
      </c>
      <c r="B186" s="144" t="s">
        <v>222</v>
      </c>
      <c r="C186" s="151" t="s">
        <v>81</v>
      </c>
      <c r="D186" s="148">
        <v>40</v>
      </c>
      <c r="E186" s="417"/>
      <c r="F186" s="148">
        <f>ROUND(ROUND(E186,2)*D186,2)</f>
        <v>0</v>
      </c>
    </row>
    <row r="187" spans="1:6">
      <c r="A187" s="94"/>
      <c r="B187" s="95"/>
      <c r="C187" s="96"/>
      <c r="D187" s="97"/>
      <c r="E187" s="423"/>
      <c r="F187" s="148">
        <f>E187*D187</f>
        <v>0</v>
      </c>
    </row>
    <row r="188" spans="1:6" ht="102">
      <c r="A188" s="149" t="s">
        <v>223</v>
      </c>
      <c r="B188" s="146" t="s">
        <v>224</v>
      </c>
      <c r="C188" s="151" t="s">
        <v>78</v>
      </c>
      <c r="D188" s="148">
        <v>20</v>
      </c>
      <c r="E188" s="417"/>
      <c r="F188" s="148">
        <f>ROUND(ROUND(E188,2)*D188,2)</f>
        <v>0</v>
      </c>
    </row>
    <row r="189" spans="1:6">
      <c r="A189" s="94"/>
      <c r="B189" s="95"/>
      <c r="C189" s="96"/>
      <c r="D189" s="97"/>
      <c r="E189" s="423"/>
      <c r="F189" s="148">
        <f>E189*D189</f>
        <v>0</v>
      </c>
    </row>
    <row r="190" spans="1:6" ht="63.75">
      <c r="A190" s="149" t="s">
        <v>225</v>
      </c>
      <c r="B190" s="181" t="s">
        <v>226</v>
      </c>
      <c r="C190" s="151" t="s">
        <v>78</v>
      </c>
      <c r="D190" s="148">
        <v>97</v>
      </c>
      <c r="E190" s="417"/>
      <c r="F190" s="148">
        <f>ROUND(ROUND(E190,2)*D190,2)</f>
        <v>0</v>
      </c>
    </row>
    <row r="191" spans="1:6">
      <c r="A191" s="98"/>
      <c r="B191" s="181"/>
      <c r="C191" s="179"/>
      <c r="D191" s="180"/>
      <c r="E191" s="422"/>
      <c r="F191" s="148">
        <f>E191*D191</f>
        <v>0</v>
      </c>
    </row>
    <row r="192" spans="1:6" ht="76.5">
      <c r="A192" s="149" t="s">
        <v>227</v>
      </c>
      <c r="B192" s="99" t="s">
        <v>228</v>
      </c>
      <c r="C192" s="235" t="s">
        <v>78</v>
      </c>
      <c r="D192" s="236">
        <v>38</v>
      </c>
      <c r="E192" s="424"/>
      <c r="F192" s="148">
        <f>ROUND(ROUND(E192,2)*D192,2)</f>
        <v>0</v>
      </c>
    </row>
    <row r="193" spans="1:6">
      <c r="A193" s="98"/>
      <c r="B193" s="181"/>
      <c r="C193" s="179"/>
      <c r="D193" s="180"/>
      <c r="E193" s="422"/>
      <c r="F193" s="148">
        <f>E193*D193</f>
        <v>0</v>
      </c>
    </row>
    <row r="194" spans="1:6" ht="76.5">
      <c r="A194" s="149" t="s">
        <v>229</v>
      </c>
      <c r="B194" s="100" t="s">
        <v>230</v>
      </c>
      <c r="C194" s="101" t="s">
        <v>152</v>
      </c>
      <c r="D194" s="102">
        <v>1450</v>
      </c>
      <c r="E194" s="425"/>
      <c r="F194" s="148">
        <f>ROUND(ROUND(E194,2)*D194,2)</f>
        <v>0</v>
      </c>
    </row>
    <row r="195" spans="1:6">
      <c r="A195" s="103"/>
      <c r="B195" s="79"/>
      <c r="C195" s="101"/>
      <c r="D195" s="102"/>
      <c r="E195" s="425"/>
      <c r="F195" s="148">
        <f>E195*D195</f>
        <v>0</v>
      </c>
    </row>
    <row r="196" spans="1:6" ht="76.5">
      <c r="A196" s="149" t="s">
        <v>231</v>
      </c>
      <c r="B196" s="79" t="s">
        <v>232</v>
      </c>
      <c r="C196" s="101" t="s">
        <v>78</v>
      </c>
      <c r="D196" s="102">
        <v>2</v>
      </c>
      <c r="E196" s="425"/>
      <c r="F196" s="148">
        <f>ROUND(ROUND(E196,2)*D196,2)</f>
        <v>0</v>
      </c>
    </row>
    <row r="197" spans="1:6">
      <c r="A197" s="103"/>
      <c r="B197" s="79"/>
      <c r="C197" s="101"/>
      <c r="D197" s="102"/>
      <c r="E197" s="425"/>
      <c r="F197" s="148">
        <f>E197*D197</f>
        <v>0</v>
      </c>
    </row>
    <row r="198" spans="1:6" ht="63.75">
      <c r="A198" s="149" t="s">
        <v>233</v>
      </c>
      <c r="B198" s="79" t="s">
        <v>234</v>
      </c>
      <c r="C198" s="101" t="s">
        <v>78</v>
      </c>
      <c r="D198" s="102">
        <v>10</v>
      </c>
      <c r="E198" s="425"/>
      <c r="F198" s="148">
        <f>ROUND(ROUND(E198,2)*D198,2)</f>
        <v>0</v>
      </c>
    </row>
    <row r="199" spans="1:6">
      <c r="A199" s="103"/>
      <c r="B199" s="104"/>
      <c r="C199" s="101"/>
      <c r="D199" s="102"/>
      <c r="E199" s="425"/>
      <c r="F199" s="148">
        <f>E199*D199</f>
        <v>0</v>
      </c>
    </row>
    <row r="200" spans="1:6" ht="76.5">
      <c r="A200" s="149" t="s">
        <v>235</v>
      </c>
      <c r="B200" s="79" t="s">
        <v>236</v>
      </c>
      <c r="C200" s="101" t="s">
        <v>78</v>
      </c>
      <c r="D200" s="102">
        <v>4</v>
      </c>
      <c r="E200" s="425"/>
      <c r="F200" s="148">
        <f>ROUND(ROUND(E200,2)*D200,2)</f>
        <v>0</v>
      </c>
    </row>
    <row r="201" spans="1:6">
      <c r="A201" s="105"/>
      <c r="B201" s="106"/>
      <c r="C201" s="107"/>
      <c r="D201" s="108"/>
      <c r="E201" s="426"/>
      <c r="F201" s="148">
        <f>E201*D201</f>
        <v>0</v>
      </c>
    </row>
    <row r="202" spans="1:6" ht="63.75">
      <c r="A202" s="149" t="s">
        <v>237</v>
      </c>
      <c r="B202" s="79" t="s">
        <v>238</v>
      </c>
      <c r="C202" s="101" t="s">
        <v>139</v>
      </c>
      <c r="D202" s="102">
        <v>1</v>
      </c>
      <c r="E202" s="425"/>
      <c r="F202" s="148">
        <f>ROUND(ROUND(E202,2)*D202,2)</f>
        <v>0</v>
      </c>
    </row>
    <row r="203" spans="1:6">
      <c r="A203" s="105"/>
      <c r="B203" s="109"/>
      <c r="C203" s="107"/>
      <c r="D203" s="108"/>
      <c r="E203" s="426"/>
      <c r="F203" s="148">
        <f>E203*D203</f>
        <v>0</v>
      </c>
    </row>
    <row r="204" spans="1:6" ht="38.25">
      <c r="A204" s="149" t="s">
        <v>239</v>
      </c>
      <c r="B204" s="81" t="s">
        <v>240</v>
      </c>
      <c r="C204" s="82" t="s">
        <v>104</v>
      </c>
      <c r="D204" s="83">
        <v>13</v>
      </c>
      <c r="E204" s="419"/>
      <c r="F204" s="148">
        <f>ROUND(ROUND(E204,2)*D204,2)</f>
        <v>0</v>
      </c>
    </row>
    <row r="205" spans="1:6">
      <c r="A205" s="110"/>
      <c r="B205" s="111"/>
      <c r="C205" s="82"/>
      <c r="D205" s="83"/>
      <c r="E205" s="419"/>
      <c r="F205" s="148">
        <f>E205*D205</f>
        <v>0</v>
      </c>
    </row>
    <row r="206" spans="1:6" ht="38.25">
      <c r="A206" s="149" t="s">
        <v>241</v>
      </c>
      <c r="B206" s="81" t="s">
        <v>242</v>
      </c>
      <c r="C206" s="82" t="s">
        <v>81</v>
      </c>
      <c r="D206" s="83">
        <v>14</v>
      </c>
      <c r="E206" s="419"/>
      <c r="F206" s="148">
        <f>ROUND(ROUND(E206,2)*D206,2)</f>
        <v>0</v>
      </c>
    </row>
    <row r="207" spans="1:6">
      <c r="A207" s="110"/>
      <c r="B207" s="111"/>
      <c r="C207" s="82"/>
      <c r="D207" s="83"/>
      <c r="E207" s="419"/>
      <c r="F207" s="148">
        <f>E207*D207</f>
        <v>0</v>
      </c>
    </row>
    <row r="208" spans="1:6" ht="63.75">
      <c r="A208" s="149" t="s">
        <v>243</v>
      </c>
      <c r="B208" s="81" t="s">
        <v>244</v>
      </c>
      <c r="C208" s="82" t="s">
        <v>81</v>
      </c>
      <c r="D208" s="83">
        <v>9</v>
      </c>
      <c r="E208" s="419"/>
      <c r="F208" s="148">
        <f>ROUND(ROUND(E208,2)*D208,2)</f>
        <v>0</v>
      </c>
    </row>
    <row r="209" spans="1:6">
      <c r="A209" s="110"/>
      <c r="B209" s="111"/>
      <c r="C209" s="82"/>
      <c r="D209" s="83"/>
      <c r="E209" s="419"/>
      <c r="F209" s="148">
        <f>E209*D209</f>
        <v>0</v>
      </c>
    </row>
    <row r="210" spans="1:6" ht="89.25">
      <c r="A210" s="149" t="s">
        <v>245</v>
      </c>
      <c r="B210" s="182" t="s">
        <v>246</v>
      </c>
      <c r="C210" s="82" t="s">
        <v>152</v>
      </c>
      <c r="D210" s="83">
        <v>440</v>
      </c>
      <c r="E210" s="419"/>
      <c r="F210" s="148">
        <f>ROUND(ROUND(E210,2)*D210,2)</f>
        <v>0</v>
      </c>
    </row>
    <row r="211" spans="1:6">
      <c r="A211" s="110"/>
      <c r="B211" s="111"/>
      <c r="C211" s="82"/>
      <c r="D211" s="83"/>
      <c r="E211" s="419"/>
      <c r="F211" s="148">
        <f>E211*D211</f>
        <v>0</v>
      </c>
    </row>
    <row r="212" spans="1:6" ht="51">
      <c r="A212" s="149" t="s">
        <v>247</v>
      </c>
      <c r="B212" s="81" t="s">
        <v>248</v>
      </c>
      <c r="C212" s="82" t="s">
        <v>139</v>
      </c>
      <c r="D212" s="83">
        <v>1</v>
      </c>
      <c r="E212" s="419"/>
      <c r="F212" s="148">
        <f>ROUND(ROUND(E212,2)*D212,2)</f>
        <v>0</v>
      </c>
    </row>
    <row r="213" spans="1:6">
      <c r="A213" s="110"/>
      <c r="B213" s="111"/>
      <c r="C213" s="82"/>
      <c r="D213" s="83"/>
      <c r="E213" s="419"/>
      <c r="F213" s="148">
        <f>E213*D213</f>
        <v>0</v>
      </c>
    </row>
    <row r="214" spans="1:6" ht="153">
      <c r="A214" s="149" t="s">
        <v>249</v>
      </c>
      <c r="B214" s="81" t="s">
        <v>250</v>
      </c>
      <c r="C214" s="82" t="s">
        <v>139</v>
      </c>
      <c r="D214" s="83">
        <v>1</v>
      </c>
      <c r="E214" s="419"/>
      <c r="F214" s="148">
        <f>ROUND(ROUND(E214,2)*D214,2)</f>
        <v>0</v>
      </c>
    </row>
    <row r="215" spans="1:6">
      <c r="A215" s="110"/>
      <c r="B215" s="111"/>
      <c r="C215" s="82"/>
      <c r="D215" s="83"/>
      <c r="E215" s="419"/>
      <c r="F215" s="148">
        <f>E215*D215</f>
        <v>0</v>
      </c>
    </row>
    <row r="216" spans="1:6" ht="38.25">
      <c r="A216" s="149" t="s">
        <v>251</v>
      </c>
      <c r="B216" s="81" t="s">
        <v>252</v>
      </c>
      <c r="C216" s="82" t="s">
        <v>139</v>
      </c>
      <c r="D216" s="83">
        <v>1</v>
      </c>
      <c r="E216" s="419"/>
      <c r="F216" s="148">
        <f>ROUND(ROUND(E216,2)*D216,2)</f>
        <v>0</v>
      </c>
    </row>
    <row r="217" spans="1:6" ht="13.5" thickBot="1">
      <c r="A217" s="103"/>
      <c r="B217" s="112"/>
      <c r="C217" s="101"/>
      <c r="D217" s="102"/>
      <c r="E217" s="425"/>
      <c r="F217" s="169"/>
    </row>
    <row r="218" spans="1:6" ht="14.25" thickTop="1" thickBot="1">
      <c r="A218" s="113"/>
      <c r="B218" s="114" t="s">
        <v>253</v>
      </c>
      <c r="C218" s="115"/>
      <c r="D218" s="116"/>
      <c r="E218" s="427"/>
      <c r="F218" s="90">
        <f>SUM(F182:F217)</f>
        <v>0</v>
      </c>
    </row>
    <row r="219" spans="1:6" ht="13.5" thickTop="1">
      <c r="A219" s="117"/>
      <c r="B219" s="118"/>
      <c r="C219" s="119"/>
      <c r="D219" s="120"/>
      <c r="E219" s="428"/>
      <c r="F219" s="121"/>
    </row>
    <row r="220" spans="1:6">
      <c r="A220" s="103"/>
      <c r="B220" s="106"/>
      <c r="C220" s="107"/>
      <c r="D220" s="108"/>
      <c r="E220" s="426"/>
      <c r="F220" s="148">
        <f>E220*D220</f>
        <v>0</v>
      </c>
    </row>
    <row r="221" spans="1:6">
      <c r="A221" s="184"/>
      <c r="B221" s="184"/>
      <c r="C221" s="185"/>
      <c r="D221" s="186"/>
      <c r="E221" s="187"/>
      <c r="F221" s="142"/>
    </row>
    <row r="222" spans="1:6">
      <c r="A222" s="110" t="s">
        <v>63</v>
      </c>
      <c r="B222" s="111" t="s">
        <v>25</v>
      </c>
      <c r="C222" s="82"/>
      <c r="D222" s="83"/>
      <c r="E222" s="419"/>
      <c r="F222" s="142"/>
    </row>
    <row r="223" spans="1:6">
      <c r="A223" s="110"/>
      <c r="B223" s="111"/>
      <c r="C223" s="82"/>
      <c r="D223" s="83"/>
      <c r="E223" s="419"/>
      <c r="F223" s="142"/>
    </row>
    <row r="224" spans="1:6" ht="38.25">
      <c r="A224" s="122" t="s">
        <v>254</v>
      </c>
      <c r="B224" s="188" t="s">
        <v>255</v>
      </c>
      <c r="C224" s="140" t="s">
        <v>165</v>
      </c>
      <c r="D224" s="147">
        <v>1</v>
      </c>
      <c r="E224" s="142"/>
      <c r="F224" s="148">
        <f>ROUND(ROUND(E224,2)*D224,2)</f>
        <v>0</v>
      </c>
    </row>
    <row r="225" spans="1:6">
      <c r="A225" s="189"/>
      <c r="B225" s="376"/>
      <c r="C225" s="166"/>
      <c r="D225" s="167"/>
      <c r="E225" s="429"/>
      <c r="F225" s="148">
        <f>E225*D225</f>
        <v>0</v>
      </c>
    </row>
    <row r="226" spans="1:6">
      <c r="A226" s="122" t="s">
        <v>256</v>
      </c>
      <c r="B226" s="376" t="s">
        <v>257</v>
      </c>
      <c r="C226" s="166" t="s">
        <v>165</v>
      </c>
      <c r="D226" s="167">
        <v>1</v>
      </c>
      <c r="E226" s="429"/>
      <c r="F226" s="148">
        <f>ROUND(ROUND(E226,2)*D226,2)</f>
        <v>0</v>
      </c>
    </row>
    <row r="227" spans="1:6" ht="13.5" thickBot="1">
      <c r="A227" s="103"/>
      <c r="B227" s="112"/>
      <c r="C227" s="383"/>
      <c r="D227" s="384"/>
      <c r="E227" s="425"/>
      <c r="F227" s="169"/>
    </row>
    <row r="228" spans="1:6" ht="14.25" thickTop="1" thickBot="1">
      <c r="A228" s="113"/>
      <c r="B228" s="114" t="s">
        <v>258</v>
      </c>
      <c r="C228" s="115"/>
      <c r="D228" s="116"/>
      <c r="E228" s="427"/>
      <c r="F228" s="90">
        <f>SUM(F224:F227)</f>
        <v>0</v>
      </c>
    </row>
    <row r="229" spans="1:6" ht="13.5" thickTop="1"/>
  </sheetData>
  <sheetProtection algorithmName="SHA-512" hashValue="wbtDyp1vkuyRjdEH2j8kYU5GWPR456o8/5gbaRQL/HUhg5x+z/fpsKSfUNA8uFHXMXOBPu407Pgs9Ya0AOSZSA==" saltValue="HZUHU6yGELabyhA2VBl1UQ==" spinCount="100000" sheet="1" objects="1" scenarios="1"/>
  <dataValidations count="1">
    <dataValidation type="custom" allowBlank="1" showErrorMessage="1" errorTitle="Napaka - preveč decimalk" error="Vrednost mora biti zaokrožena na največ 2 decimalni mesti." sqref="E42:E226">
      <formula1>MOD(E42*100,1)=0</formula1>
    </dataValidation>
  </dataValidations>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2" manualBreakCount="2">
    <brk id="29" max="5" man="1"/>
    <brk id="165"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F122"/>
  <sheetViews>
    <sheetView showZeros="0" view="pageBreakPreview" zoomScaleNormal="100" zoomScaleSheetLayoutView="100" workbookViewId="0">
      <selection activeCell="F19" sqref="F19"/>
    </sheetView>
  </sheetViews>
  <sheetFormatPr defaultColWidth="9.140625" defaultRowHeight="12.75"/>
  <cols>
    <col min="1" max="1" width="9.7109375" style="129" customWidth="1"/>
    <col min="2" max="2" width="44.7109375" style="129" customWidth="1"/>
    <col min="3" max="3" width="6.7109375" style="130" customWidth="1"/>
    <col min="4" max="4" width="12.7109375" style="131" customWidth="1"/>
    <col min="5" max="6" width="14.7109375" style="132" customWidth="1"/>
    <col min="7" max="7" width="9.140625" style="129" customWidth="1"/>
    <col min="8" max="16384" width="9.140625" style="129"/>
  </cols>
  <sheetData>
    <row r="1" spans="1:6" s="123" customFormat="1" ht="14.25">
      <c r="A1" s="3"/>
      <c r="B1" s="4"/>
      <c r="C1" s="366"/>
      <c r="D1" s="367"/>
      <c r="E1" s="368"/>
      <c r="F1" s="368"/>
    </row>
    <row r="2" spans="1:6" s="123" customFormat="1" ht="14.25">
      <c r="A2" s="8" t="s">
        <v>0</v>
      </c>
      <c r="B2" s="9" t="s">
        <v>1</v>
      </c>
      <c r="C2" s="369"/>
      <c r="D2" s="370"/>
      <c r="E2" s="371"/>
      <c r="F2" s="371"/>
    </row>
    <row r="3" spans="1:6" s="123" customFormat="1" ht="14.25">
      <c r="A3" s="8" t="s">
        <v>2</v>
      </c>
      <c r="B3" s="8" t="s">
        <v>3</v>
      </c>
      <c r="C3" s="369"/>
      <c r="D3" s="370"/>
      <c r="E3" s="371"/>
      <c r="F3" s="371"/>
    </row>
    <row r="4" spans="1:6" s="123" customFormat="1" ht="14.25">
      <c r="A4" s="8"/>
      <c r="B4" s="13"/>
      <c r="C4" s="369"/>
      <c r="D4" s="370"/>
      <c r="E4" s="371"/>
      <c r="F4" s="371"/>
    </row>
    <row r="5" spans="1:6" s="123" customFormat="1" ht="14.25">
      <c r="A5" s="8"/>
      <c r="B5" s="9" t="s">
        <v>55</v>
      </c>
      <c r="C5" s="369"/>
      <c r="D5" s="370"/>
      <c r="E5" s="371"/>
      <c r="F5" s="371"/>
    </row>
    <row r="6" spans="1:6" s="123" customFormat="1" ht="14.25">
      <c r="A6" s="8"/>
      <c r="B6" s="8" t="s">
        <v>5</v>
      </c>
      <c r="C6" s="369"/>
      <c r="D6" s="370"/>
      <c r="E6" s="371"/>
      <c r="F6" s="371"/>
    </row>
    <row r="7" spans="1:6" s="123" customFormat="1" ht="14.25">
      <c r="A7" s="8"/>
      <c r="B7" s="13"/>
      <c r="C7" s="369"/>
      <c r="D7" s="370"/>
      <c r="E7" s="371"/>
      <c r="F7" s="371"/>
    </row>
    <row r="8" spans="1:6" s="123" customFormat="1" ht="14.25">
      <c r="A8" s="8" t="s">
        <v>6</v>
      </c>
      <c r="B8" s="398" t="s">
        <v>7</v>
      </c>
      <c r="C8" s="369"/>
      <c r="D8" s="370"/>
      <c r="E8" s="371"/>
      <c r="F8" s="371"/>
    </row>
    <row r="9" spans="1:6" s="123" customFormat="1">
      <c r="A9" s="124"/>
      <c r="B9" s="125"/>
      <c r="C9" s="125"/>
      <c r="D9" s="126"/>
      <c r="E9" s="126"/>
      <c r="F9" s="126"/>
    </row>
    <row r="10" spans="1:6" s="123" customFormat="1">
      <c r="A10" s="124"/>
      <c r="B10" s="125"/>
      <c r="C10" s="125"/>
      <c r="D10" s="126"/>
      <c r="E10" s="126"/>
      <c r="F10" s="126"/>
    </row>
    <row r="11" spans="1:6" s="123" customFormat="1">
      <c r="A11" s="124"/>
      <c r="B11" s="125"/>
      <c r="C11" s="125"/>
      <c r="D11" s="126"/>
      <c r="E11" s="126"/>
      <c r="F11" s="126"/>
    </row>
    <row r="12" spans="1:6" s="123" customFormat="1">
      <c r="A12" s="19"/>
      <c r="B12" s="19" t="s">
        <v>56</v>
      </c>
      <c r="C12" s="19"/>
      <c r="D12" s="19"/>
      <c r="E12" s="19"/>
      <c r="F12" s="19"/>
    </row>
    <row r="13" spans="1:6" s="123" customFormat="1">
      <c r="A13" s="19"/>
      <c r="B13" s="19"/>
      <c r="C13" s="19"/>
      <c r="D13" s="19"/>
      <c r="E13" s="19"/>
      <c r="F13" s="19"/>
    </row>
    <row r="14" spans="1:6" s="123" customFormat="1">
      <c r="A14" s="19"/>
      <c r="B14" s="19"/>
      <c r="C14" s="19"/>
      <c r="D14" s="19"/>
      <c r="E14" s="19"/>
      <c r="F14" s="19"/>
    </row>
    <row r="15" spans="1:6" s="123" customFormat="1">
      <c r="A15" s="19" t="s">
        <v>14</v>
      </c>
      <c r="B15" s="63" t="s">
        <v>15</v>
      </c>
      <c r="C15" s="19"/>
      <c r="D15" s="19"/>
      <c r="E15" s="19"/>
      <c r="F15" s="19"/>
    </row>
    <row r="16" spans="1:6" s="123" customFormat="1">
      <c r="A16" s="19"/>
      <c r="B16" s="19"/>
      <c r="C16" s="19"/>
      <c r="D16" s="19"/>
      <c r="E16" s="19"/>
      <c r="F16" s="19"/>
    </row>
    <row r="17" spans="1:6" s="123" customFormat="1">
      <c r="A17" s="64"/>
      <c r="B17" s="63"/>
      <c r="C17" s="23"/>
      <c r="D17" s="24"/>
      <c r="E17" s="24"/>
      <c r="F17" s="24"/>
    </row>
    <row r="18" spans="1:6" s="123" customFormat="1">
      <c r="A18" s="64" t="s">
        <v>259</v>
      </c>
      <c r="B18" s="63" t="s">
        <v>260</v>
      </c>
      <c r="C18" s="23"/>
      <c r="D18" s="24"/>
      <c r="E18" s="24"/>
      <c r="F18" s="415">
        <f>F111</f>
        <v>0</v>
      </c>
    </row>
    <row r="19" spans="1:6" s="123" customFormat="1">
      <c r="A19" s="64" t="s">
        <v>261</v>
      </c>
      <c r="B19" s="63" t="s">
        <v>25</v>
      </c>
      <c r="C19" s="23"/>
      <c r="D19" s="24"/>
      <c r="E19" s="24"/>
      <c r="F19" s="415">
        <f>F121</f>
        <v>0</v>
      </c>
    </row>
    <row r="20" spans="1:6" s="123" customFormat="1" ht="13.5" thickBot="1">
      <c r="A20" s="405"/>
      <c r="B20" s="406" t="s">
        <v>26</v>
      </c>
      <c r="C20" s="406"/>
      <c r="D20" s="407"/>
      <c r="E20" s="407"/>
      <c r="F20" s="416">
        <f>SUM(F17:F19)</f>
        <v>0</v>
      </c>
    </row>
    <row r="21" spans="1:6" s="123" customFormat="1" ht="13.5" thickTop="1">
      <c r="A21" s="28"/>
      <c r="B21" s="29"/>
      <c r="C21" s="29"/>
      <c r="D21" s="30"/>
      <c r="E21" s="30"/>
      <c r="F21" s="30"/>
    </row>
    <row r="22" spans="1:6" s="123" customFormat="1">
      <c r="A22" s="28"/>
      <c r="B22" s="29"/>
      <c r="C22" s="29"/>
      <c r="D22" s="30"/>
      <c r="E22" s="30"/>
      <c r="F22" s="30"/>
    </row>
    <row r="23" spans="1:6" s="123" customFormat="1">
      <c r="A23" s="40"/>
      <c r="B23" s="41"/>
      <c r="C23" s="41"/>
      <c r="D23" s="42"/>
      <c r="E23" s="42"/>
      <c r="F23" s="42"/>
    </row>
    <row r="24" spans="1:6" s="123" customFormat="1">
      <c r="A24" s="40"/>
      <c r="B24" s="29" t="s">
        <v>27</v>
      </c>
      <c r="C24" s="41"/>
      <c r="D24" s="42"/>
      <c r="E24" s="42"/>
      <c r="F24" s="42"/>
    </row>
    <row r="25" spans="1:6" s="123" customFormat="1">
      <c r="A25" s="40"/>
      <c r="B25" s="41"/>
      <c r="C25" s="42"/>
      <c r="D25" s="127"/>
      <c r="E25" s="128"/>
      <c r="F25" s="128"/>
    </row>
    <row r="26" spans="1:6" s="134" customFormat="1">
      <c r="A26" s="65" t="s">
        <v>64</v>
      </c>
      <c r="B26" s="66" t="s">
        <v>65</v>
      </c>
      <c r="C26" s="67" t="s">
        <v>66</v>
      </c>
      <c r="D26" s="68" t="s">
        <v>67</v>
      </c>
      <c r="E26" s="69" t="s">
        <v>68</v>
      </c>
      <c r="F26" s="69" t="s">
        <v>69</v>
      </c>
    </row>
    <row r="27" spans="1:6">
      <c r="A27" s="135"/>
      <c r="B27" s="136"/>
      <c r="C27" s="137"/>
      <c r="D27" s="138"/>
      <c r="E27" s="139"/>
      <c r="F27" s="139"/>
    </row>
    <row r="28" spans="1:6">
      <c r="A28" s="70" t="s">
        <v>14</v>
      </c>
      <c r="B28" s="71" t="s">
        <v>15</v>
      </c>
      <c r="C28" s="140"/>
      <c r="D28" s="141"/>
      <c r="E28" s="142"/>
      <c r="F28" s="142"/>
    </row>
    <row r="29" spans="1:6">
      <c r="A29" s="143"/>
      <c r="B29" s="144"/>
      <c r="C29" s="140"/>
      <c r="D29" s="141"/>
      <c r="E29" s="142"/>
      <c r="F29" s="142"/>
    </row>
    <row r="30" spans="1:6" ht="165.75">
      <c r="A30" s="143"/>
      <c r="B30" s="72" t="s">
        <v>70</v>
      </c>
      <c r="C30" s="140"/>
      <c r="D30" s="141"/>
      <c r="E30" s="142"/>
      <c r="F30" s="142"/>
    </row>
    <row r="31" spans="1:6" ht="229.5">
      <c r="A31" s="143"/>
      <c r="B31" s="373" t="s">
        <v>262</v>
      </c>
      <c r="C31" s="140"/>
      <c r="D31" s="141"/>
      <c r="E31" s="142"/>
      <c r="F31" s="142"/>
    </row>
    <row r="32" spans="1:6" ht="306">
      <c r="A32" s="143"/>
      <c r="B32" s="73" t="s">
        <v>72</v>
      </c>
      <c r="C32" s="140"/>
      <c r="D32" s="141"/>
      <c r="E32" s="142"/>
      <c r="F32" s="142"/>
    </row>
    <row r="33" spans="1:6">
      <c r="A33" s="70" t="s">
        <v>259</v>
      </c>
      <c r="B33" s="73" t="s">
        <v>260</v>
      </c>
      <c r="C33" s="140"/>
      <c r="D33" s="141"/>
      <c r="E33" s="142"/>
      <c r="F33" s="142"/>
    </row>
    <row r="34" spans="1:6">
      <c r="A34" s="70"/>
      <c r="B34" s="73"/>
      <c r="C34" s="140"/>
      <c r="D34" s="141"/>
      <c r="E34" s="142"/>
      <c r="F34" s="142"/>
    </row>
    <row r="35" spans="1:6" ht="25.5">
      <c r="A35" s="144" t="s">
        <v>263</v>
      </c>
      <c r="B35" s="146" t="s">
        <v>264</v>
      </c>
      <c r="C35" s="145"/>
      <c r="D35" s="147"/>
      <c r="E35" s="142"/>
      <c r="F35" s="142"/>
    </row>
    <row r="36" spans="1:6">
      <c r="A36" s="168" t="s">
        <v>115</v>
      </c>
      <c r="B36" s="146" t="s">
        <v>265</v>
      </c>
      <c r="C36" s="145" t="s">
        <v>78</v>
      </c>
      <c r="D36" s="147">
        <v>4897</v>
      </c>
      <c r="E36" s="142"/>
      <c r="F36" s="190">
        <f>ROUND(ROUND(E36,2)*D36,2)</f>
        <v>0</v>
      </c>
    </row>
    <row r="37" spans="1:6">
      <c r="A37" s="168" t="s">
        <v>117</v>
      </c>
      <c r="B37" s="146" t="s">
        <v>266</v>
      </c>
      <c r="C37" s="145" t="s">
        <v>78</v>
      </c>
      <c r="D37" s="147">
        <v>257</v>
      </c>
      <c r="E37" s="142"/>
      <c r="F37" s="190">
        <f>ROUND(ROUND(E37,2)*D37,2)</f>
        <v>0</v>
      </c>
    </row>
    <row r="38" spans="1:6">
      <c r="A38" s="144"/>
      <c r="B38" s="146"/>
      <c r="C38" s="145"/>
      <c r="D38" s="147"/>
      <c r="E38" s="142"/>
      <c r="F38" s="190">
        <f>D38*E38</f>
        <v>0</v>
      </c>
    </row>
    <row r="39" spans="1:6" ht="25.5">
      <c r="A39" s="144" t="s">
        <v>267</v>
      </c>
      <c r="B39" s="146" t="s">
        <v>268</v>
      </c>
      <c r="C39" s="145" t="s">
        <v>81</v>
      </c>
      <c r="D39" s="147">
        <v>1550</v>
      </c>
      <c r="E39" s="142"/>
      <c r="F39" s="190">
        <f>ROUND(ROUND(E39,2)*D39,2)</f>
        <v>0</v>
      </c>
    </row>
    <row r="40" spans="1:6">
      <c r="A40" s="144"/>
      <c r="B40" s="146"/>
      <c r="C40" s="145"/>
      <c r="D40" s="147"/>
      <c r="E40" s="142"/>
      <c r="F40" s="190">
        <f>D40*E40</f>
        <v>0</v>
      </c>
    </row>
    <row r="41" spans="1:6" ht="63.75">
      <c r="A41" s="144" t="s">
        <v>269</v>
      </c>
      <c r="B41" s="146" t="s">
        <v>270</v>
      </c>
      <c r="C41" s="145" t="s">
        <v>78</v>
      </c>
      <c r="D41" s="147">
        <v>3434</v>
      </c>
      <c r="E41" s="142"/>
      <c r="F41" s="190">
        <f>ROUND(ROUND(E41,2)*D41,2)</f>
        <v>0</v>
      </c>
    </row>
    <row r="42" spans="1:6">
      <c r="A42" s="144"/>
      <c r="B42" s="146"/>
      <c r="C42" s="145"/>
      <c r="D42" s="147"/>
      <c r="E42" s="142"/>
      <c r="F42" s="190">
        <f>D42*E42</f>
        <v>0</v>
      </c>
    </row>
    <row r="43" spans="1:6" ht="38.25">
      <c r="A43" s="144" t="s">
        <v>271</v>
      </c>
      <c r="B43" s="146" t="s">
        <v>272</v>
      </c>
      <c r="C43" s="145" t="s">
        <v>78</v>
      </c>
      <c r="D43" s="147">
        <v>5154</v>
      </c>
      <c r="E43" s="142"/>
      <c r="F43" s="190">
        <f>ROUND(ROUND(E43,2)*D43,2)</f>
        <v>0</v>
      </c>
    </row>
    <row r="44" spans="1:6">
      <c r="A44" s="144"/>
      <c r="B44" s="194"/>
      <c r="C44" s="145"/>
      <c r="D44" s="147"/>
      <c r="E44" s="142"/>
      <c r="F44" s="190">
        <f>D44*E44</f>
        <v>0</v>
      </c>
    </row>
    <row r="45" spans="1:6" ht="25.5">
      <c r="A45" s="144" t="s">
        <v>273</v>
      </c>
      <c r="B45" s="193" t="s">
        <v>274</v>
      </c>
      <c r="C45" s="140" t="s">
        <v>104</v>
      </c>
      <c r="D45" s="147">
        <v>1468</v>
      </c>
      <c r="E45" s="142"/>
      <c r="F45" s="190">
        <f>ROUND(ROUND(E45,2)*D45,2)</f>
        <v>0</v>
      </c>
    </row>
    <row r="46" spans="1:6">
      <c r="A46" s="144"/>
      <c r="B46" s="153"/>
      <c r="C46" s="145"/>
      <c r="D46" s="147"/>
      <c r="E46" s="142"/>
      <c r="F46" s="190">
        <f>D46*E46</f>
        <v>0</v>
      </c>
    </row>
    <row r="47" spans="1:6" ht="102">
      <c r="A47" s="144" t="s">
        <v>275</v>
      </c>
      <c r="B47" s="193" t="s">
        <v>276</v>
      </c>
      <c r="C47" s="140" t="s">
        <v>104</v>
      </c>
      <c r="D47" s="147">
        <v>84</v>
      </c>
      <c r="E47" s="142"/>
      <c r="F47" s="190">
        <f>ROUND(ROUND(E47,2)*D47,2)</f>
        <v>0</v>
      </c>
    </row>
    <row r="48" spans="1:6">
      <c r="A48" s="143"/>
      <c r="B48" s="73"/>
      <c r="C48" s="140"/>
      <c r="D48" s="141"/>
      <c r="E48" s="142"/>
      <c r="F48" s="190">
        <f>D48*E48</f>
        <v>0</v>
      </c>
    </row>
    <row r="49" spans="1:6" ht="102">
      <c r="A49" s="144" t="s">
        <v>277</v>
      </c>
      <c r="B49" s="193" t="s">
        <v>278</v>
      </c>
      <c r="C49" s="140" t="s">
        <v>104</v>
      </c>
      <c r="D49" s="147">
        <v>635</v>
      </c>
      <c r="E49" s="142"/>
      <c r="F49" s="190">
        <f>ROUND(ROUND(E49,2)*D49,2)</f>
        <v>0</v>
      </c>
    </row>
    <row r="50" spans="1:6">
      <c r="A50" s="143"/>
      <c r="B50" s="73"/>
      <c r="C50" s="140"/>
      <c r="D50" s="141"/>
      <c r="E50" s="142"/>
      <c r="F50" s="190">
        <f>D50*E50</f>
        <v>0</v>
      </c>
    </row>
    <row r="51" spans="1:6" ht="102">
      <c r="A51" s="144" t="s">
        <v>279</v>
      </c>
      <c r="B51" s="193" t="s">
        <v>280</v>
      </c>
      <c r="C51" s="140" t="s">
        <v>104</v>
      </c>
      <c r="D51" s="147">
        <v>192</v>
      </c>
      <c r="E51" s="142"/>
      <c r="F51" s="190">
        <f>ROUND(ROUND(E51,2)*D51,2)</f>
        <v>0</v>
      </c>
    </row>
    <row r="52" spans="1:6">
      <c r="A52" s="143"/>
      <c r="B52" s="73"/>
      <c r="C52" s="140"/>
      <c r="D52" s="141"/>
      <c r="E52" s="142"/>
      <c r="F52" s="190">
        <f>D52*E52</f>
        <v>0</v>
      </c>
    </row>
    <row r="53" spans="1:6" ht="102">
      <c r="A53" s="144" t="s">
        <v>281</v>
      </c>
      <c r="B53" s="193" t="s">
        <v>282</v>
      </c>
      <c r="C53" s="140" t="s">
        <v>104</v>
      </c>
      <c r="D53" s="147">
        <v>94</v>
      </c>
      <c r="E53" s="142"/>
      <c r="F53" s="190">
        <f>ROUND(ROUND(E53,2)*D53,2)</f>
        <v>0</v>
      </c>
    </row>
    <row r="54" spans="1:6">
      <c r="A54" s="143"/>
      <c r="B54" s="73"/>
      <c r="C54" s="140"/>
      <c r="D54" s="141"/>
      <c r="E54" s="142"/>
      <c r="F54" s="190">
        <f>D54*E54</f>
        <v>0</v>
      </c>
    </row>
    <row r="55" spans="1:6" ht="102">
      <c r="A55" s="144" t="s">
        <v>283</v>
      </c>
      <c r="B55" s="193" t="s">
        <v>284</v>
      </c>
      <c r="C55" s="140" t="s">
        <v>104</v>
      </c>
      <c r="D55" s="147">
        <v>195</v>
      </c>
      <c r="E55" s="142"/>
      <c r="F55" s="190">
        <f>ROUND(ROUND(E55,2)*D55,2)</f>
        <v>0</v>
      </c>
    </row>
    <row r="56" spans="1:6">
      <c r="A56" s="143"/>
      <c r="B56" s="73"/>
      <c r="C56" s="140"/>
      <c r="D56" s="141"/>
      <c r="E56" s="142"/>
      <c r="F56" s="190">
        <f>D56*E56</f>
        <v>0</v>
      </c>
    </row>
    <row r="57" spans="1:6" ht="102">
      <c r="A57" s="144" t="s">
        <v>285</v>
      </c>
      <c r="B57" s="193" t="s">
        <v>286</v>
      </c>
      <c r="C57" s="140" t="s">
        <v>104</v>
      </c>
      <c r="D57" s="147">
        <v>141</v>
      </c>
      <c r="E57" s="142"/>
      <c r="F57" s="190">
        <f>ROUND(ROUND(E57,2)*D57,2)</f>
        <v>0</v>
      </c>
    </row>
    <row r="58" spans="1:6">
      <c r="A58" s="143"/>
      <c r="B58" s="73"/>
      <c r="C58" s="140"/>
      <c r="D58" s="141"/>
      <c r="E58" s="142"/>
      <c r="F58" s="190">
        <f>D58*E58</f>
        <v>0</v>
      </c>
    </row>
    <row r="59" spans="1:6" ht="102">
      <c r="A59" s="144" t="s">
        <v>287</v>
      </c>
      <c r="B59" s="193" t="s">
        <v>288</v>
      </c>
      <c r="C59" s="140" t="s">
        <v>104</v>
      </c>
      <c r="D59" s="147">
        <v>30</v>
      </c>
      <c r="E59" s="142"/>
      <c r="F59" s="190">
        <f>ROUND(ROUND(E59,2)*D59,2)</f>
        <v>0</v>
      </c>
    </row>
    <row r="60" spans="1:6">
      <c r="A60" s="143"/>
      <c r="B60" s="73"/>
      <c r="C60" s="140"/>
      <c r="D60" s="141"/>
      <c r="E60" s="142"/>
      <c r="F60" s="190">
        <f>D60*E60</f>
        <v>0</v>
      </c>
    </row>
    <row r="61" spans="1:6" ht="102">
      <c r="A61" s="144" t="s">
        <v>289</v>
      </c>
      <c r="B61" s="193" t="s">
        <v>290</v>
      </c>
      <c r="C61" s="140" t="s">
        <v>104</v>
      </c>
      <c r="D61" s="147">
        <v>19</v>
      </c>
      <c r="E61" s="142"/>
      <c r="F61" s="190">
        <f>ROUND(ROUND(E61,2)*D61,2)</f>
        <v>0</v>
      </c>
    </row>
    <row r="62" spans="1:6">
      <c r="A62" s="245"/>
      <c r="B62" s="193"/>
      <c r="C62" s="140"/>
      <c r="D62" s="147"/>
      <c r="E62" s="142"/>
      <c r="F62" s="190">
        <f>D62*E62</f>
        <v>0</v>
      </c>
    </row>
    <row r="63" spans="1:6" ht="153">
      <c r="A63" s="144" t="s">
        <v>291</v>
      </c>
      <c r="B63" s="192" t="s">
        <v>292</v>
      </c>
      <c r="C63" s="140" t="s">
        <v>104</v>
      </c>
      <c r="D63" s="147">
        <v>134</v>
      </c>
      <c r="E63" s="142"/>
      <c r="F63" s="190">
        <f>ROUND(ROUND(E63,2)*D63,2)</f>
        <v>0</v>
      </c>
    </row>
    <row r="64" spans="1:6">
      <c r="A64" s="245"/>
      <c r="B64" s="193"/>
      <c r="C64" s="140"/>
      <c r="D64" s="147"/>
      <c r="E64" s="142"/>
      <c r="F64" s="190">
        <f>D64*E64</f>
        <v>0</v>
      </c>
    </row>
    <row r="65" spans="1:6" ht="165.75">
      <c r="A65" s="144" t="s">
        <v>293</v>
      </c>
      <c r="B65" s="192" t="s">
        <v>294</v>
      </c>
      <c r="C65" s="140" t="s">
        <v>104</v>
      </c>
      <c r="D65" s="147">
        <v>90</v>
      </c>
      <c r="E65" s="142"/>
      <c r="F65" s="190">
        <f>ROUND(ROUND(E65,2)*D65,2)</f>
        <v>0</v>
      </c>
    </row>
    <row r="66" spans="1:6">
      <c r="A66" s="245"/>
      <c r="B66" s="193"/>
      <c r="C66" s="140"/>
      <c r="D66" s="147"/>
      <c r="E66" s="142"/>
      <c r="F66" s="190">
        <f>D66*E66</f>
        <v>0</v>
      </c>
    </row>
    <row r="67" spans="1:6" ht="165.75">
      <c r="A67" s="144" t="s">
        <v>295</v>
      </c>
      <c r="B67" s="192" t="s">
        <v>296</v>
      </c>
      <c r="C67" s="140" t="s">
        <v>104</v>
      </c>
      <c r="D67" s="147">
        <v>28</v>
      </c>
      <c r="E67" s="142"/>
      <c r="F67" s="190">
        <f>ROUND(ROUND(E67,2)*D67,2)</f>
        <v>0</v>
      </c>
    </row>
    <row r="68" spans="1:6">
      <c r="A68" s="245"/>
      <c r="B68" s="193"/>
      <c r="C68" s="140"/>
      <c r="D68" s="147"/>
      <c r="E68" s="142"/>
      <c r="F68" s="190">
        <f>D68*E68</f>
        <v>0</v>
      </c>
    </row>
    <row r="69" spans="1:6" ht="76.5">
      <c r="A69" s="144" t="s">
        <v>297</v>
      </c>
      <c r="B69" s="159" t="s">
        <v>298</v>
      </c>
      <c r="C69" s="140" t="s">
        <v>139</v>
      </c>
      <c r="D69" s="147">
        <v>13</v>
      </c>
      <c r="E69" s="142"/>
      <c r="F69" s="190">
        <f>ROUND(ROUND(E69,2)*D69,2)</f>
        <v>0</v>
      </c>
    </row>
    <row r="70" spans="1:6">
      <c r="A70" s="245"/>
      <c r="B70" s="193"/>
      <c r="C70" s="140"/>
      <c r="D70" s="147"/>
      <c r="E70" s="142"/>
      <c r="F70" s="190">
        <f>D70*E70</f>
        <v>0</v>
      </c>
    </row>
    <row r="71" spans="1:6" ht="76.5">
      <c r="A71" s="144" t="s">
        <v>299</v>
      </c>
      <c r="B71" s="159" t="s">
        <v>300</v>
      </c>
      <c r="C71" s="140" t="s">
        <v>139</v>
      </c>
      <c r="D71" s="147">
        <v>40</v>
      </c>
      <c r="E71" s="142"/>
      <c r="F71" s="190">
        <f>ROUND(ROUND(E71,2)*D71,2)</f>
        <v>0</v>
      </c>
    </row>
    <row r="72" spans="1:6">
      <c r="A72" s="245"/>
      <c r="B72" s="193"/>
      <c r="C72" s="140"/>
      <c r="D72" s="147"/>
      <c r="E72" s="142"/>
      <c r="F72" s="190">
        <f>D72*E72</f>
        <v>0</v>
      </c>
    </row>
    <row r="73" spans="1:6" ht="76.5">
      <c r="A73" s="144" t="s">
        <v>301</v>
      </c>
      <c r="B73" s="193" t="s">
        <v>302</v>
      </c>
      <c r="C73" s="140" t="s">
        <v>139</v>
      </c>
      <c r="D73" s="147">
        <v>3</v>
      </c>
      <c r="E73" s="142"/>
      <c r="F73" s="190">
        <f>ROUND(ROUND(E73,2)*D73,2)</f>
        <v>0</v>
      </c>
    </row>
    <row r="74" spans="1:6">
      <c r="A74" s="245"/>
      <c r="B74" s="193"/>
      <c r="C74" s="140"/>
      <c r="D74" s="147"/>
      <c r="E74" s="142"/>
      <c r="F74" s="190">
        <f>D74*E74</f>
        <v>0</v>
      </c>
    </row>
    <row r="75" spans="1:6" ht="76.5">
      <c r="A75" s="144" t="s">
        <v>303</v>
      </c>
      <c r="B75" s="193" t="s">
        <v>304</v>
      </c>
      <c r="C75" s="140" t="s">
        <v>139</v>
      </c>
      <c r="D75" s="147">
        <v>13</v>
      </c>
      <c r="E75" s="142"/>
      <c r="F75" s="190">
        <f>ROUND(ROUND(E75,2)*D75,2)</f>
        <v>0</v>
      </c>
    </row>
    <row r="76" spans="1:6">
      <c r="A76" s="245"/>
      <c r="B76" s="193"/>
      <c r="C76" s="140"/>
      <c r="D76" s="147"/>
      <c r="E76" s="142"/>
      <c r="F76" s="190">
        <f>D76*E76</f>
        <v>0</v>
      </c>
    </row>
    <row r="77" spans="1:6" ht="76.5">
      <c r="A77" s="144" t="s">
        <v>305</v>
      </c>
      <c r="B77" s="193" t="s">
        <v>306</v>
      </c>
      <c r="C77" s="140" t="s">
        <v>139</v>
      </c>
      <c r="D77" s="147">
        <v>12</v>
      </c>
      <c r="E77" s="142"/>
      <c r="F77" s="190">
        <f>ROUND(ROUND(E77,2)*D77,2)</f>
        <v>0</v>
      </c>
    </row>
    <row r="78" spans="1:6">
      <c r="A78" s="245"/>
      <c r="B78" s="193"/>
      <c r="C78" s="140"/>
      <c r="D78" s="147"/>
      <c r="E78" s="142"/>
      <c r="F78" s="190">
        <f>D78*E78</f>
        <v>0</v>
      </c>
    </row>
    <row r="79" spans="1:6" ht="76.5">
      <c r="A79" s="144" t="s">
        <v>307</v>
      </c>
      <c r="B79" s="193" t="s">
        <v>308</v>
      </c>
      <c r="C79" s="140" t="s">
        <v>139</v>
      </c>
      <c r="D79" s="147">
        <v>1</v>
      </c>
      <c r="E79" s="142"/>
      <c r="F79" s="190">
        <f>ROUND(ROUND(E79,2)*D79,2)</f>
        <v>0</v>
      </c>
    </row>
    <row r="80" spans="1:6">
      <c r="A80" s="245"/>
      <c r="B80" s="193"/>
      <c r="C80" s="140"/>
      <c r="D80" s="147"/>
      <c r="E80" s="142"/>
      <c r="F80" s="190">
        <f>D80*E80</f>
        <v>0</v>
      </c>
    </row>
    <row r="81" spans="1:6" ht="76.5">
      <c r="A81" s="144" t="s">
        <v>309</v>
      </c>
      <c r="B81" s="193" t="s">
        <v>310</v>
      </c>
      <c r="C81" s="140" t="s">
        <v>139</v>
      </c>
      <c r="D81" s="147">
        <v>7</v>
      </c>
      <c r="E81" s="142"/>
      <c r="F81" s="190">
        <f>ROUND(ROUND(E81,2)*D81,2)</f>
        <v>0</v>
      </c>
    </row>
    <row r="82" spans="1:6">
      <c r="A82" s="245"/>
      <c r="B82" s="193"/>
      <c r="C82" s="140"/>
      <c r="D82" s="147"/>
      <c r="E82" s="142"/>
      <c r="F82" s="190">
        <f>D82*E82</f>
        <v>0</v>
      </c>
    </row>
    <row r="83" spans="1:6" ht="76.5">
      <c r="A83" s="144" t="s">
        <v>311</v>
      </c>
      <c r="B83" s="193" t="s">
        <v>312</v>
      </c>
      <c r="C83" s="140" t="s">
        <v>139</v>
      </c>
      <c r="D83" s="147">
        <v>10</v>
      </c>
      <c r="E83" s="142"/>
      <c r="F83" s="190">
        <f>ROUND(ROUND(E83,2)*D83,2)</f>
        <v>0</v>
      </c>
    </row>
    <row r="84" spans="1:6">
      <c r="A84" s="245"/>
      <c r="B84" s="193"/>
      <c r="C84" s="140"/>
      <c r="D84" s="147"/>
      <c r="E84" s="142"/>
      <c r="F84" s="190">
        <f>D84*E84</f>
        <v>0</v>
      </c>
    </row>
    <row r="85" spans="1:6" ht="114.75">
      <c r="A85" s="144" t="s">
        <v>313</v>
      </c>
      <c r="B85" s="159" t="s">
        <v>314</v>
      </c>
      <c r="C85" s="140"/>
      <c r="D85" s="147"/>
      <c r="E85" s="142"/>
      <c r="F85" s="190">
        <f>D85*E85</f>
        <v>0</v>
      </c>
    </row>
    <row r="86" spans="1:6">
      <c r="A86" s="241" t="s">
        <v>115</v>
      </c>
      <c r="B86" s="193" t="s">
        <v>315</v>
      </c>
      <c r="C86" s="140" t="s">
        <v>139</v>
      </c>
      <c r="D86" s="147">
        <v>26</v>
      </c>
      <c r="E86" s="142"/>
      <c r="F86" s="190">
        <f>ROUND(ROUND(E86,2)*D86,2)</f>
        <v>0</v>
      </c>
    </row>
    <row r="87" spans="1:6">
      <c r="A87" s="241" t="s">
        <v>117</v>
      </c>
      <c r="B87" s="193" t="s">
        <v>316</v>
      </c>
      <c r="C87" s="140" t="s">
        <v>139</v>
      </c>
      <c r="D87" s="147">
        <v>11</v>
      </c>
      <c r="E87" s="401"/>
      <c r="F87" s="402">
        <f>ROUND(ROUND(E87,2)*D87,2)</f>
        <v>0</v>
      </c>
    </row>
    <row r="88" spans="1:6">
      <c r="A88" s="241" t="s">
        <v>317</v>
      </c>
      <c r="B88" s="193" t="s">
        <v>318</v>
      </c>
      <c r="C88" s="140" t="s">
        <v>139</v>
      </c>
      <c r="D88" s="147">
        <v>1</v>
      </c>
      <c r="E88" s="401"/>
      <c r="F88" s="402">
        <f>ROUND(ROUND(E88,2)*D88,2)</f>
        <v>0</v>
      </c>
    </row>
    <row r="89" spans="1:6" ht="140.25">
      <c r="A89" s="144" t="s">
        <v>319</v>
      </c>
      <c r="B89" s="193" t="s">
        <v>320</v>
      </c>
      <c r="C89" s="140"/>
      <c r="D89" s="147"/>
      <c r="E89" s="142"/>
      <c r="F89" s="190">
        <f>D89*E89</f>
        <v>0</v>
      </c>
    </row>
    <row r="90" spans="1:6" ht="25.5">
      <c r="A90" s="241" t="s">
        <v>115</v>
      </c>
      <c r="B90" s="193" t="s">
        <v>321</v>
      </c>
      <c r="C90" s="140" t="s">
        <v>139</v>
      </c>
      <c r="D90" s="147">
        <v>32</v>
      </c>
      <c r="E90" s="142"/>
      <c r="F90" s="190">
        <f>ROUND(ROUND(E90,2)*D90,2)</f>
        <v>0</v>
      </c>
    </row>
    <row r="91" spans="1:6" ht="25.5">
      <c r="A91" s="241" t="s">
        <v>117</v>
      </c>
      <c r="B91" s="193" t="s">
        <v>322</v>
      </c>
      <c r="C91" s="140" t="s">
        <v>139</v>
      </c>
      <c r="D91" s="147">
        <v>29</v>
      </c>
      <c r="E91" s="142"/>
      <c r="F91" s="190">
        <f>ROUND(ROUND(E91,2)*D91,2)</f>
        <v>0</v>
      </c>
    </row>
    <row r="92" spans="1:6">
      <c r="A92" s="245"/>
      <c r="B92" s="73"/>
      <c r="C92" s="235"/>
      <c r="D92" s="236"/>
      <c r="E92" s="424"/>
      <c r="F92" s="190">
        <f>D92*E92</f>
        <v>0</v>
      </c>
    </row>
    <row r="93" spans="1:6" ht="357">
      <c r="A93" s="144" t="s">
        <v>323</v>
      </c>
      <c r="B93" s="193" t="s">
        <v>324</v>
      </c>
      <c r="C93" s="140" t="s">
        <v>139</v>
      </c>
      <c r="D93" s="147">
        <v>2</v>
      </c>
      <c r="E93" s="142"/>
      <c r="F93" s="190">
        <f>ROUND(ROUND(E93,2)*D93,2)</f>
        <v>0</v>
      </c>
    </row>
    <row r="94" spans="1:6">
      <c r="A94" s="245"/>
      <c r="B94" s="159"/>
      <c r="C94" s="235"/>
      <c r="D94" s="236"/>
      <c r="E94" s="424"/>
      <c r="F94" s="190">
        <f>D94*E94</f>
        <v>0</v>
      </c>
    </row>
    <row r="95" spans="1:6" ht="89.25">
      <c r="A95" s="144" t="s">
        <v>325</v>
      </c>
      <c r="B95" s="195" t="s">
        <v>326</v>
      </c>
      <c r="C95" s="140"/>
      <c r="D95" s="190"/>
      <c r="E95" s="142"/>
      <c r="F95" s="190">
        <f>D95*E95</f>
        <v>0</v>
      </c>
    </row>
    <row r="96" spans="1:6">
      <c r="A96" s="241" t="s">
        <v>115</v>
      </c>
      <c r="B96" s="188" t="s">
        <v>327</v>
      </c>
      <c r="C96" s="140" t="s">
        <v>165</v>
      </c>
      <c r="D96" s="190">
        <v>1</v>
      </c>
      <c r="E96" s="142"/>
      <c r="F96" s="190">
        <f>ROUND(ROUND(E96,2)*D96,2)</f>
        <v>0</v>
      </c>
    </row>
    <row r="97" spans="1:6">
      <c r="A97" s="241" t="s">
        <v>117</v>
      </c>
      <c r="B97" s="188" t="s">
        <v>328</v>
      </c>
      <c r="C97" s="140" t="s">
        <v>165</v>
      </c>
      <c r="D97" s="190">
        <v>2</v>
      </c>
      <c r="E97" s="142"/>
      <c r="F97" s="190">
        <f>ROUND(ROUND(E97,2)*D97,2)</f>
        <v>0</v>
      </c>
    </row>
    <row r="98" spans="1:6">
      <c r="A98" s="241" t="s">
        <v>317</v>
      </c>
      <c r="B98" s="188" t="s">
        <v>329</v>
      </c>
      <c r="C98" s="140" t="s">
        <v>165</v>
      </c>
      <c r="D98" s="190">
        <v>2</v>
      </c>
      <c r="E98" s="142"/>
      <c r="F98" s="190">
        <f>ROUND(ROUND(E98,2)*D98,2)</f>
        <v>0</v>
      </c>
    </row>
    <row r="99" spans="1:6">
      <c r="A99" s="241" t="s">
        <v>330</v>
      </c>
      <c r="B99" s="188" t="s">
        <v>331</v>
      </c>
      <c r="C99" s="140" t="s">
        <v>165</v>
      </c>
      <c r="D99" s="190">
        <v>1</v>
      </c>
      <c r="E99" s="142"/>
      <c r="F99" s="190">
        <f>ROUND(ROUND(E99,2)*D99,2)</f>
        <v>0</v>
      </c>
    </row>
    <row r="100" spans="1:6">
      <c r="A100" s="143"/>
      <c r="B100" s="144"/>
      <c r="C100" s="140"/>
      <c r="D100" s="147"/>
      <c r="E100" s="142"/>
      <c r="F100" s="190">
        <f>D100*E100</f>
        <v>0</v>
      </c>
    </row>
    <row r="101" spans="1:6" ht="89.25">
      <c r="A101" s="144" t="s">
        <v>332</v>
      </c>
      <c r="B101" s="197" t="s">
        <v>333</v>
      </c>
      <c r="C101" s="140" t="s">
        <v>165</v>
      </c>
      <c r="D101" s="190">
        <v>1</v>
      </c>
      <c r="E101" s="142"/>
      <c r="F101" s="190">
        <f>ROUND(ROUND(E101,2)*D101,2)</f>
        <v>0</v>
      </c>
    </row>
    <row r="102" spans="1:6">
      <c r="A102" s="143"/>
      <c r="B102" s="159"/>
      <c r="C102" s="140"/>
      <c r="D102" s="147"/>
      <c r="E102" s="142"/>
      <c r="F102" s="190">
        <f>D102*E102</f>
        <v>0</v>
      </c>
    </row>
    <row r="103" spans="1:6" ht="178.5">
      <c r="A103" s="144" t="s">
        <v>334</v>
      </c>
      <c r="B103" s="198" t="s">
        <v>335</v>
      </c>
      <c r="C103" s="140" t="s">
        <v>165</v>
      </c>
      <c r="D103" s="147">
        <v>1</v>
      </c>
      <c r="E103" s="142"/>
      <c r="F103" s="190">
        <f>ROUND(ROUND(E103,2)*D103,2)</f>
        <v>0</v>
      </c>
    </row>
    <row r="104" spans="1:6">
      <c r="A104" s="144"/>
      <c r="B104" s="198"/>
      <c r="C104" s="140"/>
      <c r="D104" s="147"/>
      <c r="E104" s="142"/>
      <c r="F104" s="190"/>
    </row>
    <row r="105" spans="1:6" ht="165.75">
      <c r="A105" s="144" t="s">
        <v>336</v>
      </c>
      <c r="B105" s="197" t="s">
        <v>337</v>
      </c>
      <c r="C105" s="140" t="s">
        <v>165</v>
      </c>
      <c r="D105" s="190">
        <v>3</v>
      </c>
      <c r="E105" s="142"/>
      <c r="F105" s="190">
        <f>ROUND(ROUND(E105,2)*D105,2)</f>
        <v>0</v>
      </c>
    </row>
    <row r="106" spans="1:6">
      <c r="A106" s="143"/>
      <c r="B106" s="195"/>
      <c r="C106" s="140"/>
      <c r="D106" s="147"/>
      <c r="E106" s="142"/>
      <c r="F106" s="190">
        <f>D106*E106</f>
        <v>0</v>
      </c>
    </row>
    <row r="107" spans="1:6" ht="51">
      <c r="A107" s="144" t="s">
        <v>338</v>
      </c>
      <c r="B107" s="196" t="s">
        <v>339</v>
      </c>
      <c r="C107" s="140" t="s">
        <v>165</v>
      </c>
      <c r="D107" s="147">
        <v>1</v>
      </c>
      <c r="E107" s="142"/>
      <c r="F107" s="190">
        <f>ROUND(ROUND(E107,2)*D107,2)</f>
        <v>0</v>
      </c>
    </row>
    <row r="108" spans="1:6">
      <c r="A108" s="143"/>
      <c r="B108" s="144"/>
      <c r="C108" s="140"/>
      <c r="D108" s="147"/>
      <c r="E108" s="142"/>
      <c r="F108" s="190">
        <f>D108*E108</f>
        <v>0</v>
      </c>
    </row>
    <row r="109" spans="1:6" ht="127.5">
      <c r="A109" s="144" t="s">
        <v>340</v>
      </c>
      <c r="B109" s="377" t="s">
        <v>341</v>
      </c>
      <c r="C109" s="140" t="s">
        <v>165</v>
      </c>
      <c r="D109" s="147">
        <v>1</v>
      </c>
      <c r="E109" s="142"/>
      <c r="F109" s="190">
        <f>ROUND(ROUND(E109,2)*D109,2)</f>
        <v>0</v>
      </c>
    </row>
    <row r="110" spans="1:6" s="134" customFormat="1" ht="13.5" thickBot="1">
      <c r="A110" s="163"/>
      <c r="B110" s="164"/>
      <c r="C110" s="140"/>
      <c r="D110" s="147"/>
      <c r="E110" s="142"/>
      <c r="F110" s="190">
        <f>D110*E110</f>
        <v>0</v>
      </c>
    </row>
    <row r="111" spans="1:6" s="134" customFormat="1" ht="14.25" thickTop="1" thickBot="1">
      <c r="A111" s="160"/>
      <c r="B111" s="85" t="s">
        <v>342</v>
      </c>
      <c r="C111" s="161"/>
      <c r="D111" s="162"/>
      <c r="E111" s="420"/>
      <c r="F111" s="86">
        <f>SUM(F35:F110)</f>
        <v>0</v>
      </c>
    </row>
    <row r="112" spans="1:6" ht="13.5" thickTop="1">
      <c r="A112" s="199"/>
      <c r="B112" s="199"/>
      <c r="C112" s="200"/>
      <c r="D112" s="201"/>
      <c r="E112" s="202"/>
      <c r="F112" s="202"/>
    </row>
    <row r="113" spans="1:6">
      <c r="A113" s="110" t="s">
        <v>261</v>
      </c>
      <c r="B113" s="111" t="s">
        <v>25</v>
      </c>
      <c r="C113" s="82"/>
      <c r="D113" s="83"/>
      <c r="E113" s="419"/>
      <c r="F113" s="84"/>
    </row>
    <row r="114" spans="1:6">
      <c r="A114" s="110"/>
      <c r="B114" s="111"/>
      <c r="C114" s="82"/>
      <c r="D114" s="83"/>
      <c r="E114" s="419"/>
      <c r="F114" s="84"/>
    </row>
    <row r="115" spans="1:6" ht="38.25">
      <c r="A115" s="122" t="s">
        <v>343</v>
      </c>
      <c r="B115" s="188" t="s">
        <v>255</v>
      </c>
      <c r="C115" s="140" t="s">
        <v>165</v>
      </c>
      <c r="D115" s="147">
        <v>1</v>
      </c>
      <c r="E115" s="142"/>
      <c r="F115" s="190">
        <f>ROUND(ROUND(E115,2)*D115,2)</f>
        <v>0</v>
      </c>
    </row>
    <row r="116" spans="1:6">
      <c r="A116" s="110"/>
      <c r="B116" s="111"/>
      <c r="C116" s="82"/>
      <c r="D116" s="83"/>
      <c r="E116" s="419"/>
      <c r="F116" s="190">
        <f>D116*E116</f>
        <v>0</v>
      </c>
    </row>
    <row r="117" spans="1:6">
      <c r="A117" s="122" t="s">
        <v>344</v>
      </c>
      <c r="B117" s="376" t="s">
        <v>257</v>
      </c>
      <c r="C117" s="166" t="s">
        <v>165</v>
      </c>
      <c r="D117" s="167">
        <v>1</v>
      </c>
      <c r="E117" s="429"/>
      <c r="F117" s="190">
        <f>ROUND(ROUND(E117,2)*D117,2)</f>
        <v>0</v>
      </c>
    </row>
    <row r="118" spans="1:6">
      <c r="A118" s="122"/>
      <c r="B118" s="376"/>
      <c r="C118" s="166"/>
      <c r="D118" s="167"/>
      <c r="E118" s="429"/>
      <c r="F118" s="190"/>
    </row>
    <row r="119" spans="1:6">
      <c r="A119" s="189" t="s">
        <v>345</v>
      </c>
      <c r="B119" s="2" t="s">
        <v>346</v>
      </c>
      <c r="C119" s="166" t="s">
        <v>165</v>
      </c>
      <c r="D119" s="167">
        <v>1</v>
      </c>
      <c r="E119" s="429"/>
      <c r="F119" s="167">
        <f>ROUND(ROUND(E119,2)*D119,2)</f>
        <v>0</v>
      </c>
    </row>
    <row r="120" spans="1:6" ht="13.5" thickBot="1">
      <c r="A120" s="203"/>
      <c r="B120" s="1"/>
      <c r="C120" s="388"/>
      <c r="D120" s="389"/>
      <c r="E120" s="430"/>
      <c r="F120" s="204"/>
    </row>
    <row r="121" spans="1:6" ht="14.25" thickTop="1" thickBot="1">
      <c r="A121" s="113"/>
      <c r="B121" s="114" t="s">
        <v>258</v>
      </c>
      <c r="C121" s="115"/>
      <c r="D121" s="116"/>
      <c r="E121" s="427"/>
      <c r="F121" s="191">
        <f>SUM(F115:F119)</f>
        <v>0</v>
      </c>
    </row>
    <row r="122" spans="1:6" ht="13.5" thickTop="1"/>
  </sheetData>
  <sheetProtection algorithmName="SHA-512" hashValue="r6UPzNoR5hyzsiU1mUq69EAOzTdH1snzOEMOriLSvx+PlgyjCjIRtUj9ZXG16gpNas0Uf6UMmgfw0VlLt484cw==" saltValue="XIEEtNQPyG85mEsH9311nQ==" spinCount="100000" sheet="1" objects="1" scenarios="1"/>
  <dataValidations count="1">
    <dataValidation type="custom" allowBlank="1" showErrorMessage="1" errorTitle="Napaka - preveč decimalk" error="Vrednost mora biti zaokrožena na največ 2 decimalni mesti." sqref="E36:E119">
      <formula1>MOD(E36*100,1)=0</formula1>
    </dataValidation>
  </dataValidations>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3" manualBreakCount="3">
    <brk id="25" max="5" man="1"/>
    <brk id="94" max="5" man="1"/>
    <brk id="108"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100"/>
  <sheetViews>
    <sheetView showZeros="0" view="pageBreakPreview" topLeftCell="A88" zoomScaleNormal="100" zoomScaleSheetLayoutView="100" workbookViewId="0">
      <selection activeCell="B93" sqref="B93"/>
    </sheetView>
  </sheetViews>
  <sheetFormatPr defaultColWidth="9.140625" defaultRowHeight="12.75"/>
  <cols>
    <col min="1" max="1" width="9.7109375" style="129" customWidth="1"/>
    <col min="2" max="2" width="44.7109375" style="129" customWidth="1"/>
    <col min="3" max="3" width="6.7109375" style="130" customWidth="1"/>
    <col min="4" max="4" width="12.7109375" style="131" customWidth="1"/>
    <col min="5" max="6" width="14.7109375" style="132" customWidth="1"/>
    <col min="7" max="7" width="8.42578125" style="133" customWidth="1"/>
    <col min="8" max="8" width="68.7109375" style="129" customWidth="1"/>
    <col min="9" max="9" width="9.140625" style="129" customWidth="1"/>
    <col min="10" max="16384" width="9.140625" style="129"/>
  </cols>
  <sheetData>
    <row r="1" spans="1:6" s="123" customFormat="1" ht="14.25">
      <c r="A1" s="3"/>
      <c r="B1" s="4"/>
      <c r="C1" s="366"/>
      <c r="D1" s="367"/>
      <c r="E1" s="368"/>
      <c r="F1" s="368"/>
    </row>
    <row r="2" spans="1:6" s="123" customFormat="1" ht="14.25">
      <c r="A2" s="8" t="s">
        <v>0</v>
      </c>
      <c r="B2" s="9" t="s">
        <v>1</v>
      </c>
      <c r="C2" s="369"/>
      <c r="D2" s="370"/>
      <c r="E2" s="371"/>
      <c r="F2" s="371"/>
    </row>
    <row r="3" spans="1:6" s="123" customFormat="1" ht="14.25">
      <c r="A3" s="8" t="s">
        <v>2</v>
      </c>
      <c r="B3" s="8" t="s">
        <v>3</v>
      </c>
      <c r="C3" s="369"/>
      <c r="D3" s="370"/>
      <c r="E3" s="371"/>
      <c r="F3" s="371"/>
    </row>
    <row r="4" spans="1:6" s="123" customFormat="1" ht="14.25">
      <c r="A4" s="8"/>
      <c r="B4" s="13"/>
      <c r="C4" s="369"/>
      <c r="D4" s="370"/>
      <c r="E4" s="371"/>
      <c r="F4" s="371"/>
    </row>
    <row r="5" spans="1:6" s="123" customFormat="1" ht="14.25">
      <c r="A5" s="8"/>
      <c r="B5" s="9" t="s">
        <v>55</v>
      </c>
      <c r="C5" s="369"/>
      <c r="D5" s="370"/>
      <c r="E5" s="371"/>
      <c r="F5" s="371"/>
    </row>
    <row r="6" spans="1:6" s="123" customFormat="1" ht="14.25">
      <c r="A6" s="8"/>
      <c r="B6" s="8" t="s">
        <v>5</v>
      </c>
      <c r="C6" s="369"/>
      <c r="D6" s="370"/>
      <c r="E6" s="371"/>
      <c r="F6" s="371"/>
    </row>
    <row r="7" spans="1:6" s="123" customFormat="1" ht="14.25">
      <c r="A7" s="8"/>
      <c r="B7" s="13"/>
      <c r="C7" s="369"/>
      <c r="D7" s="370"/>
      <c r="E7" s="371"/>
      <c r="F7" s="371"/>
    </row>
    <row r="8" spans="1:6" s="123" customFormat="1" ht="14.25">
      <c r="A8" s="8" t="s">
        <v>6</v>
      </c>
      <c r="B8" s="398" t="s">
        <v>7</v>
      </c>
      <c r="C8" s="369"/>
      <c r="D8" s="370"/>
      <c r="E8" s="371"/>
      <c r="F8" s="371"/>
    </row>
    <row r="9" spans="1:6" s="123" customFormat="1">
      <c r="A9" s="124"/>
      <c r="B9" s="125"/>
      <c r="C9" s="125"/>
      <c r="D9" s="126"/>
      <c r="E9" s="126"/>
      <c r="F9" s="126"/>
    </row>
    <row r="10" spans="1:6" s="123" customFormat="1">
      <c r="A10" s="124"/>
      <c r="B10" s="125"/>
      <c r="C10" s="125"/>
      <c r="D10" s="126"/>
      <c r="E10" s="126"/>
      <c r="F10" s="126"/>
    </row>
    <row r="11" spans="1:6" s="123" customFormat="1">
      <c r="A11" s="124"/>
      <c r="B11" s="125"/>
      <c r="C11" s="125"/>
      <c r="D11" s="126"/>
      <c r="E11" s="126"/>
      <c r="F11" s="126"/>
    </row>
    <row r="12" spans="1:6" s="123" customFormat="1">
      <c r="A12" s="19"/>
      <c r="B12" s="19" t="s">
        <v>56</v>
      </c>
      <c r="C12" s="19"/>
      <c r="D12" s="19"/>
      <c r="E12" s="19"/>
      <c r="F12" s="19"/>
    </row>
    <row r="13" spans="1:6" s="123" customFormat="1">
      <c r="A13" s="21"/>
      <c r="B13" s="22"/>
      <c r="C13" s="23"/>
      <c r="D13" s="24"/>
      <c r="E13" s="24"/>
      <c r="F13" s="24"/>
    </row>
    <row r="14" spans="1:6" s="123" customFormat="1">
      <c r="A14" s="21"/>
      <c r="B14" s="22"/>
      <c r="C14" s="23"/>
      <c r="D14" s="24"/>
      <c r="E14" s="24"/>
      <c r="F14" s="24"/>
    </row>
    <row r="15" spans="1:6" s="123" customFormat="1">
      <c r="A15" s="21"/>
      <c r="B15" s="238"/>
      <c r="C15" s="23"/>
      <c r="D15" s="24"/>
      <c r="E15" s="24"/>
      <c r="F15" s="24"/>
    </row>
    <row r="16" spans="1:6" s="123" customFormat="1">
      <c r="A16" s="205" t="s">
        <v>16</v>
      </c>
      <c r="B16" s="206" t="s">
        <v>347</v>
      </c>
      <c r="C16" s="23"/>
      <c r="D16" s="24"/>
      <c r="E16" s="24"/>
      <c r="F16" s="415">
        <f>F99</f>
        <v>0</v>
      </c>
    </row>
    <row r="17" spans="1:8" s="123" customFormat="1" ht="13.5" thickBot="1">
      <c r="A17" s="405"/>
      <c r="B17" s="406" t="s">
        <v>26</v>
      </c>
      <c r="C17" s="406"/>
      <c r="D17" s="407"/>
      <c r="E17" s="407"/>
      <c r="F17" s="416">
        <f>SUM(F15:F16)</f>
        <v>0</v>
      </c>
    </row>
    <row r="18" spans="1:8" s="123" customFormat="1" ht="13.5" thickTop="1">
      <c r="A18" s="28"/>
      <c r="B18" s="29"/>
      <c r="C18" s="29"/>
      <c r="D18" s="30"/>
      <c r="E18" s="30"/>
      <c r="F18" s="30"/>
    </row>
    <row r="19" spans="1:8" s="123" customFormat="1">
      <c r="A19" s="28"/>
      <c r="B19" s="29"/>
      <c r="C19" s="29"/>
      <c r="D19" s="30"/>
      <c r="E19" s="30"/>
      <c r="F19" s="30"/>
    </row>
    <row r="20" spans="1:8" s="123" customFormat="1">
      <c r="A20" s="40"/>
      <c r="B20" s="41"/>
      <c r="C20" s="41"/>
      <c r="D20" s="42"/>
      <c r="E20" s="42"/>
      <c r="F20" s="42"/>
    </row>
    <row r="21" spans="1:8" s="123" customFormat="1">
      <c r="A21" s="40"/>
      <c r="B21" s="29" t="s">
        <v>27</v>
      </c>
      <c r="C21" s="41"/>
      <c r="D21" s="42"/>
      <c r="E21" s="42"/>
      <c r="F21" s="42"/>
    </row>
    <row r="22" spans="1:8" s="123" customFormat="1">
      <c r="A22" s="40"/>
      <c r="B22" s="41"/>
      <c r="C22" s="42"/>
      <c r="D22" s="127"/>
      <c r="E22" s="128"/>
      <c r="F22" s="128"/>
    </row>
    <row r="23" spans="1:8" s="123" customFormat="1">
      <c r="A23" s="40"/>
      <c r="B23" s="207"/>
      <c r="C23" s="42"/>
      <c r="D23" s="127"/>
      <c r="E23" s="128"/>
      <c r="F23" s="128"/>
    </row>
    <row r="24" spans="1:8" s="123" customFormat="1">
      <c r="A24" s="40"/>
      <c r="B24" s="41"/>
      <c r="C24" s="42"/>
      <c r="D24" s="38"/>
      <c r="E24" s="39"/>
      <c r="F24" s="208"/>
    </row>
    <row r="25" spans="1:8" s="123" customFormat="1">
      <c r="A25" s="40"/>
      <c r="B25" s="41"/>
      <c r="C25" s="42"/>
      <c r="D25" s="127"/>
      <c r="E25" s="128"/>
      <c r="F25" s="128"/>
    </row>
    <row r="26" spans="1:8" s="123" customFormat="1">
      <c r="A26" s="129"/>
      <c r="B26" s="129"/>
      <c r="C26" s="130"/>
      <c r="D26" s="131"/>
      <c r="E26" s="132"/>
      <c r="F26" s="132"/>
    </row>
    <row r="27" spans="1:8" s="134" customFormat="1">
      <c r="A27" s="65" t="s">
        <v>64</v>
      </c>
      <c r="B27" s="66" t="s">
        <v>65</v>
      </c>
      <c r="C27" s="67" t="s">
        <v>66</v>
      </c>
      <c r="D27" s="68" t="s">
        <v>67</v>
      </c>
      <c r="E27" s="69" t="s">
        <v>68</v>
      </c>
      <c r="F27" s="69" t="s">
        <v>69</v>
      </c>
      <c r="G27" s="133"/>
    </row>
    <row r="28" spans="1:8">
      <c r="A28" s="135"/>
      <c r="B28" s="136"/>
      <c r="C28" s="137"/>
      <c r="D28" s="138"/>
      <c r="E28" s="139"/>
      <c r="F28" s="139"/>
    </row>
    <row r="29" spans="1:8" ht="25.5">
      <c r="A29" s="70" t="s">
        <v>16</v>
      </c>
      <c r="B29" s="71" t="s">
        <v>347</v>
      </c>
      <c r="C29" s="140"/>
      <c r="D29" s="141"/>
      <c r="E29" s="142"/>
      <c r="F29" s="142"/>
    </row>
    <row r="30" spans="1:8">
      <c r="A30" s="143"/>
      <c r="B30" s="144"/>
      <c r="C30" s="140"/>
      <c r="D30" s="141"/>
      <c r="E30" s="142"/>
      <c r="F30" s="142"/>
    </row>
    <row r="31" spans="1:8" ht="165.75">
      <c r="A31" s="143"/>
      <c r="B31" s="72" t="s">
        <v>70</v>
      </c>
      <c r="C31" s="140"/>
      <c r="D31" s="141"/>
      <c r="E31" s="142"/>
      <c r="F31" s="142"/>
    </row>
    <row r="32" spans="1:8" ht="229.5">
      <c r="A32" s="71"/>
      <c r="B32" s="373" t="s">
        <v>262</v>
      </c>
      <c r="C32" s="145"/>
      <c r="D32" s="141"/>
      <c r="E32" s="142"/>
      <c r="F32" s="142"/>
      <c r="H32" s="209"/>
    </row>
    <row r="33" spans="1:8" ht="306">
      <c r="A33" s="71"/>
      <c r="B33" s="73" t="s">
        <v>72</v>
      </c>
      <c r="C33" s="145"/>
      <c r="D33" s="141"/>
      <c r="E33" s="142"/>
      <c r="F33" s="142"/>
      <c r="H33" s="210"/>
    </row>
    <row r="34" spans="1:8" ht="14.25">
      <c r="A34" s="71"/>
      <c r="B34" s="73"/>
      <c r="C34" s="145"/>
      <c r="D34" s="141"/>
      <c r="E34" s="142"/>
      <c r="F34" s="142"/>
      <c r="H34" s="210"/>
    </row>
    <row r="35" spans="1:8" ht="25.5">
      <c r="A35" s="144" t="s">
        <v>348</v>
      </c>
      <c r="B35" s="146" t="s">
        <v>349</v>
      </c>
      <c r="C35" s="145" t="s">
        <v>81</v>
      </c>
      <c r="D35" s="147">
        <v>587</v>
      </c>
      <c r="E35" s="142"/>
      <c r="F35" s="148">
        <f>ROUND(ROUND(E35,2)*D35,2)</f>
        <v>0</v>
      </c>
      <c r="H35" s="210"/>
    </row>
    <row r="36" spans="1:8" ht="14.25">
      <c r="A36" s="71"/>
      <c r="B36" s="73"/>
      <c r="C36" s="145"/>
      <c r="D36" s="141"/>
      <c r="E36" s="142"/>
      <c r="F36" s="148">
        <f>E36*D36</f>
        <v>0</v>
      </c>
      <c r="H36" s="210"/>
    </row>
    <row r="37" spans="1:8" ht="51">
      <c r="A37" s="149" t="s">
        <v>350</v>
      </c>
      <c r="B37" s="144" t="s">
        <v>222</v>
      </c>
      <c r="C37" s="151" t="s">
        <v>81</v>
      </c>
      <c r="D37" s="148">
        <v>45</v>
      </c>
      <c r="E37" s="417"/>
      <c r="F37" s="148">
        <f>ROUND(ROUND(E37,2)*D37,2)</f>
        <v>0</v>
      </c>
      <c r="H37" s="210"/>
    </row>
    <row r="38" spans="1:8" ht="14.25">
      <c r="A38" s="94"/>
      <c r="B38" s="95"/>
      <c r="C38" s="96"/>
      <c r="D38" s="97"/>
      <c r="E38" s="423"/>
      <c r="F38" s="148">
        <f>E38*D38</f>
        <v>0</v>
      </c>
      <c r="H38" s="210"/>
    </row>
    <row r="39" spans="1:8" ht="102">
      <c r="A39" s="149" t="s">
        <v>351</v>
      </c>
      <c r="B39" s="146" t="s">
        <v>224</v>
      </c>
      <c r="C39" s="151" t="s">
        <v>78</v>
      </c>
      <c r="D39" s="148">
        <v>10</v>
      </c>
      <c r="E39" s="417"/>
      <c r="F39" s="148">
        <f>ROUND(ROUND(E39,2)*D39,2)</f>
        <v>0</v>
      </c>
      <c r="H39" s="210"/>
    </row>
    <row r="40" spans="1:8" ht="14.25">
      <c r="A40" s="144"/>
      <c r="B40" s="146"/>
      <c r="C40" s="145"/>
      <c r="D40" s="147"/>
      <c r="E40" s="142"/>
      <c r="F40" s="148">
        <f>E40*D40</f>
        <v>0</v>
      </c>
      <c r="H40" s="210"/>
    </row>
    <row r="41" spans="1:8" ht="63.75">
      <c r="A41" s="144" t="s">
        <v>352</v>
      </c>
      <c r="B41" s="146" t="s">
        <v>270</v>
      </c>
      <c r="C41" s="145" t="s">
        <v>78</v>
      </c>
      <c r="D41" s="147">
        <v>3221</v>
      </c>
      <c r="E41" s="142"/>
      <c r="F41" s="148">
        <f>ROUND(ROUND(E41,2)*D41,2)</f>
        <v>0</v>
      </c>
      <c r="H41" s="210"/>
    </row>
    <row r="42" spans="1:8" ht="14.25">
      <c r="A42" s="144"/>
      <c r="B42" s="146"/>
      <c r="C42" s="145"/>
      <c r="D42" s="147"/>
      <c r="E42" s="142"/>
      <c r="F42" s="148">
        <f>E42*D42</f>
        <v>0</v>
      </c>
      <c r="H42" s="210"/>
    </row>
    <row r="43" spans="1:8" ht="89.25">
      <c r="A43" s="144" t="s">
        <v>353</v>
      </c>
      <c r="B43" s="192" t="s">
        <v>354</v>
      </c>
      <c r="C43" s="140" t="s">
        <v>78</v>
      </c>
      <c r="D43" s="147">
        <v>235</v>
      </c>
      <c r="E43" s="142"/>
      <c r="F43" s="148">
        <f>ROUND(ROUND(E43,2)*D43,2)</f>
        <v>0</v>
      </c>
    </row>
    <row r="44" spans="1:8">
      <c r="A44" s="144"/>
      <c r="B44" s="214"/>
      <c r="C44" s="140"/>
      <c r="D44" s="147"/>
      <c r="E44" s="142"/>
      <c r="F44" s="148">
        <f>E44*D44</f>
        <v>0</v>
      </c>
    </row>
    <row r="45" spans="1:8" ht="25.5">
      <c r="A45" s="144" t="s">
        <v>355</v>
      </c>
      <c r="B45" s="193" t="s">
        <v>274</v>
      </c>
      <c r="C45" s="140" t="s">
        <v>104</v>
      </c>
      <c r="D45" s="147">
        <v>653</v>
      </c>
      <c r="E45" s="142"/>
      <c r="F45" s="148">
        <f>ROUND(ROUND(E45,2)*D45,2)</f>
        <v>0</v>
      </c>
    </row>
    <row r="46" spans="1:8">
      <c r="A46" s="143"/>
      <c r="B46" s="192"/>
      <c r="C46" s="140"/>
      <c r="D46" s="147"/>
      <c r="E46" s="142"/>
      <c r="F46" s="148">
        <f>E46*D46</f>
        <v>0</v>
      </c>
    </row>
    <row r="47" spans="1:8" ht="76.5">
      <c r="A47" s="233" t="s">
        <v>356</v>
      </c>
      <c r="B47" s="159" t="s">
        <v>357</v>
      </c>
      <c r="C47" s="145" t="s">
        <v>152</v>
      </c>
      <c r="D47" s="147">
        <v>2000</v>
      </c>
      <c r="E47" s="142"/>
      <c r="F47" s="148">
        <f>ROUND(ROUND(E47,2)*D47,2)</f>
        <v>0</v>
      </c>
    </row>
    <row r="48" spans="1:8">
      <c r="A48" s="144"/>
      <c r="B48" s="188"/>
      <c r="C48" s="140"/>
      <c r="D48" s="147"/>
      <c r="E48" s="142"/>
      <c r="F48" s="148">
        <f>E48*D48</f>
        <v>0</v>
      </c>
    </row>
    <row r="49" spans="1:6" ht="63.75">
      <c r="A49" s="143" t="s">
        <v>358</v>
      </c>
      <c r="B49" s="159" t="s">
        <v>359</v>
      </c>
      <c r="C49" s="140" t="s">
        <v>78</v>
      </c>
      <c r="D49" s="147">
        <v>2</v>
      </c>
      <c r="E49" s="142"/>
      <c r="F49" s="148">
        <f>ROUND(ROUND(E49,2)*D49,2)</f>
        <v>0</v>
      </c>
    </row>
    <row r="50" spans="1:6">
      <c r="A50" s="70"/>
      <c r="B50" s="188"/>
      <c r="C50" s="140"/>
      <c r="D50" s="147"/>
      <c r="E50" s="142"/>
      <c r="F50" s="148">
        <f>E50*D50</f>
        <v>0</v>
      </c>
    </row>
    <row r="51" spans="1:6" ht="63.75">
      <c r="A51" s="143" t="s">
        <v>360</v>
      </c>
      <c r="B51" s="159" t="s">
        <v>361</v>
      </c>
      <c r="C51" s="140" t="s">
        <v>78</v>
      </c>
      <c r="D51" s="147">
        <v>1</v>
      </c>
      <c r="E51" s="142"/>
      <c r="F51" s="148">
        <f>ROUND(ROUND(E51,2)*D51,2)</f>
        <v>0</v>
      </c>
    </row>
    <row r="52" spans="1:6">
      <c r="A52" s="70"/>
      <c r="B52" s="144"/>
      <c r="C52" s="140"/>
      <c r="D52" s="147"/>
      <c r="E52" s="142"/>
      <c r="F52" s="148">
        <f>E52*D52</f>
        <v>0</v>
      </c>
    </row>
    <row r="53" spans="1:6" ht="102">
      <c r="A53" s="143" t="s">
        <v>362</v>
      </c>
      <c r="B53" s="159" t="s">
        <v>363</v>
      </c>
      <c r="C53" s="140" t="s">
        <v>78</v>
      </c>
      <c r="D53" s="147">
        <v>17</v>
      </c>
      <c r="E53" s="142"/>
      <c r="F53" s="148">
        <f>ROUND(ROUND(E53,2)*D53,2)</f>
        <v>0</v>
      </c>
    </row>
    <row r="54" spans="1:6">
      <c r="A54" s="163"/>
      <c r="B54" s="159"/>
      <c r="C54" s="140"/>
      <c r="D54" s="147"/>
      <c r="E54" s="142"/>
      <c r="F54" s="148">
        <f>E54*D54</f>
        <v>0</v>
      </c>
    </row>
    <row r="55" spans="1:6" ht="51">
      <c r="A55" s="143" t="s">
        <v>364</v>
      </c>
      <c r="B55" s="159" t="s">
        <v>365</v>
      </c>
      <c r="C55" s="140" t="s">
        <v>104</v>
      </c>
      <c r="D55" s="147">
        <v>40</v>
      </c>
      <c r="E55" s="142"/>
      <c r="F55" s="148">
        <f>ROUND(ROUND(E55,2)*D55,2)</f>
        <v>0</v>
      </c>
    </row>
    <row r="56" spans="1:6">
      <c r="A56" s="143"/>
      <c r="B56" s="144"/>
      <c r="C56" s="140"/>
      <c r="D56" s="147"/>
      <c r="E56" s="142"/>
      <c r="F56" s="148">
        <f>E56*D56</f>
        <v>0</v>
      </c>
    </row>
    <row r="57" spans="1:6" ht="25.5">
      <c r="A57" s="143" t="s">
        <v>366</v>
      </c>
      <c r="B57" s="159" t="s">
        <v>367</v>
      </c>
      <c r="C57" s="140" t="s">
        <v>81</v>
      </c>
      <c r="D57" s="147">
        <v>15</v>
      </c>
      <c r="E57" s="142"/>
      <c r="F57" s="148">
        <f>ROUND(ROUND(E57,2)*D57,2)</f>
        <v>0</v>
      </c>
    </row>
    <row r="58" spans="1:6">
      <c r="A58" s="143"/>
      <c r="B58" s="144"/>
      <c r="C58" s="140"/>
      <c r="D58" s="147"/>
      <c r="E58" s="142"/>
      <c r="F58" s="148">
        <f>E58*D58</f>
        <v>0</v>
      </c>
    </row>
    <row r="59" spans="1:6" ht="38.25">
      <c r="A59" s="143" t="s">
        <v>368</v>
      </c>
      <c r="B59" s="159" t="s">
        <v>154</v>
      </c>
      <c r="C59" s="140" t="s">
        <v>104</v>
      </c>
      <c r="D59" s="147">
        <v>20</v>
      </c>
      <c r="E59" s="142"/>
      <c r="F59" s="148">
        <f>ROUND(ROUND(E59,2)*D59,2)</f>
        <v>0</v>
      </c>
    </row>
    <row r="60" spans="1:6">
      <c r="A60" s="143"/>
      <c r="B60" s="214"/>
      <c r="C60" s="140"/>
      <c r="D60" s="147"/>
      <c r="E60" s="142"/>
      <c r="F60" s="148">
        <f>E60*D60</f>
        <v>0</v>
      </c>
    </row>
    <row r="61" spans="1:6" ht="51">
      <c r="A61" s="143" t="s">
        <v>369</v>
      </c>
      <c r="B61" s="159" t="s">
        <v>370</v>
      </c>
      <c r="C61" s="140" t="s">
        <v>81</v>
      </c>
      <c r="D61" s="147">
        <v>8</v>
      </c>
      <c r="E61" s="142"/>
      <c r="F61" s="148">
        <f>ROUND(ROUND(E61,2)*D61,2)</f>
        <v>0</v>
      </c>
    </row>
    <row r="62" spans="1:6">
      <c r="A62" s="143"/>
      <c r="B62" s="144"/>
      <c r="C62" s="140"/>
      <c r="D62" s="147"/>
      <c r="E62" s="142"/>
      <c r="F62" s="148">
        <f>E62*D62</f>
        <v>0</v>
      </c>
    </row>
    <row r="63" spans="1:6" ht="51">
      <c r="A63" s="143" t="s">
        <v>371</v>
      </c>
      <c r="B63" s="159" t="s">
        <v>372</v>
      </c>
      <c r="C63" s="140" t="s">
        <v>81</v>
      </c>
      <c r="D63" s="147">
        <v>91</v>
      </c>
      <c r="E63" s="142"/>
      <c r="F63" s="148">
        <f>ROUND(ROUND(E63,2)*D63,2)</f>
        <v>0</v>
      </c>
    </row>
    <row r="64" spans="1:6">
      <c r="A64" s="143"/>
      <c r="B64" s="144"/>
      <c r="C64" s="140"/>
      <c r="D64" s="147"/>
      <c r="E64" s="142"/>
      <c r="F64" s="148">
        <f>E64*D64</f>
        <v>0</v>
      </c>
    </row>
    <row r="65" spans="1:6" ht="51">
      <c r="A65" s="143" t="s">
        <v>373</v>
      </c>
      <c r="B65" s="158" t="s">
        <v>374</v>
      </c>
      <c r="C65" s="140" t="s">
        <v>81</v>
      </c>
      <c r="D65" s="147">
        <v>6</v>
      </c>
      <c r="E65" s="142"/>
      <c r="F65" s="148">
        <f>ROUND(ROUND(E65,2)*D65,2)</f>
        <v>0</v>
      </c>
    </row>
    <row r="66" spans="1:6">
      <c r="A66" s="163"/>
      <c r="B66" s="164"/>
      <c r="C66" s="140"/>
      <c r="D66" s="147"/>
      <c r="E66" s="142"/>
      <c r="F66" s="148">
        <f>E66*D66</f>
        <v>0</v>
      </c>
    </row>
    <row r="67" spans="1:6" ht="51">
      <c r="A67" s="143" t="s">
        <v>375</v>
      </c>
      <c r="B67" s="158" t="s">
        <v>376</v>
      </c>
      <c r="C67" s="140" t="s">
        <v>81</v>
      </c>
      <c r="D67" s="147">
        <v>7</v>
      </c>
      <c r="E67" s="142"/>
      <c r="F67" s="148">
        <f>ROUND(ROUND(E67,2)*D67,2)</f>
        <v>0</v>
      </c>
    </row>
    <row r="68" spans="1:6">
      <c r="A68" s="143"/>
      <c r="B68" s="158"/>
      <c r="C68" s="140"/>
      <c r="D68" s="147"/>
      <c r="E68" s="142"/>
      <c r="F68" s="148">
        <f>E68*D68</f>
        <v>0</v>
      </c>
    </row>
    <row r="69" spans="1:6" ht="89.25">
      <c r="A69" s="143" t="s">
        <v>377</v>
      </c>
      <c r="B69" s="157" t="s">
        <v>378</v>
      </c>
      <c r="C69" s="140" t="s">
        <v>139</v>
      </c>
      <c r="D69" s="147">
        <v>2</v>
      </c>
      <c r="E69" s="142"/>
      <c r="F69" s="148">
        <f>ROUND(ROUND(E69,2)*D69,2)</f>
        <v>0</v>
      </c>
    </row>
    <row r="70" spans="1:6">
      <c r="A70" s="163"/>
      <c r="B70" s="214"/>
      <c r="C70" s="140"/>
      <c r="D70" s="147"/>
      <c r="E70" s="142"/>
      <c r="F70" s="148">
        <f>E70*D70</f>
        <v>0</v>
      </c>
    </row>
    <row r="71" spans="1:6" ht="267.75">
      <c r="A71" s="143" t="s">
        <v>379</v>
      </c>
      <c r="B71" s="157" t="s">
        <v>380</v>
      </c>
      <c r="C71" s="140"/>
      <c r="D71" s="147"/>
      <c r="E71" s="142"/>
      <c r="F71" s="148">
        <f>E71*D71</f>
        <v>0</v>
      </c>
    </row>
    <row r="72" spans="1:6">
      <c r="A72" s="163" t="s">
        <v>115</v>
      </c>
      <c r="B72" s="157" t="s">
        <v>381</v>
      </c>
      <c r="C72" s="140" t="s">
        <v>139</v>
      </c>
      <c r="D72" s="147">
        <v>1</v>
      </c>
      <c r="E72" s="142"/>
      <c r="F72" s="148">
        <f>ROUND(ROUND(E72,2)*D72,2)</f>
        <v>0</v>
      </c>
    </row>
    <row r="73" spans="1:6">
      <c r="A73" s="163" t="s">
        <v>117</v>
      </c>
      <c r="B73" s="157" t="s">
        <v>382</v>
      </c>
      <c r="C73" s="140" t="s">
        <v>139</v>
      </c>
      <c r="D73" s="147">
        <v>1</v>
      </c>
      <c r="E73" s="142"/>
      <c r="F73" s="148">
        <f>ROUND(ROUND(E73,2)*D73,2)</f>
        <v>0</v>
      </c>
    </row>
    <row r="74" spans="1:6">
      <c r="A74" s="143"/>
      <c r="B74" s="157"/>
      <c r="C74" s="140"/>
      <c r="D74" s="147"/>
      <c r="E74" s="142"/>
      <c r="F74" s="148">
        <f>E74*D74</f>
        <v>0</v>
      </c>
    </row>
    <row r="75" spans="1:6" ht="140.25">
      <c r="A75" s="143" t="s">
        <v>383</v>
      </c>
      <c r="B75" s="197" t="s">
        <v>384</v>
      </c>
      <c r="C75" s="140" t="s">
        <v>165</v>
      </c>
      <c r="D75" s="147">
        <v>5</v>
      </c>
      <c r="E75" s="142"/>
      <c r="F75" s="148">
        <f>ROUND(ROUND(E75,2)*D75,2)</f>
        <v>0</v>
      </c>
    </row>
    <row r="76" spans="1:6">
      <c r="A76" s="143"/>
      <c r="B76" s="157"/>
      <c r="C76" s="140"/>
      <c r="D76" s="147"/>
      <c r="E76" s="142"/>
      <c r="F76" s="148">
        <f>E76*D76</f>
        <v>0</v>
      </c>
    </row>
    <row r="77" spans="1:6" ht="153">
      <c r="A77" s="143" t="s">
        <v>385</v>
      </c>
      <c r="B77" s="197" t="s">
        <v>386</v>
      </c>
      <c r="C77" s="140" t="s">
        <v>165</v>
      </c>
      <c r="D77" s="147">
        <v>5</v>
      </c>
      <c r="E77" s="142"/>
      <c r="F77" s="148">
        <f>ROUND(ROUND(E77,2)*D77,2)</f>
        <v>0</v>
      </c>
    </row>
    <row r="78" spans="1:6">
      <c r="A78" s="143"/>
      <c r="B78" s="157"/>
      <c r="C78" s="140"/>
      <c r="D78" s="147"/>
      <c r="E78" s="142"/>
      <c r="F78" s="148">
        <f>E78*D78</f>
        <v>0</v>
      </c>
    </row>
    <row r="79" spans="1:6" ht="63.75">
      <c r="A79" s="143" t="s">
        <v>387</v>
      </c>
      <c r="B79" s="197" t="s">
        <v>388</v>
      </c>
      <c r="C79" s="140" t="s">
        <v>139</v>
      </c>
      <c r="D79" s="147">
        <v>3</v>
      </c>
      <c r="E79" s="142"/>
      <c r="F79" s="148">
        <f>ROUND(ROUND(E79,2)*D79,2)</f>
        <v>0</v>
      </c>
    </row>
    <row r="80" spans="1:6">
      <c r="A80" s="143"/>
      <c r="B80" s="157"/>
      <c r="C80" s="140"/>
      <c r="D80" s="147"/>
      <c r="E80" s="142"/>
      <c r="F80" s="148">
        <f>E80*D80</f>
        <v>0</v>
      </c>
    </row>
    <row r="81" spans="1:8" ht="89.25">
      <c r="A81" s="143" t="s">
        <v>389</v>
      </c>
      <c r="B81" s="197" t="s">
        <v>390</v>
      </c>
      <c r="C81" s="140"/>
      <c r="D81" s="147"/>
      <c r="E81" s="142"/>
      <c r="F81" s="148">
        <f>E81*D81</f>
        <v>0</v>
      </c>
    </row>
    <row r="82" spans="1:8" ht="38.25">
      <c r="A82" s="163" t="s">
        <v>115</v>
      </c>
      <c r="B82" s="157" t="s">
        <v>391</v>
      </c>
      <c r="C82" s="140" t="s">
        <v>139</v>
      </c>
      <c r="D82" s="147">
        <v>7</v>
      </c>
      <c r="E82" s="142"/>
      <c r="F82" s="148">
        <f>ROUND(ROUND(E82,2)*D82,2)</f>
        <v>0</v>
      </c>
    </row>
    <row r="83" spans="1:8" ht="38.25">
      <c r="A83" s="163" t="s">
        <v>117</v>
      </c>
      <c r="B83" s="157" t="s">
        <v>392</v>
      </c>
      <c r="C83" s="140" t="s">
        <v>139</v>
      </c>
      <c r="D83" s="147">
        <v>8</v>
      </c>
      <c r="E83" s="142"/>
      <c r="F83" s="148">
        <f>ROUND(ROUND(E83,2)*D83,2)</f>
        <v>0</v>
      </c>
    </row>
    <row r="84" spans="1:8">
      <c r="A84" s="163"/>
      <c r="B84" s="157"/>
      <c r="C84" s="140"/>
      <c r="D84" s="147"/>
      <c r="E84" s="142"/>
      <c r="F84" s="148">
        <f>E84*D84</f>
        <v>0</v>
      </c>
    </row>
    <row r="85" spans="1:8" ht="140.25">
      <c r="A85" s="143" t="s">
        <v>393</v>
      </c>
      <c r="B85" s="197" t="s">
        <v>394</v>
      </c>
      <c r="C85" s="140" t="s">
        <v>139</v>
      </c>
      <c r="D85" s="147">
        <v>7</v>
      </c>
      <c r="E85" s="142"/>
      <c r="F85" s="148">
        <f>ROUND(ROUND(E85,2)*D85,2)</f>
        <v>0</v>
      </c>
    </row>
    <row r="86" spans="1:8">
      <c r="A86" s="143"/>
      <c r="B86" s="157"/>
      <c r="C86" s="140"/>
      <c r="D86" s="147"/>
      <c r="E86" s="142"/>
      <c r="F86" s="148">
        <f>E86*D86</f>
        <v>0</v>
      </c>
    </row>
    <row r="87" spans="1:8" ht="140.25">
      <c r="A87" s="143" t="s">
        <v>395</v>
      </c>
      <c r="B87" s="197" t="s">
        <v>396</v>
      </c>
      <c r="C87" s="140" t="s">
        <v>139</v>
      </c>
      <c r="D87" s="147">
        <v>8</v>
      </c>
      <c r="E87" s="142"/>
      <c r="F87" s="148">
        <f>ROUND(ROUND(E87,2)*D87,2)</f>
        <v>0</v>
      </c>
    </row>
    <row r="88" spans="1:8">
      <c r="A88" s="143"/>
      <c r="B88" s="157"/>
      <c r="C88" s="140"/>
      <c r="D88" s="147"/>
      <c r="E88" s="142"/>
      <c r="F88" s="148">
        <f>E88*D88</f>
        <v>0</v>
      </c>
    </row>
    <row r="89" spans="1:8" ht="63.75">
      <c r="A89" s="143" t="s">
        <v>397</v>
      </c>
      <c r="B89" s="197" t="s">
        <v>398</v>
      </c>
      <c r="C89" s="140" t="s">
        <v>139</v>
      </c>
      <c r="D89" s="147">
        <v>4</v>
      </c>
      <c r="E89" s="142"/>
      <c r="F89" s="148">
        <f>ROUND(ROUND(E89,2)*D89,2)</f>
        <v>0</v>
      </c>
    </row>
    <row r="90" spans="1:8">
      <c r="A90" s="143"/>
      <c r="B90" s="157"/>
      <c r="C90" s="140"/>
      <c r="D90" s="147"/>
      <c r="E90" s="142"/>
      <c r="F90" s="148">
        <f>E90*D90</f>
        <v>0</v>
      </c>
    </row>
    <row r="91" spans="1:8" ht="102">
      <c r="A91" s="143" t="s">
        <v>399</v>
      </c>
      <c r="B91" s="197" t="s">
        <v>400</v>
      </c>
      <c r="C91" s="140" t="s">
        <v>165</v>
      </c>
      <c r="D91" s="147">
        <v>10</v>
      </c>
      <c r="E91" s="142"/>
      <c r="F91" s="148">
        <f>ROUND(ROUND(E91,2)*D91,2)</f>
        <v>0</v>
      </c>
      <c r="H91" s="215"/>
    </row>
    <row r="92" spans="1:8">
      <c r="A92" s="143"/>
      <c r="B92" s="157"/>
      <c r="C92" s="140"/>
      <c r="D92" s="147"/>
      <c r="E92" s="142"/>
      <c r="F92" s="148">
        <f>E92*D92</f>
        <v>0</v>
      </c>
    </row>
    <row r="93" spans="1:8" ht="127.5">
      <c r="A93" s="143" t="s">
        <v>401</v>
      </c>
      <c r="B93" s="197" t="s">
        <v>402</v>
      </c>
      <c r="C93" s="140" t="s">
        <v>139</v>
      </c>
      <c r="D93" s="147">
        <v>10</v>
      </c>
      <c r="E93" s="142"/>
      <c r="F93" s="148">
        <f>ROUND(ROUND(E93,2)*D93,2)</f>
        <v>0</v>
      </c>
    </row>
    <row r="94" spans="1:8">
      <c r="A94" s="143"/>
      <c r="B94" s="159"/>
      <c r="C94" s="140"/>
      <c r="D94" s="147"/>
      <c r="E94" s="142"/>
      <c r="F94" s="148">
        <f>E94*D94</f>
        <v>0</v>
      </c>
    </row>
    <row r="95" spans="1:8">
      <c r="A95" s="189" t="s">
        <v>403</v>
      </c>
      <c r="B95" s="376" t="s">
        <v>257</v>
      </c>
      <c r="C95" s="166" t="s">
        <v>165</v>
      </c>
      <c r="D95" s="167">
        <v>1</v>
      </c>
      <c r="E95" s="429"/>
      <c r="F95" s="148">
        <f>ROUND(ROUND(E95,2)*D95,2)</f>
        <v>0</v>
      </c>
    </row>
    <row r="96" spans="1:8">
      <c r="A96" s="189"/>
      <c r="B96" s="376"/>
      <c r="C96" s="166"/>
      <c r="D96" s="167"/>
      <c r="E96" s="429"/>
      <c r="F96" s="148">
        <f>E96*D96</f>
        <v>0</v>
      </c>
    </row>
    <row r="97" spans="1:6">
      <c r="A97" s="189" t="s">
        <v>404</v>
      </c>
      <c r="B97" s="2" t="s">
        <v>346</v>
      </c>
      <c r="C97" s="166" t="s">
        <v>165</v>
      </c>
      <c r="D97" s="167">
        <v>1</v>
      </c>
      <c r="E97" s="429"/>
      <c r="F97" s="148">
        <f>ROUND(ROUND(E97,2)*D97,2)</f>
        <v>0</v>
      </c>
    </row>
    <row r="98" spans="1:6" ht="13.5" thickBot="1">
      <c r="A98" s="163"/>
      <c r="B98" s="144"/>
      <c r="C98" s="381"/>
      <c r="D98" s="382"/>
      <c r="E98" s="142"/>
      <c r="F98" s="148">
        <f>E98*D98</f>
        <v>0</v>
      </c>
    </row>
    <row r="99" spans="1:6" ht="27" thickTop="1" thickBot="1">
      <c r="A99" s="89"/>
      <c r="B99" s="211" t="s">
        <v>405</v>
      </c>
      <c r="C99" s="212"/>
      <c r="D99" s="213"/>
      <c r="E99" s="90"/>
      <c r="F99" s="90">
        <f>SUM(F35:F98)</f>
        <v>0</v>
      </c>
    </row>
    <row r="100" spans="1:6" ht="13.5" thickTop="1"/>
  </sheetData>
  <sheetProtection algorithmName="SHA-512" hashValue="5oSrXuwxjhXZxw9XhQxB51TxtJsRjnACwD6RzOm2PQ/jnF1fqS5b53HzEg7jvmyeTRJt2Co/ccdRzNM5rp4a3A==" saltValue="z46gpqHS6VZg1NRQDhic/Q==" spinCount="100000" sheet="1" objects="1" scenarios="1"/>
  <dataValidations count="1">
    <dataValidation type="custom" allowBlank="1" showErrorMessage="1" errorTitle="Napaka - preveč decimalk" error="Vrednost mora biti zaokrožena na največ 2 decimalni mesti." sqref="E35:E97">
      <formula1>MOD(E35*100,1)=0</formula1>
    </dataValidation>
  </dataValidations>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1" manualBreakCount="1">
    <brk id="2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188"/>
  <sheetViews>
    <sheetView showZeros="0" view="pageBreakPreview" topLeftCell="A163" zoomScaleNormal="100" zoomScaleSheetLayoutView="100" workbookViewId="0">
      <selection activeCell="E57" sqref="E57"/>
    </sheetView>
  </sheetViews>
  <sheetFormatPr defaultColWidth="9.140625" defaultRowHeight="12.75"/>
  <cols>
    <col min="1" max="1" width="9.7109375" style="129" customWidth="1"/>
    <col min="2" max="2" width="44.7109375" style="129" customWidth="1"/>
    <col min="3" max="3" width="6.7109375" style="130" customWidth="1"/>
    <col min="4" max="4" width="12.7109375" style="131" customWidth="1"/>
    <col min="5" max="6" width="14.7109375" style="132" customWidth="1"/>
    <col min="7" max="7" width="16.28515625" style="129" customWidth="1"/>
    <col min="8" max="8" width="80.140625" style="129" customWidth="1"/>
    <col min="9" max="9" width="6.5703125" style="129" customWidth="1"/>
    <col min="10" max="10" width="16.42578125" style="129" customWidth="1"/>
    <col min="11" max="11" width="9.140625" style="129" customWidth="1"/>
    <col min="12" max="16384" width="9.140625" style="129"/>
  </cols>
  <sheetData>
    <row r="1" spans="1:6" s="123" customFormat="1" ht="14.25">
      <c r="A1" s="3"/>
      <c r="B1" s="4"/>
      <c r="C1" s="366"/>
      <c r="D1" s="367"/>
      <c r="E1" s="368"/>
      <c r="F1" s="368"/>
    </row>
    <row r="2" spans="1:6" s="123" customFormat="1" ht="14.25">
      <c r="A2" s="8" t="s">
        <v>0</v>
      </c>
      <c r="B2" s="9" t="s">
        <v>1</v>
      </c>
      <c r="C2" s="369"/>
      <c r="D2" s="370"/>
      <c r="E2" s="371"/>
      <c r="F2" s="371"/>
    </row>
    <row r="3" spans="1:6" s="123" customFormat="1" ht="14.25">
      <c r="A3" s="8" t="s">
        <v>2</v>
      </c>
      <c r="B3" s="8" t="s">
        <v>3</v>
      </c>
      <c r="C3" s="369"/>
      <c r="D3" s="370"/>
      <c r="E3" s="371"/>
      <c r="F3" s="371"/>
    </row>
    <row r="4" spans="1:6" s="123" customFormat="1" ht="14.25">
      <c r="A4" s="8"/>
      <c r="B4" s="13"/>
      <c r="C4" s="369"/>
      <c r="D4" s="370"/>
      <c r="E4" s="371"/>
      <c r="F4" s="371"/>
    </row>
    <row r="5" spans="1:6" s="123" customFormat="1" ht="14.25">
      <c r="A5" s="8"/>
      <c r="B5" s="9" t="s">
        <v>55</v>
      </c>
      <c r="C5" s="369"/>
      <c r="D5" s="370"/>
      <c r="E5" s="371"/>
      <c r="F5" s="371"/>
    </row>
    <row r="6" spans="1:6" s="123" customFormat="1" ht="14.25">
      <c r="A6" s="8"/>
      <c r="B6" s="8" t="s">
        <v>5</v>
      </c>
      <c r="C6" s="369"/>
      <c r="D6" s="370"/>
      <c r="E6" s="371"/>
      <c r="F6" s="371"/>
    </row>
    <row r="7" spans="1:6" s="123" customFormat="1" ht="14.25">
      <c r="A7" s="8"/>
      <c r="B7" s="13"/>
      <c r="C7" s="369"/>
      <c r="D7" s="370"/>
      <c r="E7" s="371"/>
      <c r="F7" s="371"/>
    </row>
    <row r="8" spans="1:6" s="123" customFormat="1" ht="14.25">
      <c r="A8" s="8" t="s">
        <v>6</v>
      </c>
      <c r="B8" s="398" t="s">
        <v>7</v>
      </c>
      <c r="C8" s="369"/>
      <c r="D8" s="370"/>
      <c r="E8" s="371"/>
      <c r="F8" s="371"/>
    </row>
    <row r="9" spans="1:6" s="123" customFormat="1">
      <c r="A9" s="124"/>
      <c r="B9" s="404" t="s">
        <v>406</v>
      </c>
      <c r="C9" s="125"/>
      <c r="D9" s="126"/>
      <c r="E9" s="126"/>
      <c r="F9" s="126"/>
    </row>
    <row r="10" spans="1:6" s="123" customFormat="1">
      <c r="A10" s="124"/>
      <c r="B10" s="125"/>
      <c r="C10" s="125"/>
      <c r="D10" s="126"/>
      <c r="E10" s="126"/>
      <c r="F10" s="126"/>
    </row>
    <row r="11" spans="1:6" s="123" customFormat="1">
      <c r="A11" s="124"/>
      <c r="B11" s="125"/>
      <c r="C11" s="125"/>
      <c r="D11" s="126"/>
      <c r="E11" s="126"/>
      <c r="F11" s="126"/>
    </row>
    <row r="12" spans="1:6" s="123" customFormat="1">
      <c r="A12" s="19"/>
      <c r="B12" s="19" t="s">
        <v>56</v>
      </c>
      <c r="C12" s="19"/>
      <c r="D12" s="19"/>
      <c r="E12" s="19"/>
      <c r="F12" s="19"/>
    </row>
    <row r="13" spans="1:6" s="123" customFormat="1">
      <c r="A13" s="19"/>
      <c r="B13" s="19"/>
      <c r="C13" s="19"/>
      <c r="D13" s="19"/>
      <c r="E13" s="19"/>
      <c r="F13" s="19"/>
    </row>
    <row r="14" spans="1:6" s="123" customFormat="1">
      <c r="A14" s="21"/>
      <c r="B14" s="22"/>
      <c r="C14" s="23"/>
      <c r="D14" s="24"/>
      <c r="E14" s="24"/>
      <c r="F14" s="24"/>
    </row>
    <row r="15" spans="1:6" s="123" customFormat="1">
      <c r="A15" s="205" t="s">
        <v>18</v>
      </c>
      <c r="B15" s="375" t="s">
        <v>19</v>
      </c>
      <c r="C15" s="23"/>
      <c r="D15" s="24"/>
      <c r="E15" s="24"/>
      <c r="F15" s="24"/>
    </row>
    <row r="16" spans="1:6" s="123" customFormat="1">
      <c r="A16" s="21"/>
      <c r="B16" s="238"/>
      <c r="C16" s="23"/>
      <c r="D16" s="24"/>
      <c r="E16" s="24"/>
      <c r="F16" s="24"/>
    </row>
    <row r="17" spans="1:6" s="123" customFormat="1">
      <c r="A17" s="205" t="s">
        <v>407</v>
      </c>
      <c r="B17" s="216" t="s">
        <v>408</v>
      </c>
      <c r="C17" s="23"/>
      <c r="D17" s="24"/>
      <c r="E17" s="24"/>
      <c r="F17" s="415">
        <f>F61</f>
        <v>0</v>
      </c>
    </row>
    <row r="18" spans="1:6" s="123" customFormat="1">
      <c r="A18" s="205" t="s">
        <v>409</v>
      </c>
      <c r="B18" s="216" t="s">
        <v>410</v>
      </c>
      <c r="C18" s="23"/>
      <c r="D18" s="24"/>
      <c r="E18" s="24"/>
      <c r="F18" s="415">
        <f>F157</f>
        <v>0</v>
      </c>
    </row>
    <row r="19" spans="1:6" s="123" customFormat="1">
      <c r="A19" s="205" t="s">
        <v>411</v>
      </c>
      <c r="B19" s="216" t="s">
        <v>412</v>
      </c>
      <c r="C19" s="23"/>
      <c r="D19" s="24"/>
      <c r="E19" s="24"/>
      <c r="F19" s="415">
        <f>F173</f>
        <v>0</v>
      </c>
    </row>
    <row r="20" spans="1:6" s="123" customFormat="1">
      <c r="A20" s="205" t="s">
        <v>413</v>
      </c>
      <c r="B20" s="216" t="s">
        <v>25</v>
      </c>
      <c r="C20" s="23"/>
      <c r="D20" s="24"/>
      <c r="E20" s="24"/>
      <c r="F20" s="415">
        <f>F187</f>
        <v>0</v>
      </c>
    </row>
    <row r="21" spans="1:6" s="123" customFormat="1" ht="13.5" thickBot="1">
      <c r="A21" s="405"/>
      <c r="B21" s="406" t="s">
        <v>26</v>
      </c>
      <c r="C21" s="406"/>
      <c r="D21" s="407"/>
      <c r="E21" s="407"/>
      <c r="F21" s="416">
        <f>SUM(F17:F20)</f>
        <v>0</v>
      </c>
    </row>
    <row r="22" spans="1:6" s="123" customFormat="1" ht="13.5" thickTop="1">
      <c r="A22" s="28"/>
      <c r="B22" s="29"/>
      <c r="C22" s="29"/>
      <c r="D22" s="30"/>
      <c r="E22" s="30"/>
      <c r="F22" s="30"/>
    </row>
    <row r="23" spans="1:6" s="123" customFormat="1">
      <c r="A23" s="28"/>
      <c r="B23" s="29"/>
      <c r="C23" s="29"/>
      <c r="D23" s="30"/>
      <c r="E23" s="30"/>
      <c r="F23" s="30"/>
    </row>
    <row r="24" spans="1:6" s="123" customFormat="1">
      <c r="A24" s="40"/>
      <c r="B24" s="41"/>
      <c r="C24" s="41"/>
      <c r="D24" s="42"/>
      <c r="E24" s="42"/>
      <c r="F24" s="42"/>
    </row>
    <row r="25" spans="1:6" s="123" customFormat="1">
      <c r="A25" s="40"/>
      <c r="B25" s="29" t="s">
        <v>27</v>
      </c>
      <c r="C25" s="41"/>
      <c r="D25" s="42"/>
      <c r="E25" s="42"/>
      <c r="F25" s="42"/>
    </row>
    <row r="26" spans="1:6" s="123" customFormat="1">
      <c r="A26" s="40"/>
      <c r="B26" s="41"/>
      <c r="C26" s="42"/>
      <c r="D26" s="127"/>
      <c r="E26" s="128"/>
      <c r="F26" s="128"/>
    </row>
    <row r="27" spans="1:6" s="123" customFormat="1">
      <c r="A27" s="40"/>
      <c r="B27" s="41"/>
      <c r="C27" s="42"/>
      <c r="D27" s="127"/>
      <c r="E27" s="128"/>
      <c r="F27" s="128"/>
    </row>
    <row r="28" spans="1:6" s="123" customFormat="1">
      <c r="A28" s="129"/>
      <c r="B28" s="129"/>
      <c r="C28" s="130"/>
      <c r="D28" s="131"/>
      <c r="E28" s="132"/>
      <c r="F28" s="132"/>
    </row>
    <row r="29" spans="1:6" s="134" customFormat="1">
      <c r="A29" s="65" t="s">
        <v>64</v>
      </c>
      <c r="B29" s="66" t="s">
        <v>65</v>
      </c>
      <c r="C29" s="67" t="s">
        <v>66</v>
      </c>
      <c r="D29" s="68" t="s">
        <v>67</v>
      </c>
      <c r="E29" s="69" t="s">
        <v>68</v>
      </c>
      <c r="F29" s="69" t="s">
        <v>69</v>
      </c>
    </row>
    <row r="30" spans="1:6">
      <c r="A30" s="135"/>
      <c r="B30" s="136"/>
      <c r="C30" s="137"/>
      <c r="D30" s="138"/>
      <c r="E30" s="139"/>
      <c r="F30" s="139"/>
    </row>
    <row r="31" spans="1:6">
      <c r="A31" s="70" t="s">
        <v>18</v>
      </c>
      <c r="B31" s="71" t="s">
        <v>19</v>
      </c>
      <c r="C31" s="140"/>
      <c r="D31" s="141"/>
      <c r="E31" s="142"/>
      <c r="F31" s="142"/>
    </row>
    <row r="32" spans="1:6">
      <c r="A32" s="143"/>
      <c r="B32" s="144"/>
      <c r="C32" s="140"/>
      <c r="D32" s="141"/>
      <c r="E32" s="142"/>
      <c r="F32" s="142"/>
    </row>
    <row r="33" spans="1:8" ht="165.75">
      <c r="A33" s="143"/>
      <c r="B33" s="72" t="s">
        <v>70</v>
      </c>
      <c r="C33" s="140"/>
      <c r="D33" s="141"/>
      <c r="E33" s="142"/>
      <c r="F33" s="142"/>
    </row>
    <row r="34" spans="1:8" ht="306">
      <c r="A34" s="71"/>
      <c r="B34" s="373" t="s">
        <v>414</v>
      </c>
      <c r="C34" s="145"/>
      <c r="D34" s="141"/>
      <c r="E34" s="142"/>
      <c r="F34" s="142"/>
      <c r="H34" s="275"/>
    </row>
    <row r="35" spans="1:8" ht="306">
      <c r="A35" s="71"/>
      <c r="B35" s="73" t="s">
        <v>72</v>
      </c>
      <c r="C35" s="145"/>
      <c r="D35" s="141"/>
      <c r="E35" s="142"/>
      <c r="F35" s="142"/>
      <c r="H35" s="275"/>
    </row>
    <row r="36" spans="1:8">
      <c r="A36" s="71"/>
      <c r="B36" s="73"/>
      <c r="C36" s="145"/>
      <c r="D36" s="141"/>
      <c r="E36" s="142"/>
      <c r="F36" s="142"/>
      <c r="H36" s="275"/>
    </row>
    <row r="37" spans="1:8">
      <c r="A37" s="71" t="s">
        <v>407</v>
      </c>
      <c r="B37" s="73" t="s">
        <v>408</v>
      </c>
      <c r="C37" s="145"/>
      <c r="D37" s="141"/>
      <c r="E37" s="142"/>
      <c r="F37" s="142"/>
      <c r="H37" s="275"/>
    </row>
    <row r="38" spans="1:8">
      <c r="A38" s="71"/>
      <c r="B38" s="73"/>
      <c r="C38" s="145"/>
      <c r="D38" s="141"/>
      <c r="E38" s="142"/>
      <c r="F38" s="142"/>
      <c r="H38" s="275"/>
    </row>
    <row r="39" spans="1:8" ht="25.5">
      <c r="A39" s="144" t="s">
        <v>415</v>
      </c>
      <c r="B39" s="146" t="s">
        <v>416</v>
      </c>
      <c r="C39" s="145"/>
      <c r="D39" s="147"/>
      <c r="E39" s="142"/>
      <c r="F39" s="142"/>
      <c r="H39" s="275"/>
    </row>
    <row r="40" spans="1:8">
      <c r="A40" s="168" t="s">
        <v>115</v>
      </c>
      <c r="B40" s="146" t="s">
        <v>265</v>
      </c>
      <c r="C40" s="145" t="s">
        <v>78</v>
      </c>
      <c r="D40" s="147">
        <v>175</v>
      </c>
      <c r="E40" s="142"/>
      <c r="F40" s="190">
        <f>ROUND(ROUND(E40,2)*D40,2)</f>
        <v>0</v>
      </c>
      <c r="H40" s="275"/>
    </row>
    <row r="41" spans="1:8">
      <c r="A41" s="168" t="s">
        <v>117</v>
      </c>
      <c r="B41" s="146" t="s">
        <v>266</v>
      </c>
      <c r="C41" s="145" t="s">
        <v>78</v>
      </c>
      <c r="D41" s="147">
        <v>9</v>
      </c>
      <c r="E41" s="142"/>
      <c r="F41" s="190">
        <f>ROUND(ROUND(E41,2)*D41,2)</f>
        <v>0</v>
      </c>
      <c r="H41" s="275"/>
    </row>
    <row r="42" spans="1:8">
      <c r="A42" s="144"/>
      <c r="B42" s="146"/>
      <c r="C42" s="145"/>
      <c r="D42" s="147"/>
      <c r="E42" s="142"/>
      <c r="F42" s="190">
        <f>D42*E42</f>
        <v>0</v>
      </c>
      <c r="H42" s="275"/>
    </row>
    <row r="43" spans="1:8" ht="25.5">
      <c r="A43" s="144" t="s">
        <v>417</v>
      </c>
      <c r="B43" s="146" t="s">
        <v>268</v>
      </c>
      <c r="C43" s="145" t="s">
        <v>81</v>
      </c>
      <c r="D43" s="147">
        <v>145</v>
      </c>
      <c r="E43" s="142"/>
      <c r="F43" s="190">
        <f>ROUND(ROUND(E43,2)*D43,2)</f>
        <v>0</v>
      </c>
      <c r="H43" s="275"/>
    </row>
    <row r="44" spans="1:8">
      <c r="A44" s="144"/>
      <c r="B44" s="146"/>
      <c r="C44" s="145"/>
      <c r="D44" s="147"/>
      <c r="E44" s="142"/>
      <c r="F44" s="190">
        <f>D44*E44</f>
        <v>0</v>
      </c>
      <c r="H44" s="275"/>
    </row>
    <row r="45" spans="1:8" ht="63.75">
      <c r="A45" s="144" t="s">
        <v>418</v>
      </c>
      <c r="B45" s="146" t="s">
        <v>419</v>
      </c>
      <c r="C45" s="145" t="s">
        <v>78</v>
      </c>
      <c r="D45" s="147">
        <v>138</v>
      </c>
      <c r="E45" s="142"/>
      <c r="F45" s="190">
        <f>ROUND(ROUND(E45,2)*D45,2)</f>
        <v>0</v>
      </c>
      <c r="H45" s="275"/>
    </row>
    <row r="46" spans="1:8">
      <c r="A46" s="144"/>
      <c r="B46" s="146"/>
      <c r="C46" s="145"/>
      <c r="D46" s="147"/>
      <c r="E46" s="142"/>
      <c r="F46" s="190">
        <f>D46*E46</f>
        <v>0</v>
      </c>
      <c r="H46" s="275"/>
    </row>
    <row r="47" spans="1:8" ht="38.25">
      <c r="A47" s="144" t="s">
        <v>420</v>
      </c>
      <c r="B47" s="146" t="s">
        <v>272</v>
      </c>
      <c r="C47" s="145" t="s">
        <v>78</v>
      </c>
      <c r="D47" s="147">
        <v>184</v>
      </c>
      <c r="E47" s="142"/>
      <c r="F47" s="190">
        <f>ROUND(ROUND(E47,2)*D47,2)</f>
        <v>0</v>
      </c>
      <c r="H47" s="275"/>
    </row>
    <row r="48" spans="1:8">
      <c r="A48" s="144"/>
      <c r="B48" s="194"/>
      <c r="C48" s="145"/>
      <c r="D48" s="147"/>
      <c r="E48" s="142"/>
      <c r="F48" s="190">
        <f>D48*E48</f>
        <v>0</v>
      </c>
      <c r="H48" s="275"/>
    </row>
    <row r="49" spans="1:8" ht="25.5">
      <c r="A49" s="144" t="s">
        <v>421</v>
      </c>
      <c r="B49" s="193" t="s">
        <v>274</v>
      </c>
      <c r="C49" s="140" t="s">
        <v>104</v>
      </c>
      <c r="D49" s="147">
        <v>170</v>
      </c>
      <c r="E49" s="142"/>
      <c r="F49" s="190">
        <f>ROUND(ROUND(E49,2)*D49,2)</f>
        <v>0</v>
      </c>
      <c r="H49" s="275"/>
    </row>
    <row r="50" spans="1:8">
      <c r="A50" s="144"/>
      <c r="B50" s="146"/>
      <c r="C50" s="145"/>
      <c r="D50" s="147"/>
      <c r="E50" s="142"/>
      <c r="F50" s="190">
        <f>D50*E50</f>
        <v>0</v>
      </c>
      <c r="H50" s="276"/>
    </row>
    <row r="51" spans="1:8" ht="127.5">
      <c r="A51" s="144" t="s">
        <v>422</v>
      </c>
      <c r="B51" s="146" t="s">
        <v>423</v>
      </c>
      <c r="C51" s="145" t="s">
        <v>104</v>
      </c>
      <c r="D51" s="147">
        <v>150</v>
      </c>
      <c r="E51" s="142"/>
      <c r="F51" s="190">
        <f>ROUND(ROUND(E51,2)*D51,2)</f>
        <v>0</v>
      </c>
      <c r="H51" s="276"/>
    </row>
    <row r="52" spans="1:8">
      <c r="A52" s="144"/>
      <c r="B52" s="146"/>
      <c r="C52" s="145"/>
      <c r="D52" s="147"/>
      <c r="E52" s="142"/>
      <c r="F52" s="190">
        <f>D52*E52</f>
        <v>0</v>
      </c>
      <c r="H52" s="276"/>
    </row>
    <row r="53" spans="1:8" ht="140.25">
      <c r="A53" s="144" t="s">
        <v>424</v>
      </c>
      <c r="B53" s="146" t="s">
        <v>425</v>
      </c>
      <c r="C53" s="145" t="s">
        <v>104</v>
      </c>
      <c r="D53" s="147">
        <v>6</v>
      </c>
      <c r="E53" s="142"/>
      <c r="F53" s="190">
        <f>ROUND(ROUND(E53,2)*D53,2)</f>
        <v>0</v>
      </c>
      <c r="H53" s="276"/>
    </row>
    <row r="54" spans="1:8">
      <c r="A54" s="144"/>
      <c r="B54" s="146"/>
      <c r="C54" s="145"/>
      <c r="D54" s="147"/>
      <c r="E54" s="142"/>
      <c r="F54" s="190">
        <f>D54*E54</f>
        <v>0</v>
      </c>
      <c r="H54" s="276"/>
    </row>
    <row r="55" spans="1:8" ht="127.5">
      <c r="A55" s="144" t="s">
        <v>426</v>
      </c>
      <c r="B55" s="146" t="s">
        <v>427</v>
      </c>
      <c r="C55" s="145" t="s">
        <v>104</v>
      </c>
      <c r="D55" s="147">
        <v>14</v>
      </c>
      <c r="E55" s="142"/>
      <c r="F55" s="190">
        <f>ROUND(ROUND(E55,2)*D55,2)</f>
        <v>0</v>
      </c>
      <c r="H55" s="276"/>
    </row>
    <row r="56" spans="1:8">
      <c r="A56" s="144"/>
      <c r="B56" s="146"/>
      <c r="C56" s="145"/>
      <c r="D56" s="147"/>
      <c r="E56" s="142"/>
      <c r="F56" s="190">
        <f>D56*E56</f>
        <v>0</v>
      </c>
      <c r="H56" s="276"/>
    </row>
    <row r="57" spans="1:8" ht="114.75">
      <c r="A57" s="144" t="s">
        <v>428</v>
      </c>
      <c r="B57" s="146" t="s">
        <v>429</v>
      </c>
      <c r="C57" s="145" t="s">
        <v>139</v>
      </c>
      <c r="D57" s="147">
        <v>3</v>
      </c>
      <c r="E57" s="142"/>
      <c r="F57" s="190">
        <f>ROUND(ROUND(E57,2)*D57,2)</f>
        <v>0</v>
      </c>
      <c r="H57" s="276"/>
    </row>
    <row r="58" spans="1:8">
      <c r="A58" s="144"/>
      <c r="B58" s="146"/>
      <c r="C58" s="145"/>
      <c r="D58" s="147"/>
      <c r="E58" s="142"/>
      <c r="F58" s="190">
        <f>D58*E58</f>
        <v>0</v>
      </c>
      <c r="H58" s="276"/>
    </row>
    <row r="59" spans="1:8" ht="63.75">
      <c r="A59" s="144" t="s">
        <v>430</v>
      </c>
      <c r="B59" s="197" t="s">
        <v>431</v>
      </c>
      <c r="C59" s="140" t="s">
        <v>165</v>
      </c>
      <c r="D59" s="190">
        <v>2</v>
      </c>
      <c r="E59" s="142"/>
      <c r="F59" s="190">
        <f>ROUND(ROUND(E59,2)*D59,2)</f>
        <v>0</v>
      </c>
      <c r="H59" s="276"/>
    </row>
    <row r="60" spans="1:8" ht="13.5" thickBot="1">
      <c r="A60" s="163"/>
      <c r="B60" s="144"/>
      <c r="C60" s="140"/>
      <c r="D60" s="147"/>
      <c r="E60" s="142"/>
      <c r="F60" s="190">
        <f>D60*E60</f>
        <v>0</v>
      </c>
    </row>
    <row r="61" spans="1:8" ht="14.25" thickTop="1" thickBot="1">
      <c r="A61" s="89"/>
      <c r="B61" s="211" t="s">
        <v>432</v>
      </c>
      <c r="C61" s="212"/>
      <c r="D61" s="213"/>
      <c r="E61" s="90"/>
      <c r="F61" s="90">
        <f>SUM(F40:F60)</f>
        <v>0</v>
      </c>
      <c r="G61" s="277"/>
    </row>
    <row r="62" spans="1:8" ht="13.5" thickTop="1">
      <c r="A62" s="92"/>
      <c r="B62" s="217"/>
      <c r="C62" s="218"/>
      <c r="D62" s="219"/>
      <c r="E62" s="220"/>
      <c r="F62" s="220"/>
    </row>
    <row r="63" spans="1:8">
      <c r="A63" s="71" t="s">
        <v>409</v>
      </c>
      <c r="B63" s="73" t="s">
        <v>410</v>
      </c>
      <c r="C63" s="145"/>
      <c r="D63" s="141"/>
      <c r="E63" s="142"/>
      <c r="F63" s="142"/>
    </row>
    <row r="64" spans="1:8">
      <c r="A64" s="71"/>
      <c r="B64" s="146"/>
      <c r="C64" s="145"/>
      <c r="D64" s="141"/>
      <c r="E64" s="142"/>
      <c r="F64" s="142"/>
    </row>
    <row r="65" spans="1:10" ht="51">
      <c r="A65" s="144"/>
      <c r="B65" s="146" t="s">
        <v>433</v>
      </c>
      <c r="C65" s="145"/>
      <c r="D65" s="147"/>
      <c r="E65" s="142"/>
      <c r="F65" s="142"/>
      <c r="H65" s="221"/>
      <c r="I65" s="222"/>
      <c r="J65" s="223"/>
    </row>
    <row r="66" spans="1:10" ht="25.5">
      <c r="A66" s="144"/>
      <c r="B66" s="146" t="s">
        <v>434</v>
      </c>
      <c r="C66" s="145"/>
      <c r="D66" s="147"/>
      <c r="E66" s="142"/>
      <c r="F66" s="142"/>
      <c r="H66" s="278"/>
      <c r="I66" s="222"/>
      <c r="J66" s="223"/>
    </row>
    <row r="67" spans="1:10" ht="38.25">
      <c r="A67" s="144"/>
      <c r="B67" s="224" t="s">
        <v>435</v>
      </c>
      <c r="C67" s="145"/>
      <c r="D67" s="147"/>
      <c r="E67" s="142"/>
      <c r="F67" s="142"/>
      <c r="H67" s="278"/>
      <c r="I67" s="222"/>
      <c r="J67" s="223"/>
    </row>
    <row r="68" spans="1:10" ht="38.25">
      <c r="A68" s="144"/>
      <c r="B68" s="279" t="s">
        <v>436</v>
      </c>
      <c r="C68" s="145"/>
      <c r="D68" s="147"/>
      <c r="E68" s="142"/>
      <c r="F68" s="142"/>
      <c r="H68" s="278"/>
      <c r="I68" s="222"/>
      <c r="J68" s="223"/>
    </row>
    <row r="69" spans="1:10" ht="357">
      <c r="A69" s="144"/>
      <c r="B69" s="81" t="s">
        <v>437</v>
      </c>
      <c r="C69" s="145"/>
      <c r="D69" s="147"/>
      <c r="E69" s="142"/>
      <c r="F69" s="142"/>
      <c r="H69" s="278"/>
      <c r="I69" s="222"/>
      <c r="J69" s="223"/>
    </row>
    <row r="70" spans="1:10" ht="14.25">
      <c r="A70" s="144"/>
      <c r="B70" s="81"/>
      <c r="C70" s="145"/>
      <c r="D70" s="147"/>
      <c r="E70" s="142"/>
      <c r="F70" s="142"/>
      <c r="H70" s="278"/>
      <c r="I70" s="222"/>
      <c r="J70" s="223"/>
    </row>
    <row r="71" spans="1:10" ht="25.5">
      <c r="A71" s="144" t="s">
        <v>438</v>
      </c>
      <c r="B71" s="146" t="s">
        <v>439</v>
      </c>
      <c r="C71" s="145"/>
      <c r="D71" s="147"/>
      <c r="E71" s="142"/>
      <c r="F71" s="142"/>
      <c r="H71" s="278"/>
      <c r="I71" s="222"/>
      <c r="J71" s="223"/>
    </row>
    <row r="72" spans="1:10" ht="14.25">
      <c r="A72" s="168" t="s">
        <v>115</v>
      </c>
      <c r="B72" s="146" t="s">
        <v>265</v>
      </c>
      <c r="C72" s="145" t="s">
        <v>78</v>
      </c>
      <c r="D72" s="147">
        <v>2075</v>
      </c>
      <c r="E72" s="142"/>
      <c r="F72" s="190">
        <f>ROUND(ROUND(E72,2)*D72,2)</f>
        <v>0</v>
      </c>
      <c r="H72" s="278"/>
      <c r="I72" s="222"/>
      <c r="J72" s="223"/>
    </row>
    <row r="73" spans="1:10" ht="14.25">
      <c r="A73" s="168" t="s">
        <v>117</v>
      </c>
      <c r="B73" s="146" t="s">
        <v>440</v>
      </c>
      <c r="C73" s="145" t="s">
        <v>78</v>
      </c>
      <c r="D73" s="147">
        <v>109</v>
      </c>
      <c r="E73" s="142"/>
      <c r="F73" s="190">
        <f>ROUND(ROUND(E73,2)*D73,2)</f>
        <v>0</v>
      </c>
      <c r="H73" s="278"/>
      <c r="I73" s="222"/>
      <c r="J73" s="223"/>
    </row>
    <row r="74" spans="1:10" ht="14.25">
      <c r="A74" s="144"/>
      <c r="B74" s="146"/>
      <c r="C74" s="145"/>
      <c r="D74" s="147"/>
      <c r="E74" s="142"/>
      <c r="F74" s="190">
        <f>D74*E74</f>
        <v>0</v>
      </c>
      <c r="H74" s="278"/>
      <c r="I74" s="222"/>
      <c r="J74" s="223"/>
    </row>
    <row r="75" spans="1:10" ht="25.5">
      <c r="A75" s="144" t="s">
        <v>441</v>
      </c>
      <c r="B75" s="146" t="s">
        <v>349</v>
      </c>
      <c r="C75" s="145" t="s">
        <v>81</v>
      </c>
      <c r="D75" s="147">
        <v>618</v>
      </c>
      <c r="E75" s="142"/>
      <c r="F75" s="148">
        <f>ROUND(ROUND(E75,2)*D75,2)</f>
        <v>0</v>
      </c>
      <c r="H75" s="278"/>
      <c r="I75" s="222"/>
      <c r="J75" s="223"/>
    </row>
    <row r="76" spans="1:10" ht="14.25">
      <c r="A76" s="71"/>
      <c r="B76" s="73"/>
      <c r="C76" s="145"/>
      <c r="D76" s="141"/>
      <c r="E76" s="142"/>
      <c r="F76" s="148">
        <f>E76*D76</f>
        <v>0</v>
      </c>
      <c r="H76" s="278"/>
      <c r="I76" s="222"/>
      <c r="J76" s="223"/>
    </row>
    <row r="77" spans="1:10" ht="51">
      <c r="A77" s="144" t="s">
        <v>442</v>
      </c>
      <c r="B77" s="144" t="s">
        <v>222</v>
      </c>
      <c r="C77" s="151" t="s">
        <v>81</v>
      </c>
      <c r="D77" s="148">
        <v>250</v>
      </c>
      <c r="E77" s="417"/>
      <c r="F77" s="148">
        <f>ROUND(ROUND(E77,2)*D77,2)</f>
        <v>0</v>
      </c>
      <c r="H77" s="278"/>
      <c r="I77" s="222"/>
      <c r="J77" s="223"/>
    </row>
    <row r="78" spans="1:10" ht="14.25">
      <c r="A78" s="94"/>
      <c r="B78" s="95"/>
      <c r="C78" s="96"/>
      <c r="D78" s="97"/>
      <c r="E78" s="423"/>
      <c r="F78" s="148">
        <f>E78*D78</f>
        <v>0</v>
      </c>
      <c r="H78" s="278"/>
      <c r="I78" s="222"/>
      <c r="J78" s="223"/>
    </row>
    <row r="79" spans="1:10" ht="102">
      <c r="A79" s="144" t="s">
        <v>443</v>
      </c>
      <c r="B79" s="146" t="s">
        <v>224</v>
      </c>
      <c r="C79" s="151" t="s">
        <v>78</v>
      </c>
      <c r="D79" s="148">
        <v>70</v>
      </c>
      <c r="E79" s="417"/>
      <c r="F79" s="148">
        <f>ROUND(ROUND(E79,2)*D79,2)</f>
        <v>0</v>
      </c>
      <c r="H79" s="278"/>
      <c r="I79" s="222"/>
      <c r="J79" s="223"/>
    </row>
    <row r="80" spans="1:10" ht="14.25">
      <c r="A80" s="144"/>
      <c r="B80" s="146"/>
      <c r="C80" s="145"/>
      <c r="D80" s="147"/>
      <c r="E80" s="142"/>
      <c r="F80" s="148">
        <f>E80*D80</f>
        <v>0</v>
      </c>
      <c r="H80" s="278"/>
      <c r="I80" s="222"/>
      <c r="J80" s="223"/>
    </row>
    <row r="81" spans="1:10" ht="63.75">
      <c r="A81" s="144" t="s">
        <v>444</v>
      </c>
      <c r="B81" s="146" t="s">
        <v>270</v>
      </c>
      <c r="C81" s="145" t="s">
        <v>78</v>
      </c>
      <c r="D81" s="147">
        <v>1886</v>
      </c>
      <c r="E81" s="142"/>
      <c r="F81" s="148">
        <f>ROUND(ROUND(E81,2)*D81,2)</f>
        <v>0</v>
      </c>
      <c r="H81" s="278"/>
      <c r="I81" s="222"/>
      <c r="J81" s="223"/>
    </row>
    <row r="82" spans="1:10" ht="14.25">
      <c r="A82" s="144"/>
      <c r="B82" s="146"/>
      <c r="C82" s="145"/>
      <c r="D82" s="147"/>
      <c r="E82" s="142"/>
      <c r="F82" s="190">
        <f>D82*E82</f>
        <v>0</v>
      </c>
      <c r="H82" s="278"/>
      <c r="I82" s="222"/>
      <c r="J82" s="223"/>
    </row>
    <row r="83" spans="1:10" ht="38.25">
      <c r="A83" s="144" t="s">
        <v>445</v>
      </c>
      <c r="B83" s="146" t="s">
        <v>272</v>
      </c>
      <c r="C83" s="145" t="s">
        <v>78</v>
      </c>
      <c r="D83" s="147">
        <v>2184</v>
      </c>
      <c r="E83" s="142"/>
      <c r="F83" s="190">
        <f>ROUND(ROUND(E83,2)*D83,2)</f>
        <v>0</v>
      </c>
      <c r="H83" s="278"/>
      <c r="I83" s="222"/>
      <c r="J83" s="223"/>
    </row>
    <row r="84" spans="1:10" ht="14.25">
      <c r="A84" s="144"/>
      <c r="B84" s="194"/>
      <c r="C84" s="145"/>
      <c r="D84" s="147"/>
      <c r="E84" s="142"/>
      <c r="F84" s="190">
        <f>D84*E84</f>
        <v>0</v>
      </c>
      <c r="H84" s="278"/>
      <c r="I84" s="222"/>
      <c r="J84" s="223"/>
    </row>
    <row r="85" spans="1:10" ht="25.5">
      <c r="A85" s="144" t="s">
        <v>446</v>
      </c>
      <c r="B85" s="193" t="s">
        <v>274</v>
      </c>
      <c r="C85" s="140" t="s">
        <v>104</v>
      </c>
      <c r="D85" s="147">
        <v>280</v>
      </c>
      <c r="E85" s="142"/>
      <c r="F85" s="190">
        <f>ROUND(ROUND(E85,2)*D85,2)</f>
        <v>0</v>
      </c>
      <c r="H85" s="278"/>
      <c r="I85" s="222"/>
      <c r="J85" s="223"/>
    </row>
    <row r="86" spans="1:10" ht="14.25">
      <c r="A86" s="144"/>
      <c r="B86" s="193"/>
      <c r="C86" s="140"/>
      <c r="D86" s="147"/>
      <c r="E86" s="142"/>
      <c r="F86" s="190">
        <f>D86*E86</f>
        <v>0</v>
      </c>
      <c r="H86" s="278"/>
      <c r="I86" s="222"/>
      <c r="J86" s="223"/>
    </row>
    <row r="87" spans="1:10" ht="14.25">
      <c r="A87" s="144"/>
      <c r="B87" s="225" t="s">
        <v>447</v>
      </c>
      <c r="C87" s="145"/>
      <c r="D87" s="147"/>
      <c r="E87" s="142"/>
      <c r="F87" s="190">
        <f>D87*E87</f>
        <v>0</v>
      </c>
      <c r="H87" s="278"/>
      <c r="I87" s="222"/>
      <c r="J87" s="223"/>
    </row>
    <row r="88" spans="1:10" ht="76.5">
      <c r="A88" s="144" t="s">
        <v>448</v>
      </c>
      <c r="B88" s="100" t="s">
        <v>449</v>
      </c>
      <c r="C88" s="145" t="s">
        <v>152</v>
      </c>
      <c r="D88" s="147">
        <v>10200</v>
      </c>
      <c r="E88" s="142"/>
      <c r="F88" s="190">
        <f>ROUND(ROUND(E88,2)*D88,2)</f>
        <v>0</v>
      </c>
      <c r="H88" s="226"/>
      <c r="I88" s="222"/>
      <c r="J88" s="223"/>
    </row>
    <row r="89" spans="1:10" ht="14.25">
      <c r="A89" s="144"/>
      <c r="B89" s="146"/>
      <c r="C89" s="145"/>
      <c r="D89" s="147"/>
      <c r="E89" s="142"/>
      <c r="F89" s="190">
        <f>D89*E89</f>
        <v>0</v>
      </c>
      <c r="H89" s="227"/>
      <c r="I89" s="222"/>
      <c r="J89" s="223"/>
    </row>
    <row r="90" spans="1:10" ht="76.5">
      <c r="A90" s="144" t="s">
        <v>450</v>
      </c>
      <c r="B90" s="146" t="s">
        <v>451</v>
      </c>
      <c r="C90" s="145" t="s">
        <v>78</v>
      </c>
      <c r="D90" s="147">
        <v>27</v>
      </c>
      <c r="E90" s="142"/>
      <c r="F90" s="190">
        <f>ROUND(ROUND(E90,2)*D90,2)</f>
        <v>0</v>
      </c>
      <c r="H90" s="227"/>
      <c r="I90" s="222"/>
      <c r="J90" s="223"/>
    </row>
    <row r="91" spans="1:10" ht="14.25">
      <c r="A91" s="144"/>
      <c r="B91" s="146"/>
      <c r="C91" s="145"/>
      <c r="D91" s="147"/>
      <c r="E91" s="142"/>
      <c r="F91" s="190">
        <f>D91*E91</f>
        <v>0</v>
      </c>
      <c r="H91" s="227"/>
      <c r="I91" s="222"/>
      <c r="J91" s="223"/>
    </row>
    <row r="92" spans="1:10" ht="51">
      <c r="A92" s="144" t="s">
        <v>452</v>
      </c>
      <c r="B92" s="146" t="s">
        <v>453</v>
      </c>
      <c r="C92" s="145" t="s">
        <v>78</v>
      </c>
      <c r="D92" s="147">
        <v>102</v>
      </c>
      <c r="E92" s="142"/>
      <c r="F92" s="190">
        <f>ROUND(ROUND(E92,2)*D92,2)</f>
        <v>0</v>
      </c>
      <c r="H92" s="226"/>
      <c r="I92" s="228"/>
      <c r="J92" s="229"/>
    </row>
    <row r="93" spans="1:10" ht="14.25">
      <c r="A93" s="144"/>
      <c r="B93" s="146"/>
      <c r="C93" s="145"/>
      <c r="D93" s="147"/>
      <c r="E93" s="142"/>
      <c r="F93" s="190">
        <f>D93*E93</f>
        <v>0</v>
      </c>
      <c r="H93" s="226"/>
      <c r="I93" s="230"/>
      <c r="J93" s="231"/>
    </row>
    <row r="94" spans="1:10" ht="38.25">
      <c r="A94" s="144" t="s">
        <v>454</v>
      </c>
      <c r="B94" s="146" t="s">
        <v>154</v>
      </c>
      <c r="C94" s="145" t="s">
        <v>104</v>
      </c>
      <c r="D94" s="147">
        <v>558</v>
      </c>
      <c r="E94" s="142"/>
      <c r="F94" s="190">
        <f>ROUND(ROUND(E94,2)*D94,2)</f>
        <v>0</v>
      </c>
      <c r="H94" s="226"/>
      <c r="I94" s="222"/>
      <c r="J94" s="223"/>
    </row>
    <row r="95" spans="1:10" ht="14.25">
      <c r="A95" s="144"/>
      <c r="B95" s="146"/>
      <c r="C95" s="145"/>
      <c r="D95" s="147"/>
      <c r="E95" s="142"/>
      <c r="F95" s="190">
        <f>D95*E95</f>
        <v>0</v>
      </c>
      <c r="H95" s="232"/>
      <c r="I95" s="222"/>
      <c r="J95" s="223"/>
    </row>
    <row r="96" spans="1:10" ht="38.25">
      <c r="A96" s="144" t="s">
        <v>455</v>
      </c>
      <c r="B96" s="146" t="s">
        <v>456</v>
      </c>
      <c r="C96" s="145" t="s">
        <v>81</v>
      </c>
      <c r="D96" s="147">
        <v>267</v>
      </c>
      <c r="E96" s="142"/>
      <c r="F96" s="190">
        <f>ROUND(ROUND(E96,2)*D96,2)</f>
        <v>0</v>
      </c>
      <c r="H96" s="232"/>
      <c r="I96" s="222"/>
      <c r="J96" s="223"/>
    </row>
    <row r="97" spans="1:10" ht="14.25">
      <c r="A97" s="144"/>
      <c r="B97" s="146"/>
      <c r="C97" s="145"/>
      <c r="D97" s="147"/>
      <c r="E97" s="142"/>
      <c r="F97" s="190">
        <f>D97*E97</f>
        <v>0</v>
      </c>
      <c r="H97" s="232"/>
      <c r="I97" s="222"/>
      <c r="J97" s="223"/>
    </row>
    <row r="98" spans="1:10" ht="76.5">
      <c r="A98" s="144" t="s">
        <v>457</v>
      </c>
      <c r="B98" s="146" t="s">
        <v>458</v>
      </c>
      <c r="C98" s="145" t="s">
        <v>104</v>
      </c>
      <c r="D98" s="147">
        <v>220</v>
      </c>
      <c r="E98" s="142"/>
      <c r="F98" s="190">
        <f>ROUND(ROUND(E98,2)*D98,2)</f>
        <v>0</v>
      </c>
    </row>
    <row r="99" spans="1:10">
      <c r="A99" s="144"/>
      <c r="B99" s="146"/>
      <c r="C99" s="145"/>
      <c r="D99" s="147"/>
      <c r="E99" s="142"/>
      <c r="F99" s="190">
        <f>D99*E99</f>
        <v>0</v>
      </c>
    </row>
    <row r="100" spans="1:10" ht="76.5">
      <c r="A100" s="144" t="s">
        <v>459</v>
      </c>
      <c r="B100" s="146" t="s">
        <v>460</v>
      </c>
      <c r="C100" s="145" t="s">
        <v>104</v>
      </c>
      <c r="D100" s="147">
        <v>50</v>
      </c>
      <c r="E100" s="142"/>
      <c r="F100" s="190">
        <f>ROUND(ROUND(E100,2)*D100,2)</f>
        <v>0</v>
      </c>
    </row>
    <row r="101" spans="1:10">
      <c r="A101" s="144"/>
      <c r="B101" s="146"/>
      <c r="C101" s="145"/>
      <c r="D101" s="147"/>
      <c r="E101" s="142"/>
      <c r="F101" s="190">
        <f>D101*E101</f>
        <v>0</v>
      </c>
    </row>
    <row r="102" spans="1:10" ht="76.5">
      <c r="A102" s="144" t="s">
        <v>461</v>
      </c>
      <c r="B102" s="146" t="s">
        <v>462</v>
      </c>
      <c r="C102" s="145" t="s">
        <v>104</v>
      </c>
      <c r="D102" s="147">
        <v>1650</v>
      </c>
      <c r="E102" s="142"/>
      <c r="F102" s="190">
        <f>ROUND(ROUND(E102,2)*D102,2)</f>
        <v>0</v>
      </c>
    </row>
    <row r="103" spans="1:10">
      <c r="A103" s="144"/>
      <c r="B103" s="146"/>
      <c r="C103" s="145"/>
      <c r="D103" s="147"/>
      <c r="E103" s="142"/>
      <c r="F103" s="190">
        <f>D103*E103</f>
        <v>0</v>
      </c>
    </row>
    <row r="104" spans="1:10">
      <c r="A104" s="144"/>
      <c r="B104" s="225" t="s">
        <v>463</v>
      </c>
      <c r="C104" s="145"/>
      <c r="D104" s="147"/>
      <c r="E104" s="142"/>
      <c r="F104" s="190">
        <f>D104*E104</f>
        <v>0</v>
      </c>
    </row>
    <row r="105" spans="1:10" ht="76.5">
      <c r="A105" s="144" t="s">
        <v>464</v>
      </c>
      <c r="B105" s="100" t="s">
        <v>230</v>
      </c>
      <c r="C105" s="280" t="s">
        <v>152</v>
      </c>
      <c r="D105" s="281">
        <v>6150</v>
      </c>
      <c r="E105" s="142"/>
      <c r="F105" s="190">
        <f>ROUND(ROUND(E105,2)*D105,2)</f>
        <v>0</v>
      </c>
      <c r="G105" s="282"/>
      <c r="H105" s="283"/>
      <c r="I105" s="284"/>
      <c r="J105" s="285"/>
    </row>
    <row r="106" spans="1:10">
      <c r="A106" s="233"/>
      <c r="B106" s="234"/>
      <c r="C106" s="235"/>
      <c r="D106" s="236"/>
      <c r="E106" s="142"/>
      <c r="F106" s="190">
        <f>D106*E106</f>
        <v>0</v>
      </c>
      <c r="G106" s="237"/>
      <c r="H106" s="238"/>
      <c r="I106" s="239"/>
      <c r="J106" s="240"/>
    </row>
    <row r="107" spans="1:10" ht="76.5">
      <c r="A107" s="144" t="s">
        <v>465</v>
      </c>
      <c r="B107" s="286" t="s">
        <v>466</v>
      </c>
      <c r="C107" s="235" t="s">
        <v>78</v>
      </c>
      <c r="D107" s="236">
        <v>7</v>
      </c>
      <c r="E107" s="142"/>
      <c r="F107" s="190">
        <f>ROUND(ROUND(E107,2)*D107,2)</f>
        <v>0</v>
      </c>
      <c r="G107" s="282"/>
      <c r="H107" s="287"/>
      <c r="I107" s="239"/>
      <c r="J107" s="240"/>
    </row>
    <row r="108" spans="1:10">
      <c r="A108" s="241"/>
      <c r="B108" s="234"/>
      <c r="C108" s="235"/>
      <c r="D108" s="236"/>
      <c r="E108" s="142"/>
      <c r="F108" s="190">
        <f>D108*E108</f>
        <v>0</v>
      </c>
      <c r="G108" s="242"/>
      <c r="H108" s="238"/>
      <c r="I108" s="239"/>
      <c r="J108" s="240"/>
    </row>
    <row r="109" spans="1:10" ht="102">
      <c r="A109" s="144" t="s">
        <v>467</v>
      </c>
      <c r="B109" s="234" t="s">
        <v>468</v>
      </c>
      <c r="C109" s="235" t="s">
        <v>78</v>
      </c>
      <c r="D109" s="236">
        <v>50</v>
      </c>
      <c r="E109" s="142"/>
      <c r="F109" s="190">
        <f>ROUND(ROUND(E109,2)*D109,2)</f>
        <v>0</v>
      </c>
      <c r="G109" s="282"/>
      <c r="H109" s="238"/>
      <c r="I109" s="239"/>
      <c r="J109" s="240"/>
    </row>
    <row r="110" spans="1:10">
      <c r="A110" s="143"/>
      <c r="B110" s="159"/>
      <c r="C110" s="140"/>
      <c r="D110" s="147"/>
      <c r="E110" s="142"/>
      <c r="F110" s="190">
        <f>D110*E110</f>
        <v>0</v>
      </c>
      <c r="G110" s="282"/>
      <c r="H110" s="238"/>
      <c r="I110" s="239"/>
      <c r="J110" s="240"/>
    </row>
    <row r="111" spans="1:10" ht="51">
      <c r="A111" s="144" t="s">
        <v>469</v>
      </c>
      <c r="B111" s="159" t="s">
        <v>365</v>
      </c>
      <c r="C111" s="140" t="s">
        <v>104</v>
      </c>
      <c r="D111" s="147">
        <v>173</v>
      </c>
      <c r="E111" s="142"/>
      <c r="F111" s="190">
        <f>ROUND(ROUND(E111,2)*D111,2)</f>
        <v>0</v>
      </c>
      <c r="G111" s="282"/>
      <c r="H111" s="238"/>
      <c r="I111" s="239"/>
      <c r="J111" s="240"/>
    </row>
    <row r="112" spans="1:10">
      <c r="A112" s="143"/>
      <c r="B112" s="144"/>
      <c r="C112" s="140"/>
      <c r="D112" s="147"/>
      <c r="E112" s="142"/>
      <c r="F112" s="190">
        <f>D112*E112</f>
        <v>0</v>
      </c>
      <c r="G112" s="237"/>
      <c r="H112" s="243"/>
      <c r="I112" s="239"/>
      <c r="J112" s="240"/>
    </row>
    <row r="113" spans="1:10" ht="25.5">
      <c r="A113" s="144" t="s">
        <v>470</v>
      </c>
      <c r="B113" s="159" t="s">
        <v>367</v>
      </c>
      <c r="C113" s="140" t="s">
        <v>81</v>
      </c>
      <c r="D113" s="147">
        <v>44</v>
      </c>
      <c r="E113" s="142"/>
      <c r="F113" s="190">
        <f>ROUND(ROUND(E113,2)*D113,2)</f>
        <v>0</v>
      </c>
      <c r="G113" s="244"/>
      <c r="H113" s="238"/>
      <c r="I113" s="239"/>
      <c r="J113" s="240"/>
    </row>
    <row r="114" spans="1:10">
      <c r="A114" s="245"/>
      <c r="B114" s="234"/>
      <c r="C114" s="235"/>
      <c r="D114" s="236"/>
      <c r="E114" s="142"/>
      <c r="F114" s="190">
        <f>D114*E114</f>
        <v>0</v>
      </c>
      <c r="G114" s="244"/>
      <c r="H114" s="238"/>
      <c r="I114" s="239"/>
      <c r="J114" s="240"/>
    </row>
    <row r="115" spans="1:10" ht="114.75">
      <c r="A115" s="144" t="s">
        <v>471</v>
      </c>
      <c r="B115" s="288" t="s">
        <v>472</v>
      </c>
      <c r="C115" s="235" t="s">
        <v>78</v>
      </c>
      <c r="D115" s="236">
        <v>1</v>
      </c>
      <c r="E115" s="142"/>
      <c r="F115" s="190">
        <f>ROUND(ROUND(E115,2)*D115,2)</f>
        <v>0</v>
      </c>
      <c r="G115" s="244"/>
      <c r="H115" s="289"/>
      <c r="I115" s="239"/>
      <c r="J115" s="240"/>
    </row>
    <row r="116" spans="1:10">
      <c r="A116" s="233"/>
      <c r="B116" s="279"/>
      <c r="C116" s="235"/>
      <c r="D116" s="236"/>
      <c r="E116" s="142"/>
      <c r="F116" s="190">
        <f>D116*E116</f>
        <v>0</v>
      </c>
      <c r="G116" s="237"/>
      <c r="H116" s="278"/>
      <c r="I116" s="239"/>
      <c r="J116" s="240"/>
    </row>
    <row r="117" spans="1:10" ht="38.25">
      <c r="A117" s="144" t="s">
        <v>473</v>
      </c>
      <c r="B117" s="234" t="s">
        <v>474</v>
      </c>
      <c r="C117" s="235" t="s">
        <v>104</v>
      </c>
      <c r="D117" s="236">
        <v>65</v>
      </c>
      <c r="E117" s="142"/>
      <c r="F117" s="190">
        <f>ROUND(ROUND(E117,2)*D117,2)</f>
        <v>0</v>
      </c>
      <c r="G117" s="237"/>
      <c r="H117" s="238"/>
      <c r="I117" s="239"/>
      <c r="J117" s="240"/>
    </row>
    <row r="118" spans="1:10">
      <c r="A118" s="233"/>
      <c r="B118" s="234"/>
      <c r="C118" s="235"/>
      <c r="D118" s="236"/>
      <c r="E118" s="142"/>
      <c r="F118" s="190">
        <f>D118*E118</f>
        <v>0</v>
      </c>
      <c r="G118" s="237"/>
      <c r="H118" s="238"/>
      <c r="I118" s="239"/>
      <c r="J118" s="240"/>
    </row>
    <row r="119" spans="1:10" ht="38.25">
      <c r="A119" s="144" t="s">
        <v>475</v>
      </c>
      <c r="B119" s="234" t="s">
        <v>476</v>
      </c>
      <c r="C119" s="235" t="s">
        <v>81</v>
      </c>
      <c r="D119" s="236">
        <v>24</v>
      </c>
      <c r="E119" s="142"/>
      <c r="F119" s="190">
        <f>ROUND(ROUND(E119,2)*D119,2)</f>
        <v>0</v>
      </c>
      <c r="G119" s="237"/>
      <c r="H119" s="238"/>
      <c r="I119" s="239"/>
      <c r="J119" s="240"/>
    </row>
    <row r="120" spans="1:10">
      <c r="A120" s="233"/>
      <c r="B120" s="234"/>
      <c r="C120" s="235"/>
      <c r="D120" s="236"/>
      <c r="E120" s="142"/>
      <c r="F120" s="190">
        <f>D120*E120</f>
        <v>0</v>
      </c>
      <c r="G120" s="237"/>
      <c r="H120" s="238"/>
      <c r="I120" s="239"/>
      <c r="J120" s="240"/>
    </row>
    <row r="121" spans="1:10" ht="38.25">
      <c r="A121" s="144" t="s">
        <v>477</v>
      </c>
      <c r="B121" s="234" t="s">
        <v>478</v>
      </c>
      <c r="C121" s="235" t="s">
        <v>81</v>
      </c>
      <c r="D121" s="236">
        <v>243</v>
      </c>
      <c r="E121" s="142"/>
      <c r="F121" s="190">
        <f>ROUND(ROUND(E121,2)*D121,2)</f>
        <v>0</v>
      </c>
      <c r="G121" s="237"/>
      <c r="H121" s="238"/>
      <c r="I121" s="239"/>
      <c r="J121" s="240"/>
    </row>
    <row r="122" spans="1:10">
      <c r="A122" s="233"/>
      <c r="B122" s="234"/>
      <c r="C122" s="235"/>
      <c r="D122" s="236"/>
      <c r="E122" s="142"/>
      <c r="F122" s="190">
        <f>D122*E122</f>
        <v>0</v>
      </c>
      <c r="G122" s="237"/>
      <c r="H122" s="238"/>
      <c r="I122" s="239"/>
      <c r="J122" s="240"/>
    </row>
    <row r="123" spans="1:10" ht="63.75">
      <c r="A123" s="144" t="s">
        <v>479</v>
      </c>
      <c r="B123" s="234" t="s">
        <v>480</v>
      </c>
      <c r="C123" s="235"/>
      <c r="D123" s="236"/>
      <c r="E123" s="142"/>
      <c r="F123" s="190">
        <f>D123*E123</f>
        <v>0</v>
      </c>
      <c r="G123" s="237"/>
      <c r="H123" s="238"/>
      <c r="I123" s="239"/>
      <c r="J123" s="240"/>
    </row>
    <row r="124" spans="1:10">
      <c r="A124" s="241" t="s">
        <v>115</v>
      </c>
      <c r="B124" s="234" t="s">
        <v>481</v>
      </c>
      <c r="C124" s="235" t="s">
        <v>81</v>
      </c>
      <c r="D124" s="236">
        <v>24</v>
      </c>
      <c r="E124" s="142"/>
      <c r="F124" s="190">
        <f>ROUND(ROUND(E124,2)*D124,2)</f>
        <v>0</v>
      </c>
      <c r="G124" s="242"/>
      <c r="H124" s="238"/>
      <c r="I124" s="239"/>
      <c r="J124" s="240"/>
    </row>
    <row r="125" spans="1:10">
      <c r="A125" s="241" t="s">
        <v>117</v>
      </c>
      <c r="B125" s="234" t="s">
        <v>482</v>
      </c>
      <c r="C125" s="235" t="s">
        <v>81</v>
      </c>
      <c r="D125" s="236">
        <v>21</v>
      </c>
      <c r="E125" s="142"/>
      <c r="F125" s="190">
        <f>ROUND(ROUND(E125,2)*D125,2)</f>
        <v>0</v>
      </c>
      <c r="G125" s="242"/>
      <c r="H125" s="238"/>
      <c r="I125" s="239"/>
      <c r="J125" s="240"/>
    </row>
    <row r="126" spans="1:10">
      <c r="A126" s="233"/>
      <c r="B126" s="234"/>
      <c r="C126" s="235"/>
      <c r="D126" s="236"/>
      <c r="E126" s="142"/>
      <c r="F126" s="190">
        <f>D126*E126</f>
        <v>0</v>
      </c>
      <c r="G126" s="237"/>
      <c r="H126" s="238"/>
      <c r="I126" s="239"/>
      <c r="J126" s="240"/>
    </row>
    <row r="127" spans="1:10" ht="63.75">
      <c r="A127" s="144" t="s">
        <v>483</v>
      </c>
      <c r="B127" s="234" t="s">
        <v>484</v>
      </c>
      <c r="C127" s="235" t="s">
        <v>81</v>
      </c>
      <c r="D127" s="236">
        <v>4</v>
      </c>
      <c r="E127" s="142"/>
      <c r="F127" s="190">
        <f>ROUND(ROUND(E127,2)*D127,2)</f>
        <v>0</v>
      </c>
      <c r="G127" s="237"/>
      <c r="H127" s="238"/>
      <c r="I127" s="239"/>
      <c r="J127" s="240"/>
    </row>
    <row r="128" spans="1:10">
      <c r="A128" s="233"/>
      <c r="B128" s="234"/>
      <c r="C128" s="235"/>
      <c r="D128" s="236"/>
      <c r="E128" s="142"/>
      <c r="F128" s="190">
        <f>D128*E128</f>
        <v>0</v>
      </c>
      <c r="G128" s="237"/>
      <c r="H128" s="238"/>
      <c r="I128" s="239"/>
      <c r="J128" s="240"/>
    </row>
    <row r="129" spans="1:10" ht="38.25">
      <c r="A129" s="144" t="s">
        <v>485</v>
      </c>
      <c r="B129" s="146" t="s">
        <v>486</v>
      </c>
      <c r="C129" s="235" t="s">
        <v>81</v>
      </c>
      <c r="D129" s="236">
        <v>1</v>
      </c>
      <c r="E129" s="142"/>
      <c r="F129" s="190">
        <f>ROUND(ROUND(E129,2)*D129,2)</f>
        <v>0</v>
      </c>
      <c r="G129" s="237"/>
      <c r="H129" s="276"/>
      <c r="I129" s="239"/>
      <c r="J129" s="240"/>
    </row>
    <row r="130" spans="1:10">
      <c r="A130" s="246"/>
      <c r="B130" s="111"/>
      <c r="C130" s="82"/>
      <c r="D130" s="190"/>
      <c r="E130" s="142"/>
      <c r="F130" s="190">
        <f>D130*E130</f>
        <v>0</v>
      </c>
      <c r="G130" s="247"/>
      <c r="H130" s="248"/>
      <c r="I130" s="249"/>
      <c r="J130" s="250"/>
    </row>
    <row r="131" spans="1:10" ht="89.25">
      <c r="A131" s="144" t="s">
        <v>487</v>
      </c>
      <c r="B131" s="81" t="s">
        <v>488</v>
      </c>
      <c r="C131" s="82" t="s">
        <v>139</v>
      </c>
      <c r="D131" s="190">
        <v>6</v>
      </c>
      <c r="E131" s="142"/>
      <c r="F131" s="190">
        <f>ROUND(ROUND(E131,2)*D131,2)</f>
        <v>0</v>
      </c>
      <c r="G131" s="247"/>
      <c r="H131" s="251"/>
      <c r="I131" s="249"/>
      <c r="J131" s="250"/>
    </row>
    <row r="132" spans="1:10">
      <c r="A132" s="246"/>
      <c r="B132" s="81"/>
      <c r="C132" s="82"/>
      <c r="D132" s="190"/>
      <c r="E132" s="142"/>
      <c r="F132" s="190">
        <f>D132*E132</f>
        <v>0</v>
      </c>
      <c r="G132" s="247"/>
      <c r="H132" s="251"/>
      <c r="I132" s="249"/>
      <c r="J132" s="250"/>
    </row>
    <row r="133" spans="1:10" ht="140.25">
      <c r="A133" s="144" t="s">
        <v>489</v>
      </c>
      <c r="B133" s="193" t="s">
        <v>320</v>
      </c>
      <c r="C133" s="140"/>
      <c r="D133" s="147"/>
      <c r="E133" s="142"/>
      <c r="F133" s="190">
        <f>D133*E133</f>
        <v>0</v>
      </c>
      <c r="G133" s="247"/>
      <c r="H133" s="251"/>
      <c r="I133" s="249"/>
      <c r="J133" s="250"/>
    </row>
    <row r="134" spans="1:10" ht="25.5">
      <c r="A134" s="241" t="s">
        <v>115</v>
      </c>
      <c r="B134" s="193" t="s">
        <v>321</v>
      </c>
      <c r="C134" s="140" t="s">
        <v>139</v>
      </c>
      <c r="D134" s="147">
        <v>1</v>
      </c>
      <c r="E134" s="142"/>
      <c r="F134" s="190">
        <f>ROUND(ROUND(E134,2)*D134,2)</f>
        <v>0</v>
      </c>
      <c r="G134" s="247"/>
      <c r="H134" s="251"/>
      <c r="I134" s="249"/>
      <c r="J134" s="250"/>
    </row>
    <row r="135" spans="1:10" ht="25.5">
      <c r="A135" s="241" t="s">
        <v>117</v>
      </c>
      <c r="B135" s="193" t="s">
        <v>322</v>
      </c>
      <c r="C135" s="140" t="s">
        <v>139</v>
      </c>
      <c r="D135" s="147">
        <v>1</v>
      </c>
      <c r="E135" s="142"/>
      <c r="F135" s="190">
        <f>ROUND(ROUND(E135,2)*D135,2)</f>
        <v>0</v>
      </c>
      <c r="G135" s="247"/>
      <c r="H135" s="251"/>
      <c r="I135" s="249"/>
      <c r="J135" s="250"/>
    </row>
    <row r="136" spans="1:10">
      <c r="A136" s="246"/>
      <c r="B136" s="81"/>
      <c r="C136" s="82"/>
      <c r="D136" s="190"/>
      <c r="E136" s="142"/>
      <c r="F136" s="190">
        <f>D136*E136</f>
        <v>0</v>
      </c>
      <c r="G136" s="247"/>
      <c r="H136" s="251"/>
      <c r="I136" s="249"/>
      <c r="J136" s="250"/>
    </row>
    <row r="137" spans="1:10" ht="102">
      <c r="A137" s="144" t="s">
        <v>490</v>
      </c>
      <c r="B137" s="290" t="s">
        <v>491</v>
      </c>
      <c r="C137" s="82" t="s">
        <v>139</v>
      </c>
      <c r="D137" s="190">
        <v>6</v>
      </c>
      <c r="E137" s="142"/>
      <c r="F137" s="190">
        <f>ROUND(ROUND(E137,2)*D137,2)</f>
        <v>0</v>
      </c>
      <c r="G137" s="247"/>
      <c r="H137" s="291"/>
      <c r="I137" s="249"/>
      <c r="J137" s="250"/>
    </row>
    <row r="138" spans="1:10">
      <c r="A138" s="252"/>
      <c r="B138" s="292"/>
      <c r="C138" s="253"/>
      <c r="D138" s="254"/>
      <c r="E138" s="169"/>
      <c r="F138" s="190">
        <f>D138*E138</f>
        <v>0</v>
      </c>
      <c r="G138" s="247"/>
      <c r="H138" s="291"/>
      <c r="I138" s="249"/>
      <c r="J138" s="250"/>
    </row>
    <row r="139" spans="1:10" ht="102">
      <c r="A139" s="144" t="s">
        <v>492</v>
      </c>
      <c r="B139" s="146" t="s">
        <v>493</v>
      </c>
      <c r="C139" s="82" t="s">
        <v>139</v>
      </c>
      <c r="D139" s="190">
        <v>1</v>
      </c>
      <c r="E139" s="142"/>
      <c r="F139" s="190">
        <f>ROUND(ROUND(E139,2)*D139,2)</f>
        <v>0</v>
      </c>
      <c r="G139" s="247"/>
      <c r="H139" s="291"/>
      <c r="I139" s="249"/>
      <c r="J139" s="250"/>
    </row>
    <row r="140" spans="1:10">
      <c r="A140" s="255"/>
      <c r="B140" s="293"/>
      <c r="C140" s="253"/>
      <c r="D140" s="254"/>
      <c r="E140" s="169"/>
      <c r="F140" s="190">
        <f>D140*E140</f>
        <v>0</v>
      </c>
      <c r="G140" s="247"/>
      <c r="H140" s="291"/>
      <c r="I140" s="249"/>
      <c r="J140" s="250"/>
    </row>
    <row r="141" spans="1:10" ht="102">
      <c r="A141" s="144" t="s">
        <v>494</v>
      </c>
      <c r="B141" s="146" t="s">
        <v>495</v>
      </c>
      <c r="C141" s="82" t="s">
        <v>139</v>
      </c>
      <c r="D141" s="190">
        <v>1</v>
      </c>
      <c r="E141" s="142"/>
      <c r="F141" s="190">
        <f>ROUND(ROUND(E141,2)*D141,2)</f>
        <v>0</v>
      </c>
      <c r="G141" s="247"/>
      <c r="H141" s="291"/>
      <c r="I141" s="249"/>
      <c r="J141" s="250"/>
    </row>
    <row r="142" spans="1:10">
      <c r="A142" s="255"/>
      <c r="B142" s="293"/>
      <c r="C142" s="253"/>
      <c r="D142" s="254"/>
      <c r="E142" s="169"/>
      <c r="F142" s="190">
        <f>D142*E142</f>
        <v>0</v>
      </c>
      <c r="G142" s="247"/>
      <c r="H142" s="291"/>
      <c r="I142" s="249"/>
      <c r="J142" s="250"/>
    </row>
    <row r="143" spans="1:10" ht="102">
      <c r="A143" s="144" t="s">
        <v>496</v>
      </c>
      <c r="B143" s="146" t="s">
        <v>497</v>
      </c>
      <c r="C143" s="82" t="s">
        <v>139</v>
      </c>
      <c r="D143" s="190">
        <v>1</v>
      </c>
      <c r="E143" s="142"/>
      <c r="F143" s="190">
        <f>ROUND(ROUND(E143,2)*D143,2)</f>
        <v>0</v>
      </c>
      <c r="G143" s="247"/>
      <c r="H143" s="291"/>
      <c r="I143" s="249"/>
      <c r="J143" s="250"/>
    </row>
    <row r="144" spans="1:10">
      <c r="A144" s="255"/>
      <c r="B144" s="293"/>
      <c r="C144" s="253"/>
      <c r="D144" s="254"/>
      <c r="E144" s="169"/>
      <c r="F144" s="190">
        <f>D144*E144</f>
        <v>0</v>
      </c>
      <c r="G144" s="247"/>
      <c r="H144" s="291"/>
      <c r="I144" s="249"/>
      <c r="J144" s="250"/>
    </row>
    <row r="145" spans="1:10" ht="102">
      <c r="A145" s="144" t="s">
        <v>498</v>
      </c>
      <c r="B145" s="146" t="s">
        <v>499</v>
      </c>
      <c r="C145" s="82" t="s">
        <v>139</v>
      </c>
      <c r="D145" s="190">
        <v>1</v>
      </c>
      <c r="E145" s="142"/>
      <c r="F145" s="190">
        <f>ROUND(ROUND(E145,2)*D145,2)</f>
        <v>0</v>
      </c>
      <c r="G145" s="247"/>
      <c r="H145" s="291"/>
      <c r="I145" s="249"/>
      <c r="J145" s="250"/>
    </row>
    <row r="146" spans="1:10">
      <c r="A146" s="255"/>
      <c r="B146" s="293"/>
      <c r="C146" s="253"/>
      <c r="D146" s="254"/>
      <c r="E146" s="169"/>
      <c r="F146" s="190">
        <f>D146*E146</f>
        <v>0</v>
      </c>
      <c r="G146" s="247"/>
      <c r="H146" s="291"/>
      <c r="I146" s="249"/>
      <c r="J146" s="250"/>
    </row>
    <row r="147" spans="1:10" ht="102">
      <c r="A147" s="144" t="s">
        <v>500</v>
      </c>
      <c r="B147" s="146" t="s">
        <v>501</v>
      </c>
      <c r="C147" s="82" t="s">
        <v>139</v>
      </c>
      <c r="D147" s="190">
        <v>1</v>
      </c>
      <c r="E147" s="142"/>
      <c r="F147" s="190">
        <f>ROUND(ROUND(E147,2)*D147,2)</f>
        <v>0</v>
      </c>
      <c r="G147" s="247"/>
      <c r="H147" s="291"/>
      <c r="I147" s="249"/>
      <c r="J147" s="250"/>
    </row>
    <row r="148" spans="1:10">
      <c r="A148" s="255"/>
      <c r="B148" s="293"/>
      <c r="C148" s="253"/>
      <c r="D148" s="254"/>
      <c r="E148" s="169"/>
      <c r="F148" s="190">
        <f>D148*E148</f>
        <v>0</v>
      </c>
      <c r="G148" s="247"/>
      <c r="H148" s="291"/>
      <c r="I148" s="249"/>
      <c r="J148" s="250"/>
    </row>
    <row r="149" spans="1:10" ht="102">
      <c r="A149" s="144" t="s">
        <v>502</v>
      </c>
      <c r="B149" s="146" t="s">
        <v>503</v>
      </c>
      <c r="C149" s="82" t="s">
        <v>139</v>
      </c>
      <c r="D149" s="190">
        <v>115</v>
      </c>
      <c r="E149" s="142"/>
      <c r="F149" s="190">
        <f>ROUND(ROUND(E149,2)*D149,2)</f>
        <v>0</v>
      </c>
      <c r="G149" s="247"/>
      <c r="H149" s="291"/>
      <c r="I149" s="249"/>
      <c r="J149" s="250"/>
    </row>
    <row r="150" spans="1:10">
      <c r="A150" s="255"/>
      <c r="B150" s="293"/>
      <c r="C150" s="253"/>
      <c r="D150" s="254"/>
      <c r="E150" s="169"/>
      <c r="F150" s="190">
        <f>D150*E150</f>
        <v>0</v>
      </c>
      <c r="G150" s="247"/>
      <c r="H150" s="291"/>
      <c r="I150" s="249"/>
      <c r="J150" s="250"/>
    </row>
    <row r="151" spans="1:10" ht="102">
      <c r="A151" s="144" t="s">
        <v>504</v>
      </c>
      <c r="B151" s="146" t="s">
        <v>505</v>
      </c>
      <c r="C151" s="82" t="s">
        <v>139</v>
      </c>
      <c r="D151" s="190">
        <v>16</v>
      </c>
      <c r="E151" s="142"/>
      <c r="F151" s="190">
        <f>ROUND(ROUND(E151,2)*D151,2)</f>
        <v>0</v>
      </c>
      <c r="G151" s="247"/>
      <c r="H151" s="291"/>
      <c r="I151" s="249"/>
      <c r="J151" s="250"/>
    </row>
    <row r="152" spans="1:10">
      <c r="A152" s="294"/>
      <c r="B152" s="293"/>
      <c r="C152" s="253"/>
      <c r="D152" s="254"/>
      <c r="E152" s="169"/>
      <c r="F152" s="190"/>
      <c r="G152" s="247"/>
      <c r="H152" s="291"/>
      <c r="I152" s="249"/>
      <c r="J152" s="250"/>
    </row>
    <row r="153" spans="1:10" ht="51">
      <c r="A153" s="144" t="s">
        <v>506</v>
      </c>
      <c r="B153" s="146" t="s">
        <v>507</v>
      </c>
      <c r="C153" s="82" t="s">
        <v>139</v>
      </c>
      <c r="D153" s="190">
        <v>131</v>
      </c>
      <c r="E153" s="142"/>
      <c r="F153" s="190">
        <f>ROUND(ROUND(E153,2)*D153,2)</f>
        <v>0</v>
      </c>
      <c r="G153" s="247"/>
      <c r="H153" s="291"/>
      <c r="I153" s="249"/>
      <c r="J153" s="250"/>
    </row>
    <row r="154" spans="1:10">
      <c r="A154" s="294"/>
      <c r="B154" s="293"/>
      <c r="C154" s="253"/>
      <c r="D154" s="254"/>
      <c r="E154" s="169"/>
      <c r="F154" s="190"/>
      <c r="G154" s="247"/>
      <c r="H154" s="291"/>
      <c r="I154" s="249"/>
      <c r="J154" s="250"/>
    </row>
    <row r="155" spans="1:10" ht="63.75">
      <c r="A155" s="144" t="s">
        <v>508</v>
      </c>
      <c r="B155" s="197" t="s">
        <v>398</v>
      </c>
      <c r="C155" s="140" t="s">
        <v>139</v>
      </c>
      <c r="D155" s="147">
        <v>12</v>
      </c>
      <c r="E155" s="142"/>
      <c r="F155" s="148">
        <f>ROUND(ROUND(E155,2)*D155,2)</f>
        <v>0</v>
      </c>
      <c r="G155" s="247"/>
      <c r="H155" s="291"/>
      <c r="I155" s="249"/>
      <c r="J155" s="250"/>
    </row>
    <row r="156" spans="1:10" ht="13.5" thickBot="1">
      <c r="A156" s="294"/>
      <c r="B156" s="293"/>
      <c r="C156" s="253"/>
      <c r="D156" s="254"/>
      <c r="E156" s="169"/>
      <c r="F156" s="190"/>
      <c r="G156" s="247"/>
      <c r="H156" s="291"/>
      <c r="I156" s="249"/>
      <c r="J156" s="250"/>
    </row>
    <row r="157" spans="1:10" ht="14.25" thickTop="1" thickBot="1">
      <c r="A157" s="256"/>
      <c r="B157" s="257" t="s">
        <v>509</v>
      </c>
      <c r="C157" s="115"/>
      <c r="D157" s="258"/>
      <c r="E157" s="295"/>
      <c r="F157" s="90">
        <f>SUM(F72:F156)</f>
        <v>0</v>
      </c>
      <c r="G157" s="259"/>
      <c r="H157" s="260"/>
      <c r="I157" s="261"/>
      <c r="J157" s="262"/>
    </row>
    <row r="158" spans="1:10" ht="13.5" thickTop="1">
      <c r="A158" s="98"/>
      <c r="B158" s="263"/>
      <c r="C158" s="296"/>
      <c r="D158" s="297"/>
      <c r="E158" s="431"/>
      <c r="F158" s="264"/>
    </row>
    <row r="159" spans="1:10">
      <c r="A159" s="265" t="s">
        <v>411</v>
      </c>
      <c r="B159" s="266" t="s">
        <v>412</v>
      </c>
      <c r="C159" s="298"/>
      <c r="D159" s="299"/>
      <c r="E159" s="432"/>
      <c r="F159" s="299"/>
    </row>
    <row r="160" spans="1:10">
      <c r="A160" s="300"/>
      <c r="B160" s="301"/>
      <c r="C160" s="298"/>
      <c r="D160" s="302"/>
      <c r="E160" s="433"/>
      <c r="F160" s="302"/>
    </row>
    <row r="161" spans="1:6" ht="25.5">
      <c r="A161" s="300" t="s">
        <v>510</v>
      </c>
      <c r="B161" s="194" t="s">
        <v>511</v>
      </c>
      <c r="C161" s="298" t="s">
        <v>78</v>
      </c>
      <c r="D161" s="302">
        <v>500</v>
      </c>
      <c r="E161" s="433"/>
      <c r="F161" s="302">
        <f>ROUND(ROUND(E161,2)*D161,2)</f>
        <v>0</v>
      </c>
    </row>
    <row r="162" spans="1:6">
      <c r="A162" s="303"/>
      <c r="B162" s="304"/>
      <c r="C162" s="298"/>
      <c r="D162" s="302"/>
      <c r="E162" s="433"/>
      <c r="F162" s="302"/>
    </row>
    <row r="163" spans="1:6">
      <c r="A163" s="300" t="s">
        <v>512</v>
      </c>
      <c r="B163" s="194" t="s">
        <v>513</v>
      </c>
      <c r="C163" s="154" t="s">
        <v>81</v>
      </c>
      <c r="D163" s="305">
        <v>240</v>
      </c>
      <c r="E163" s="433"/>
      <c r="F163" s="305">
        <f>ROUND(ROUND(E163,2)*D163,2)</f>
        <v>0</v>
      </c>
    </row>
    <row r="164" spans="1:6">
      <c r="A164" s="300"/>
      <c r="B164" s="304"/>
      <c r="C164" s="298"/>
      <c r="D164" s="302"/>
      <c r="E164" s="433"/>
      <c r="F164" s="302"/>
    </row>
    <row r="165" spans="1:6" ht="76.5">
      <c r="A165" s="300" t="s">
        <v>514</v>
      </c>
      <c r="B165" s="304" t="s">
        <v>515</v>
      </c>
      <c r="C165" s="298" t="s">
        <v>104</v>
      </c>
      <c r="D165" s="302">
        <v>400</v>
      </c>
      <c r="E165" s="433"/>
      <c r="F165" s="302">
        <f>ROUND(ROUND(E165,2)*D165,2)</f>
        <v>0</v>
      </c>
    </row>
    <row r="166" spans="1:6">
      <c r="A166" s="300"/>
      <c r="B166" s="304"/>
      <c r="C166" s="298"/>
      <c r="D166" s="302"/>
      <c r="E166" s="433"/>
      <c r="F166" s="302"/>
    </row>
    <row r="167" spans="1:6" ht="38.25">
      <c r="A167" s="300" t="s">
        <v>516</v>
      </c>
      <c r="B167" s="304" t="s">
        <v>517</v>
      </c>
      <c r="C167" s="298" t="s">
        <v>78</v>
      </c>
      <c r="D167" s="302">
        <v>134</v>
      </c>
      <c r="E167" s="433"/>
      <c r="F167" s="302">
        <f>ROUND(ROUND(E167,2)*D167,2)</f>
        <v>0</v>
      </c>
    </row>
    <row r="168" spans="1:6">
      <c r="A168" s="300"/>
      <c r="B168" s="304"/>
      <c r="C168" s="298"/>
      <c r="D168" s="302"/>
      <c r="E168" s="433"/>
      <c r="F168" s="302"/>
    </row>
    <row r="169" spans="1:6" ht="63.75">
      <c r="A169" s="300" t="s">
        <v>518</v>
      </c>
      <c r="B169" s="146" t="s">
        <v>519</v>
      </c>
      <c r="C169" s="298" t="s">
        <v>78</v>
      </c>
      <c r="D169" s="302">
        <v>366</v>
      </c>
      <c r="E169" s="433"/>
      <c r="F169" s="302">
        <f>ROUND(ROUND(E169,2)*D169,2)</f>
        <v>0</v>
      </c>
    </row>
    <row r="170" spans="1:6">
      <c r="A170" s="300"/>
      <c r="B170" s="304"/>
      <c r="C170" s="298"/>
      <c r="D170" s="302"/>
      <c r="E170" s="433"/>
      <c r="F170" s="302"/>
    </row>
    <row r="171" spans="1:6" ht="38.25">
      <c r="A171" s="300" t="s">
        <v>520</v>
      </c>
      <c r="B171" s="146" t="s">
        <v>272</v>
      </c>
      <c r="C171" s="298" t="s">
        <v>78</v>
      </c>
      <c r="D171" s="302">
        <v>500</v>
      </c>
      <c r="E171" s="433"/>
      <c r="F171" s="302">
        <f>ROUND(ROUND(E171,2)*D171,2)</f>
        <v>0</v>
      </c>
    </row>
    <row r="172" spans="1:6" ht="13.5" thickBot="1">
      <c r="A172" s="306"/>
      <c r="B172" s="307"/>
      <c r="C172" s="308"/>
      <c r="D172" s="309"/>
      <c r="E172" s="434"/>
      <c r="F172" s="309"/>
    </row>
    <row r="173" spans="1:6" ht="14.25" thickTop="1" thickBot="1">
      <c r="A173" s="310"/>
      <c r="B173" s="267" t="s">
        <v>521</v>
      </c>
      <c r="C173" s="311"/>
      <c r="D173" s="312"/>
      <c r="E173" s="435"/>
      <c r="F173" s="268">
        <f>SUM(F160:F172)</f>
        <v>0</v>
      </c>
    </row>
    <row r="174" spans="1:6" ht="13.5" thickTop="1">
      <c r="A174" s="98"/>
      <c r="B174" s="263"/>
      <c r="C174" s="296"/>
      <c r="D174" s="297"/>
      <c r="E174" s="431"/>
      <c r="F174" s="264"/>
    </row>
    <row r="175" spans="1:6">
      <c r="A175" s="269" t="s">
        <v>413</v>
      </c>
      <c r="B175" s="270" t="s">
        <v>25</v>
      </c>
      <c r="C175" s="166"/>
      <c r="D175" s="167"/>
      <c r="E175" s="429"/>
      <c r="F175" s="167"/>
    </row>
    <row r="176" spans="1:6">
      <c r="A176" s="269"/>
      <c r="B176" s="270"/>
      <c r="C176" s="166"/>
      <c r="D176" s="167"/>
      <c r="E176" s="429"/>
      <c r="F176" s="167"/>
    </row>
    <row r="177" spans="1:6" ht="38.25">
      <c r="A177" s="122" t="s">
        <v>522</v>
      </c>
      <c r="B177" s="188" t="s">
        <v>255</v>
      </c>
      <c r="C177" s="140" t="s">
        <v>165</v>
      </c>
      <c r="D177" s="147">
        <v>1</v>
      </c>
      <c r="E177" s="142"/>
      <c r="F177" s="302">
        <f>ROUND(ROUND(E177,2)*D177,2)</f>
        <v>0</v>
      </c>
    </row>
    <row r="178" spans="1:6">
      <c r="A178" s="110"/>
      <c r="B178" s="111"/>
      <c r="C178" s="82"/>
      <c r="D178" s="83"/>
      <c r="E178" s="419"/>
      <c r="F178" s="302">
        <f>D178*E178</f>
        <v>0</v>
      </c>
    </row>
    <row r="179" spans="1:6" ht="51">
      <c r="A179" s="189" t="s">
        <v>523</v>
      </c>
      <c r="B179" s="100" t="s">
        <v>524</v>
      </c>
      <c r="C179" s="166" t="s">
        <v>165</v>
      </c>
      <c r="D179" s="167">
        <v>1</v>
      </c>
      <c r="E179" s="429"/>
      <c r="F179" s="302">
        <f>ROUND(ROUND(E179,2)*D179,2)</f>
        <v>0</v>
      </c>
    </row>
    <row r="180" spans="1:6">
      <c r="A180" s="189"/>
      <c r="B180" s="372"/>
      <c r="C180" s="166"/>
      <c r="D180" s="167"/>
      <c r="E180" s="429"/>
      <c r="F180" s="302">
        <f>D180*E180</f>
        <v>0</v>
      </c>
    </row>
    <row r="181" spans="1:6">
      <c r="A181" s="189" t="s">
        <v>525</v>
      </c>
      <c r="B181" s="376" t="s">
        <v>257</v>
      </c>
      <c r="C181" s="166" t="s">
        <v>165</v>
      </c>
      <c r="D181" s="167">
        <v>1</v>
      </c>
      <c r="E181" s="429"/>
      <c r="F181" s="302">
        <f>ROUND(ROUND(E181,2)*D181,2)</f>
        <v>0</v>
      </c>
    </row>
    <row r="182" spans="1:6">
      <c r="A182" s="189"/>
      <c r="B182" s="376"/>
      <c r="C182" s="166"/>
      <c r="D182" s="167"/>
      <c r="E182" s="429"/>
      <c r="F182" s="302">
        <f>D182*E182</f>
        <v>0</v>
      </c>
    </row>
    <row r="183" spans="1:6">
      <c r="A183" s="189" t="s">
        <v>526</v>
      </c>
      <c r="B183" s="2" t="s">
        <v>527</v>
      </c>
      <c r="C183" s="166" t="s">
        <v>165</v>
      </c>
      <c r="D183" s="167">
        <v>1</v>
      </c>
      <c r="E183" s="429"/>
      <c r="F183" s="302">
        <f>ROUND(ROUND(E183,2)*D183,2)</f>
        <v>0</v>
      </c>
    </row>
    <row r="184" spans="1:6">
      <c r="A184" s="189"/>
      <c r="B184" s="2"/>
      <c r="C184" s="166"/>
      <c r="D184" s="167"/>
      <c r="E184" s="429"/>
      <c r="F184" s="302">
        <f>D184*E184</f>
        <v>0</v>
      </c>
    </row>
    <row r="185" spans="1:6">
      <c r="A185" s="189" t="s">
        <v>528</v>
      </c>
      <c r="B185" s="399" t="s">
        <v>529</v>
      </c>
      <c r="C185" s="166" t="s">
        <v>165</v>
      </c>
      <c r="D185" s="167">
        <v>1</v>
      </c>
      <c r="E185" s="429"/>
      <c r="F185" s="302">
        <f>ROUND(ROUND(E185,2)*D185,2)</f>
        <v>0</v>
      </c>
    </row>
    <row r="186" spans="1:6" ht="13.5" thickBot="1">
      <c r="A186" s="313"/>
      <c r="B186" s="314"/>
      <c r="C186" s="381"/>
      <c r="D186" s="382"/>
      <c r="E186" s="436"/>
      <c r="F186" s="167">
        <f>D186*E186</f>
        <v>0</v>
      </c>
    </row>
    <row r="187" spans="1:6" ht="14.25" thickTop="1" thickBot="1">
      <c r="A187" s="271"/>
      <c r="B187" s="272" t="s">
        <v>530</v>
      </c>
      <c r="C187" s="273"/>
      <c r="D187" s="274"/>
      <c r="E187" s="437"/>
      <c r="F187" s="274">
        <f>SUM(F177:F186)</f>
        <v>0</v>
      </c>
    </row>
    <row r="188" spans="1:6" ht="13.5" thickTop="1"/>
  </sheetData>
  <sheetProtection algorithmName="SHA-512" hashValue="+lbp9sxPavniW52DAV1yIoESx1zQ5etlkHRUp7DpummYrtoS71447wqsUhaZgyy4fRJ2jdTKcQ9RyMDxPQ/cwA==" saltValue="QoGO3kRpwEm44xHhjV0wwg==" spinCount="100000" sheet="1" objects="1" scenarios="1"/>
  <dataValidations count="1">
    <dataValidation type="custom" allowBlank="1" showErrorMessage="1" errorTitle="Napaka - preveč decimalk" error="Vrednost mora biti zaokrožena na največ 2 decimalni mesti." sqref="E40:E185">
      <formula1>MOD(E40*100,1)=0</formula1>
    </dataValidation>
  </dataValidations>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2" manualBreakCount="2">
    <brk id="28" max="5" man="1"/>
    <brk id="70"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H106"/>
  <sheetViews>
    <sheetView view="pageBreakPreview" zoomScaleNormal="100" zoomScaleSheetLayoutView="100" workbookViewId="0">
      <selection activeCell="B8" sqref="B8"/>
    </sheetView>
  </sheetViews>
  <sheetFormatPr defaultColWidth="9.140625" defaultRowHeight="12.75"/>
  <cols>
    <col min="1" max="1" width="9.7109375" style="336" customWidth="1"/>
    <col min="2" max="2" width="44.7109375" style="337" customWidth="1"/>
    <col min="3" max="3" width="6.7109375" style="338" customWidth="1"/>
    <col min="4" max="4" width="12.7109375" style="339" customWidth="1"/>
    <col min="5" max="6" width="14.7109375" style="340" customWidth="1"/>
    <col min="7" max="7" width="5.85546875" style="317" customWidth="1"/>
    <col min="8" max="8" width="9.140625" style="317" customWidth="1"/>
    <col min="9" max="16384" width="9.140625" style="317"/>
  </cols>
  <sheetData>
    <row r="1" spans="1:7" ht="14.25">
      <c r="A1" s="3"/>
      <c r="B1" s="4"/>
      <c r="C1" s="366"/>
      <c r="D1" s="367"/>
      <c r="E1" s="368"/>
      <c r="F1" s="368"/>
    </row>
    <row r="2" spans="1:7" ht="14.25">
      <c r="A2" s="8" t="s">
        <v>0</v>
      </c>
      <c r="B2" s="9" t="s">
        <v>1</v>
      </c>
      <c r="C2" s="369"/>
      <c r="D2" s="370"/>
      <c r="E2" s="371"/>
      <c r="F2" s="371"/>
    </row>
    <row r="3" spans="1:7" ht="14.25">
      <c r="A3" s="8" t="s">
        <v>2</v>
      </c>
      <c r="B3" s="8" t="s">
        <v>3</v>
      </c>
      <c r="C3" s="369"/>
      <c r="D3" s="370"/>
      <c r="E3" s="371"/>
      <c r="F3" s="371"/>
    </row>
    <row r="4" spans="1:7" ht="14.25">
      <c r="A4" s="8"/>
      <c r="B4" s="13"/>
      <c r="C4" s="369"/>
      <c r="D4" s="370"/>
      <c r="E4" s="371"/>
      <c r="F4" s="371"/>
    </row>
    <row r="5" spans="1:7" ht="14.25">
      <c r="A5" s="8"/>
      <c r="B5" s="9" t="s">
        <v>55</v>
      </c>
      <c r="C5" s="369"/>
      <c r="D5" s="370"/>
      <c r="E5" s="371"/>
      <c r="F5" s="371"/>
    </row>
    <row r="6" spans="1:7" ht="14.25">
      <c r="A6" s="8"/>
      <c r="B6" s="8" t="s">
        <v>5</v>
      </c>
      <c r="C6" s="369"/>
      <c r="D6" s="370"/>
      <c r="E6" s="371"/>
      <c r="F6" s="371"/>
    </row>
    <row r="7" spans="1:7" ht="14.25">
      <c r="A7" s="8"/>
      <c r="B7" s="13"/>
      <c r="C7" s="369"/>
      <c r="D7" s="370"/>
      <c r="E7" s="371"/>
      <c r="F7" s="371"/>
    </row>
    <row r="8" spans="1:7" ht="14.25">
      <c r="A8" s="8" t="s">
        <v>6</v>
      </c>
      <c r="B8" s="398" t="s">
        <v>7</v>
      </c>
      <c r="C8" s="369"/>
      <c r="D8" s="370"/>
      <c r="E8" s="371"/>
      <c r="F8" s="371"/>
      <c r="G8" s="19"/>
    </row>
    <row r="9" spans="1:7">
      <c r="A9" s="124"/>
      <c r="B9" s="125"/>
      <c r="C9" s="125"/>
      <c r="D9" s="126"/>
      <c r="E9" s="126"/>
      <c r="F9" s="126"/>
    </row>
    <row r="10" spans="1:7">
      <c r="A10" s="124"/>
      <c r="B10" s="125"/>
      <c r="C10" s="125"/>
      <c r="D10" s="126"/>
      <c r="E10" s="126"/>
      <c r="F10" s="126"/>
    </row>
    <row r="11" spans="1:7">
      <c r="A11" s="19"/>
      <c r="B11" s="19" t="s">
        <v>56</v>
      </c>
      <c r="C11" s="19"/>
      <c r="D11" s="19"/>
      <c r="E11" s="19"/>
      <c r="F11" s="19"/>
    </row>
    <row r="12" spans="1:7">
      <c r="A12" s="19"/>
      <c r="B12" s="19"/>
      <c r="C12" s="19"/>
      <c r="D12" s="19"/>
      <c r="E12" s="19"/>
      <c r="F12" s="19"/>
    </row>
    <row r="13" spans="1:7">
      <c r="A13" s="19" t="s">
        <v>20</v>
      </c>
      <c r="B13" s="19" t="s">
        <v>21</v>
      </c>
      <c r="C13" s="42"/>
      <c r="D13" s="38"/>
      <c r="E13" s="39"/>
      <c r="F13" s="39"/>
    </row>
    <row r="14" spans="1:7">
      <c r="A14" s="40"/>
      <c r="B14" s="41"/>
      <c r="C14" s="42"/>
      <c r="D14" s="38"/>
      <c r="E14" s="39"/>
      <c r="F14" s="39"/>
    </row>
    <row r="15" spans="1:7">
      <c r="A15" s="318" t="s">
        <v>531</v>
      </c>
      <c r="B15" s="319" t="s">
        <v>532</v>
      </c>
      <c r="C15" s="19"/>
      <c r="D15" s="19"/>
      <c r="E15" s="19"/>
      <c r="F15" s="19"/>
    </row>
    <row r="16" spans="1:7">
      <c r="A16" s="341" t="s">
        <v>533</v>
      </c>
      <c r="B16" s="342" t="s">
        <v>534</v>
      </c>
      <c r="C16" s="19"/>
      <c r="D16" s="19"/>
      <c r="E16" s="19"/>
      <c r="F16" s="39">
        <f>F45</f>
        <v>0</v>
      </c>
    </row>
    <row r="17" spans="1:6">
      <c r="A17" s="341" t="s">
        <v>535</v>
      </c>
      <c r="B17" s="342" t="s">
        <v>536</v>
      </c>
      <c r="C17" s="19"/>
      <c r="D17" s="19"/>
      <c r="E17" s="19"/>
      <c r="F17" s="39">
        <f>F59</f>
        <v>0</v>
      </c>
    </row>
    <row r="18" spans="1:6">
      <c r="A18" s="341" t="s">
        <v>537</v>
      </c>
      <c r="B18" s="342" t="s">
        <v>538</v>
      </c>
      <c r="C18" s="42"/>
      <c r="D18" s="38"/>
      <c r="E18" s="39"/>
      <c r="F18" s="39">
        <f>F85</f>
        <v>0</v>
      </c>
    </row>
    <row r="19" spans="1:6">
      <c r="A19" s="341" t="s">
        <v>539</v>
      </c>
      <c r="B19" s="342" t="s">
        <v>540</v>
      </c>
      <c r="C19" s="42"/>
      <c r="D19" s="38"/>
      <c r="E19" s="39"/>
      <c r="F19" s="39">
        <f>F97</f>
        <v>0</v>
      </c>
    </row>
    <row r="20" spans="1:6">
      <c r="A20" s="343" t="s">
        <v>541</v>
      </c>
      <c r="B20" s="344" t="s">
        <v>25</v>
      </c>
      <c r="C20" s="345"/>
      <c r="D20" s="346"/>
      <c r="E20" s="347"/>
      <c r="F20" s="347">
        <f>F105</f>
        <v>0</v>
      </c>
    </row>
    <row r="21" spans="1:6" ht="13.5" thickBot="1">
      <c r="A21" s="408"/>
      <c r="B21" s="412" t="s">
        <v>542</v>
      </c>
      <c r="C21" s="409"/>
      <c r="D21" s="410"/>
      <c r="E21" s="411"/>
      <c r="F21" s="411">
        <f>SUM(F16:F20)</f>
        <v>0</v>
      </c>
    </row>
    <row r="22" spans="1:6" ht="13.5" thickTop="1">
      <c r="A22" s="40"/>
      <c r="B22" s="41"/>
      <c r="C22" s="42"/>
      <c r="D22" s="38"/>
      <c r="E22" s="39"/>
      <c r="F22" s="39"/>
    </row>
    <row r="23" spans="1:6">
      <c r="A23" s="40"/>
      <c r="B23" s="207" t="s">
        <v>27</v>
      </c>
      <c r="C23" s="42"/>
      <c r="D23" s="127"/>
      <c r="E23" s="128"/>
      <c r="F23" s="128"/>
    </row>
    <row r="24" spans="1:6">
      <c r="A24" s="40"/>
      <c r="B24" s="207"/>
      <c r="C24" s="42"/>
      <c r="D24" s="127"/>
      <c r="E24" s="128"/>
      <c r="F24" s="128"/>
    </row>
    <row r="25" spans="1:6">
      <c r="A25" s="40"/>
      <c r="B25" s="207"/>
      <c r="C25" s="42"/>
      <c r="D25" s="127"/>
      <c r="E25" s="128"/>
      <c r="F25" s="128"/>
    </row>
    <row r="26" spans="1:6">
      <c r="A26" s="65" t="s">
        <v>64</v>
      </c>
      <c r="B26" s="66" t="s">
        <v>65</v>
      </c>
      <c r="C26" s="67" t="s">
        <v>66</v>
      </c>
      <c r="D26" s="68" t="s">
        <v>67</v>
      </c>
      <c r="E26" s="69" t="s">
        <v>68</v>
      </c>
      <c r="F26" s="69" t="s">
        <v>69</v>
      </c>
    </row>
    <row r="27" spans="1:6">
      <c r="A27" s="320"/>
      <c r="B27" s="321"/>
      <c r="C27" s="348"/>
      <c r="D27" s="349"/>
      <c r="E27" s="350"/>
      <c r="F27" s="322"/>
    </row>
    <row r="28" spans="1:6">
      <c r="A28" s="93" t="s">
        <v>20</v>
      </c>
      <c r="B28" s="72" t="s">
        <v>21</v>
      </c>
      <c r="C28" s="176"/>
      <c r="D28" s="351"/>
      <c r="E28" s="177"/>
      <c r="F28" s="102"/>
    </row>
    <row r="29" spans="1:6">
      <c r="A29" s="93"/>
      <c r="B29" s="72"/>
      <c r="C29" s="176"/>
      <c r="D29" s="351"/>
      <c r="E29" s="177"/>
      <c r="F29" s="102"/>
    </row>
    <row r="30" spans="1:6" ht="153">
      <c r="A30" s="93"/>
      <c r="B30" s="72" t="s">
        <v>543</v>
      </c>
      <c r="C30" s="176"/>
      <c r="D30" s="351"/>
      <c r="E30" s="421"/>
      <c r="F30" s="102"/>
    </row>
    <row r="31" spans="1:6" ht="242.25">
      <c r="A31" s="93"/>
      <c r="B31" s="72" t="s">
        <v>544</v>
      </c>
      <c r="C31" s="176"/>
      <c r="D31" s="351"/>
      <c r="E31" s="421"/>
      <c r="F31" s="102"/>
    </row>
    <row r="32" spans="1:6">
      <c r="A32" s="93"/>
      <c r="B32" s="72"/>
      <c r="C32" s="176"/>
      <c r="D32" s="351"/>
      <c r="E32" s="421"/>
      <c r="F32" s="102"/>
    </row>
    <row r="33" spans="1:7">
      <c r="A33" s="110" t="s">
        <v>531</v>
      </c>
      <c r="B33" s="72" t="s">
        <v>532</v>
      </c>
      <c r="C33" s="101"/>
      <c r="D33" s="323"/>
      <c r="E33" s="425"/>
      <c r="F33" s="102"/>
    </row>
    <row r="34" spans="1:7">
      <c r="A34" s="103"/>
      <c r="B34" s="183"/>
      <c r="C34" s="101"/>
      <c r="D34" s="323"/>
      <c r="E34" s="425"/>
      <c r="F34" s="102"/>
    </row>
    <row r="35" spans="1:7">
      <c r="A35" s="110" t="s">
        <v>533</v>
      </c>
      <c r="B35" s="111" t="s">
        <v>534</v>
      </c>
      <c r="C35" s="101"/>
      <c r="D35" s="323"/>
      <c r="E35" s="425"/>
      <c r="F35" s="102"/>
    </row>
    <row r="36" spans="1:7">
      <c r="A36" s="103"/>
      <c r="B36" s="112"/>
      <c r="C36" s="101"/>
      <c r="D36" s="323"/>
      <c r="E36" s="425"/>
      <c r="F36" s="102"/>
    </row>
    <row r="37" spans="1:7" ht="51">
      <c r="A37" s="233" t="s">
        <v>545</v>
      </c>
      <c r="B37" s="100" t="s">
        <v>546</v>
      </c>
      <c r="C37" s="151" t="s">
        <v>78</v>
      </c>
      <c r="D37" s="148">
        <v>800</v>
      </c>
      <c r="E37" s="417"/>
      <c r="F37" s="148">
        <f>ROUND(ROUND(E37,2)*D37,2)</f>
        <v>0</v>
      </c>
    </row>
    <row r="38" spans="1:7">
      <c r="A38" s="233"/>
      <c r="B38" s="100"/>
      <c r="C38" s="151"/>
      <c r="D38" s="148"/>
      <c r="E38" s="417"/>
      <c r="F38" s="148"/>
    </row>
    <row r="39" spans="1:7" ht="38.25">
      <c r="A39" s="233" t="s">
        <v>547</v>
      </c>
      <c r="B39" s="352" t="s">
        <v>548</v>
      </c>
      <c r="C39" s="235" t="s">
        <v>81</v>
      </c>
      <c r="D39" s="236">
        <v>300</v>
      </c>
      <c r="E39" s="424"/>
      <c r="F39" s="236">
        <f>ROUND(ROUND(E39,2)*D39,2)</f>
        <v>0</v>
      </c>
    </row>
    <row r="40" spans="1:7">
      <c r="A40" s="233"/>
      <c r="B40" s="100"/>
      <c r="C40" s="151"/>
      <c r="D40" s="148"/>
      <c r="E40" s="417"/>
      <c r="F40" s="148"/>
    </row>
    <row r="41" spans="1:7" ht="89.25">
      <c r="A41" s="233" t="s">
        <v>549</v>
      </c>
      <c r="B41" s="100" t="s">
        <v>550</v>
      </c>
      <c r="C41" s="151"/>
      <c r="D41" s="148"/>
      <c r="E41" s="417"/>
      <c r="F41" s="148"/>
    </row>
    <row r="42" spans="1:7">
      <c r="A42" s="233" t="s">
        <v>115</v>
      </c>
      <c r="B42" s="100" t="s">
        <v>551</v>
      </c>
      <c r="C42" s="151" t="s">
        <v>78</v>
      </c>
      <c r="D42" s="148">
        <v>150</v>
      </c>
      <c r="E42" s="417"/>
      <c r="F42" s="236">
        <f>ROUND(ROUND(E42,2)*D42,2)</f>
        <v>0</v>
      </c>
    </row>
    <row r="43" spans="1:7">
      <c r="A43" s="233" t="s">
        <v>117</v>
      </c>
      <c r="B43" s="100" t="s">
        <v>552</v>
      </c>
      <c r="C43" s="151" t="s">
        <v>81</v>
      </c>
      <c r="D43" s="148">
        <v>300</v>
      </c>
      <c r="E43" s="417"/>
      <c r="F43" s="236">
        <f>ROUND(ROUND(E43,2)*D43,2)</f>
        <v>0</v>
      </c>
    </row>
    <row r="44" spans="1:7" ht="13.5" thickBot="1">
      <c r="A44" s="233"/>
      <c r="B44" s="100"/>
      <c r="C44" s="151"/>
      <c r="D44" s="148"/>
      <c r="E44" s="417"/>
      <c r="F44" s="148"/>
    </row>
    <row r="45" spans="1:7" ht="14.25" thickTop="1" thickBot="1">
      <c r="A45" s="160"/>
      <c r="B45" s="85" t="s">
        <v>553</v>
      </c>
      <c r="C45" s="161"/>
      <c r="D45" s="162"/>
      <c r="E45" s="420"/>
      <c r="F45" s="86">
        <f>SUM(F37:F43)</f>
        <v>0</v>
      </c>
      <c r="G45" s="324"/>
    </row>
    <row r="46" spans="1:7" ht="13.5" thickTop="1">
      <c r="A46" s="233"/>
      <c r="B46" s="100"/>
      <c r="C46" s="151"/>
      <c r="D46" s="148"/>
      <c r="E46" s="417"/>
      <c r="F46" s="148"/>
    </row>
    <row r="47" spans="1:7">
      <c r="A47" s="110" t="s">
        <v>535</v>
      </c>
      <c r="B47" s="111" t="s">
        <v>536</v>
      </c>
      <c r="C47" s="101"/>
      <c r="D47" s="323"/>
      <c r="E47" s="425"/>
      <c r="F47" s="102"/>
      <c r="G47" s="324"/>
    </row>
    <row r="48" spans="1:7" ht="395.25">
      <c r="A48" s="110"/>
      <c r="B48" s="325" t="s">
        <v>554</v>
      </c>
      <c r="C48" s="101"/>
      <c r="D48" s="323"/>
      <c r="E48" s="425"/>
      <c r="F48" s="102"/>
      <c r="G48" s="324"/>
    </row>
    <row r="49" spans="1:7" ht="38.25">
      <c r="A49" s="110"/>
      <c r="B49" s="325" t="s">
        <v>555</v>
      </c>
      <c r="C49" s="101"/>
      <c r="D49" s="323"/>
      <c r="E49" s="425"/>
      <c r="F49" s="102"/>
      <c r="G49" s="324"/>
    </row>
    <row r="50" spans="1:7">
      <c r="A50" s="103"/>
      <c r="B50" s="112"/>
      <c r="C50" s="101"/>
      <c r="D50" s="323"/>
      <c r="E50" s="425"/>
      <c r="F50" s="102"/>
      <c r="G50" s="324"/>
    </row>
    <row r="51" spans="1:7" ht="76.5">
      <c r="A51" s="353" t="s">
        <v>556</v>
      </c>
      <c r="B51" s="100" t="s">
        <v>557</v>
      </c>
      <c r="C51" s="354" t="s">
        <v>152</v>
      </c>
      <c r="D51" s="355">
        <v>10700</v>
      </c>
      <c r="E51" s="438"/>
      <c r="F51" s="356">
        <f>ROUND(ROUND(E51,2)*D51,2)</f>
        <v>0</v>
      </c>
      <c r="G51" s="324"/>
    </row>
    <row r="52" spans="1:7">
      <c r="A52" s="353"/>
      <c r="B52" s="357"/>
      <c r="C52" s="354"/>
      <c r="D52" s="355"/>
      <c r="E52" s="438"/>
      <c r="F52" s="356"/>
      <c r="G52" s="324"/>
    </row>
    <row r="53" spans="1:7" ht="76.5">
      <c r="A53" s="353" t="s">
        <v>558</v>
      </c>
      <c r="B53" s="144" t="s">
        <v>559</v>
      </c>
      <c r="C53" s="354" t="s">
        <v>78</v>
      </c>
      <c r="D53" s="355">
        <v>20</v>
      </c>
      <c r="E53" s="438"/>
      <c r="F53" s="356">
        <f>ROUND(ROUND(E53,2)*D53,2)</f>
        <v>0</v>
      </c>
      <c r="G53" s="324"/>
    </row>
    <row r="54" spans="1:7">
      <c r="A54" s="233"/>
      <c r="B54" s="100"/>
      <c r="C54" s="151"/>
      <c r="D54" s="148"/>
      <c r="E54" s="417"/>
      <c r="F54" s="148"/>
    </row>
    <row r="55" spans="1:7" ht="76.5">
      <c r="A55" s="353" t="s">
        <v>560</v>
      </c>
      <c r="B55" s="374" t="s">
        <v>561</v>
      </c>
      <c r="C55" s="151" t="s">
        <v>78</v>
      </c>
      <c r="D55" s="148">
        <v>46</v>
      </c>
      <c r="E55" s="417"/>
      <c r="F55" s="148">
        <f>ROUND(ROUND(E55,2)*D55,2)</f>
        <v>0</v>
      </c>
    </row>
    <row r="56" spans="1:7">
      <c r="A56" s="149"/>
      <c r="B56" s="374"/>
      <c r="C56" s="151"/>
      <c r="D56" s="148"/>
      <c r="E56" s="417"/>
      <c r="F56" s="148"/>
    </row>
    <row r="57" spans="1:7" ht="76.5">
      <c r="A57" s="353" t="s">
        <v>562</v>
      </c>
      <c r="B57" s="374" t="s">
        <v>563</v>
      </c>
      <c r="C57" s="151" t="s">
        <v>78</v>
      </c>
      <c r="D57" s="148">
        <v>47</v>
      </c>
      <c r="E57" s="417"/>
      <c r="F57" s="148">
        <f>ROUND(ROUND(E57,2)*D57,2)</f>
        <v>0</v>
      </c>
    </row>
    <row r="58" spans="1:7" ht="13.5" thickBot="1">
      <c r="A58" s="233"/>
      <c r="B58" s="100"/>
      <c r="C58" s="151"/>
      <c r="D58" s="148"/>
      <c r="E58" s="417"/>
      <c r="F58" s="148"/>
    </row>
    <row r="59" spans="1:7" ht="14.25" thickTop="1" thickBot="1">
      <c r="A59" s="160"/>
      <c r="B59" s="85" t="s">
        <v>564</v>
      </c>
      <c r="C59" s="161"/>
      <c r="D59" s="162"/>
      <c r="E59" s="420"/>
      <c r="F59" s="86">
        <f>SUM(F51:F57)</f>
        <v>0</v>
      </c>
      <c r="G59" s="324"/>
    </row>
    <row r="60" spans="1:7" ht="13.5" thickTop="1">
      <c r="A60" s="326"/>
      <c r="B60" s="327"/>
      <c r="C60" s="358"/>
      <c r="D60" s="359"/>
      <c r="E60" s="439"/>
      <c r="F60" s="359"/>
    </row>
    <row r="61" spans="1:7">
      <c r="A61" s="110" t="s">
        <v>537</v>
      </c>
      <c r="B61" s="111" t="s">
        <v>538</v>
      </c>
      <c r="C61" s="101"/>
      <c r="D61" s="323"/>
      <c r="E61" s="425"/>
      <c r="F61" s="102"/>
      <c r="G61" s="324"/>
    </row>
    <row r="62" spans="1:7" ht="25.5">
      <c r="A62" s="110"/>
      <c r="B62" s="224" t="s">
        <v>565</v>
      </c>
      <c r="C62" s="101"/>
      <c r="D62" s="323"/>
      <c r="E62" s="425"/>
      <c r="F62" s="102"/>
      <c r="G62" s="324"/>
    </row>
    <row r="63" spans="1:7">
      <c r="A63" s="353"/>
      <c r="B63" s="328"/>
      <c r="C63" s="354"/>
      <c r="D63" s="355"/>
      <c r="E63" s="438"/>
      <c r="F63" s="356"/>
      <c r="G63" s="324"/>
    </row>
    <row r="64" spans="1:7" ht="38.25">
      <c r="A64" s="122" t="s">
        <v>566</v>
      </c>
      <c r="B64" s="360" t="s">
        <v>567</v>
      </c>
      <c r="C64" s="354" t="s">
        <v>81</v>
      </c>
      <c r="D64" s="355">
        <v>50</v>
      </c>
      <c r="E64" s="438"/>
      <c r="F64" s="356">
        <f>ROUND(ROUND(E64,2)*D64,2)</f>
        <v>0</v>
      </c>
      <c r="G64" s="324"/>
    </row>
    <row r="65" spans="1:6">
      <c r="A65" s="233"/>
      <c r="B65" s="100"/>
      <c r="C65" s="151"/>
      <c r="D65" s="148"/>
      <c r="E65" s="417"/>
      <c r="F65" s="148"/>
    </row>
    <row r="66" spans="1:6" ht="165.75">
      <c r="A66" s="122" t="s">
        <v>568</v>
      </c>
      <c r="B66" s="374" t="s">
        <v>569</v>
      </c>
      <c r="C66" s="151"/>
      <c r="D66" s="148"/>
      <c r="E66" s="417"/>
      <c r="F66" s="148"/>
    </row>
    <row r="67" spans="1:6">
      <c r="A67" s="233" t="s">
        <v>115</v>
      </c>
      <c r="B67" s="329" t="s">
        <v>570</v>
      </c>
      <c r="C67" s="151" t="s">
        <v>571</v>
      </c>
      <c r="D67" s="148">
        <v>41</v>
      </c>
      <c r="E67" s="438"/>
      <c r="F67" s="356">
        <f>ROUND(ROUND(E67,2)*D67,2)</f>
        <v>0</v>
      </c>
    </row>
    <row r="68" spans="1:6">
      <c r="A68" s="233" t="s">
        <v>117</v>
      </c>
      <c r="B68" s="100" t="s">
        <v>572</v>
      </c>
      <c r="C68" s="151" t="s">
        <v>571</v>
      </c>
      <c r="D68" s="148">
        <v>2</v>
      </c>
      <c r="E68" s="438"/>
      <c r="F68" s="356">
        <f>ROUND(ROUND(E68,2)*D68,2)</f>
        <v>0</v>
      </c>
    </row>
    <row r="69" spans="1:6">
      <c r="A69" s="233" t="s">
        <v>317</v>
      </c>
      <c r="B69" s="100" t="s">
        <v>573</v>
      </c>
      <c r="C69" s="151" t="s">
        <v>571</v>
      </c>
      <c r="D69" s="148">
        <v>13</v>
      </c>
      <c r="E69" s="438"/>
      <c r="F69" s="356">
        <f>ROUND(ROUND(E69,2)*D69,2)</f>
        <v>0</v>
      </c>
    </row>
    <row r="70" spans="1:6">
      <c r="A70" s="233" t="s">
        <v>330</v>
      </c>
      <c r="B70" s="100" t="s">
        <v>574</v>
      </c>
      <c r="C70" s="151" t="s">
        <v>571</v>
      </c>
      <c r="D70" s="148">
        <v>4</v>
      </c>
      <c r="E70" s="438"/>
      <c r="F70" s="356">
        <f>ROUND(ROUND(E70,2)*D70,2)</f>
        <v>0</v>
      </c>
    </row>
    <row r="71" spans="1:6">
      <c r="A71" s="233"/>
      <c r="B71" s="100"/>
      <c r="C71" s="151"/>
      <c r="D71" s="148"/>
      <c r="E71" s="417"/>
      <c r="F71" s="356">
        <f>D71*E71</f>
        <v>0</v>
      </c>
    </row>
    <row r="72" spans="1:6" ht="165.75">
      <c r="A72" s="122" t="s">
        <v>575</v>
      </c>
      <c r="B72" s="100" t="s">
        <v>576</v>
      </c>
      <c r="C72" s="151"/>
      <c r="D72" s="148"/>
      <c r="E72" s="417"/>
      <c r="F72" s="356">
        <f>D72*E72</f>
        <v>0</v>
      </c>
    </row>
    <row r="73" spans="1:6">
      <c r="A73" s="233" t="s">
        <v>115</v>
      </c>
      <c r="B73" s="100" t="s">
        <v>577</v>
      </c>
      <c r="C73" s="151" t="s">
        <v>571</v>
      </c>
      <c r="D73" s="148">
        <v>2</v>
      </c>
      <c r="E73" s="438"/>
      <c r="F73" s="356">
        <f t="shared" ref="F73:F81" si="0">ROUND(ROUND(E73,2)*D73,2)</f>
        <v>0</v>
      </c>
    </row>
    <row r="74" spans="1:6">
      <c r="A74" s="233" t="s">
        <v>117</v>
      </c>
      <c r="B74" s="100" t="s">
        <v>578</v>
      </c>
      <c r="C74" s="151" t="s">
        <v>571</v>
      </c>
      <c r="D74" s="148">
        <v>43</v>
      </c>
      <c r="E74" s="438"/>
      <c r="F74" s="356">
        <f t="shared" si="0"/>
        <v>0</v>
      </c>
    </row>
    <row r="75" spans="1:6">
      <c r="A75" s="233" t="s">
        <v>317</v>
      </c>
      <c r="B75" s="112" t="s">
        <v>579</v>
      </c>
      <c r="C75" s="151" t="s">
        <v>571</v>
      </c>
      <c r="D75" s="148">
        <v>4</v>
      </c>
      <c r="E75" s="438"/>
      <c r="F75" s="356">
        <f t="shared" si="0"/>
        <v>0</v>
      </c>
    </row>
    <row r="76" spans="1:6">
      <c r="A76" s="233" t="s">
        <v>330</v>
      </c>
      <c r="B76" s="100" t="s">
        <v>580</v>
      </c>
      <c r="C76" s="151" t="s">
        <v>571</v>
      </c>
      <c r="D76" s="148">
        <v>11</v>
      </c>
      <c r="E76" s="438"/>
      <c r="F76" s="356">
        <f t="shared" si="0"/>
        <v>0</v>
      </c>
    </row>
    <row r="77" spans="1:6">
      <c r="A77" s="233" t="s">
        <v>581</v>
      </c>
      <c r="B77" s="100" t="s">
        <v>582</v>
      </c>
      <c r="C77" s="151" t="s">
        <v>571</v>
      </c>
      <c r="D77" s="148">
        <v>1</v>
      </c>
      <c r="E77" s="438"/>
      <c r="F77" s="356">
        <f t="shared" si="0"/>
        <v>0</v>
      </c>
    </row>
    <row r="78" spans="1:6">
      <c r="A78" s="233" t="s">
        <v>583</v>
      </c>
      <c r="B78" s="100" t="s">
        <v>584</v>
      </c>
      <c r="C78" s="151" t="s">
        <v>571</v>
      </c>
      <c r="D78" s="148">
        <v>13</v>
      </c>
      <c r="E78" s="438"/>
      <c r="F78" s="356">
        <f t="shared" si="0"/>
        <v>0</v>
      </c>
    </row>
    <row r="79" spans="1:6">
      <c r="A79" s="233" t="s">
        <v>585</v>
      </c>
      <c r="B79" s="100" t="s">
        <v>586</v>
      </c>
      <c r="C79" s="151" t="s">
        <v>571</v>
      </c>
      <c r="D79" s="148">
        <v>1</v>
      </c>
      <c r="E79" s="438"/>
      <c r="F79" s="356">
        <f t="shared" si="0"/>
        <v>0</v>
      </c>
    </row>
    <row r="80" spans="1:6">
      <c r="A80" s="233" t="s">
        <v>587</v>
      </c>
      <c r="B80" s="100" t="s">
        <v>588</v>
      </c>
      <c r="C80" s="151" t="s">
        <v>571</v>
      </c>
      <c r="D80" s="148">
        <v>10</v>
      </c>
      <c r="E80" s="438"/>
      <c r="F80" s="356">
        <f t="shared" si="0"/>
        <v>0</v>
      </c>
    </row>
    <row r="81" spans="1:7">
      <c r="A81" s="233" t="s">
        <v>589</v>
      </c>
      <c r="B81" s="100" t="s">
        <v>590</v>
      </c>
      <c r="C81" s="151" t="s">
        <v>571</v>
      </c>
      <c r="D81" s="148">
        <v>3</v>
      </c>
      <c r="E81" s="438"/>
      <c r="F81" s="356">
        <f t="shared" si="0"/>
        <v>0</v>
      </c>
    </row>
    <row r="82" spans="1:7">
      <c r="A82" s="233"/>
      <c r="B82" s="100"/>
      <c r="C82" s="151"/>
      <c r="D82" s="148"/>
      <c r="E82" s="438"/>
      <c r="F82" s="356">
        <f>D82*E82</f>
        <v>0</v>
      </c>
    </row>
    <row r="83" spans="1:7" ht="127.5">
      <c r="A83" s="122" t="s">
        <v>591</v>
      </c>
      <c r="B83" s="192" t="s">
        <v>592</v>
      </c>
      <c r="C83" s="140" t="s">
        <v>165</v>
      </c>
      <c r="D83" s="147">
        <v>40</v>
      </c>
      <c r="E83" s="440"/>
      <c r="F83" s="356">
        <f>ROUND(ROUND(E83,2)*D83,2)</f>
        <v>0</v>
      </c>
    </row>
    <row r="84" spans="1:7" ht="13.5" thickBot="1">
      <c r="A84" s="330"/>
      <c r="B84" s="331"/>
      <c r="C84" s="361"/>
      <c r="D84" s="362"/>
      <c r="E84" s="441"/>
      <c r="F84" s="362"/>
    </row>
    <row r="85" spans="1:7" ht="14.25" thickTop="1" thickBot="1">
      <c r="A85" s="160"/>
      <c r="B85" s="85" t="s">
        <v>593</v>
      </c>
      <c r="C85" s="161"/>
      <c r="D85" s="162"/>
      <c r="E85" s="420"/>
      <c r="F85" s="86">
        <f>SUM(F63:F84)</f>
        <v>0</v>
      </c>
      <c r="G85" s="324"/>
    </row>
    <row r="86" spans="1:7" ht="13.5" thickTop="1">
      <c r="A86" s="233"/>
      <c r="B86" s="100"/>
      <c r="C86" s="151"/>
      <c r="D86" s="148"/>
      <c r="E86" s="417"/>
      <c r="F86" s="148"/>
    </row>
    <row r="87" spans="1:7">
      <c r="A87" s="110" t="s">
        <v>539</v>
      </c>
      <c r="B87" s="111" t="s">
        <v>540</v>
      </c>
      <c r="C87" s="101"/>
      <c r="D87" s="323"/>
      <c r="E87" s="425"/>
      <c r="F87" s="102"/>
      <c r="G87" s="324"/>
    </row>
    <row r="88" spans="1:7" ht="38.25">
      <c r="A88" s="110"/>
      <c r="B88" s="224" t="s">
        <v>594</v>
      </c>
      <c r="C88" s="101"/>
      <c r="D88" s="323"/>
      <c r="E88" s="425"/>
      <c r="F88" s="102"/>
      <c r="G88" s="324"/>
    </row>
    <row r="89" spans="1:7" ht="25.5">
      <c r="A89" s="110"/>
      <c r="B89" s="224" t="s">
        <v>595</v>
      </c>
      <c r="C89" s="101"/>
      <c r="D89" s="323"/>
      <c r="E89" s="425"/>
      <c r="F89" s="102"/>
      <c r="G89" s="324"/>
    </row>
    <row r="90" spans="1:7">
      <c r="A90" s="103"/>
      <c r="B90" s="112"/>
      <c r="C90" s="101"/>
      <c r="D90" s="323"/>
      <c r="E90" s="425"/>
      <c r="F90" s="102"/>
      <c r="G90" s="324"/>
    </row>
    <row r="91" spans="1:7" ht="63.75">
      <c r="A91" s="122" t="s">
        <v>596</v>
      </c>
      <c r="B91" s="144" t="s">
        <v>597</v>
      </c>
      <c r="C91" s="354" t="s">
        <v>104</v>
      </c>
      <c r="D91" s="148">
        <v>450</v>
      </c>
      <c r="E91" s="438"/>
      <c r="F91" s="356">
        <f>ROUND(ROUND(E91,2)*D91,2)</f>
        <v>0</v>
      </c>
      <c r="G91" s="324"/>
    </row>
    <row r="92" spans="1:7">
      <c r="A92" s="233"/>
      <c r="B92" s="100"/>
      <c r="C92" s="151"/>
      <c r="D92" s="148"/>
      <c r="E92" s="417"/>
      <c r="F92" s="148"/>
    </row>
    <row r="93" spans="1:7" ht="25.5">
      <c r="A93" s="233"/>
      <c r="B93" s="100" t="s">
        <v>598</v>
      </c>
      <c r="C93" s="151"/>
      <c r="D93" s="148"/>
      <c r="E93" s="417"/>
      <c r="F93" s="148"/>
    </row>
    <row r="94" spans="1:7">
      <c r="A94" s="233" t="s">
        <v>115</v>
      </c>
      <c r="B94" s="100" t="s">
        <v>599</v>
      </c>
      <c r="C94" s="151" t="s">
        <v>81</v>
      </c>
      <c r="D94" s="148">
        <v>120</v>
      </c>
      <c r="E94" s="438"/>
      <c r="F94" s="356">
        <f>ROUND(ROUND(E94,2)*D94,2)</f>
        <v>0</v>
      </c>
    </row>
    <row r="95" spans="1:7">
      <c r="A95" s="233" t="s">
        <v>117</v>
      </c>
      <c r="B95" s="100" t="s">
        <v>600</v>
      </c>
      <c r="C95" s="151" t="s">
        <v>81</v>
      </c>
      <c r="D95" s="148">
        <v>340</v>
      </c>
      <c r="E95" s="438"/>
      <c r="F95" s="356">
        <f>ROUND(ROUND(E95,2)*D95,2)</f>
        <v>0</v>
      </c>
    </row>
    <row r="96" spans="1:7" ht="13.5" thickBot="1">
      <c r="A96" s="233"/>
      <c r="B96" s="100"/>
      <c r="C96" s="151"/>
      <c r="D96" s="148"/>
      <c r="E96" s="417"/>
      <c r="F96" s="148"/>
    </row>
    <row r="97" spans="1:8" ht="14.25" thickTop="1" thickBot="1">
      <c r="A97" s="160"/>
      <c r="B97" s="85" t="s">
        <v>601</v>
      </c>
      <c r="C97" s="161"/>
      <c r="D97" s="162"/>
      <c r="E97" s="420"/>
      <c r="F97" s="86">
        <f>SUM(F91:F95)</f>
        <v>0</v>
      </c>
      <c r="G97" s="324"/>
    </row>
    <row r="98" spans="1:8" ht="13.5" thickTop="1">
      <c r="A98" s="233"/>
      <c r="B98" s="100"/>
      <c r="C98" s="151"/>
      <c r="D98" s="148"/>
      <c r="E98" s="417"/>
      <c r="F98" s="148"/>
    </row>
    <row r="99" spans="1:8">
      <c r="A99" s="110" t="s">
        <v>541</v>
      </c>
      <c r="B99" s="78" t="s">
        <v>25</v>
      </c>
      <c r="C99" s="354"/>
      <c r="D99" s="355"/>
      <c r="E99" s="438"/>
      <c r="F99" s="356"/>
      <c r="G99" s="324"/>
    </row>
    <row r="100" spans="1:8">
      <c r="A100" s="353"/>
      <c r="B100" s="352"/>
      <c r="C100" s="235"/>
      <c r="D100" s="332"/>
      <c r="E100" s="438"/>
      <c r="F100" s="356"/>
      <c r="G100" s="324"/>
    </row>
    <row r="101" spans="1:8" s="335" customFormat="1" ht="38.25">
      <c r="A101" s="400" t="s">
        <v>602</v>
      </c>
      <c r="B101" s="188" t="s">
        <v>255</v>
      </c>
      <c r="C101" s="140" t="s">
        <v>165</v>
      </c>
      <c r="D101" s="147">
        <v>1</v>
      </c>
      <c r="E101" s="417"/>
      <c r="F101" s="148">
        <f>ROUND(ROUND(E101,2)*D101,2)</f>
        <v>0</v>
      </c>
      <c r="G101" s="333"/>
      <c r="H101" s="334"/>
    </row>
    <row r="102" spans="1:8">
      <c r="A102" s="189"/>
      <c r="B102" s="352"/>
      <c r="C102" s="235"/>
      <c r="D102" s="355"/>
      <c r="E102" s="429"/>
      <c r="F102" s="167"/>
      <c r="G102" s="324"/>
    </row>
    <row r="103" spans="1:8">
      <c r="A103" s="353" t="s">
        <v>603</v>
      </c>
      <c r="B103" s="352" t="s">
        <v>257</v>
      </c>
      <c r="C103" s="235" t="s">
        <v>165</v>
      </c>
      <c r="D103" s="148">
        <v>1</v>
      </c>
      <c r="E103" s="438"/>
      <c r="F103" s="356">
        <f>ROUND(ROUND(E103,2)*D103,2)</f>
        <v>0</v>
      </c>
      <c r="G103" s="324"/>
    </row>
    <row r="104" spans="1:8" ht="13.5" thickBot="1">
      <c r="A104" s="363"/>
      <c r="B104" s="364"/>
      <c r="C104" s="385"/>
      <c r="D104" s="386"/>
      <c r="E104" s="436"/>
      <c r="F104" s="316"/>
      <c r="G104" s="324"/>
    </row>
    <row r="105" spans="1:8" ht="14.25" thickTop="1" thickBot="1">
      <c r="A105" s="160"/>
      <c r="B105" s="85" t="s">
        <v>530</v>
      </c>
      <c r="C105" s="161"/>
      <c r="D105" s="162"/>
      <c r="E105" s="420"/>
      <c r="F105" s="86">
        <f>SUM(F101:F103)</f>
        <v>0</v>
      </c>
      <c r="G105" s="324"/>
    </row>
    <row r="106" spans="1:8" ht="13.5" thickTop="1"/>
  </sheetData>
  <sheetProtection algorithmName="SHA-512" hashValue="olWTLwcuN1dj1CHjDQePnOgD1yHaATT/yjDSPs9VQA0COSKTyYnS3jP2C1psZDwp2JxqhbmBP6MRPX6ps3WzPg==" saltValue="uzMpsn356OHdTq54SsGtbw==" spinCount="100000" sheet="1" objects="1" scenarios="1"/>
  <dataValidations count="1">
    <dataValidation type="custom" allowBlank="1" showErrorMessage="1" errorTitle="Napaka - preveč decimalk" error="Vrednost mora biti zaokrožena na največ 2 decimalni mesti." sqref="E37:E103">
      <formula1>MOD(E37*100,1)=0</formula1>
    </dataValidation>
  </dataValidations>
  <pageMargins left="0.78740157480314965" right="0.59055118110236227" top="0.98425196850393704" bottom="0.98425196850393704" header="0.43307086614173229" footer="0.43307086614173229"/>
  <pageSetup paperSize="9" scale="85" firstPageNumber="2"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5" manualBreakCount="5">
    <brk id="25" max="5" man="1"/>
    <brk id="46" max="5" man="1"/>
    <brk id="56" max="5" man="1"/>
    <brk id="82" max="5" man="1"/>
    <brk id="100"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62"/>
  <sheetViews>
    <sheetView showZeros="0" view="pageBreakPreview" zoomScaleNormal="100" zoomScaleSheetLayoutView="100" workbookViewId="0">
      <selection activeCell="D23" sqref="D23"/>
    </sheetView>
  </sheetViews>
  <sheetFormatPr defaultColWidth="9.140625" defaultRowHeight="12.75"/>
  <cols>
    <col min="1" max="1" width="9.7109375" style="129" customWidth="1"/>
    <col min="2" max="2" width="44.7109375" style="129" customWidth="1"/>
    <col min="3" max="3" width="6.7109375" style="130" customWidth="1"/>
    <col min="4" max="4" width="12.7109375" style="131" customWidth="1"/>
    <col min="5" max="6" width="14.7109375" style="132" customWidth="1"/>
    <col min="7" max="7" width="8.42578125" style="133" customWidth="1"/>
    <col min="8" max="8" width="68.7109375" style="129" customWidth="1"/>
    <col min="9" max="9" width="9.140625" style="129" customWidth="1"/>
    <col min="10" max="16384" width="9.140625" style="129"/>
  </cols>
  <sheetData>
    <row r="1" spans="1:6" s="123" customFormat="1" ht="14.25">
      <c r="A1" s="3"/>
      <c r="B1" s="4"/>
      <c r="C1" s="366"/>
      <c r="D1" s="367"/>
      <c r="E1" s="368"/>
      <c r="F1" s="368"/>
    </row>
    <row r="2" spans="1:6" s="123" customFormat="1" ht="14.25">
      <c r="A2" s="8" t="s">
        <v>0</v>
      </c>
      <c r="B2" s="9" t="s">
        <v>1</v>
      </c>
      <c r="C2" s="369"/>
      <c r="D2" s="370"/>
      <c r="E2" s="371"/>
      <c r="F2" s="371"/>
    </row>
    <row r="3" spans="1:6" s="123" customFormat="1" ht="14.25">
      <c r="A3" s="8" t="s">
        <v>2</v>
      </c>
      <c r="B3" s="8" t="s">
        <v>3</v>
      </c>
      <c r="C3" s="369"/>
      <c r="D3" s="370"/>
      <c r="E3" s="371"/>
      <c r="F3" s="371"/>
    </row>
    <row r="4" spans="1:6" s="123" customFormat="1" ht="14.25">
      <c r="A4" s="8"/>
      <c r="B4" s="13"/>
      <c r="C4" s="369"/>
      <c r="D4" s="370"/>
      <c r="E4" s="371"/>
      <c r="F4" s="371"/>
    </row>
    <row r="5" spans="1:6" s="123" customFormat="1" ht="14.25">
      <c r="A5" s="8"/>
      <c r="B5" s="9" t="s">
        <v>55</v>
      </c>
      <c r="C5" s="369"/>
      <c r="D5" s="370"/>
      <c r="E5" s="371"/>
      <c r="F5" s="371"/>
    </row>
    <row r="6" spans="1:6" s="123" customFormat="1" ht="14.25">
      <c r="A6" s="8"/>
      <c r="B6" s="8" t="s">
        <v>5</v>
      </c>
      <c r="C6" s="369"/>
      <c r="D6" s="370"/>
      <c r="E6" s="371"/>
      <c r="F6" s="371"/>
    </row>
    <row r="7" spans="1:6" s="123" customFormat="1" ht="14.25">
      <c r="A7" s="8"/>
      <c r="B7" s="13"/>
      <c r="C7" s="369"/>
      <c r="D7" s="370"/>
      <c r="E7" s="371"/>
      <c r="F7" s="371"/>
    </row>
    <row r="8" spans="1:6" s="123" customFormat="1" ht="14.25">
      <c r="A8" s="8" t="s">
        <v>6</v>
      </c>
      <c r="B8" s="398" t="s">
        <v>7</v>
      </c>
      <c r="C8" s="369"/>
      <c r="D8" s="370"/>
      <c r="E8" s="371"/>
      <c r="F8" s="371"/>
    </row>
    <row r="9" spans="1:6" s="123" customFormat="1">
      <c r="A9" s="124"/>
      <c r="B9" s="125"/>
      <c r="C9" s="125"/>
      <c r="D9" s="126"/>
      <c r="E9" s="126"/>
      <c r="F9" s="126"/>
    </row>
    <row r="10" spans="1:6" s="123" customFormat="1">
      <c r="A10" s="124"/>
      <c r="B10" s="125"/>
      <c r="C10" s="125"/>
      <c r="D10" s="126"/>
      <c r="E10" s="126"/>
      <c r="F10" s="126"/>
    </row>
    <row r="11" spans="1:6" s="123" customFormat="1">
      <c r="A11" s="124"/>
      <c r="B11" s="125"/>
      <c r="C11" s="125"/>
      <c r="D11" s="126"/>
      <c r="E11" s="126"/>
      <c r="F11" s="126"/>
    </row>
    <row r="12" spans="1:6" s="123" customFormat="1">
      <c r="A12" s="19"/>
      <c r="B12" s="19" t="s">
        <v>56</v>
      </c>
      <c r="C12" s="19"/>
      <c r="D12" s="19"/>
      <c r="E12" s="19"/>
      <c r="F12" s="19"/>
    </row>
    <row r="13" spans="1:6" s="123" customFormat="1">
      <c r="A13" s="21"/>
      <c r="B13" s="22"/>
      <c r="C13" s="23"/>
      <c r="D13" s="24"/>
      <c r="E13" s="24"/>
      <c r="F13" s="24"/>
    </row>
    <row r="14" spans="1:6" s="123" customFormat="1">
      <c r="A14" s="21"/>
      <c r="B14" s="22"/>
      <c r="C14" s="23"/>
      <c r="D14" s="24"/>
      <c r="E14" s="24"/>
      <c r="F14" s="24"/>
    </row>
    <row r="15" spans="1:6" s="123" customFormat="1">
      <c r="A15" s="21"/>
      <c r="B15" s="238"/>
      <c r="C15" s="23"/>
      <c r="D15" s="24"/>
      <c r="E15" s="24"/>
      <c r="F15" s="24"/>
    </row>
    <row r="16" spans="1:6" s="123" customFormat="1">
      <c r="A16" s="205" t="s">
        <v>22</v>
      </c>
      <c r="B16" s="206" t="s">
        <v>23</v>
      </c>
      <c r="C16" s="23"/>
      <c r="D16" s="24"/>
      <c r="E16" s="24"/>
      <c r="F16" s="415">
        <f>F61</f>
        <v>0</v>
      </c>
    </row>
    <row r="17" spans="1:8" s="123" customFormat="1" ht="13.5" thickBot="1">
      <c r="A17" s="405"/>
      <c r="B17" s="406" t="s">
        <v>26</v>
      </c>
      <c r="C17" s="406"/>
      <c r="D17" s="407"/>
      <c r="E17" s="407"/>
      <c r="F17" s="416">
        <f>SUM(F15:F16)</f>
        <v>0</v>
      </c>
    </row>
    <row r="18" spans="1:8" s="123" customFormat="1" ht="13.5" thickTop="1">
      <c r="A18" s="28"/>
      <c r="B18" s="29"/>
      <c r="C18" s="29"/>
      <c r="D18" s="30"/>
      <c r="E18" s="30"/>
      <c r="F18" s="30"/>
    </row>
    <row r="19" spans="1:8" s="123" customFormat="1">
      <c r="A19" s="40"/>
      <c r="B19" s="41"/>
      <c r="C19" s="41"/>
      <c r="D19" s="42"/>
      <c r="E19" s="42"/>
      <c r="F19" s="42"/>
    </row>
    <row r="20" spans="1:8" s="123" customFormat="1">
      <c r="A20" s="40"/>
      <c r="B20" s="29" t="s">
        <v>27</v>
      </c>
      <c r="C20" s="41"/>
      <c r="D20" s="42"/>
      <c r="E20" s="42"/>
      <c r="F20" s="42"/>
    </row>
    <row r="21" spans="1:8" s="123" customFormat="1">
      <c r="A21" s="40"/>
      <c r="B21" s="41"/>
      <c r="C21" s="42"/>
      <c r="D21" s="127"/>
      <c r="E21" s="128"/>
      <c r="F21" s="128"/>
    </row>
    <row r="22" spans="1:8" s="123" customFormat="1">
      <c r="A22" s="40"/>
      <c r="B22" s="207"/>
      <c r="C22" s="42"/>
      <c r="D22" s="127"/>
      <c r="E22" s="128"/>
      <c r="F22" s="128"/>
    </row>
    <row r="23" spans="1:8" s="123" customFormat="1">
      <c r="A23" s="40"/>
      <c r="B23" s="41"/>
      <c r="C23" s="42"/>
      <c r="D23" s="38"/>
      <c r="E23" s="39"/>
      <c r="F23" s="208"/>
    </row>
    <row r="24" spans="1:8" s="123" customFormat="1">
      <c r="A24" s="40"/>
      <c r="B24" s="41"/>
      <c r="C24" s="42"/>
      <c r="D24" s="127"/>
      <c r="E24" s="128"/>
      <c r="F24" s="128"/>
    </row>
    <row r="25" spans="1:8" s="123" customFormat="1">
      <c r="A25" s="129"/>
      <c r="B25" s="129"/>
      <c r="C25" s="130"/>
      <c r="D25" s="131"/>
      <c r="E25" s="132"/>
      <c r="F25" s="132"/>
    </row>
    <row r="26" spans="1:8" s="134" customFormat="1">
      <c r="A26" s="65" t="s">
        <v>64</v>
      </c>
      <c r="B26" s="66" t="s">
        <v>65</v>
      </c>
      <c r="C26" s="67" t="s">
        <v>66</v>
      </c>
      <c r="D26" s="68" t="s">
        <v>67</v>
      </c>
      <c r="E26" s="69" t="s">
        <v>68</v>
      </c>
      <c r="F26" s="69" t="s">
        <v>69</v>
      </c>
      <c r="G26" s="133"/>
    </row>
    <row r="27" spans="1:8">
      <c r="A27" s="135"/>
      <c r="B27" s="136"/>
      <c r="C27" s="137"/>
      <c r="D27" s="138"/>
      <c r="E27" s="139"/>
      <c r="F27" s="139"/>
    </row>
    <row r="28" spans="1:8">
      <c r="A28" s="70" t="s">
        <v>22</v>
      </c>
      <c r="B28" s="71" t="s">
        <v>23</v>
      </c>
      <c r="C28" s="140"/>
      <c r="D28" s="141"/>
      <c r="E28" s="142"/>
      <c r="F28" s="142"/>
    </row>
    <row r="29" spans="1:8">
      <c r="A29" s="143"/>
      <c r="B29" s="144"/>
      <c r="C29" s="140"/>
      <c r="D29" s="141"/>
      <c r="E29" s="142"/>
      <c r="F29" s="142"/>
    </row>
    <row r="30" spans="1:8" ht="165.75">
      <c r="A30" s="143"/>
      <c r="B30" s="72" t="s">
        <v>70</v>
      </c>
      <c r="C30" s="140"/>
      <c r="D30" s="141"/>
      <c r="E30" s="142"/>
      <c r="F30" s="142"/>
    </row>
    <row r="31" spans="1:8" ht="229.5">
      <c r="A31" s="71"/>
      <c r="B31" s="373" t="s">
        <v>262</v>
      </c>
      <c r="C31" s="145"/>
      <c r="D31" s="141"/>
      <c r="E31" s="142"/>
      <c r="F31" s="142"/>
      <c r="H31" s="209"/>
    </row>
    <row r="32" spans="1:8" ht="306">
      <c r="A32" s="71"/>
      <c r="B32" s="73" t="s">
        <v>72</v>
      </c>
      <c r="C32" s="145"/>
      <c r="D32" s="141"/>
      <c r="E32" s="142"/>
      <c r="F32" s="142"/>
      <c r="H32" s="210"/>
    </row>
    <row r="33" spans="1:8" ht="25.5">
      <c r="A33" s="144" t="s">
        <v>604</v>
      </c>
      <c r="B33" s="146" t="s">
        <v>605</v>
      </c>
      <c r="C33" s="145" t="s">
        <v>78</v>
      </c>
      <c r="D33" s="147">
        <v>53</v>
      </c>
      <c r="E33" s="142"/>
      <c r="F33" s="148">
        <f>ROUND(ROUND(E33,2)*D33,2)</f>
        <v>0</v>
      </c>
      <c r="H33" s="210"/>
    </row>
    <row r="34" spans="1:8" ht="14.25">
      <c r="A34" s="71"/>
      <c r="B34" s="73"/>
      <c r="C34" s="145"/>
      <c r="D34" s="141"/>
      <c r="E34" s="142"/>
      <c r="F34" s="148">
        <f>E34*D34</f>
        <v>0</v>
      </c>
      <c r="H34" s="210"/>
    </row>
    <row r="35" spans="1:8" ht="51">
      <c r="A35" s="149" t="s">
        <v>606</v>
      </c>
      <c r="B35" s="144" t="s">
        <v>607</v>
      </c>
      <c r="C35" s="151" t="s">
        <v>81</v>
      </c>
      <c r="D35" s="148">
        <v>222</v>
      </c>
      <c r="E35" s="417"/>
      <c r="F35" s="148">
        <f>ROUND(ROUND(E35,2)*D35,2)</f>
        <v>0</v>
      </c>
      <c r="H35" s="210"/>
    </row>
    <row r="36" spans="1:8" ht="14.25">
      <c r="A36" s="94"/>
      <c r="B36" s="95"/>
      <c r="C36" s="96"/>
      <c r="D36" s="97"/>
      <c r="E36" s="423"/>
      <c r="F36" s="148">
        <f>E36*D36</f>
        <v>0</v>
      </c>
      <c r="H36" s="210"/>
    </row>
    <row r="37" spans="1:8" ht="25.5">
      <c r="A37" s="149" t="s">
        <v>608</v>
      </c>
      <c r="B37" s="146" t="s">
        <v>609</v>
      </c>
      <c r="C37" s="151" t="s">
        <v>78</v>
      </c>
      <c r="D37" s="148">
        <v>69</v>
      </c>
      <c r="E37" s="417"/>
      <c r="F37" s="148">
        <f>ROUND(ROUND(E37,2)*D37,2)</f>
        <v>0</v>
      </c>
      <c r="H37" s="210"/>
    </row>
    <row r="38" spans="1:8" ht="14.25">
      <c r="A38" s="149"/>
      <c r="B38" s="146"/>
      <c r="C38" s="151"/>
      <c r="D38" s="148"/>
      <c r="E38" s="417"/>
      <c r="F38" s="148"/>
      <c r="H38" s="210"/>
    </row>
    <row r="39" spans="1:8" ht="38.25">
      <c r="A39" s="144" t="s">
        <v>610</v>
      </c>
      <c r="B39" s="146" t="s">
        <v>272</v>
      </c>
      <c r="C39" s="145" t="s">
        <v>78</v>
      </c>
      <c r="D39" s="147">
        <v>112</v>
      </c>
      <c r="E39" s="142"/>
      <c r="F39" s="190">
        <f>ROUND(ROUND(E39,2)*D39,2)</f>
        <v>0</v>
      </c>
      <c r="H39" s="210"/>
    </row>
    <row r="40" spans="1:8" ht="14.25">
      <c r="A40" s="144"/>
      <c r="B40" s="73"/>
      <c r="C40" s="145"/>
      <c r="D40" s="141"/>
      <c r="E40" s="142"/>
      <c r="F40" s="142"/>
      <c r="H40" s="210"/>
    </row>
    <row r="41" spans="1:8" ht="25.5">
      <c r="A41" s="144" t="s">
        <v>611</v>
      </c>
      <c r="B41" s="146" t="s">
        <v>349</v>
      </c>
      <c r="C41" s="145" t="s">
        <v>81</v>
      </c>
      <c r="D41" s="147">
        <v>60</v>
      </c>
      <c r="E41" s="142"/>
      <c r="F41" s="148">
        <f>ROUND(ROUND(E41,2)*D41,2)</f>
        <v>0</v>
      </c>
      <c r="H41" s="210"/>
    </row>
    <row r="42" spans="1:8" ht="14.25">
      <c r="A42" s="144"/>
      <c r="B42" s="73"/>
      <c r="C42" s="145"/>
      <c r="D42" s="141"/>
      <c r="E42" s="142"/>
      <c r="F42" s="148">
        <f>E42*D42</f>
        <v>0</v>
      </c>
      <c r="H42" s="210"/>
    </row>
    <row r="43" spans="1:8" ht="63.75">
      <c r="A43" s="144" t="s">
        <v>612</v>
      </c>
      <c r="B43" s="144" t="s">
        <v>613</v>
      </c>
      <c r="C43" s="151" t="s">
        <v>81</v>
      </c>
      <c r="D43" s="148">
        <v>60</v>
      </c>
      <c r="E43" s="417"/>
      <c r="F43" s="148">
        <f>ROUND(ROUND(E43,2)*D43,2)</f>
        <v>0</v>
      </c>
      <c r="H43" s="210"/>
    </row>
    <row r="44" spans="1:8" ht="14.25">
      <c r="A44" s="143"/>
      <c r="B44" s="95"/>
      <c r="C44" s="96"/>
      <c r="D44" s="97"/>
      <c r="E44" s="423"/>
      <c r="F44" s="148">
        <f>E44*D44</f>
        <v>0</v>
      </c>
      <c r="H44" s="210"/>
    </row>
    <row r="45" spans="1:8" ht="51">
      <c r="A45" s="233" t="s">
        <v>614</v>
      </c>
      <c r="B45" s="146" t="s">
        <v>615</v>
      </c>
      <c r="C45" s="151" t="s">
        <v>78</v>
      </c>
      <c r="D45" s="148">
        <v>6</v>
      </c>
      <c r="E45" s="417"/>
      <c r="F45" s="148">
        <f>ROUND(ROUND(E45,2)*D45,2)</f>
        <v>0</v>
      </c>
      <c r="H45" s="210"/>
    </row>
    <row r="46" spans="1:8" ht="14.25">
      <c r="A46" s="144"/>
      <c r="B46" s="146"/>
      <c r="C46" s="145"/>
      <c r="D46" s="147"/>
      <c r="E46" s="142"/>
      <c r="F46" s="148">
        <f>E46*D46</f>
        <v>0</v>
      </c>
      <c r="H46" s="210"/>
    </row>
    <row r="47" spans="1:8" ht="76.5">
      <c r="A47" s="143" t="s">
        <v>616</v>
      </c>
      <c r="B47" s="146" t="s">
        <v>617</v>
      </c>
      <c r="C47" s="145" t="s">
        <v>104</v>
      </c>
      <c r="D47" s="147">
        <v>20</v>
      </c>
      <c r="E47" s="142"/>
      <c r="F47" s="148">
        <f>ROUND(ROUND(E47,2)*D47,2)</f>
        <v>0</v>
      </c>
      <c r="H47" s="210"/>
    </row>
    <row r="48" spans="1:8" ht="14.25">
      <c r="A48" s="70"/>
      <c r="B48" s="146"/>
      <c r="C48" s="145"/>
      <c r="D48" s="147"/>
      <c r="E48" s="142"/>
      <c r="F48" s="148">
        <f>E48*D48</f>
        <v>0</v>
      </c>
      <c r="H48" s="210"/>
    </row>
    <row r="49" spans="1:8" ht="63.75">
      <c r="A49" s="143" t="s">
        <v>618</v>
      </c>
      <c r="B49" s="192" t="s">
        <v>619</v>
      </c>
      <c r="C49" s="140" t="s">
        <v>139</v>
      </c>
      <c r="D49" s="147">
        <v>1</v>
      </c>
      <c r="E49" s="142"/>
      <c r="F49" s="148">
        <f>ROUND(ROUND(E49,2)*D49,2)</f>
        <v>0</v>
      </c>
    </row>
    <row r="50" spans="1:8">
      <c r="A50" s="70"/>
      <c r="B50" s="214"/>
      <c r="C50" s="140"/>
      <c r="D50" s="147"/>
      <c r="E50" s="142"/>
      <c r="F50" s="148">
        <f>E50*D50</f>
        <v>0</v>
      </c>
    </row>
    <row r="51" spans="1:8" s="133" customFormat="1" ht="25.5">
      <c r="A51" s="143" t="s">
        <v>620</v>
      </c>
      <c r="B51" s="193" t="s">
        <v>621</v>
      </c>
      <c r="C51" s="140" t="s">
        <v>622</v>
      </c>
      <c r="D51" s="147">
        <v>360</v>
      </c>
      <c r="E51" s="142"/>
      <c r="F51" s="148">
        <f>ROUND(ROUND(E51,2)*D51,2)</f>
        <v>0</v>
      </c>
    </row>
    <row r="52" spans="1:8" s="133" customFormat="1">
      <c r="A52" s="143"/>
      <c r="B52" s="192"/>
      <c r="C52" s="140"/>
      <c r="D52" s="147"/>
      <c r="E52" s="142"/>
      <c r="F52" s="148">
        <f>E52*D52</f>
        <v>0</v>
      </c>
      <c r="H52" s="129"/>
    </row>
    <row r="53" spans="1:8" s="133" customFormat="1" ht="89.25">
      <c r="A53" s="143" t="s">
        <v>623</v>
      </c>
      <c r="B53" s="159" t="s">
        <v>624</v>
      </c>
      <c r="C53" s="145" t="s">
        <v>78</v>
      </c>
      <c r="D53" s="147">
        <v>4</v>
      </c>
      <c r="E53" s="142"/>
      <c r="F53" s="148">
        <f>ROUND(ROUND(E53,2)*D53,2)</f>
        <v>0</v>
      </c>
    </row>
    <row r="54" spans="1:8" s="133" customFormat="1">
      <c r="A54" s="143"/>
      <c r="B54" s="188"/>
      <c r="C54" s="140"/>
      <c r="D54" s="147"/>
      <c r="E54" s="142"/>
      <c r="F54" s="148">
        <f>E54*D54</f>
        <v>0</v>
      </c>
      <c r="H54" s="129"/>
    </row>
    <row r="55" spans="1:8" s="133" customFormat="1" ht="114.75">
      <c r="A55" s="143" t="s">
        <v>625</v>
      </c>
      <c r="B55" s="159" t="s">
        <v>626</v>
      </c>
      <c r="C55" s="140" t="s">
        <v>78</v>
      </c>
      <c r="D55" s="147">
        <v>40</v>
      </c>
      <c r="E55" s="142"/>
      <c r="F55" s="148">
        <f>ROUND(ROUND(E55,2)*D55,2)</f>
        <v>0</v>
      </c>
    </row>
    <row r="56" spans="1:8" s="133" customFormat="1">
      <c r="A56" s="143"/>
      <c r="B56" s="188"/>
      <c r="C56" s="140"/>
      <c r="D56" s="147"/>
      <c r="E56" s="142"/>
      <c r="F56" s="148">
        <f>E56*D56</f>
        <v>0</v>
      </c>
      <c r="H56" s="129"/>
    </row>
    <row r="57" spans="1:8" s="133" customFormat="1" ht="51">
      <c r="A57" s="144" t="s">
        <v>627</v>
      </c>
      <c r="B57" s="159" t="s">
        <v>628</v>
      </c>
      <c r="C57" s="140" t="s">
        <v>78</v>
      </c>
      <c r="D57" s="147">
        <v>60</v>
      </c>
      <c r="E57" s="142"/>
      <c r="F57" s="148">
        <f>ROUND(ROUND(E57,2)*D57,2)</f>
        <v>0</v>
      </c>
    </row>
    <row r="58" spans="1:8" s="133" customFormat="1">
      <c r="A58" s="189"/>
      <c r="B58" s="144"/>
      <c r="C58" s="140"/>
      <c r="D58" s="147"/>
      <c r="E58" s="142"/>
      <c r="F58" s="148">
        <f>E58*D58</f>
        <v>0</v>
      </c>
      <c r="H58" s="129"/>
    </row>
    <row r="59" spans="1:8" s="133" customFormat="1" ht="114.75">
      <c r="A59" s="189" t="s">
        <v>629</v>
      </c>
      <c r="B59" s="159" t="s">
        <v>630</v>
      </c>
      <c r="C59" s="140" t="s">
        <v>139</v>
      </c>
      <c r="D59" s="147">
        <v>1</v>
      </c>
      <c r="E59" s="142"/>
      <c r="F59" s="148">
        <f>ROUND(ROUND(E59,2)*D59,2)</f>
        <v>0</v>
      </c>
      <c r="H59" s="129"/>
    </row>
    <row r="60" spans="1:8" s="133" customFormat="1" ht="13.5" thickBot="1">
      <c r="A60" s="163"/>
      <c r="B60" s="144"/>
      <c r="C60" s="140"/>
      <c r="D60" s="147"/>
      <c r="E60" s="142"/>
      <c r="F60" s="148">
        <f>E60*D60</f>
        <v>0</v>
      </c>
      <c r="H60" s="129"/>
    </row>
    <row r="61" spans="1:8" s="133" customFormat="1" ht="14.25" thickTop="1" thickBot="1">
      <c r="A61" s="89"/>
      <c r="B61" s="211" t="s">
        <v>631</v>
      </c>
      <c r="C61" s="212"/>
      <c r="D61" s="213"/>
      <c r="E61" s="90"/>
      <c r="F61" s="403">
        <f>SUM(F33:F60)</f>
        <v>0</v>
      </c>
      <c r="H61" s="129"/>
    </row>
    <row r="62" spans="1:8" s="133" customFormat="1" ht="13.5" thickTop="1">
      <c r="A62" s="129"/>
      <c r="B62" s="129"/>
      <c r="C62" s="130"/>
      <c r="D62" s="131"/>
      <c r="E62" s="132"/>
      <c r="F62" s="132"/>
      <c r="H62" s="129"/>
    </row>
  </sheetData>
  <sheetProtection algorithmName="SHA-512" hashValue="z4YAr+zYUh4MeNMEuLuD4lPe46ei8JRguJVqpaN+H8R1Os0qlzqZ639NFLqxUVuFuxKfBqdAov+sc/5UqUUGPQ==" saltValue="RVZjRFMrD1P9Lo/YJGjXHg==" spinCount="100000" sheet="1" objects="1" scenarios="1"/>
  <dataValidations disablePrompts="1" count="1">
    <dataValidation type="custom" allowBlank="1" showErrorMessage="1" errorTitle="Napaka - preveč decimalk" error="Vrednost mora biti zaokrožena na največ 2 decimalni mesti." sqref="E33:E59">
      <formula1>MOD(E33*100,1)=0</formula1>
    </dataValidation>
  </dataValidations>
  <pageMargins left="0.78740157480314965" right="0.59055118110236227" top="0.98425196850393704" bottom="0.98425196850393704" header="0.43307086614173229" footer="0.43307086614173229"/>
  <pageSetup paperSize="9" scale="85" firstPageNumber="2" fitToHeight="0"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1" manualBreakCount="1">
    <brk id="25" max="5"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sheetPr>
  <dimension ref="A1:G31"/>
  <sheetViews>
    <sheetView view="pageBreakPreview" zoomScaleNormal="100" zoomScaleSheetLayoutView="100" workbookViewId="0">
      <selection activeCell="F26" sqref="F26"/>
    </sheetView>
  </sheetViews>
  <sheetFormatPr defaultColWidth="9.140625" defaultRowHeight="12.75"/>
  <cols>
    <col min="1" max="1" width="9.7109375" style="336" customWidth="1"/>
    <col min="2" max="2" width="44.7109375" style="337" customWidth="1"/>
    <col min="3" max="3" width="6.7109375" style="338" customWidth="1"/>
    <col min="4" max="4" width="12.7109375" style="339" customWidth="1"/>
    <col min="5" max="6" width="14.7109375" style="340" customWidth="1"/>
    <col min="7" max="7" width="20.28515625" style="317" customWidth="1"/>
    <col min="8" max="8" width="9.140625" style="317" customWidth="1"/>
    <col min="9" max="9" width="81.42578125" style="317" customWidth="1"/>
    <col min="10" max="10" width="9.140625" style="317" customWidth="1"/>
    <col min="11" max="16384" width="9.140625" style="317"/>
  </cols>
  <sheetData>
    <row r="1" spans="1:7" ht="14.25">
      <c r="A1" s="3"/>
      <c r="B1" s="4"/>
      <c r="C1" s="366"/>
      <c r="D1" s="367"/>
      <c r="E1" s="368"/>
      <c r="F1" s="368"/>
    </row>
    <row r="2" spans="1:7" ht="14.25">
      <c r="A2" s="8" t="s">
        <v>0</v>
      </c>
      <c r="B2" s="9" t="s">
        <v>1</v>
      </c>
      <c r="C2" s="369"/>
      <c r="D2" s="370"/>
      <c r="E2" s="371"/>
      <c r="F2" s="371"/>
    </row>
    <row r="3" spans="1:7" ht="14.25">
      <c r="A3" s="8" t="s">
        <v>2</v>
      </c>
      <c r="B3" s="8" t="s">
        <v>3</v>
      </c>
      <c r="C3" s="369"/>
      <c r="D3" s="370"/>
      <c r="E3" s="371"/>
      <c r="F3" s="371"/>
    </row>
    <row r="4" spans="1:7" ht="14.25">
      <c r="A4" s="8"/>
      <c r="B4" s="13"/>
      <c r="C4" s="369"/>
      <c r="D4" s="370"/>
      <c r="E4" s="371"/>
      <c r="F4" s="371"/>
    </row>
    <row r="5" spans="1:7" ht="14.25">
      <c r="A5" s="8"/>
      <c r="B5" s="9" t="s">
        <v>55</v>
      </c>
      <c r="C5" s="369"/>
      <c r="D5" s="370"/>
      <c r="E5" s="371"/>
      <c r="F5" s="371"/>
    </row>
    <row r="6" spans="1:7" ht="14.25">
      <c r="A6" s="8"/>
      <c r="B6" s="8" t="s">
        <v>5</v>
      </c>
      <c r="C6" s="369"/>
      <c r="D6" s="370"/>
      <c r="E6" s="371"/>
      <c r="F6" s="371"/>
    </row>
    <row r="7" spans="1:7" ht="14.25">
      <c r="A7" s="8"/>
      <c r="B7" s="13"/>
      <c r="C7" s="369"/>
      <c r="D7" s="370"/>
      <c r="E7" s="371"/>
      <c r="F7" s="371"/>
    </row>
    <row r="8" spans="1:7" ht="14.25">
      <c r="A8" s="8" t="s">
        <v>6</v>
      </c>
      <c r="B8" s="398" t="s">
        <v>7</v>
      </c>
      <c r="C8" s="369"/>
      <c r="D8" s="370"/>
      <c r="E8" s="371"/>
      <c r="F8" s="371"/>
      <c r="G8" s="19"/>
    </row>
    <row r="9" spans="1:7">
      <c r="A9" s="124"/>
      <c r="B9" s="125"/>
      <c r="C9" s="125"/>
      <c r="D9" s="126"/>
      <c r="E9" s="126"/>
      <c r="F9" s="126"/>
    </row>
    <row r="10" spans="1:7">
      <c r="A10" s="124"/>
      <c r="B10" s="125"/>
      <c r="C10" s="125"/>
      <c r="D10" s="126"/>
      <c r="E10" s="126"/>
      <c r="F10" s="126"/>
    </row>
    <row r="11" spans="1:7">
      <c r="A11" s="19"/>
      <c r="B11" s="19" t="s">
        <v>56</v>
      </c>
      <c r="C11" s="19"/>
      <c r="D11" s="19"/>
      <c r="E11" s="19"/>
      <c r="F11" s="19"/>
    </row>
    <row r="12" spans="1:7">
      <c r="A12" s="19"/>
      <c r="B12" s="19"/>
      <c r="C12" s="19"/>
      <c r="D12" s="19"/>
      <c r="E12" s="19"/>
      <c r="F12" s="19"/>
    </row>
    <row r="13" spans="1:7">
      <c r="A13" s="19"/>
      <c r="B13" s="19"/>
      <c r="C13" s="19"/>
      <c r="D13" s="19"/>
      <c r="E13" s="19"/>
      <c r="F13" s="19"/>
    </row>
    <row r="14" spans="1:7">
      <c r="A14" s="19" t="s">
        <v>24</v>
      </c>
      <c r="B14" s="19" t="s">
        <v>632</v>
      </c>
      <c r="C14" s="19"/>
      <c r="D14" s="19"/>
      <c r="E14" s="19"/>
      <c r="F14" s="415">
        <f>F30</f>
        <v>0</v>
      </c>
    </row>
    <row r="15" spans="1:7" ht="13.5" thickBot="1">
      <c r="A15" s="405"/>
      <c r="B15" s="406" t="s">
        <v>26</v>
      </c>
      <c r="C15" s="406"/>
      <c r="D15" s="407"/>
      <c r="E15" s="407"/>
      <c r="F15" s="416">
        <f>SUM(F14)</f>
        <v>0</v>
      </c>
    </row>
    <row r="16" spans="1:7" ht="13.5" thickTop="1">
      <c r="A16" s="28"/>
      <c r="B16" s="29"/>
      <c r="C16" s="29"/>
      <c r="D16" s="30"/>
      <c r="E16" s="30"/>
      <c r="F16" s="30"/>
    </row>
    <row r="18" spans="1:7">
      <c r="A18" s="28"/>
      <c r="B18" s="29"/>
      <c r="C18" s="29"/>
      <c r="D18" s="30"/>
      <c r="E18" s="30"/>
      <c r="F18" s="30"/>
    </row>
    <row r="19" spans="1:7">
      <c r="A19" s="40"/>
      <c r="B19" s="41"/>
      <c r="C19" s="42"/>
      <c r="D19" s="38"/>
      <c r="E19" s="39"/>
      <c r="F19" s="39"/>
    </row>
    <row r="20" spans="1:7">
      <c r="A20" s="40"/>
      <c r="B20" s="207" t="s">
        <v>27</v>
      </c>
      <c r="C20" s="42"/>
      <c r="D20" s="127"/>
      <c r="E20" s="128"/>
      <c r="F20" s="128"/>
    </row>
    <row r="21" spans="1:7">
      <c r="A21" s="40"/>
      <c r="B21" s="207"/>
      <c r="C21" s="42"/>
      <c r="D21" s="127"/>
      <c r="E21" s="128"/>
      <c r="F21" s="128"/>
    </row>
    <row r="22" spans="1:7">
      <c r="A22" s="65" t="s">
        <v>64</v>
      </c>
      <c r="B22" s="66" t="s">
        <v>65</v>
      </c>
      <c r="C22" s="67" t="s">
        <v>66</v>
      </c>
      <c r="D22" s="68" t="s">
        <v>67</v>
      </c>
      <c r="E22" s="69" t="s">
        <v>68</v>
      </c>
      <c r="F22" s="69" t="s">
        <v>69</v>
      </c>
      <c r="G22" s="387"/>
    </row>
    <row r="23" spans="1:7">
      <c r="A23" s="93"/>
      <c r="B23" s="72"/>
      <c r="C23" s="176"/>
      <c r="D23" s="351"/>
      <c r="E23" s="177"/>
      <c r="F23" s="102"/>
    </row>
    <row r="24" spans="1:7">
      <c r="A24" s="93" t="s">
        <v>24</v>
      </c>
      <c r="B24" s="270" t="s">
        <v>632</v>
      </c>
      <c r="C24" s="176"/>
      <c r="D24" s="351"/>
      <c r="E24" s="177"/>
      <c r="F24" s="102"/>
    </row>
    <row r="25" spans="1:7">
      <c r="A25" s="93"/>
      <c r="B25" s="72"/>
      <c r="C25" s="176"/>
      <c r="D25" s="351"/>
      <c r="E25" s="177"/>
      <c r="F25" s="102"/>
    </row>
    <row r="26" spans="1:7" ht="63.75">
      <c r="A26" s="93"/>
      <c r="B26" s="72" t="s">
        <v>633</v>
      </c>
      <c r="C26" s="176"/>
      <c r="D26" s="351"/>
      <c r="E26" s="421"/>
      <c r="F26" s="102"/>
    </row>
    <row r="27" spans="1:7">
      <c r="A27" s="189"/>
      <c r="B27" s="365"/>
      <c r="C27" s="166"/>
      <c r="D27" s="167"/>
      <c r="E27" s="429"/>
      <c r="F27" s="167"/>
    </row>
    <row r="28" spans="1:7" ht="89.25">
      <c r="A28" s="189" t="s">
        <v>634</v>
      </c>
      <c r="B28" s="372" t="s">
        <v>635</v>
      </c>
      <c r="C28" s="166" t="s">
        <v>165</v>
      </c>
      <c r="D28" s="167">
        <v>1</v>
      </c>
      <c r="E28" s="429"/>
      <c r="F28" s="167">
        <f>ROUND(ROUND(E28,2)*D28,2)</f>
        <v>0</v>
      </c>
      <c r="G28" s="387"/>
    </row>
    <row r="29" spans="1:7" ht="13.5" thickBot="1">
      <c r="A29" s="313"/>
      <c r="B29" s="314"/>
      <c r="C29" s="315"/>
      <c r="D29" s="316"/>
      <c r="E29" s="436"/>
      <c r="F29" s="167">
        <f>D29*E29</f>
        <v>0</v>
      </c>
    </row>
    <row r="30" spans="1:7" ht="14.25" thickTop="1" thickBot="1">
      <c r="A30" s="271"/>
      <c r="B30" s="272" t="s">
        <v>636</v>
      </c>
      <c r="C30" s="273"/>
      <c r="D30" s="274"/>
      <c r="E30" s="437"/>
      <c r="F30" s="274">
        <f>SUM(F28:F29)</f>
        <v>0</v>
      </c>
    </row>
    <row r="31" spans="1:7" ht="13.5" thickTop="1"/>
  </sheetData>
  <sheetProtection algorithmName="SHA-512" hashValue="Ez8YYEHLItDtrf+q+i0xBL/8PoxUwch+D1XFX6asNzTIcJItjbL68sTuvy9FtYiBeDhOKVqFZKPjVO/5W7Ig/w==" saltValue="2golUXTNG5myfOXi8kDJOA==" spinCount="100000" sheet="1" objects="1" scenarios="1"/>
  <dataValidations count="1">
    <dataValidation type="custom" allowBlank="1" showErrorMessage="1" errorTitle="Napaka - preveč decimalk" error="Vrednost mora biti zaokrožena na največ 2 decimalni mesti." sqref="E28">
      <formula1>MOD(E28*100,1)=0</formula1>
    </dataValidation>
  </dataValidations>
  <pageMargins left="0.78740157480314965" right="0.59055118110236227" top="0.98425196850393704" bottom="0.98425196850393704" header="0.43307086614173229" footer="0.43307086614173229"/>
  <pageSetup paperSize="9" scale="85" firstPageNumber="2" orientation="portrait" r:id="rId1"/>
  <headerFooter alignWithMargins="0">
    <oddHeader>&amp;L&amp;8 Št. načrta:  ESNDCL-7G/02
&amp;C&amp;G&amp;R&amp;8 &amp;P/&amp;N</oddHeader>
    <oddFooter>&amp;L&amp;8 Datoteka:&amp;F
Objekt: SND CELJE - 1A FAZA&amp;C
&amp;R&amp;8 ID številka: ESNDCL-7G2002A
Datum: maj 2023</oddFooter>
  </headerFooter>
  <rowBreaks count="1" manualBreakCount="1">
    <brk id="21"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126077A092BA449B39E74CF50B56DB5" ma:contentTypeVersion="22" ma:contentTypeDescription="Ustvari nov dokument." ma:contentTypeScope="" ma:versionID="04dff0ef66ce44b2ca11fa5169882059">
  <xsd:schema xmlns:xsd="http://www.w3.org/2001/XMLSchema" xmlns:xs="http://www.w3.org/2001/XMLSchema" xmlns:p="http://schemas.microsoft.com/office/2006/metadata/properties" xmlns:ns2="64b5e79a-161e-4f4f-95e3-8c5cd0f50b65" xmlns:ns3="6a4cc071-bd85-44c5-acc7-68a9b922d49c" targetNamespace="http://schemas.microsoft.com/office/2006/metadata/properties" ma:root="true" ma:fieldsID="d2aeb74e3912577df406c1116c623d5e" ns2:_="" ns3:_="">
    <xsd:import namespace="64b5e79a-161e-4f4f-95e3-8c5cd0f50b65"/>
    <xsd:import namespace="6a4cc071-bd85-44c5-acc7-68a9b922d49c"/>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4b5e79a-161e-4f4f-95e3-8c5cd0f50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Oznake slike" ma:readOnly="false" ma:fieldId="{5cf76f15-5ced-4ddc-b409-7134ff3c332f}" ma:taxonomyMulti="true" ma:sspId="6ccf7515-db5e-47e5-bbc3-dd1401441b8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a4cc071-bd85-44c5-acc7-68a9b922d49c" elementFormDefault="qualified">
    <xsd:import namespace="http://schemas.microsoft.com/office/2006/documentManagement/types"/>
    <xsd:import namespace="http://schemas.microsoft.com/office/infopath/2007/PartnerControls"/>
    <xsd:element name="SharedWithUsers" ma:index="17" nillable="true" ma:displayName="Shared With" ma:list="UserInfo" ma:SearchPeopleOnly="false" ma:internalName="SharedWithUsers"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V skupni rabi s podrobnostmi" ma:internalName="SharedWithDetails" ma:readOnly="true">
      <xsd:simpleType>
        <xsd:restriction base="dms:Note">
          <xsd:maxLength value="255"/>
        </xsd:restriction>
      </xsd:simpleType>
    </xsd:element>
    <xsd:element name="TaxCatchAll" ma:index="21" nillable="true" ma:displayName="Taxonomy Catch All Column" ma:hidden="true" ma:list="{35fb674a-0e72-415c-8b0f-6bfe9a0de3c3}" ma:internalName="TaxCatchAll" ma:showField="CatchAllData" ma:web="6a4cc071-bd85-44c5-acc7-68a9b922d49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a4cc071-bd85-44c5-acc7-68a9b922d49c"/>
    <lcf76f155ced4ddcb4097134ff3c332f xmlns="64b5e79a-161e-4f4f-95e3-8c5cd0f50b65">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3D13EFA-087D-4590-9063-9765AE8D00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4b5e79a-161e-4f4f-95e3-8c5cd0f50b65"/>
    <ds:schemaRef ds:uri="6a4cc071-bd85-44c5-acc7-68a9b922d4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E6057A4-509C-4B7E-AB94-057B1ABB62B3}">
  <ds:schemaRefs>
    <ds:schemaRef ds:uri="http://schemas.openxmlformats.org/package/2006/metadata/core-properties"/>
    <ds:schemaRef ds:uri="http://purl.org/dc/elements/1.1/"/>
    <ds:schemaRef ds:uri="http://purl.org/dc/terms/"/>
    <ds:schemaRef ds:uri="http://schemas.microsoft.com/office/2006/metadata/properties"/>
    <ds:schemaRef ds:uri="6a4cc071-bd85-44c5-acc7-68a9b922d49c"/>
    <ds:schemaRef ds:uri="http://schemas.microsoft.com/office/2006/documentManagement/types"/>
    <ds:schemaRef ds:uri="http://schemas.microsoft.com/office/infopath/2007/PartnerControls"/>
    <ds:schemaRef ds:uri="64b5e79a-161e-4f4f-95e3-8c5cd0f50b65"/>
    <ds:schemaRef ds:uri="http://www.w3.org/XML/1998/namespace"/>
    <ds:schemaRef ds:uri="http://purl.org/dc/dcmitype/"/>
  </ds:schemaRefs>
</ds:datastoreItem>
</file>

<file path=customXml/itemProps3.xml><?xml version="1.0" encoding="utf-8"?>
<ds:datastoreItem xmlns:ds="http://schemas.openxmlformats.org/officeDocument/2006/customXml" ds:itemID="{71425377-7DCB-4D4E-B943-E50B14A49DA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16</vt:i4>
      </vt:variant>
    </vt:vector>
  </HeadingPairs>
  <TitlesOfParts>
    <vt:vector size="25" baseType="lpstr">
      <vt:lpstr>Skupna rekapitulacija</vt:lpstr>
      <vt:lpstr>0. Uvod</vt:lpstr>
      <vt:lpstr>1.Zunanja ureditev</vt:lpstr>
      <vt:lpstr>2.Kanalizacija</vt:lpstr>
      <vt:lpstr>3.Gr. dela za HM in vodovod</vt:lpstr>
      <vt:lpstr>4.Gr. dela za ele. vode</vt:lpstr>
      <vt:lpstr>5.Podpore cevnih tras</vt:lpstr>
      <vt:lpstr>6.Slop rezervoar</vt:lpstr>
      <vt:lpstr>7.Ostala dela</vt:lpstr>
      <vt:lpstr>'0. Uvod'!Področje_tiskanja</vt:lpstr>
      <vt:lpstr>'1.Zunanja ureditev'!Področje_tiskanja</vt:lpstr>
      <vt:lpstr>'2.Kanalizacija'!Področje_tiskanja</vt:lpstr>
      <vt:lpstr>'4.Gr. dela za ele. vode'!Področje_tiskanja</vt:lpstr>
      <vt:lpstr>'5.Podpore cevnih tras'!Področje_tiskanja</vt:lpstr>
      <vt:lpstr>'6.Slop rezervoar'!Področje_tiskanja</vt:lpstr>
      <vt:lpstr>'7.Ostala dela'!Področje_tiskanja</vt:lpstr>
      <vt:lpstr>'Skupna rekapitulacija'!Področje_tiskanja</vt:lpstr>
      <vt:lpstr>'0. Uvod'!Tiskanje_naslovov</vt:lpstr>
      <vt:lpstr>'1.Zunanja ureditev'!Tiskanje_naslovov</vt:lpstr>
      <vt:lpstr>'2.Kanalizacija'!Tiskanje_naslovov</vt:lpstr>
      <vt:lpstr>'3.Gr. dela za HM in vodovod'!Tiskanje_naslovov</vt:lpstr>
      <vt:lpstr>'4.Gr. dela za ele. vode'!Tiskanje_naslovov</vt:lpstr>
      <vt:lpstr>'5.Podpore cevnih tras'!Tiskanje_naslovov</vt:lpstr>
      <vt:lpstr>'6.Slop rezervoar'!Tiskanje_naslovov</vt:lpstr>
      <vt:lpstr>'7.Ostala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Tjaša ZELENKO</cp:lastModifiedBy>
  <dcterms:created xsi:type="dcterms:W3CDTF">1997-01-31T12:20:41Z</dcterms:created>
  <dcterms:modified xsi:type="dcterms:W3CDTF">2026-04-17T07:21:37Z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0x0101003126077A092BA449B39E74CF50B56DB5</vt:lpwstr>
  </property>
  <property fmtid="{D5CDD505-2E9C-101B-9397-08002B2CF9AE}" pid="3" name="MediaServiceImageTags">
    <vt:lpwstr/>
  </property>
</Properties>
</file>