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a_delovni_zvezek" defaultThemeVersion="124226"/>
  <mc:AlternateContent xmlns:mc="http://schemas.openxmlformats.org/markup-compatibility/2006">
    <mc:Choice Requires="x15">
      <x15ac:absPath xmlns:x15ac="http://schemas.microsoft.com/office/spreadsheetml/2010/11/ac" url="C:\Users\tjasa.zelenko\OneDrive - dbr.si\THS\01 POSTOPKI JN\2026\234 SND CELJE\2026_128_G_P_XX_Rekonst_1.A faza_2.sklopa\3. RD\2.19.2_Predracun_2\"/>
    </mc:Choice>
  </mc:AlternateContent>
  <bookViews>
    <workbookView xWindow="0" yWindow="0" windowWidth="28800" windowHeight="10890"/>
  </bookViews>
  <sheets>
    <sheet name="Skupna rekapitulacija" sheetId="1" r:id="rId1"/>
    <sheet name="0. Uvod" sheetId="2" r:id="rId2"/>
    <sheet name="1.Pretakališče kam. cistern" sheetId="3" r:id="rId3"/>
  </sheets>
  <externalReferences>
    <externalReference r:id="rId4"/>
    <externalReference r:id="rId5"/>
    <externalReference r:id="rId6"/>
  </externalReferences>
  <definedNames>
    <definedName name="_____dol2" localSheetId="2">#REF!</definedName>
    <definedName name="_____dol2">#REF!</definedName>
    <definedName name="____dol2" localSheetId="2">#REF!</definedName>
    <definedName name="____dol2">#REF!</definedName>
    <definedName name="___dol2" localSheetId="2">#REF!</definedName>
    <definedName name="___dol2">#REF!</definedName>
    <definedName name="__dol2">#REF!</definedName>
    <definedName name="_dol2">#REF!</definedName>
    <definedName name="A">#REF!</definedName>
    <definedName name="aa">#REF!</definedName>
    <definedName name="CAD">#REF!</definedName>
    <definedName name="CAD_3">'[1]Vlom_ rop'!#REF!</definedName>
    <definedName name="CAD_4">'[1]Vlom_ rop'!#REF!</definedName>
    <definedName name="cc">#REF!</definedName>
    <definedName name="CEVICU">#REF!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'[2]8.zunanja razsvetljava'!#REF!</definedName>
    <definedName name="ENTALPIJA" localSheetId="2">#REF!</definedName>
    <definedName name="ENTALPIJA">#REF!</definedName>
    <definedName name="ENTALPIJA_1" localSheetId="2">#REF!</definedName>
    <definedName name="ENTALPIJA_1">#REF!</definedName>
    <definedName name="ENTALPIJA_2" localSheetId="2">#REF!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UR">#REF!</definedName>
    <definedName name="EUR_3">#REF!</definedName>
    <definedName name="EUR_4">#REF!</definedName>
    <definedName name="EUR_5">#REF!</definedName>
    <definedName name="EUR_6">#REF!</definedName>
    <definedName name="eur_7">#REF!</definedName>
    <definedName name="HX">#REF!</definedName>
    <definedName name="KANALI">#REF!</definedName>
    <definedName name="konice">#REF!</definedName>
    <definedName name="KVSV5328A">#REF!</definedName>
    <definedName name="KVSV5329A">#REF!</definedName>
    <definedName name="NAP">#REF!</definedName>
    <definedName name="NIRO">#REF!</definedName>
    <definedName name="OLE_LINK1" localSheetId="1">'0. Uvod'!#REF!</definedName>
    <definedName name="PODATKI" localSheetId="2">#REF!</definedName>
    <definedName name="PODATKI">#REF!</definedName>
    <definedName name="PODATKI_1" localSheetId="2">#REF!</definedName>
    <definedName name="PODATKI_1">#REF!</definedName>
    <definedName name="PODATKI_2" localSheetId="2">#REF!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_xlnm.Print_Area" localSheetId="1">'0. Uvod'!$A$1:$B$31</definedName>
    <definedName name="_xlnm.Print_Area" localSheetId="2">'1.Pretakališče kam. cistern'!$A$1:$F$358</definedName>
    <definedName name="_xlnm.Print_Area" localSheetId="0">'Skupna rekapitulacija'!$A$1:$F$23</definedName>
    <definedName name="POR" localSheetId="2">#REF!</definedName>
    <definedName name="POR">#REF!</definedName>
    <definedName name="PORT" localSheetId="2">#REF!</definedName>
    <definedName name="PORT">#REF!</definedName>
    <definedName name="PPENT" localSheetId="2">#REF!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qqqqqqqqqqqqqqqqq">#REF!</definedName>
    <definedName name="REK_gr_dela" localSheetId="2">#REF!</definedName>
    <definedName name="REK_gr_dela">#REF!</definedName>
    <definedName name="REK_jekl_dela" localSheetId="2">#REF!</definedName>
    <definedName name="REK_jekl_dela">#REF!</definedName>
    <definedName name="REK_jekl_mont" localSheetId="2">#REF!</definedName>
    <definedName name="REK_jekl_mont">#REF!</definedName>
    <definedName name="rrrr" localSheetId="2">'[2]8.zunanja razsvetljava'!#REF!</definedName>
    <definedName name="rrrr">'[2]8.zunanja razsvetljava'!#REF!</definedName>
    <definedName name="_xlnm.Print_Titles" localSheetId="1">'0. Uvod'!$3:$3</definedName>
    <definedName name="_xlnm.Print_Titles" localSheetId="2">'1.Pretakališče kam. cistern'!$38:$39</definedName>
    <definedName name="U" localSheetId="2">#REF!</definedName>
    <definedName name="U">#REF!</definedName>
    <definedName name="US" localSheetId="2">#REF!</definedName>
    <definedName name="US">#REF!</definedName>
    <definedName name="USD" localSheetId="2">#REF!</definedName>
    <definedName name="USD">#REF!</definedName>
    <definedName name="VISZR">#REF!</definedName>
    <definedName name="xx">'[3]CEHLKL-6-12'!$B$12:$H$997</definedName>
    <definedName name="Y" localSheetId="2">#REF!</definedName>
    <definedName name="Y">#REF!</definedName>
    <definedName name="YY">'[3]CEHLKL-6-12'!$B$12:$H$997</definedName>
  </definedNames>
  <calcPr calcId="162913"/>
</workbook>
</file>

<file path=xl/calcChain.xml><?xml version="1.0" encoding="utf-8"?>
<calcChain xmlns="http://schemas.openxmlformats.org/spreadsheetml/2006/main">
  <c r="F356" i="3" l="1"/>
  <c r="F354" i="3"/>
  <c r="F352" i="3"/>
  <c r="F350" i="3"/>
  <c r="F349" i="3"/>
  <c r="F346" i="3"/>
  <c r="F345" i="3"/>
  <c r="F342" i="3"/>
  <c r="F340" i="3"/>
  <c r="F336" i="3"/>
  <c r="F334" i="3"/>
  <c r="F332" i="3"/>
  <c r="F358" i="3" s="1"/>
  <c r="F27" i="3" s="1"/>
  <c r="F323" i="3"/>
  <c r="F325" i="3" s="1"/>
  <c r="F26" i="3" s="1"/>
  <c r="F28" i="3" s="1"/>
  <c r="F313" i="3"/>
  <c r="F22" i="3" s="1"/>
  <c r="F311" i="3"/>
  <c r="F309" i="3"/>
  <c r="F307" i="3"/>
  <c r="F305" i="3"/>
  <c r="F302" i="3"/>
  <c r="F301" i="3"/>
  <c r="F294" i="3"/>
  <c r="F296" i="3" s="1"/>
  <c r="F21" i="3" s="1"/>
  <c r="F292" i="3"/>
  <c r="F286" i="3"/>
  <c r="F284" i="3"/>
  <c r="F282" i="3"/>
  <c r="F280" i="3"/>
  <c r="F278" i="3"/>
  <c r="F274" i="3"/>
  <c r="F272" i="3"/>
  <c r="F271" i="3"/>
  <c r="F270" i="3"/>
  <c r="F269" i="3"/>
  <c r="F268" i="3"/>
  <c r="F267" i="3"/>
  <c r="F266" i="3"/>
  <c r="F264" i="3"/>
  <c r="F263" i="3"/>
  <c r="F262" i="3"/>
  <c r="F260" i="3"/>
  <c r="F259" i="3"/>
  <c r="F258" i="3"/>
  <c r="F288" i="3" s="1"/>
  <c r="F20" i="3" s="1"/>
  <c r="F249" i="3"/>
  <c r="F247" i="3"/>
  <c r="F246" i="3"/>
  <c r="F245" i="3"/>
  <c r="F244" i="3"/>
  <c r="F241" i="3"/>
  <c r="F240" i="3"/>
  <c r="F239" i="3"/>
  <c r="F235" i="3"/>
  <c r="F233" i="3"/>
  <c r="F231" i="3"/>
  <c r="F230" i="3"/>
  <c r="F225" i="3"/>
  <c r="F223" i="3"/>
  <c r="F221" i="3"/>
  <c r="F218" i="3"/>
  <c r="F215" i="3"/>
  <c r="F213" i="3"/>
  <c r="F209" i="3"/>
  <c r="F207" i="3"/>
  <c r="F205" i="3"/>
  <c r="F204" i="3"/>
  <c r="F201" i="3"/>
  <c r="F199" i="3"/>
  <c r="F197" i="3"/>
  <c r="F196" i="3"/>
  <c r="F195" i="3"/>
  <c r="F194" i="3"/>
  <c r="F190" i="3"/>
  <c r="F188" i="3"/>
  <c r="F186" i="3"/>
  <c r="F182" i="3"/>
  <c r="F251" i="3" s="1"/>
  <c r="F19" i="3" s="1"/>
  <c r="F174" i="3"/>
  <c r="F173" i="3"/>
  <c r="F172" i="3"/>
  <c r="F170" i="3"/>
  <c r="F168" i="3"/>
  <c r="F166" i="3"/>
  <c r="F164" i="3"/>
  <c r="F162" i="3"/>
  <c r="F160" i="3"/>
  <c r="F158" i="3"/>
  <c r="F157" i="3"/>
  <c r="F156" i="3"/>
  <c r="F153" i="3"/>
  <c r="F151" i="3"/>
  <c r="F150" i="3"/>
  <c r="F147" i="3"/>
  <c r="F145" i="3"/>
  <c r="F176" i="3" s="1"/>
  <c r="F18" i="3" s="1"/>
  <c r="F138" i="3"/>
  <c r="F137" i="3"/>
  <c r="F134" i="3"/>
  <c r="F133" i="3"/>
  <c r="F130" i="3"/>
  <c r="F129" i="3"/>
  <c r="F124" i="3"/>
  <c r="F122" i="3"/>
  <c r="F121" i="3"/>
  <c r="F116" i="3"/>
  <c r="F114" i="3"/>
  <c r="F113" i="3"/>
  <c r="F110" i="3"/>
  <c r="F109" i="3"/>
  <c r="F104" i="3"/>
  <c r="F101" i="3"/>
  <c r="F99" i="3"/>
  <c r="F97" i="3"/>
  <c r="F96" i="3"/>
  <c r="F95" i="3"/>
  <c r="F92" i="3"/>
  <c r="F90" i="3"/>
  <c r="F89" i="3"/>
  <c r="F88" i="3"/>
  <c r="F87" i="3"/>
  <c r="F86" i="3"/>
  <c r="F84" i="3"/>
  <c r="F83" i="3"/>
  <c r="F82" i="3"/>
  <c r="F81" i="3"/>
  <c r="F79" i="3"/>
  <c r="F76" i="3"/>
  <c r="F74" i="3"/>
  <c r="F69" i="3"/>
  <c r="F66" i="3"/>
  <c r="F65" i="3"/>
  <c r="F62" i="3"/>
  <c r="F60" i="3"/>
  <c r="F58" i="3"/>
  <c r="F56" i="3"/>
  <c r="F54" i="3"/>
  <c r="F53" i="3"/>
  <c r="F50" i="3"/>
  <c r="F49" i="3"/>
  <c r="F68" i="3" l="1"/>
  <c r="F16" i="3" s="1"/>
  <c r="F140" i="3"/>
  <c r="F17" i="3" s="1"/>
  <c r="F23" i="3" s="1"/>
  <c r="F32" i="3" s="1"/>
  <c r="F16" i="1" l="1"/>
  <c r="F17" i="1" s="1"/>
</calcChain>
</file>

<file path=xl/sharedStrings.xml><?xml version="1.0" encoding="utf-8"?>
<sst xmlns="http://schemas.openxmlformats.org/spreadsheetml/2006/main" count="574" uniqueCount="352">
  <si>
    <t xml:space="preserve">Naročnik:      </t>
  </si>
  <si>
    <t>ZAVOD RS ZA BLAGOVNE REZERVE</t>
  </si>
  <si>
    <t xml:space="preserve">                  </t>
  </si>
  <si>
    <t>Dunajska cesta 106, 1000 Ljubljana</t>
  </si>
  <si>
    <t xml:space="preserve">RS, MINISTRSTVO ZA OBRAMBO </t>
  </si>
  <si>
    <t>Vojkova cesta 55, 1000 Ljubljana</t>
  </si>
  <si>
    <t xml:space="preserve">Objekt:          </t>
  </si>
  <si>
    <t>SND CELJE - 1.A FAZA</t>
  </si>
  <si>
    <t>2. sklop</t>
  </si>
  <si>
    <t>GO DELA</t>
  </si>
  <si>
    <t xml:space="preserve">SKUPNA REKAPITULACIJA STROŠKOV </t>
  </si>
  <si>
    <t>0.</t>
  </si>
  <si>
    <t>UVOD</t>
  </si>
  <si>
    <t>1.</t>
  </si>
  <si>
    <t>PRETAKALIŠČE KAMIONSKIH CISTERN</t>
  </si>
  <si>
    <t>SKUPAJ:</t>
  </si>
  <si>
    <t>Opomba: CENE SO BREZ DDV-ja!</t>
  </si>
  <si>
    <t>Pri izdelavi ponudbe je potrebno proučiti projekt in upoštevati kompletnost projekta kot celote in vsake posamezne pozicije. Vsa morebitna dela, ki niso sestavni del te specifikacije in jih ponudnik izsledi, naj ponudnik vključi pri formaciji cene. Ponudbena cena naj zajema dobavo in montažo za funkcionalno zaključeno celoto.</t>
  </si>
  <si>
    <t>Dela je potrebno izvajati po predloženi tehnični dokumentaciji, detajlih in navodilih projektanta oziroma nadzora.</t>
  </si>
  <si>
    <t xml:space="preserve">Vsa dela morajo biti izvedena kvalitetno in iz materialov z zahtevanimi lastnostmi, izvedena skladno zakonodajo in z upoštevanjem navodili za vgradnjo za izbrane materiale, opremo, naprave,... s priložitvijo predpisanih izjav o lastnostih in/ali certifikatov. Vsi proizvodi (GP) morajo biti označeni s CE oznako. </t>
  </si>
  <si>
    <t>Ponudniki morajo upoštevati zakonodajo, ki ureja graditev objektov v Republiki Sloveniji, veljavno v času gradnje, vključno s povezanimi podzakonskimi akti, standardi in pravili stroke.</t>
  </si>
  <si>
    <t>Vsako opisano delo vsebuje osnovni in pomožni material, prevoz materiala in orodja na objekt, notranje transporte, vse delo, zaključno čiščenje in odstranitev odpadkov po dovršenem delu.</t>
  </si>
  <si>
    <t>Vsa pripravljalna, spremna in zaključna dela, potrebni montažni in tesnilni material ter podkonstrukcije so del posameznih postavk.</t>
  </si>
  <si>
    <t>Dela je potrebno izvajati po predloženi dokumentaciji, detajlih in navodilih nadzora.</t>
  </si>
  <si>
    <t>Tehnični opis, risbe, slike, detajli, so del vsebine postavk gradbeno obrtniških del.</t>
  </si>
  <si>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</si>
  <si>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 xml:space="preserve">Možna so odstopanja pri popisanih količinah, saj je bila upoštevana projektna dokumentacija obstoječih objektov, ki pa ni nujno izvedeno stanje. Ponudnik si pred oddajo ponudbe ogleda obstoječe stanje in temu prilagodi vsa potrebna rušitvena, sanacijska in nova dela, kar mora biti zajeto v ponudbi. Obračun se izvede po sistemu "ključ v roke".
</t>
  </si>
  <si>
    <t>Na morebitna neskladja v dokumentaciji je potrebno predhodno opozoriti naročnika del ta pa jih uskladi s projektantom.</t>
  </si>
  <si>
    <t>Zamenjavo, uporabo in končni izbor nadomestnih sistemov, materialov, proizvodov in opreme mora obvezno pisno potrditi odgovorni predstavnik naročnika in po potrebi odgovorni projektant gradbenih konstrukcij.</t>
  </si>
  <si>
    <t>Izvajalec je dolžan izvesti vsa pripravljalna dela, organizacijo gradbišča, ustrezno varnost in zaščito gradbišča, kar upošteva v ceni!</t>
  </si>
  <si>
    <t>Vsi delovni odri, ki niso posebej navedeni v popisu, morajo biti upoštevani v enotnih cenah navedenih postavk.</t>
  </si>
  <si>
    <t>Vsi potrebni  ukrepi za varno izvedbo rušenja so upoštevani v ceni rušenja in se ne upoštevajo posebej.
Obvezno upoštevati zaščitne mere. Ločevanje materialov: ruševine, izkop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začasnega in trajnega deponiranja, vključno s plačilom taks na deponiji ter strošek izdelave eleborata rušitev.
Ruševine se v celoti odstranijo in niso primerne za zasip. 
Vsi pomožni odri, rušitveni kanali ipd. mora biti upoštevano v ceni.</t>
  </si>
  <si>
    <t>Eventuelna začasna deponija po dogovoru z investitorjem.</t>
  </si>
  <si>
    <t xml:space="preserve">Pri izdelavi ponudbe je potrebno proučiti projekt in upoštevati kompletnost posamezne pozicije. 
Dodatna dela se izvajajo po predhodnem dogovoru z nadzornim organom in investitorjem ter se obračunajo po dejanskih količinah.
Izvajalec obračuna dodatna dela po predhodni odobritvi enotne cene s strani investitorja.
</t>
  </si>
  <si>
    <t>V enotnih cenah mora biti upoštevano tudi sledeče:</t>
  </si>
  <si>
    <t>~ koordinacija del z ostalimi izvajalci in investitorjem, izdelava načrta montaže z medsebojno uskladitvijo vseh izvajalcev del, potrjenega s strani vseh udeležencev gradnje, izdelava montažnih skic in postavljenih detajlov za izvedbo v dogovoru z vodjem del in investitorjem</t>
  </si>
  <si>
    <t>~ koordinacija del z ostalimi izvajalci in investitorjem pri organizaciji gradbišča in časovnem načrtu del, potrjenega s strani vseh udeležencev gradnje,</t>
  </si>
  <si>
    <t>~ sprotna beleženja vseh sprememb, nastalih med izvedbo z vrisovanjem v PZI načrt z izdelavo tekstualnega opisa sprememb. Obveščanje projektanta o njih s pridobitvijo njegovega soglasij nanje,</t>
  </si>
  <si>
    <t>~ sodelovanje pri gradbenem in projektantskem nadzoru ter tehničnem pregledu, priprava primopredajne dokumentacije v dveh izvodih, v registratorjih, ki mora vsebovati: izjave, dokazilo o zanesljivosti objekta, certifikate za vgrajene materiale in opremo, zapisnike preizkusov in meritev, navodila za uporabo in vzdrževanje,</t>
  </si>
  <si>
    <t>~ pripravljalna in zaključna dela (zakoličbe, označevanje podzemnih vodov, postavljanje in vzdrževanje profilov, izvedba križanj,….)</t>
  </si>
  <si>
    <t>Izdelava predajne dokumentacije v dveh izvodih v mapi formata A4 (natisnjena in elektronska v PDF obliki ter izvornih formatih dokumentov):
 -DZO celostna (dokazila s poročili, certifikati, atesti, seznami…),
 -Izdelava celostnih navodil za vzdrževanje in obratovanje (NOV)
 -garancijske izjave,
 -gradbeni dnevniki,
 -varilski dnevniki;
 -poročilo o nastalih odpadkih,
 -seznam evidenčnih listov po vrsti odpadkov in kronološko navedenih, 
 -evidenčni listi odpadkov</t>
  </si>
  <si>
    <t>V ceni potrebno upoštevati:
- zavarovanje gradbišča, opreme, delavcev od začetka do zakjučka pogodbenih obveznosti.
- izdelava priročnika tehnologije izdelave in obvladovanja kakovosti.
- izdelava elaborata o varnosti pri delu med montažo in preizkušanjem.
- plan montaže s poudarkom na povezave z obstoječimi sistemi (vplive na tekoče obratovanje),
- priprava podlog za vnos sprememb v PZI za izdelavo projekta izvedenih del (PID),
- izdelava okvirjene sheme postrojenja,
- funkcionalni preizkusi, testiranja in zagon dobavljenega sklopa oziroma segmenta, nastavitev vgrajene merilne opreme.
- sodelovanje pri internem tehničnem pregledu,
 -sodelovanje pri tehničnem pregledu,
- preizkusno obratovanje kot celote, v preizkusnem obdobju - trajanju 60 dni, po zaključku del,
- šolanje osebja v času poskusnega obratovanja,
- sodelovanje pri končnem prevzemu.</t>
  </si>
  <si>
    <t>V DOGOVORU Z INVESTITORJEM IN UPRAVLJALCEM VZPOSTAVITI POŽARNO STRAŽO.</t>
  </si>
  <si>
    <t>Izvajalec mora upoštevati v cenah označevanje podzemnih vodov, izvedbo novih in starih križanj ter zaščita križanj, vsa soglasja za zapore internih cest ter izvedba eventuelnih zapor na vseh cestah, geodetski posnetki pred pričetkom del, vmes in po končanju del, izdelava zbirnih kart, itd….</t>
  </si>
  <si>
    <t>MINISTRSTVO ZA OBRAMBO REPUBLIKE SLOVENIJE</t>
  </si>
  <si>
    <t>REKAPITULACIJA STROŠKOV</t>
  </si>
  <si>
    <t>1.1.</t>
  </si>
  <si>
    <t>GRADBENA DELA</t>
  </si>
  <si>
    <t>1.1.1.</t>
  </si>
  <si>
    <t>ZEMELJSKA DELA ZA POTREBE NOVIH DEL</t>
  </si>
  <si>
    <t>1.1.2.</t>
  </si>
  <si>
    <t>BETONSKA DELA</t>
  </si>
  <si>
    <t>1.1.3.</t>
  </si>
  <si>
    <t>ZIDARSKA DELA</t>
  </si>
  <si>
    <t>1.1.4.</t>
  </si>
  <si>
    <t>TESARSKA DELA</t>
  </si>
  <si>
    <t>1.1.5.</t>
  </si>
  <si>
    <t>ODVODNJAVANJE</t>
  </si>
  <si>
    <t>1.1.6.</t>
  </si>
  <si>
    <t>RAZNA DELA</t>
  </si>
  <si>
    <t>1.1.7.</t>
  </si>
  <si>
    <t>OSTALA DELA</t>
  </si>
  <si>
    <t>SKUPAJ GRADBENA DELA</t>
  </si>
  <si>
    <t>1.2.</t>
  </si>
  <si>
    <t>ZAKLJUČNA GRADBENA DELA</t>
  </si>
  <si>
    <t>1.2.1.</t>
  </si>
  <si>
    <t>KLJUČAVNIČARSKA DELA</t>
  </si>
  <si>
    <t>1.2.2.</t>
  </si>
  <si>
    <t>KROVSKO - KLEPARSKA DELA</t>
  </si>
  <si>
    <t>SKUPAJ ZAKLJUČNA GRADBENA DELA</t>
  </si>
  <si>
    <t>SKUPAJ predračun</t>
  </si>
  <si>
    <t>Poz.</t>
  </si>
  <si>
    <t>Opis</t>
  </si>
  <si>
    <t>Enota</t>
  </si>
  <si>
    <t>Količina</t>
  </si>
  <si>
    <t>Cena</t>
  </si>
  <si>
    <t>Vrednost</t>
  </si>
  <si>
    <t>Opombe:
~ upoštevati opombe iz poglavja 0.Uvod
~ dela je potrebno izvajati po predloženi tehnični dokumentaciji, detajlih in navodilih nadzora in projektanta
~ pri delih, kjer je naveden določen material, je možna tudi izbira drugega materiala z enakimi lastnostmi in kvaliteto, vendar je v tem primeru potrebno pozicijo ponovno ovrednotiti.
~ dimenzije obrtniških izdelkov in količine je potrebno pred naročanjem preveriti na objektu.</t>
  </si>
  <si>
    <t>ZEMELJSKA DELA</t>
  </si>
  <si>
    <t>1.1.1.1.</t>
  </si>
  <si>
    <t>Odkop terena III. ktg, globina cca 0,90 m (pod celotno ploščadjo) s korekcijo zaradi izkopa pri rušitvah (faktor 0,6), komplet z nakladanjem na kamion:</t>
  </si>
  <si>
    <t>a.</t>
  </si>
  <si>
    <t>~ ročni izkop cca 10%,</t>
  </si>
  <si>
    <t>m3</t>
  </si>
  <si>
    <t>b.</t>
  </si>
  <si>
    <t>~ strojni izkop cca 90%.</t>
  </si>
  <si>
    <t>1.1.1.2.</t>
  </si>
  <si>
    <t>Odkop terena III. ktg, globina dodatnih cca 1,60 m (pod točkovnimi temelji, zadrževalnikoma in kineto) s korekcijo zaradi izkopa pri rušitvah (faktor 0,6), komplet z nakladanjem na kamion:</t>
  </si>
  <si>
    <t>1.1.1.3.</t>
  </si>
  <si>
    <t>Planiranje in utrjevanje dna izkopa v objektu, do predpisane utrditve.</t>
  </si>
  <si>
    <t>m2</t>
  </si>
  <si>
    <t>1.1.1.4.</t>
  </si>
  <si>
    <t>Odvoz izkopanega materiala na začasno deponijo.</t>
  </si>
  <si>
    <t>1.1.1.5.</t>
  </si>
  <si>
    <t>Zasip z materialom od izkopa III. ktg, z nabijanjem v slojih po 20 cm.
~ zasipni material je deponiran na začasrni deponiji
~ predpisana utrditev - zbitost Ev2 &gt; 80 MPa oz. Evd &gt; 40 Mpa</t>
  </si>
  <si>
    <t>1.1.1.6.</t>
  </si>
  <si>
    <t>Odvoz materiala na stalno deponijo, ki si jo priskrbi izvajalec, komplet z vsemi stroški na deponiji.</t>
  </si>
  <si>
    <t>1.1.1.7.</t>
  </si>
  <si>
    <t>Dobava in izdelava tamponske blazine debeline 50 cm iz kamnitega tolčenca granulacije 0/45 do 0/100. Tampon se vgrajuje in utrjuje v plasteh debeline 20 do 30 cm. Utrditev podlage mora doseči vrednost Ev2 &gt;= 80 MPa oziroma Evd &gt;= 40 MPa. Pod tamponsko blazino se vgradi ločilni sloj geotekstila (400 g/m2).</t>
  </si>
  <si>
    <t>~ tampon</t>
  </si>
  <si>
    <t>~ geotekstil</t>
  </si>
  <si>
    <t>SKUPAJ ZEMELJSKA DELA</t>
  </si>
  <si>
    <t>Opomba:
Izvajajalec je dolžan na svoje stroške izdelati projekt izvajanja betonskih konstrukcij.
Na vseh betonskih površinah, ki so izvedene v kvaliteti vidnega betona, se luknje od opaža zapolnijo s sanacijsko malto v barvi betona samo v območju luknje - pazljiva obdelava. Navedena popravila in popravila eventuelne nepravilnosti v betonski površini (stiki med opažnimi ploščami, naravnine, gnezda, vidna armatura) morajo biti cenovno upoštevana v ceni opažev.
Na proste robove se v opaž vloži trikotne letve 2 x 2 cm. Letve morajo biti zajete v ceni opaža.
Betoni morajo biti izdelani, dobavljeni, vgrajeni in negovani v skladu s SIST EN 206, SIST 1026, SIST EN 1992-1-1 in SIST EN 13670.
Izvedbeni razred 2 po SIST EN 13670
Tolerančni razred 1 po SIST EN 13670
Obdelave betonskih površin:
• obdelava vidnih opaženih površin po SIST EN 13670 in NAD: enostavna VB2,
• obdelava nevidnih opaženih površin po SIST EN 13670 in NAD: osnovna VB0,
• obdelava neopaženih vidnih površin po SIST EN 13670 in NAD: enostavna,
• obdelava neopaženih nevidnih površin po SIST EN 13670 in NAD: osnovna,
Stiki med fazami betoniranja se tesnijo s tesnilnimi trakovi ali masami.</t>
  </si>
  <si>
    <t>Tam, kjer se premazi betona nanašajo direktno na AB ploščo, so zahteve za ravnost AB plošče sledeče: DIN 18201, tabela 3, razred 4</t>
  </si>
  <si>
    <t>1.1.2.1.</t>
  </si>
  <si>
    <t>Dobava, izdelava in ročna montaža srednje zahtevne armature iz betonskega jekla: B 500B palice in B 500A za mreže (SIST EN 10080 in in SIST EN 1992-1-1). Upoštevati dodatek za varjenje (cca tretjina stikov) za priključitev na ozemljitve.
Armatura različnih presekov.</t>
  </si>
  <si>
    <t>kg</t>
  </si>
  <si>
    <t>1.1.2.2.</t>
  </si>
  <si>
    <t>Vgradnja sider za jeklene stebre nadstreška v AB temelje. Dobava je upoštevana v jekleni konstrukciji. Cena zajema manipulacijo sider na gradbišču, vgradnjo v opaž pred betoniranjem s fiksiranjem v projektirani položaj vključno z vsem potrebnim materialom za fiksiranje ter preverjanjem položaja vgrajenih sider z geodetsko natančnostjo. Pred betoniranjem mora vgrajena sidra s prevzemnim zapisnikom prevzeti izdelovalec jeklene konstrukcije nadstrešnice.</t>
  </si>
  <si>
    <t>kos</t>
  </si>
  <si>
    <t>1.1.2.3.</t>
  </si>
  <si>
    <t>Dobava in vgrajevanje betona v nearmirane konstrukcije preseka od 0.08 do 0.12 m3/m2/m skupaj z vsemi pomožnimi deli in prenosi do mesta vgraditve ter z opažanjem robov.
~ podložni beton C16/20, XC0; d = 10 cm
~ nevidni beton</t>
  </si>
  <si>
    <t>1.1.2.3.1.</t>
  </si>
  <si>
    <t>pod točkovnimi temelji</t>
  </si>
  <si>
    <t>1.1.2.3.2.</t>
  </si>
  <si>
    <t>pod zadrževalnikoma</t>
  </si>
  <si>
    <t>~ izvedba horizontalno (pod poglobitvama - zbirnima jaškoma)</t>
  </si>
  <si>
    <t>~ izvedba v naklonu 1,3 %</t>
  </si>
  <si>
    <t>c.</t>
  </si>
  <si>
    <t>~ prehod v poglobitev (s trikotnim prerezom)</t>
  </si>
  <si>
    <t>1.1.2.3.3.</t>
  </si>
  <si>
    <t>pod kineto</t>
  </si>
  <si>
    <t>1.1.2.3.4.</t>
  </si>
  <si>
    <t>na nivoju ploščadi</t>
  </si>
  <si>
    <t>~ nad točk. temelji v osi A in v 2, 3, 4</t>
  </si>
  <si>
    <t>~ nad točk. temelji v osi B in v 2, 3, 4</t>
  </si>
  <si>
    <t>~ S in J polkrožni zaključki otokov</t>
  </si>
  <si>
    <t>d.</t>
  </si>
  <si>
    <t>~ pod celotno talno AB ploščo (povozni del med zadrževalnikoma, kineto in otoki)</t>
  </si>
  <si>
    <t>e.</t>
  </si>
  <si>
    <t>~ nad točkovnima temeljema v osi 1</t>
  </si>
  <si>
    <t>1.1.2.4.</t>
  </si>
  <si>
    <t>Dobava in vgrajevanje betona v nearmirane konstrukcije preseka od 0.12 do 0.20 m3/m2/m; skupaj z vsemi pomožnimi deli in prenosi do mesta vgraditve ter z opažanjem robov
~ podložni beton C16/20, XC0; d = 20 cm
~ nevidni beton
~ med zadrževalnikoma v oseh 2, 3 in 4 (pod otoki)</t>
  </si>
  <si>
    <t>1.1.2.5.</t>
  </si>
  <si>
    <t>Dobava in vgrajevanje betona v armirane konstrukcije preseka nad 0.30 m3/m2-m; z vsemi pomožnimi deli in prenosi do mesta vgraditve:
~ beton C30/37, XC2, Cl 0.2, Dmax 16: točkovni temelji
~ nevidni beton</t>
  </si>
  <si>
    <t>~ peta temelja</t>
  </si>
  <si>
    <t>~ nastavek temelja</t>
  </si>
  <si>
    <t>PODLIVANJE SIDRNIH PLOŠČ</t>
  </si>
  <si>
    <t>1.1.2.6.</t>
  </si>
  <si>
    <t>Podlivanje sidrnih plošč jeklenih stebrov nadstreška. Jekleni elementi se znivelirajo in nato podlijejo s podlivno malto v debelini 50 mm (kot npr. SIKA Grout 212). Minimalna tlačna trdnost podlivne malte mora znašati vsaj fck = 30 MPa. V ceno mora biti vključen tudi opaž potreben za podlitje.
~ debelina sloja podlivanja 5 cm</t>
  </si>
  <si>
    <t>~ sidrne plošče dimenzije cca 640x640 mm</t>
  </si>
  <si>
    <t>1.1.2.7.</t>
  </si>
  <si>
    <t>Podlivanje sidrnih plošč jeklenih stebrov nadstreška. Jekleni elementi se znivelirajo in nato podlijejo s podlivno malto v debelini 30 mm (kot npr. SIKA Grout 212). Minimalna tlačna trdnost podlivne malte mora znašati vsaj fck = 30 MPa. V ceno mora biti vključen tudi opaž potreben za podlitje.
~ debelina sloja podlivanja 3 cm</t>
  </si>
  <si>
    <t>~ sidrne plošče dimenzije cca 400x400 mm</t>
  </si>
  <si>
    <t>ZADRŽEVALNIKA</t>
  </si>
  <si>
    <t>1.1.2.8.</t>
  </si>
  <si>
    <t>Dobava in vgrajevanje betona v armirane konstrukcije preseka nad 0.20 do 0.30 m3/m2-m; z vsemi pomožnimi deli in prenosi do mesta vgraditve:
~ beton C30/37 XC4, XF4, XD3, Cl 0.2, Dmax 16: talni plošči zadrževalnikov; d = 25 cm - v naklonu 1,3 %
~ vidni beton</t>
  </si>
  <si>
    <t>~ beton</t>
  </si>
  <si>
    <t>~ zaglajena površina pripravljena za izvedbo tesnilnega sloja in barvanja tal zadrževalnikov</t>
  </si>
  <si>
    <t>1.1.2.9.</t>
  </si>
  <si>
    <t>Dobava in vgrajevanje betona v armirane konstrukcije preseka nad 0.20 do 0.30 m3/m2-m; z vsemi pomožnimi deli in prenosi do mesta vgraditve:
~ beton C30/37 XC4, XF4, XD3, Cl 0.2, Dmax 16: stene zadrževalnikov; d = 25 cm
~ vidni beton</t>
  </si>
  <si>
    <t>~ zaglajena površina pripravljena za izvedbo tesnilnega sloja in barvanja sten zadrževalnikov</t>
  </si>
  <si>
    <t>1.1.2.10.</t>
  </si>
  <si>
    <t>Dobava in vgrajevanje betona v armirane konstrukcije preseka nad 0.20 do 0.30 m3/m2-m; z vsemi pomožnimi deli in prenosi do mesta vgraditve:
~ beton C30/37 XC4, XF4, XD3, Cl 0.2, Dmax 16: zgornji plošči zadrževalnikov; d = 25 cm
~ vidni beton</t>
  </si>
  <si>
    <t>KINETA</t>
  </si>
  <si>
    <t>1.1.2.11.</t>
  </si>
  <si>
    <t>Dobava in vgrajevanje betona v armirane konstrukcije preseka nad 0.20 do 0.30 m3/m2-m; z vsemi pomožnimi deli in prenosi do mesta vgraditve:
~ beton C30/37 XC4, XF4, XD3, Cl 0.2, Dmax 16: talna plošča kinete; d = 25 cm
~ vidni beton</t>
  </si>
  <si>
    <t>~ zaglajena površina pripravljena za izvedbo protiprašnega premaza po dnu kinete</t>
  </si>
  <si>
    <t>1.1.2.12.</t>
  </si>
  <si>
    <t>Dobava in vgrajevanje betona v armirane konstrukcije preseka nad 0.20 do 0.30 m3/m2-m; z vsemi pomožnimi deli in prenosi do mesta vgraditve:
~ beton C30/37 XC4, XF4, XD3, Cl 0.2, Dmax 16: stene kinete; d = 25 cm
~ vidni beton</t>
  </si>
  <si>
    <t>PLOŠČAD, OTOKI</t>
  </si>
  <si>
    <t>1.1.2.14.</t>
  </si>
  <si>
    <t>Dobava in vgrajevanje betona v armirane konstrukcije preseka nad 0.20 do 0.30 m3/m2-m; z vsemi pomožnimi deli in prenosi do mesta vgraditve:
~ beton C30/37 XC4, XF4, XD3, Cl 0.2, Dmax 16: talna plošča ploščadi; d = 25 - 30 cm - v naklonu zgornje ploskve od 0,76 - 1,50 %
~ vidni beton
~ obdelava površin po SIST EN 13670 in NAD: neopažene vidne površine - posebna: metličenje, odpornost proti zdrsu po metodi SRT min 45 (mokra površina), ravnost po kriteriju P(3) SIST-TPCEN/TR 15739, tekstura E(3), barvno obstojno T(4)</t>
  </si>
  <si>
    <t>~ zaglajena površina pripravljena za metličenje betona</t>
  </si>
  <si>
    <t>1.1.2.15.</t>
  </si>
  <si>
    <t>Dobava in vgrajevanje betona v armirane konstrukcije preseka nad 0.30 m3/m2-m; z vsemi pomožnimi deli in prenosi do mesta vgraditve:
~ beton C30/37 XC4, XF4, XD3, Cl 0.2, Dmax 16: plošča otokov, kjer kineta prečka otok; d = 40 cm; robovi AB plošče zabetonirani pod kotom
~ vidni beton
~ obdelava površin po SIST EN 13670 in NAD: neopažene vidne površine - posebna: metličenje, odpornost proti zdrsu po metodi SRT min 45 (mokra površina), ravnost po kriteriju P(3) SIST-TPCEN/TR 15739, tekstura E(3), barvno obstojno T(4)</t>
  </si>
  <si>
    <t>1.1.2.16.</t>
  </si>
  <si>
    <t>Dobava in vgrajevanje betona v armirane konstrukcije preseka nad 0.20 do 0.30 m3/m2-m; z vsemi pomožnimi deli in prenosi do mesta vgraditve:
~ beton C30/37 XC4, XF4, XD3, Cl 0.2, Dmax 16: plošča otokov; d = 25 cm; robovi AB plošče zabetonirani pod kotom
~ vidni beton
~ obdelava površin po SIST EN 13670 in NAD: neopažene vidne površine - posebna: metličenje, odpornost proti zdrsu po metodi SRT min 45 (mokra površina), ravnost po kriteriju P(3) SIST-TPCEN/TR 15739, tekstura E(3), barvno obstojno T(4)</t>
  </si>
  <si>
    <t>SKUPAJ BETONSKA DELA</t>
  </si>
  <si>
    <t>Vse potrebne delovne odre, se upošteva v cenah na enoto mere.</t>
  </si>
  <si>
    <t>1.1.3.1.</t>
  </si>
  <si>
    <t>Delovni stiki - čiščenje, vlaženje, premaz s sredstvom za povečanje sprijemnosti.</t>
  </si>
  <si>
    <t>1.1.3.2.</t>
  </si>
  <si>
    <t>Dobava in vgradnja tesnilnega traku kot npr. SikaSwell A2015 na delovnih stikih; vgradnja v sredino prereza.</t>
  </si>
  <si>
    <t>m</t>
  </si>
  <si>
    <t>1.1.3.3.</t>
  </si>
  <si>
    <t>Izvedba konstrukcijske dilatacije na pretakališču v sestavi, kot npr.:
~ 2K tesnilna masa Tioelast KOS,
~ prednamaz TKK 2K Primer KVZ-12,
~ podložni trak TKK Back Filling tape,
~ EPS 10 mm kot npr. Fragmat EPS 50,
vključno z vsemi potrebnimi komponentami po navodilih proizvajalca tesnilne mase.</t>
  </si>
  <si>
    <t>~ ravna izvedba</t>
  </si>
  <si>
    <t>~ izvedba v krivini (r = 1,75 m)</t>
  </si>
  <si>
    <t>1.1.3.4.</t>
  </si>
  <si>
    <t>Kompletna izvedba rezane dilatacije v plošči z zarezanjem stika v širini 3 mm in globini 80 mm, ki se izvede po približno 24 urah po vgraditvi oz. ko beton doseže ustrezno stopnjo trdnosti. Pred predajo plošče v uporabo se linija fuge ponovno zareže 8 mm široko in 40 mm globoko in se vanjo vstavi penast profil fi 10 mm.
Izvedba rezane dilatacije na pretakališču v sestavi, kot npr.:
~ 2K tesnilna masa Tioelast KOS,
~ prednamaz TKK 2K Primer KVZ-12,
~ podložni trak TKK Back Filing tape,
vključno z vsemi potrebnimi komponentami po navodilih proizvajalca tesnilne mase.</t>
  </si>
  <si>
    <t>1.1.3.5.</t>
  </si>
  <si>
    <t>Izvedba stika med podpornim zidom kamionskega pretakališča in črpališčem Č5. Strižna povezava se zvede z rebrasto armaturo - polovica palice se v beton lepi z lepilom kot npr. HIT-RE 500 V4, drugi del palice se premaže z bitumnom in zavije v filc - izvedba drsnega stika. V dilatacijo vgraditi EPS debeline 2 cm, stik med zidom in črpališčem tesniti z enokomponentno elastično lepilno in tesnilno maso na osnovi hibridnega MS polimera, kot npr. Tekaflex MS 40. Izvedba tesnjenja po sistemskih detajlih proizvajalca tesnilne mase.
Dobava in izdelava armaturnih palic je zajeta v teži armature.</t>
  </si>
  <si>
    <t>~ tesnjenje</t>
  </si>
  <si>
    <t>~ EPS</t>
  </si>
  <si>
    <t>~ vgradnja in lepljenje armaturnih palic fi 16 mm, globina vrtanja 20 cm.</t>
  </si>
  <si>
    <t>kom</t>
  </si>
  <si>
    <t>1.1.3.6.</t>
  </si>
  <si>
    <t>Dobava in vgradnja pohodne rešetke, nosilni trak 30/3 mm, višine 30 mm kot npr. Benkotehna Stabil za dimenzijo odprtine 140x90 cm. Rešetko izrezati okoli cevi in jo ustrezno deliti na manjše segmente.</t>
  </si>
  <si>
    <t>1.1.3.7.</t>
  </si>
  <si>
    <t>Dobava in montaža pocinkanega jeklenega kotnika 60/40/5 mm. Pritrjevanje kotnika v beton z nerjavnimi mehanskimi sidri kot npr. Hilti HST3-R M10x90 30/10, raster sider 30 cm.</t>
  </si>
  <si>
    <t>1.1.3.8.</t>
  </si>
  <si>
    <t>Izvedba obloge na notranjih ploskvah zadrževalnikov v sestavi:
~ tesnilni sloj iz trokomponentne epoksi cementne, tiksotropne malte, kot npr. Triblock Finish,
~ zaključni sloj iz dvokomponentne, kislinsko odporne epoksidne barve, kot npr. Mapecoat I 24, v barvi betona.</t>
  </si>
  <si>
    <t>1.1.3.9.</t>
  </si>
  <si>
    <t>Izvedba stika temeljne plošče in stene - polkrožno ("holkel") s cementno hitrovezno malto skupaj z vsemi preddeli in zaključki.</t>
  </si>
  <si>
    <t>1.1.3.10.</t>
  </si>
  <si>
    <t>Zagladitev in metličenje zgornje ploskve betonske ploščadi v predvidenih naklonih z negovanjem in zaščito:
~ obdelava površin po SIST EN 13670 in NAD: neopažene vidne površine - posebna: metličenje, odpornost proti zdrsu po metodi SRT min 45 (mokra površina), ravnost po kriteriju P(3) SIST-TPCEN/TR 15739, tekstura E(3), barvno obstojno T(4).</t>
  </si>
  <si>
    <t>1.1.3.11.</t>
  </si>
  <si>
    <t>Dobava in izdelava protiprašnega premaza betonskih površin, s predhodno pripravo površine.
~ dno kinete</t>
  </si>
  <si>
    <t>1.1.3.12.</t>
  </si>
  <si>
    <t>Dobava in vgradnja pločevine z navarjenim lastovičjim repom pri podporah cevne trase - vgradnja v svež beton.
Cena zajema manipulacijo pločevin na gradbišču, vgradnjo v opaž po betoniranju s fiksiranjem v projektirani položaj vključno z vsem potrebnim materialom za fiksiranje ter preverjanjem položaja vgrajenih sider z geodetsko natančnostjo.
Pločevina in navarjeni lastovičji repi kvalitete S355J2 so barvani (RAL 7012).
Kategorija korozivnosti: C4 (SIST EN 14713)
Kategorija trajnosti zaščite jeklene konstrukcije: VH (SIST EN 12944)</t>
  </si>
  <si>
    <t>~ PL 1100x200x8</t>
  </si>
  <si>
    <t>~ PL 1350x200x8</t>
  </si>
  <si>
    <t>SKUPAJ ZIDARSKA DELA</t>
  </si>
  <si>
    <t>Opomba - velja za vse opaže: 
~ zahteve za obdelavo površin so podane opombah in v postavkah betonskih del.</t>
  </si>
  <si>
    <t>Vse potrebne delovne  in fasadne odre, se upošteva v cenah na enoto mere.</t>
  </si>
  <si>
    <t>1.1.4.1.</t>
  </si>
  <si>
    <t>Izvedba tlorisne in višinske regulacije pozicije točkovnih temeljev (10 temeljev) in podpore 1 točno po projektiranih položajih obvezno pod nadzorom geometra, ki določi lokacijo.
Točna vgradnja sider je predmet druge postavke.</t>
  </si>
  <si>
    <t>kpl</t>
  </si>
  <si>
    <t>TOČKOVNI TEMELJI</t>
  </si>
  <si>
    <t>1.1.4.2.</t>
  </si>
  <si>
    <t>Opaž robov podložnega betona z opaženjem, razopaženjem in čiščenjem.
~ višina do 10 cm; obračun po m.</t>
  </si>
  <si>
    <t>1.1.4.3.</t>
  </si>
  <si>
    <t>Opaž pete AB točkovnih temeljev nadstrešnice; opaženje, razopaženje in čiščenje.</t>
  </si>
  <si>
    <t>1.1.4.4.</t>
  </si>
  <si>
    <t>Opaž nastavkov AB točkovnih temeljev nadstrešnice; opaženje, razopaženje in čiščenje.</t>
  </si>
  <si>
    <t>1.1.4.5.</t>
  </si>
  <si>
    <t>Opaž robov podložnega betona z opaženjem, razopaženjem in čiščenjem.</t>
  </si>
  <si>
    <t>~ višina do 10 cm; v naklonu 1,3 %; obračun po m</t>
  </si>
  <si>
    <t>~ pod poglobitvijo; obračun po m</t>
  </si>
  <si>
    <t>~ prehod med nivojema - enostranski; obračun po m2</t>
  </si>
  <si>
    <t>1.1.4.6.</t>
  </si>
  <si>
    <t>Opaž robov AB talne plošče zadrževalnikov z opaženjem, razopaženjem in čiščenjem.
~ d = 25 cm; v naklonu 1,3 %; obračun po m2</t>
  </si>
  <si>
    <t>1.1.4.7.</t>
  </si>
  <si>
    <t>Opaž raznih odprtin v AB talnih ploščah; opaženje, razopaženje in čiščenje; d = 25 cm</t>
  </si>
  <si>
    <t>1.1.4.8.</t>
  </si>
  <si>
    <t>Opaž AB sten zadrževalnikov z opaženjem, razopaženjem in čiščenjem; d = 25 cm</t>
  </si>
  <si>
    <t>~ dvostranski opaž</t>
  </si>
  <si>
    <t>~ enostranski opaž</t>
  </si>
  <si>
    <t>1.1.4.9.</t>
  </si>
  <si>
    <t>Opaž ravnih AB zgornjih plošč zadrževalnikov deb. 25 cm s podporami do 6.00 m višine; opažanje, razopažanje in čiščenje.
~ opaž ravnih betonskih plošč; vidne površine; v ceni upoštevati tudi opaž robov in odprtin v ploščah</t>
  </si>
  <si>
    <t>1.1.4.10.</t>
  </si>
  <si>
    <t>Opaž raznih odprtin v AB zgornjih ploščah zadrževalnikov; opaženje, razopaženje in čiščenje; d = 25 cm</t>
  </si>
  <si>
    <t>1.1.4.11.</t>
  </si>
  <si>
    <t>Opaž robov podložnega betona z opaženjem, razopaženjem in čiščenjem.
~ višina do 10 cm; obračun po m</t>
  </si>
  <si>
    <t>1.1.4.12.</t>
  </si>
  <si>
    <t>Opaž robov AB talne plošče kinete z opaženjem, razopaženjem in čiščenjem.
~ d = 25 cm</t>
  </si>
  <si>
    <t>1.1.4.13.</t>
  </si>
  <si>
    <t>Opaž AB sten kinete z opaženjem, razopaženjem in čiščenjem; d = 25 cm</t>
  </si>
  <si>
    <t>1.1.4.14.</t>
  </si>
  <si>
    <t>Opaž AB sten kinete z opaženjem, razopaženjem in čiščenjem; d = 30 cm</t>
  </si>
  <si>
    <t>1.1.4.15.</t>
  </si>
  <si>
    <t>Opaž ravne AB zgornje plošče kinete deb. 20 cm s podporami do 6.00 m višine; opažanje, razopažanje in čiščenje.
~ opaž ravnih betonskih plošč; vidne površine; v ceni upoštevati tudi opaž robov in odprtin v ploščah</t>
  </si>
  <si>
    <t>1.1.4.16.</t>
  </si>
  <si>
    <t>Opaž raznih odprtin v AB zgornji plošči kinete; opaženje, razopaženje in čiščenje; d = 20 cm</t>
  </si>
  <si>
    <t>1.1.4.17.</t>
  </si>
  <si>
    <t>~ raven opaž</t>
  </si>
  <si>
    <t>~ opaž krivin (r = 1,75 m)</t>
  </si>
  <si>
    <t>1.1.4.18.</t>
  </si>
  <si>
    <t>Opaž raznih odprtin v podl. betonu; opaženje, razopaženje in čiščenje; d = 10 cm</t>
  </si>
  <si>
    <t>1.1.4.19.</t>
  </si>
  <si>
    <t>Opaž robov podložnega betona z opaženjem, razopaženjem in čiščenjem.
~ višina do 20 cm; obračun po m</t>
  </si>
  <si>
    <t>1.1.4.20.</t>
  </si>
  <si>
    <t>Opaž AB talne plošče ploščadi z opaženjem, razopaženjem in čiščenjem.
~ d = 25 cm; obračun po m2</t>
  </si>
  <si>
    <t>1.1.4.20.1.</t>
  </si>
  <si>
    <t>• robovi</t>
  </si>
  <si>
    <t>1.1.4.20.2..</t>
  </si>
  <si>
    <t>• podprta površina (višina podpiranja je 1,2 m)</t>
  </si>
  <si>
    <t>1.1.4.21.</t>
  </si>
  <si>
    <t>Opaž robov AB plošč otokov; opažanje, razopažanje in čiščenje.
~ opaž ravnih betonskih plošč; vidne površine; v ceni upoštevati tudi opaž odprtin v ploščah</t>
  </si>
  <si>
    <t>1.1.4.21.1.</t>
  </si>
  <si>
    <t>d = 20 cm - AB plošče nad kineto (os 2, 3, 4)</t>
  </si>
  <si>
    <t>1.1.4.21.2.</t>
  </si>
  <si>
    <t>d = 25 cm</t>
  </si>
  <si>
    <t>1.1.4.22.</t>
  </si>
  <si>
    <t>Opaž raznih odprtin v AB plošči d = 40 cm za namestitev rešetk; opaženje, razopaženje in čiščenje</t>
  </si>
  <si>
    <t>SKUPAJ TESARSKA DELA</t>
  </si>
  <si>
    <t>ODVODNJAVANJE STREHE</t>
  </si>
  <si>
    <t>1.1.5.1.</t>
  </si>
  <si>
    <t>Dobava in montaža odtočnih cevi iz jeklene barvane pločevine, debeline 0,6 mm za odvodnjavanje strehe</t>
  </si>
  <si>
    <t>~ premer fi 150 mm</t>
  </si>
  <si>
    <t>~ premer fi 80 mm</t>
  </si>
  <si>
    <t>1.1.5.2.</t>
  </si>
  <si>
    <t>Dobava in montaža 90° kolen odtočnih cevi iz jeklene barvane pločevine debeline 0,6 mm za odvodnjavanje strehe</t>
  </si>
  <si>
    <t>~ fi 80/80</t>
  </si>
  <si>
    <t>~ fi 150/150</t>
  </si>
  <si>
    <t>1.1.5.3.</t>
  </si>
  <si>
    <t>Dobava in montaža 45° kolen odtočnih cevi iz jeklene barvane pločevine debeline 0,6 mm za odvodnjavanje strehe</t>
  </si>
  <si>
    <t>1.1.5.4.</t>
  </si>
  <si>
    <t>Dobava in montaža zbirnih / umirjevalnih kotličkov dim 30/30/30 cm; jeklena barvana pločevina; obešeni na HEA400; premer iztoka fi 150 mm</t>
  </si>
  <si>
    <t>1.1.5.5.</t>
  </si>
  <si>
    <t>Dobava in montaža montažnega litega odtoka za deževnico fi75 iz jeklene barvane pločevine 0,6 mm; tipska dolžina 300 mm, prirezana na dolžino cca 150 mm oz. prilagojeno kolenu odtočne cevi</t>
  </si>
  <si>
    <t>1.1.5.6.</t>
  </si>
  <si>
    <t>Dobava in montaža tipske pločevine za lovljenje nešistoče</t>
  </si>
  <si>
    <t>1.1.5.7.</t>
  </si>
  <si>
    <t>Dobava in montaža traku vročecinkane pločevine po celotni dolžini žlote (kot parna zapora). Trak položiti preko vala, širino prilagoditi poziciji vala gled ena os. Na mestih vtočnikov izrezati odprtino v preseku strešnega odtoka. Stik med pločevino in vtočnikom tesniti / prelepiti - parna zapora.</t>
  </si>
  <si>
    <t>ODVODNJAVANJE PLOŠČADI</t>
  </si>
  <si>
    <t>1.1.5.8.</t>
  </si>
  <si>
    <t>Dobava in vgradnja linijske kanalete kot npr. Hauraton Multiline V300 z nizko gradbeno višino (h = 12 cm) z vsem montažnim in pomožnim materialom. Linijska kanaleta je vgrajena v AB talno ploščo, skladno z navodili izbranega proizvajalca kanalete.
Linijska kanaleta, je sestavljena iz sledečih elementov:
~ linijska kanaleta z robom iz nerjavečega jekla, dolžine 1000 mm, širine 350 mm, višine 120 mm,
~ LTŽ pokrivna rešetke; nosilnost D400,
~ začetek in konec vsakega odseka kanalete se izvede s tipskim vertikalnim iztokom DN100 (2 kom na odsek),
~ cementna podlaga C16/20 X0 (glej detajl).
Obračun po m.</t>
  </si>
  <si>
    <t>1.1.5.9.</t>
  </si>
  <si>
    <t>Izvedba prebojev s kronskim vrtanjem skozi zgornji plošči zadrževalnikov debeline do 25 cm za potrebe izpustov kanalet v zadrževalnika.
~ preboj fi 15 cm</t>
  </si>
  <si>
    <t>1.1.5.10.</t>
  </si>
  <si>
    <t>Izvedna tesnjenja stika beton - kanaleta kot npr:
~ 2K tesnilna masa Tioelast KOS,
~ prednamaz TKK 2K Primer KVZ-12,
~ podložnitrak TKK Back Filling tape,
Tesnjenje izvesti z vsemi potrebnimi komponentami po navodilih proizvajalca!
Obračun po m.</t>
  </si>
  <si>
    <t>1.1.5.11.</t>
  </si>
  <si>
    <t>Izvedba tesnjena konstrukcijkih dilatacij ob kanaletah kot npr:
~ 2K tesnilna masa Tioelast KOS,
~ prednamaz TKK 2K Primer KVZ-12,
~ podložnitrak TKK Back Filling tape,
Tesnjenje izvesti z vsemi potrebnimi komponentami po navodilih proizvajalca!
Obračun po m.</t>
  </si>
  <si>
    <t>1.1.5.12.</t>
  </si>
  <si>
    <t>Dobava in montaža odtočnika v sestavi:
~ tipski vertikalni iztok DN100 iz nerjavnega jekla z navarjeno prirobnico in tesnilom na mestu vgradnje v kanaleto,
~ RF cev fi 127x4 mm (cev se nad prirobnico pusti z nadmero, ki se jo po montaži kanalete odreže na ustrezno višino),
~ RF prirobnica fi320x4 mm, privarjena na cev
~ vijačno sidro HUS2-H, M8x55 5/- (2 kom/preliv)</t>
  </si>
  <si>
    <t>SKUPAJ ODVODNJAVANJE</t>
  </si>
  <si>
    <t>1.1.6.1.</t>
  </si>
  <si>
    <t xml:space="preserve">Črpanje padavinske vode (podtalne vode) iz gradbenih jam.
</t>
  </si>
  <si>
    <t>1.1.6.2.</t>
  </si>
  <si>
    <t>Geomehanski in geotehnični nadzor.</t>
  </si>
  <si>
    <t>SKUPAJ RAZNA DELA</t>
  </si>
  <si>
    <t>1.1.7.1.</t>
  </si>
  <si>
    <t>Dobava in polaganje lamelnih betonskih robnikov, velikosti 25/15 cm, v beton C16/20, X0 in obdelava stikov s fino cementno malto. Robniki morajo biti zmrzlinsko odporni ter odporni na soli, takšno mora biti tudi stikovanje (atesti proizvajalca/dobavitelja).</t>
  </si>
  <si>
    <t>~ polaganje navpično</t>
  </si>
  <si>
    <t>~ polaganje ležeče</t>
  </si>
  <si>
    <t>1.1.7.2.</t>
  </si>
  <si>
    <t>Izvedba prebojev s kronskim vrtanjem skozi steni zadrževalnikov debeline 25 cm za montažo povezovalne jeklene cevi.
Obdelava izvrtine z 2-komponentno poliuretansko zalivno smolo za zatesnitev in premazovanje izvrtin v stenah, tip: KBV 2K Hauff Technik ali enakovredno, oz. po navodilu proizvajalca gumi tesnila.</t>
  </si>
  <si>
    <t>~ preboj fi 20 cm</t>
  </si>
  <si>
    <t>1.1.7.3.</t>
  </si>
  <si>
    <t>Dobava in vgradnja gumi tesnila širine 40 mm za zatesnitev na novo položenih ali obstoječih cevi premera od 110 do 162 mm v izvrtini ali cevni uvodnici premera 200 mm. Vgradnja na zunanji in notranji strani stene.
Material: Guma: NBR; 
Pritisni plošči: V4A (AISI 316L);
Vijaki in matice: nerjavno jeklo V4A (AISI 316L)
Dimenzije: Tesnilna širina: 40 mm, Zunanji premer: 200 mm
Tesnjenje: Plino- in vodotesno
Tip: HSD200 SSG 1x110-162 b40 A4/NBR 55Hauff Technik ali enakovredno</t>
  </si>
  <si>
    <t>1.1.7.4.</t>
  </si>
  <si>
    <t>Dobava in vgradnja jeklene vročecinkane cevi fi 114,3x3,6 mm.
Jekleno cev in preboj se po višini prilagodi koti dna zadrževalnika.
Naklon jeklene cevi se prilagodi glede na izvedeno višinsko razliko med zadrževalnikoma.</t>
  </si>
  <si>
    <t>1.1.7.5.</t>
  </si>
  <si>
    <t>Dobava, vgradnja in montaža LTŽ pokrova 800x800 mm, obremenitveni razred B125, kot npr. Livar art. 903, z okvirjem v utor sten jaška, skupaj z vsemi potrebnimi deli in materialom za vgradnjo, po navodilu proizvajalca ter niveliranjem na pravo višino.</t>
  </si>
  <si>
    <t>SKUPAJ OSTALA DELA</t>
  </si>
  <si>
    <t>Opombe:
- V cenah vseh ključavničarskih del je potrebno upoštevati ves potreben pritrdilni, spojni in tesnilni material ter vsa pomožna dela za kvalitetno izvedbo posamezne postavke. Prav tako je potrebno upoštevati tudi vse potrebne delovne odre.
Izdelava in montaža jeklene konstrukcije po standardu SIST EN 1090-2. Izvedbeni razred jeklene konstrukcije je EXC 2, če ni drugače navedeno pri posamezni postavki.
Izvajalec del mora delavniške načrte izdelati sam in jih predložiti projektantu v potrditev. Strošek izdelave delavniške dokumentacije upoštevan ponujenih cenah in se ne obračuna posebej.
Protikorozijska zaščita s premazi mora biti skladna s SIST EN ISO 12944.
Protikorozijska zaščita z vročim cinkanjem mora biti skladna s SIST EN ISO 1461.
Sistem protikorozijske zaščite mora potrditi strokovni nadzor. Barva prekrivnega premaza RAL 7035 oz. po izboru naročnika.
Vsi kovinski izdelki in konstrukcije morajo biti zaščiteni proti korozij po veljavnih standardih.
Zaščito izdelati v delavnici. Poškodovana mesta po montaži popraviti!
Vsi kovinski izdelki morajo biti ozemljeni skladno z načrtom ozemljitev.
Izdelki katerih merske enota je kg, se obračunajo po dejanski teži.</t>
  </si>
  <si>
    <t>Predvidena kategorija korozivnosti je C4; trajnost zaščite je VH. 
Predvidena kvaliteta konstrukcijskega jekla S355 J2 skladno s SIST EN 1993-1-1.</t>
  </si>
  <si>
    <t>Dimenzije obrtniških izdelkov in količine je potrebno pred naročanjem preveriti na objektu.
Izvajalec je dolžan pred izdelavo predložiti projektantu v potrditev ustrezne delavniške načrte in detajle.</t>
  </si>
  <si>
    <t>Za vse večje jeklene dele se izdela, skladno s predpisi ustrezne ozemljitve, nevidno pritrjene in speljane na splošno ozemljitev objekta.</t>
  </si>
  <si>
    <t>1.2.1.1.</t>
  </si>
  <si>
    <t>Izdelava, dobava in montaža jeklene barvane konstrukcije nadstrešnice (RAL 7012) z vsem spojnim, veznim in sidrnim materialom ter varjenjem.
Jeklo kvalitete S355 J2.
Stopnja protikorozijske zaščite C4/VH.
Vgradnja vbetonirah sider je zajeta v ločeni postavki.</t>
  </si>
  <si>
    <t>SKUPAJ KLJUČAVNIČARSKA DELA</t>
  </si>
  <si>
    <t>Vsa kleparska dela se izdelajo po detajlih arhitekta in  izvedbenih detajlih izbranega izvajalca, iz pocinkane barvane pločevine RAL po izboru arhitekta.
Za vse potrebne podkonstrukcije izvajalec izdela delavniško dokumentacijo, kar je upoštevano v enotni ceni.
Vsi stiki so izdelani s kleparskimi detajli in silikonizirani!
Vsi kleparski izdelki so ozemljeni!</t>
  </si>
  <si>
    <t>STREHA NADSTREŠKA</t>
  </si>
  <si>
    <t>1.2.2.1.</t>
  </si>
  <si>
    <t>Izdelava, dobava in montaža kritine v sestavi:
~ PVC strešna folija kot npr. Sikaplan G18,
~ mineralna volna d = 8 cm kot npr. Knauf Insulation Smart Roof TOP,
~ Profilirana pločevina kot npr. 39/183B; d = 0,75.
Vključno z vsemi potrebnimi preddeli in motažnim materialom.</t>
  </si>
  <si>
    <t>1.2.2.3.</t>
  </si>
  <si>
    <t>Izvedba tesnjenja stika med diagonalo (SHS 120x5 mm) in strešno konstrukcijo. Tesnjenje se izvede s tekočo membrano kot npr. Sikalastic 625 po sistemskih detajlih prizvajalca do višine 18 cm nad nivojem strehe. Med diagonalo in str. konstrukcijo vgraditi klin iz mineralne volne do višine 5 cm nad str. konstrukcijo. Membrana je na diagonalo pritrjena z inox objemko, tesnjeno s tesnilno maso npr. Sikaflex 11 FC. Z vsem montažnim materialom.</t>
  </si>
  <si>
    <t>1.2.2.4.</t>
  </si>
  <si>
    <t>Izvedba tesnjenja stika med stebrom (SHS 320x12,5 mm) in strešno konstrukcijo. Tesnjenje se izvede z lepljenjem strešne membrane kot npr. Sikaplan G18 na jekleni steber z lepilom kot npr. Samacol - 2170. Membrana je na steber pritjena z inox objemko. Izvedba pritrjevanja in preklopov strešne membrane izvedena po sistemskih detajlih proizvajalca membrane. Z vsem montažnim materialom.</t>
  </si>
  <si>
    <t>ATIKA</t>
  </si>
  <si>
    <t>1.2.2.5.</t>
  </si>
  <si>
    <t>Izvedba preboja skozi konstrukcijo atike strehe DN160 in tesnjenje z rozeto z vsem potrebnim pritrdilnim in tesnilnim materialom.</t>
  </si>
  <si>
    <t>1.2.2.6.</t>
  </si>
  <si>
    <t>Izdelava, dobava in montaža atike v sestavi:
~ fasadni panel d = 8 cm kot npr. Trimoterm FTV
Vključno z vsemi potrebnimi preddeli in montažnim materialom.</t>
  </si>
  <si>
    <t>1.2.2.7.</t>
  </si>
  <si>
    <t>Dobava in montaža OSB plošče; OSB/3, d = 18 mm, višine 80 cm. Obračun v m.</t>
  </si>
  <si>
    <t>~ višina 80 cm</t>
  </si>
  <si>
    <t>~ višina 30 cm</t>
  </si>
  <si>
    <t>1.2.2.8.</t>
  </si>
  <si>
    <t>Izvedba horizontalnega tesnjenja atike s PVC strešno membrano (npr. Sikaplan G18) - izvedba pritrjevanja in preklopov strešne membrane po sistemskih detajlih proizvajalca membrane. Med str. membrano in OSB ploščo namestiti ločilni sloj kot np. Geotekstil 300g/m2. Z vsem montažnim materialom. Glej detajl atike. Obračun po m.</t>
  </si>
  <si>
    <t>~ vzdolžna zaključka strehe (S in J);
višina atike - med 0,25 in 0,70 m</t>
  </si>
  <si>
    <t>~ prečna zaključka strehe (V in Z)
višina atike 0,30 m</t>
  </si>
  <si>
    <t>1.2.2.9.</t>
  </si>
  <si>
    <t>Izvedba obrobe atike zgoraj. Zaključna obroba razvite širine 43 cm, jeklena vročecinkana barvana pločevina 0,6 mm. Z vsem montažnim in tesnilnim materialom.</t>
  </si>
  <si>
    <t>1.2.2.10.</t>
  </si>
  <si>
    <t>Montaža nosilca odkapne pločevine razvite širine 13 cm iz jeklene vročecinkane pločevine 0,6 mm. Z vsem montažnim in tesnilnim materialom.</t>
  </si>
  <si>
    <t>1.2.2.11.</t>
  </si>
  <si>
    <t>Izdelava, dobava in montaža varnostnega preliva iz nerjavne (RF) pločevine, debeline 4 mm. Dimenzije 30,8x10,8 cm, dolžine cca 30 cm, skupaj z vsemi potrebnimi deli, veznim in pritrdilnim materialom.</t>
  </si>
  <si>
    <t>SKUPAJ KROVSKO - KLEPARSKA 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</si>
</sst>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0;#,##0.00;&quot;&quot;"/>
    <numFmt numFmtId="165" formatCode="#,##0.00;;"/>
  </numFmts>
  <fonts count="31" x14ac:knownFonts="1">
    <font>
      <sz val="10"/>
      <name val="Arial"/>
      <charset val="238"/>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b/>
      <sz val="10"/>
      <name val="Arial"/>
      <family val="2"/>
      <charset val="238"/>
    </font>
    <font>
      <sz val="10"/>
      <name val="Arial"/>
      <family val="2"/>
      <charset val="238"/>
    </font>
    <font>
      <sz val="10"/>
      <name val="Arial CE"/>
      <charset val="238"/>
    </font>
    <font>
      <sz val="11"/>
      <color theme="1"/>
      <name val="Calibri"/>
      <family val="2"/>
      <scheme val="minor"/>
    </font>
    <font>
      <sz val="11"/>
      <name val="Calibri"/>
      <family val="2"/>
      <scheme val="minor"/>
    </font>
    <font>
      <sz val="10"/>
      <name val="Calibri"/>
      <family val="2"/>
      <charset val="238"/>
      <scheme val="minor"/>
    </font>
    <font>
      <b/>
      <sz val="12"/>
      <name val="Arial"/>
      <family val="2"/>
      <charset val="238"/>
    </font>
    <font>
      <sz val="10"/>
      <name val="Arial"/>
      <family val="2"/>
    </font>
    <font>
      <b/>
      <sz val="10"/>
      <name val="Arial"/>
      <family val="2"/>
    </font>
    <font>
      <sz val="10"/>
      <color rgb="FFFF0000"/>
      <name val="Arial"/>
      <family val="2"/>
      <charset val="238"/>
    </font>
    <font>
      <sz val="10"/>
      <name val="Arial CE"/>
    </font>
    <font>
      <sz val="10"/>
      <name val="Arial CE"/>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right/>
      <top style="double">
        <color auto="1"/>
      </top>
      <bottom style="double">
        <color auto="1"/>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top style="thin">
        <color indexed="64"/>
      </top>
      <bottom style="double">
        <color indexed="64"/>
      </bottom>
      <diagonal/>
    </border>
  </borders>
  <cellStyleXfs count="66">
    <xf numFmtId="0" fontId="0" fillId="0" borderId="0"/>
    <xf numFmtId="0" fontId="2" fillId="2" borderId="0"/>
    <xf numFmtId="0" fontId="2" fillId="3" borderId="0"/>
    <xf numFmtId="0" fontId="2" fillId="4" borderId="0"/>
    <xf numFmtId="0" fontId="2" fillId="5" borderId="0"/>
    <xf numFmtId="0" fontId="2" fillId="6" borderId="0"/>
    <xf numFmtId="0" fontId="2" fillId="7" borderId="0"/>
    <xf numFmtId="0" fontId="2" fillId="8" borderId="0"/>
    <xf numFmtId="0" fontId="2" fillId="9" borderId="0"/>
    <xf numFmtId="0" fontId="2" fillId="10" borderId="0"/>
    <xf numFmtId="0" fontId="2" fillId="5" borderId="0"/>
    <xf numFmtId="0" fontId="2" fillId="8" borderId="0"/>
    <xf numFmtId="0" fontId="2" fillId="11" borderId="0"/>
    <xf numFmtId="0" fontId="3" fillId="12" borderId="0"/>
    <xf numFmtId="0" fontId="3" fillId="9" borderId="0"/>
    <xf numFmtId="0" fontId="3" fillId="10" borderId="0"/>
    <xf numFmtId="0" fontId="3" fillId="13" borderId="0"/>
    <xf numFmtId="0" fontId="3" fillId="14" borderId="0"/>
    <xf numFmtId="0" fontId="3" fillId="15" borderId="0"/>
    <xf numFmtId="0" fontId="3" fillId="16" borderId="0"/>
    <xf numFmtId="0" fontId="3" fillId="17" borderId="0"/>
    <xf numFmtId="0" fontId="3" fillId="18" borderId="0"/>
    <xf numFmtId="0" fontId="3" fillId="13" borderId="0"/>
    <xf numFmtId="0" fontId="3" fillId="14" borderId="0"/>
    <xf numFmtId="0" fontId="3" fillId="19" borderId="0"/>
    <xf numFmtId="0" fontId="4" fillId="3" borderId="0"/>
    <xf numFmtId="0" fontId="5" fillId="20" borderId="1"/>
    <xf numFmtId="0" fontId="6" fillId="21" borderId="2"/>
    <xf numFmtId="0" fontId="7" fillId="0" borderId="0"/>
    <xf numFmtId="0" fontId="8" fillId="4" borderId="0"/>
    <xf numFmtId="0" fontId="9" fillId="0" borderId="3"/>
    <xf numFmtId="0" fontId="10" fillId="0" borderId="4"/>
    <xf numFmtId="0" fontId="11" fillId="0" borderId="5"/>
    <xf numFmtId="0" fontId="11" fillId="0" borderId="0"/>
    <xf numFmtId="0" fontId="12" fillId="7" borderId="1"/>
    <xf numFmtId="0" fontId="13" fillId="0" borderId="7"/>
    <xf numFmtId="0" fontId="20" fillId="0" borderId="0"/>
    <xf numFmtId="0" fontId="20" fillId="0" borderId="0"/>
    <xf numFmtId="0" fontId="14" fillId="22" borderId="0"/>
    <xf numFmtId="0" fontId="20" fillId="23" borderId="8"/>
    <xf numFmtId="0" fontId="15" fillId="20" borderId="6"/>
    <xf numFmtId="0" fontId="16" fillId="0" borderId="0"/>
    <xf numFmtId="0" fontId="17" fillId="0" borderId="9"/>
    <xf numFmtId="0" fontId="18"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wrapText="1"/>
    </xf>
    <xf numFmtId="0" fontId="20" fillId="0" borderId="0"/>
    <xf numFmtId="0" fontId="20" fillId="0" borderId="0"/>
    <xf numFmtId="0" fontId="20" fillId="0" borderId="0"/>
    <xf numFmtId="43" fontId="29" fillId="0" borderId="0"/>
  </cellStyleXfs>
  <cellXfs count="339">
    <xf numFmtId="0" fontId="0" fillId="0" borderId="0" xfId="0"/>
    <xf numFmtId="0" fontId="21" fillId="0" borderId="14" xfId="0" applyFont="1" applyBorder="1" applyAlignment="1">
      <alignment horizontal="justify" vertical="top" wrapText="1"/>
    </xf>
    <xf numFmtId="49" fontId="1" fillId="0" borderId="0" xfId="51" applyNumberFormat="1" applyFont="1" applyAlignment="1">
      <alignment vertical="top"/>
    </xf>
    <xf numFmtId="0" fontId="1" fillId="0" borderId="0" xfId="51" applyFont="1" applyAlignment="1">
      <alignment horizontal="justify"/>
    </xf>
    <xf numFmtId="0" fontId="23" fillId="0" borderId="0" xfId="51" applyFont="1" applyAlignment="1">
      <alignment horizontal="center"/>
    </xf>
    <xf numFmtId="4" fontId="23" fillId="0" borderId="0" xfId="51" applyNumberFormat="1" applyFont="1"/>
    <xf numFmtId="164" fontId="23" fillId="0" borderId="0" xfId="51" applyNumberFormat="1" applyFont="1"/>
    <xf numFmtId="4" fontId="1" fillId="0" borderId="0" xfId="53" applyNumberFormat="1" applyFont="1"/>
    <xf numFmtId="0" fontId="1" fillId="0" borderId="0" xfId="53" applyFont="1" applyAlignment="1">
      <alignment horizontal="left" indent="1"/>
    </xf>
    <xf numFmtId="0" fontId="1" fillId="0" borderId="0" xfId="53" applyFont="1"/>
    <xf numFmtId="49" fontId="1" fillId="0" borderId="0" xfId="51" applyNumberFormat="1" applyFont="1" applyAlignment="1">
      <alignment horizontal="left" vertical="center"/>
    </xf>
    <xf numFmtId="49" fontId="19" fillId="0" borderId="0" xfId="51" applyNumberFormat="1" applyFont="1" applyAlignment="1">
      <alignment horizontal="left" vertical="center"/>
    </xf>
    <xf numFmtId="0" fontId="23" fillId="0" borderId="0" xfId="51" applyFont="1" applyAlignment="1">
      <alignment horizontal="left" vertical="center"/>
    </xf>
    <xf numFmtId="4" fontId="23" fillId="0" borderId="0" xfId="51" applyNumberFormat="1" applyFont="1" applyAlignment="1">
      <alignment vertical="center"/>
    </xf>
    <xf numFmtId="164" fontId="23" fillId="0" borderId="0" xfId="51" applyNumberFormat="1" applyFont="1" applyAlignment="1">
      <alignment vertical="center"/>
    </xf>
    <xf numFmtId="0" fontId="1" fillId="0" borderId="0" xfId="51" applyFont="1" applyAlignment="1">
      <alignment horizontal="left" vertical="center"/>
    </xf>
    <xf numFmtId="4" fontId="19" fillId="0" borderId="0" xfId="55" applyNumberFormat="1" applyFont="1" applyAlignment="1">
      <alignment vertical="center"/>
    </xf>
    <xf numFmtId="49" fontId="19" fillId="0" borderId="0" xfId="55" applyNumberFormat="1" applyFont="1" applyAlignment="1">
      <alignment vertical="center"/>
    </xf>
    <xf numFmtId="49" fontId="19" fillId="0" borderId="0" xfId="0" applyNumberFormat="1" applyFont="1" applyAlignment="1">
      <alignment vertical="top"/>
    </xf>
    <xf numFmtId="0" fontId="19" fillId="0" borderId="0" xfId="0" applyFont="1" applyAlignment="1">
      <alignment horizontal="justify"/>
    </xf>
    <xf numFmtId="49" fontId="1" fillId="0" borderId="0" xfId="0" applyNumberFormat="1" applyFont="1" applyAlignment="1">
      <alignment vertical="top"/>
    </xf>
    <xf numFmtId="0" fontId="1" fillId="0" borderId="0" xfId="0" applyFont="1" applyAlignment="1">
      <alignment horizontal="left"/>
    </xf>
    <xf numFmtId="49" fontId="1" fillId="0" borderId="10" xfId="0" applyNumberFormat="1" applyFont="1" applyBorder="1" applyAlignment="1">
      <alignment vertical="top"/>
    </xf>
    <xf numFmtId="0" fontId="1" fillId="0" borderId="10" xfId="0" applyFont="1" applyBorder="1" applyAlignment="1">
      <alignment horizontal="left"/>
    </xf>
    <xf numFmtId="0" fontId="1" fillId="0" borderId="0" xfId="0" applyFont="1" applyAlignment="1">
      <alignment horizontal="justify"/>
    </xf>
    <xf numFmtId="0" fontId="19" fillId="0" borderId="0" xfId="0" applyFont="1" applyAlignment="1">
      <alignment horizontal="center"/>
    </xf>
    <xf numFmtId="4" fontId="19" fillId="0" borderId="0" xfId="0" applyNumberFormat="1" applyFont="1"/>
    <xf numFmtId="164" fontId="19" fillId="0" borderId="0" xfId="0" applyNumberFormat="1" applyFont="1"/>
    <xf numFmtId="0" fontId="1" fillId="0" borderId="0" xfId="0" applyFont="1" applyAlignment="1">
      <alignment horizontal="center"/>
    </xf>
    <xf numFmtId="4" fontId="1" fillId="0" borderId="0" xfId="0" applyNumberFormat="1" applyFont="1"/>
    <xf numFmtId="164" fontId="1" fillId="0" borderId="0" xfId="0" applyNumberFormat="1" applyFont="1"/>
    <xf numFmtId="0" fontId="1" fillId="0" borderId="10" xfId="0" applyFont="1" applyBorder="1" applyAlignment="1">
      <alignment horizontal="justify"/>
    </xf>
    <xf numFmtId="0" fontId="1" fillId="0" borderId="10" xfId="0" applyFont="1" applyBorder="1" applyAlignment="1">
      <alignment horizontal="center"/>
    </xf>
    <xf numFmtId="4" fontId="1" fillId="0" borderId="10" xfId="0" applyNumberFormat="1" applyFont="1" applyBorder="1"/>
    <xf numFmtId="164" fontId="1" fillId="0" borderId="10" xfId="0" applyNumberFormat="1" applyFont="1" applyBorder="1"/>
    <xf numFmtId="49" fontId="19" fillId="0" borderId="16" xfId="55" applyNumberFormat="1" applyFont="1" applyBorder="1" applyAlignment="1">
      <alignment horizontal="left" vertical="center"/>
    </xf>
    <xf numFmtId="0" fontId="19" fillId="0" borderId="16" xfId="55" applyFont="1" applyBorder="1" applyAlignment="1">
      <alignment horizontal="left" vertical="center"/>
    </xf>
    <xf numFmtId="164" fontId="19" fillId="0" borderId="16" xfId="55" applyNumberFormat="1" applyFont="1" applyBorder="1" applyAlignment="1">
      <alignment vertical="center"/>
    </xf>
    <xf numFmtId="0" fontId="19" fillId="0" borderId="0" xfId="55" applyFont="1" applyAlignment="1">
      <alignment horizontal="left" vertical="center" wrapText="1"/>
    </xf>
    <xf numFmtId="49" fontId="19" fillId="0" borderId="11" xfId="53" applyNumberFormat="1" applyFont="1" applyBorder="1" applyAlignment="1">
      <alignment vertical="top"/>
    </xf>
    <xf numFmtId="0" fontId="19" fillId="0" borderId="11" xfId="53" applyFont="1" applyBorder="1" applyAlignment="1">
      <alignment horizontal="center" wrapText="1"/>
    </xf>
    <xf numFmtId="0" fontId="19" fillId="0" borderId="11" xfId="53" applyFont="1" applyBorder="1" applyAlignment="1">
      <alignment horizontal="center"/>
    </xf>
    <xf numFmtId="4" fontId="19" fillId="0" borderId="11" xfId="53" applyNumberFormat="1" applyFont="1" applyBorder="1" applyAlignment="1">
      <alignment horizontal="right"/>
    </xf>
    <xf numFmtId="164" fontId="19" fillId="0" borderId="11" xfId="53" applyNumberFormat="1" applyFont="1" applyBorder="1" applyAlignment="1">
      <alignment horizontal="right"/>
    </xf>
    <xf numFmtId="49" fontId="19" fillId="0" borderId="30" xfId="53" applyNumberFormat="1" applyFont="1" applyBorder="1" applyAlignment="1">
      <alignment vertical="top"/>
    </xf>
    <xf numFmtId="0" fontId="19" fillId="0" borderId="30" xfId="56" applyFont="1" applyBorder="1" applyAlignment="1">
      <alignment horizontal="justify" vertical="top" wrapText="1"/>
    </xf>
    <xf numFmtId="164" fontId="1" fillId="0" borderId="30" xfId="53" applyNumberFormat="1" applyFont="1" applyBorder="1" applyAlignment="1">
      <alignment horizontal="right"/>
    </xf>
    <xf numFmtId="49" fontId="19" fillId="0" borderId="14" xfId="53" applyNumberFormat="1" applyFont="1" applyBorder="1" applyAlignment="1">
      <alignment vertical="top"/>
    </xf>
    <xf numFmtId="0" fontId="19" fillId="0" borderId="14" xfId="56" applyFont="1" applyBorder="1" applyAlignment="1">
      <alignment horizontal="justify" vertical="top" wrapText="1"/>
    </xf>
    <xf numFmtId="164" fontId="1" fillId="0" borderId="14" xfId="53" applyNumberFormat="1" applyFont="1" applyBorder="1" applyAlignment="1">
      <alignment horizontal="right"/>
    </xf>
    <xf numFmtId="49" fontId="19" fillId="0" borderId="14" xfId="55" applyNumberFormat="1" applyFont="1" applyBorder="1" applyAlignment="1">
      <alignment vertical="center"/>
    </xf>
    <xf numFmtId="49" fontId="1" fillId="0" borderId="14" xfId="53" applyNumberFormat="1" applyFont="1" applyBorder="1" applyAlignment="1">
      <alignment vertical="top"/>
    </xf>
    <xf numFmtId="49" fontId="19" fillId="0" borderId="14" xfId="51" applyNumberFormat="1" applyFont="1" applyBorder="1" applyAlignment="1">
      <alignment vertical="top"/>
    </xf>
    <xf numFmtId="0" fontId="19" fillId="0" borderId="14" xfId="51" applyFont="1" applyBorder="1" applyAlignment="1">
      <alignment horizontal="justify" vertical="top" wrapText="1"/>
    </xf>
    <xf numFmtId="0" fontId="1" fillId="0" borderId="14" xfId="51" applyFont="1" applyBorder="1" applyAlignment="1">
      <alignment horizontal="center"/>
    </xf>
    <xf numFmtId="4" fontId="1" fillId="0" borderId="14" xfId="51" applyNumberFormat="1" applyFont="1" applyBorder="1"/>
    <xf numFmtId="164" fontId="1" fillId="0" borderId="14" xfId="51" applyNumberFormat="1" applyFont="1" applyBorder="1"/>
    <xf numFmtId="0" fontId="1" fillId="0" borderId="14" xfId="51" applyFont="1" applyBorder="1" applyAlignment="1">
      <alignment horizontal="justify" vertical="top" wrapText="1"/>
    </xf>
    <xf numFmtId="49" fontId="19" fillId="0" borderId="29" xfId="53" applyNumberFormat="1" applyFont="1" applyBorder="1" applyAlignment="1">
      <alignment vertical="top"/>
    </xf>
    <xf numFmtId="49" fontId="1" fillId="0" borderId="13" xfId="51" applyNumberFormat="1" applyFont="1" applyBorder="1" applyAlignment="1">
      <alignment vertical="center"/>
    </xf>
    <xf numFmtId="0" fontId="19" fillId="0" borderId="13" xfId="51" applyFont="1" applyBorder="1" applyAlignment="1">
      <alignment horizontal="left" vertical="center"/>
    </xf>
    <xf numFmtId="0" fontId="1" fillId="0" borderId="13" xfId="51" applyFont="1" applyBorder="1" applyAlignment="1">
      <alignment horizontal="center" vertical="center"/>
    </xf>
    <xf numFmtId="4" fontId="1" fillId="0" borderId="13" xfId="51" applyNumberFormat="1" applyFont="1" applyBorder="1" applyAlignment="1">
      <alignment vertical="center"/>
    </xf>
    <xf numFmtId="164" fontId="19" fillId="0" borderId="13" xfId="51" applyNumberFormat="1" applyFont="1" applyBorder="1" applyAlignment="1">
      <alignment vertical="center"/>
    </xf>
    <xf numFmtId="49" fontId="1" fillId="0" borderId="28" xfId="53" applyNumberFormat="1" applyFont="1" applyBorder="1" applyAlignment="1">
      <alignment vertical="top"/>
    </xf>
    <xf numFmtId="0" fontId="1" fillId="0" borderId="28" xfId="53" applyFont="1" applyBorder="1" applyAlignment="1">
      <alignment horizontal="left" vertical="top" wrapText="1"/>
    </xf>
    <xf numFmtId="0" fontId="1" fillId="0" borderId="28" xfId="53" applyFont="1" applyBorder="1" applyAlignment="1">
      <alignment horizontal="center"/>
    </xf>
    <xf numFmtId="4" fontId="1" fillId="0" borderId="28" xfId="53" applyNumberFormat="1" applyFont="1" applyBorder="1" applyAlignment="1">
      <alignment horizontal="right"/>
    </xf>
    <xf numFmtId="164" fontId="1" fillId="0" borderId="28" xfId="53" applyNumberFormat="1" applyFont="1" applyBorder="1" applyAlignment="1">
      <alignment horizontal="right"/>
    </xf>
    <xf numFmtId="0" fontId="19" fillId="0" borderId="14" xfId="45" applyFont="1" applyBorder="1" applyAlignment="1">
      <alignment horizontal="justify" vertical="top" wrapText="1"/>
    </xf>
    <xf numFmtId="0" fontId="19" fillId="0" borderId="14" xfId="53" applyFont="1" applyBorder="1" applyAlignment="1">
      <alignment horizontal="justify" vertical="top" wrapText="1"/>
    </xf>
    <xf numFmtId="49" fontId="1" fillId="0" borderId="14" xfId="51" applyNumberFormat="1" applyFont="1" applyBorder="1" applyAlignment="1">
      <alignment vertical="top"/>
    </xf>
    <xf numFmtId="0" fontId="1" fillId="0" borderId="14" xfId="51" applyFont="1" applyBorder="1" applyAlignment="1">
      <alignment horizontal="justify" vertical="top"/>
    </xf>
    <xf numFmtId="0" fontId="1" fillId="0" borderId="14" xfId="53" applyFont="1" applyBorder="1" applyAlignment="1">
      <alignment horizontal="left" vertical="top" wrapText="1"/>
    </xf>
    <xf numFmtId="0" fontId="1" fillId="0" borderId="14" xfId="53" applyFont="1" applyBorder="1" applyAlignment="1">
      <alignment horizontal="center"/>
    </xf>
    <xf numFmtId="49" fontId="1" fillId="0" borderId="14" xfId="0" applyNumberFormat="1" applyFont="1" applyBorder="1" applyAlignment="1">
      <alignment vertical="top"/>
    </xf>
    <xf numFmtId="0" fontId="1" fillId="0" borderId="14" xfId="0" quotePrefix="1" applyFont="1" applyBorder="1" applyAlignment="1">
      <alignment horizontal="left" vertical="top" wrapText="1"/>
    </xf>
    <xf numFmtId="0" fontId="1" fillId="0" borderId="14" xfId="0" applyFont="1" applyBorder="1" applyAlignment="1">
      <alignment horizontal="center"/>
    </xf>
    <xf numFmtId="4" fontId="1" fillId="0" borderId="14" xfId="0" applyNumberFormat="1" applyFont="1" applyBorder="1"/>
    <xf numFmtId="0" fontId="19" fillId="0" borderId="14" xfId="45" applyFont="1" applyBorder="1" applyAlignment="1">
      <alignment horizontal="left" vertical="top" wrapText="1"/>
    </xf>
    <xf numFmtId="4" fontId="1" fillId="0" borderId="14" xfId="53" applyNumberFormat="1" applyFont="1" applyBorder="1" applyAlignment="1">
      <alignment horizontal="right"/>
    </xf>
    <xf numFmtId="0" fontId="1" fillId="0" borderId="14" xfId="45" applyFont="1" applyBorder="1" applyAlignment="1">
      <alignment horizontal="left" vertical="top" wrapText="1"/>
    </xf>
    <xf numFmtId="49" fontId="1" fillId="0" borderId="29" xfId="51" applyNumberFormat="1" applyFont="1" applyBorder="1" applyAlignment="1">
      <alignment vertical="top"/>
    </xf>
    <xf numFmtId="0" fontId="1" fillId="0" borderId="29" xfId="51" applyFont="1" applyBorder="1" applyAlignment="1">
      <alignment horizontal="justify" vertical="top"/>
    </xf>
    <xf numFmtId="0" fontId="1" fillId="0" borderId="29" xfId="51" applyFont="1" applyBorder="1" applyAlignment="1">
      <alignment horizontal="center"/>
    </xf>
    <xf numFmtId="4" fontId="1" fillId="0" borderId="29" xfId="51" applyNumberFormat="1" applyFont="1" applyBorder="1"/>
    <xf numFmtId="164" fontId="1" fillId="0" borderId="29" xfId="51" applyNumberFormat="1" applyFont="1" applyBorder="1"/>
    <xf numFmtId="0" fontId="19" fillId="0" borderId="14" xfId="58" applyFont="1" applyBorder="1" applyAlignment="1">
      <alignment horizontal="justify" vertical="top" wrapText="1"/>
    </xf>
    <xf numFmtId="49" fontId="1" fillId="0" borderId="14" xfId="45" applyNumberFormat="1" applyFont="1" applyBorder="1" applyAlignment="1">
      <alignment vertical="top"/>
    </xf>
    <xf numFmtId="49" fontId="1" fillId="0" borderId="28" xfId="51" applyNumberFormat="1" applyFont="1" applyBorder="1" applyAlignment="1">
      <alignment vertical="center"/>
    </xf>
    <xf numFmtId="0" fontId="19" fillId="0" borderId="28" xfId="51" applyFont="1" applyBorder="1" applyAlignment="1">
      <alignment horizontal="left" vertical="center"/>
    </xf>
    <xf numFmtId="0" fontId="1" fillId="0" borderId="28" xfId="51" applyFont="1" applyBorder="1" applyAlignment="1">
      <alignment horizontal="center" vertical="center"/>
    </xf>
    <xf numFmtId="4" fontId="1" fillId="0" borderId="28" xfId="51" applyNumberFormat="1" applyFont="1" applyBorder="1" applyAlignment="1">
      <alignment vertical="center"/>
    </xf>
    <xf numFmtId="164" fontId="19" fillId="0" borderId="28" xfId="51" applyNumberFormat="1" applyFont="1" applyBorder="1" applyAlignment="1">
      <alignment vertical="center"/>
    </xf>
    <xf numFmtId="0" fontId="1" fillId="0" borderId="14" xfId="0" applyFont="1" applyBorder="1" applyAlignment="1">
      <alignment horizontal="left" vertical="top" wrapText="1"/>
    </xf>
    <xf numFmtId="164" fontId="1" fillId="0" borderId="14" xfId="0" applyNumberFormat="1" applyFont="1" applyBorder="1"/>
    <xf numFmtId="164" fontId="1" fillId="0" borderId="14" xfId="45" applyNumberFormat="1" applyFont="1" applyBorder="1" applyAlignment="1">
      <alignment horizontal="right"/>
    </xf>
    <xf numFmtId="0" fontId="1" fillId="0" borderId="14" xfId="45" applyFont="1" applyBorder="1" applyAlignment="1">
      <alignment horizontal="center"/>
    </xf>
    <xf numFmtId="4" fontId="1" fillId="0" borderId="14" xfId="45" applyNumberFormat="1" applyFont="1" applyBorder="1" applyAlignment="1">
      <alignment horizontal="right"/>
    </xf>
    <xf numFmtId="0" fontId="19" fillId="0" borderId="14" xfId="0" applyFont="1" applyBorder="1" applyAlignment="1">
      <alignment horizontal="left" vertical="top" wrapText="1"/>
    </xf>
    <xf numFmtId="164" fontId="19" fillId="0" borderId="14" xfId="53" applyNumberFormat="1" applyFont="1" applyBorder="1" applyAlignment="1">
      <alignment horizontal="right"/>
    </xf>
    <xf numFmtId="49" fontId="1" fillId="0" borderId="14" xfId="53" applyNumberFormat="1" applyFont="1" applyBorder="1" applyAlignment="1">
      <alignment horizontal="left" vertical="top"/>
    </xf>
    <xf numFmtId="49" fontId="1" fillId="0" borderId="14" xfId="53" applyNumberFormat="1" applyFont="1" applyBorder="1" applyAlignment="1">
      <alignment horizontal="center" vertical="top"/>
    </xf>
    <xf numFmtId="0" fontId="1" fillId="0" borderId="14" xfId="0" applyFont="1" applyBorder="1" applyAlignment="1">
      <alignment vertical="top" wrapText="1"/>
    </xf>
    <xf numFmtId="49" fontId="1" fillId="0" borderId="29" xfId="53" applyNumberFormat="1" applyFont="1" applyBorder="1" applyAlignment="1">
      <alignment horizontal="left" vertical="top"/>
    </xf>
    <xf numFmtId="49" fontId="1" fillId="0" borderId="13" xfId="53" applyNumberFormat="1" applyFont="1" applyBorder="1" applyAlignment="1">
      <alignment vertical="center"/>
    </xf>
    <xf numFmtId="0" fontId="19" fillId="0" borderId="13" xfId="53" applyFont="1" applyBorder="1" applyAlignment="1">
      <alignment horizontal="left" vertical="center" wrapText="1"/>
    </xf>
    <xf numFmtId="0" fontId="1" fillId="0" borderId="13" xfId="53" applyFont="1" applyBorder="1" applyAlignment="1">
      <alignment horizontal="center"/>
    </xf>
    <xf numFmtId="4" fontId="1" fillId="0" borderId="13" xfId="53" applyNumberFormat="1" applyFont="1" applyBorder="1" applyAlignment="1">
      <alignment horizontal="right"/>
    </xf>
    <xf numFmtId="164" fontId="19" fillId="0" borderId="13" xfId="53" applyNumberFormat="1" applyFont="1" applyBorder="1" applyAlignment="1">
      <alignment vertical="center"/>
    </xf>
    <xf numFmtId="4" fontId="1" fillId="0" borderId="0" xfId="53" applyNumberFormat="1" applyFont="1" applyAlignment="1">
      <alignment vertical="center"/>
    </xf>
    <xf numFmtId="0" fontId="1" fillId="0" borderId="0" xfId="53" applyFont="1" applyAlignment="1">
      <alignment horizontal="left" vertical="center" indent="1"/>
    </xf>
    <xf numFmtId="0" fontId="1" fillId="0" borderId="0" xfId="53" applyFont="1" applyAlignment="1">
      <alignment vertical="center"/>
    </xf>
    <xf numFmtId="49" fontId="1" fillId="0" borderId="28" xfId="53" applyNumberFormat="1" applyFont="1" applyBorder="1" applyAlignment="1">
      <alignment vertical="center"/>
    </xf>
    <xf numFmtId="0" fontId="19" fillId="0" borderId="28" xfId="53" applyFont="1" applyBorder="1" applyAlignment="1">
      <alignment horizontal="left" vertical="center" wrapText="1"/>
    </xf>
    <xf numFmtId="164" fontId="19" fillId="0" borderId="28" xfId="53" applyNumberFormat="1" applyFont="1" applyBorder="1" applyAlignment="1">
      <alignment horizontal="right" vertical="center"/>
    </xf>
    <xf numFmtId="0" fontId="19" fillId="0" borderId="14" xfId="55" applyFont="1" applyBorder="1" applyAlignment="1">
      <alignment horizontal="left" vertical="center"/>
    </xf>
    <xf numFmtId="49" fontId="1" fillId="0" borderId="29" xfId="53" applyNumberFormat="1" applyFont="1" applyBorder="1" applyAlignment="1">
      <alignment vertical="top"/>
    </xf>
    <xf numFmtId="164" fontId="1" fillId="0" borderId="29" xfId="53" applyNumberFormat="1" applyFont="1" applyBorder="1" applyAlignment="1">
      <alignment horizontal="right"/>
    </xf>
    <xf numFmtId="164" fontId="19" fillId="0" borderId="13" xfId="53" applyNumberFormat="1" applyFont="1" applyBorder="1" applyAlignment="1">
      <alignment horizontal="right" vertical="center"/>
    </xf>
    <xf numFmtId="49" fontId="27" fillId="0" borderId="14" xfId="53" applyNumberFormat="1" applyFont="1" applyBorder="1" applyAlignment="1">
      <alignment vertical="top"/>
    </xf>
    <xf numFmtId="0" fontId="27" fillId="0" borderId="14" xfId="55" applyFont="1" applyBorder="1" applyAlignment="1">
      <alignment horizontal="left" vertical="center"/>
    </xf>
    <xf numFmtId="0" fontId="26" fillId="0" borderId="14" xfId="55" applyFont="1" applyBorder="1" applyAlignment="1">
      <alignment horizontal="center" vertical="center"/>
    </xf>
    <xf numFmtId="164" fontId="26" fillId="0" borderId="14" xfId="55" applyNumberFormat="1" applyFont="1" applyBorder="1" applyAlignment="1">
      <alignment vertical="center"/>
    </xf>
    <xf numFmtId="164" fontId="27" fillId="0" borderId="14" xfId="55" applyNumberFormat="1" applyFont="1" applyBorder="1" applyAlignment="1">
      <alignment vertical="center"/>
    </xf>
    <xf numFmtId="4" fontId="26" fillId="0" borderId="0" xfId="45" applyNumberFormat="1" applyFont="1"/>
    <xf numFmtId="0" fontId="26" fillId="0" borderId="0" xfId="45" applyFont="1" applyAlignment="1">
      <alignment horizontal="left" indent="1"/>
    </xf>
    <xf numFmtId="0" fontId="26" fillId="0" borderId="0" xfId="45" applyFont="1"/>
    <xf numFmtId="49" fontId="26" fillId="0" borderId="27" xfId="51" applyNumberFormat="1" applyFont="1" applyBorder="1" applyAlignment="1">
      <alignment vertical="center"/>
    </xf>
    <xf numFmtId="0" fontId="27" fillId="0" borderId="27" xfId="51" applyFont="1" applyBorder="1" applyAlignment="1">
      <alignment horizontal="left" vertical="center"/>
    </xf>
    <xf numFmtId="0" fontId="26" fillId="0" borderId="27" xfId="51" applyFont="1" applyBorder="1" applyAlignment="1">
      <alignment horizontal="center" vertical="center"/>
    </xf>
    <xf numFmtId="4" fontId="26" fillId="0" borderId="27" xfId="51" applyNumberFormat="1" applyFont="1" applyBorder="1" applyAlignment="1">
      <alignment vertical="center"/>
    </xf>
    <xf numFmtId="164" fontId="27" fillId="0" borderId="27" xfId="55" applyNumberFormat="1" applyFont="1" applyBorder="1" applyAlignment="1">
      <alignment vertical="center"/>
    </xf>
    <xf numFmtId="4" fontId="26" fillId="0" borderId="0" xfId="53" applyNumberFormat="1" applyFont="1"/>
    <xf numFmtId="0" fontId="26" fillId="0" borderId="0" xfId="53" applyFont="1" applyAlignment="1">
      <alignment horizontal="left" indent="1"/>
    </xf>
    <xf numFmtId="0" fontId="26" fillId="0" borderId="0" xfId="53" applyFont="1"/>
    <xf numFmtId="49" fontId="26" fillId="0" borderId="14" xfId="0" applyNumberFormat="1" applyFont="1" applyBorder="1" applyAlignment="1">
      <alignment vertical="top"/>
    </xf>
    <xf numFmtId="49" fontId="26" fillId="0" borderId="14" xfId="60" applyNumberFormat="1" applyFont="1" applyBorder="1" applyAlignment="1">
      <alignment horizontal="left" vertical="top" wrapText="1"/>
    </xf>
    <xf numFmtId="0" fontId="26" fillId="0" borderId="14" xfId="57" applyFont="1" applyBorder="1" applyAlignment="1">
      <alignment horizontal="center" wrapText="1"/>
    </xf>
    <xf numFmtId="4" fontId="26" fillId="0" borderId="14" xfId="57" applyNumberFormat="1" applyFont="1" applyBorder="1" applyAlignment="1">
      <alignment horizontal="right" wrapText="1"/>
    </xf>
    <xf numFmtId="164" fontId="26" fillId="0" borderId="14" xfId="0" applyNumberFormat="1" applyFont="1" applyBorder="1"/>
    <xf numFmtId="4" fontId="26" fillId="0" borderId="0" xfId="0" applyNumberFormat="1" applyFont="1"/>
    <xf numFmtId="0" fontId="26" fillId="0" borderId="0" xfId="0" applyFont="1" applyAlignment="1">
      <alignment horizontal="left" indent="1"/>
    </xf>
    <xf numFmtId="0" fontId="26" fillId="0" borderId="0" xfId="0" applyFont="1"/>
    <xf numFmtId="0" fontId="26" fillId="0" borderId="14" xfId="0" quotePrefix="1" applyFont="1" applyBorder="1" applyAlignment="1">
      <alignment horizontal="left" vertical="top" wrapText="1"/>
    </xf>
    <xf numFmtId="0" fontId="26" fillId="0" borderId="14" xfId="0" applyFont="1" applyBorder="1" applyAlignment="1">
      <alignment horizontal="center"/>
    </xf>
    <xf numFmtId="4" fontId="26" fillId="0" borderId="14" xfId="0" applyNumberFormat="1" applyFont="1" applyBorder="1"/>
    <xf numFmtId="49" fontId="26" fillId="0" borderId="27" xfId="0" applyNumberFormat="1" applyFont="1" applyBorder="1" applyAlignment="1">
      <alignment vertical="top"/>
    </xf>
    <xf numFmtId="49" fontId="26" fillId="0" borderId="27" xfId="60" applyNumberFormat="1" applyFont="1" applyBorder="1" applyAlignment="1">
      <alignment horizontal="left" vertical="top" wrapText="1"/>
    </xf>
    <xf numFmtId="0" fontId="26" fillId="0" borderId="27" xfId="57" applyFont="1" applyBorder="1" applyAlignment="1">
      <alignment horizontal="center" wrapText="1"/>
    </xf>
    <xf numFmtId="4" fontId="26" fillId="0" borderId="27" xfId="57" applyNumberFormat="1" applyFont="1" applyBorder="1" applyAlignment="1">
      <alignment horizontal="right" wrapText="1"/>
    </xf>
    <xf numFmtId="164" fontId="26" fillId="0" borderId="27" xfId="0" applyNumberFormat="1" applyFont="1" applyBorder="1"/>
    <xf numFmtId="0" fontId="26" fillId="0" borderId="14" xfId="0" applyFont="1" applyBorder="1" applyAlignment="1">
      <alignment horizontal="left" vertical="top" wrapText="1"/>
    </xf>
    <xf numFmtId="49" fontId="26" fillId="0" borderId="13" xfId="51" applyNumberFormat="1" applyFont="1" applyBorder="1" applyAlignment="1">
      <alignment vertical="center"/>
    </xf>
    <xf numFmtId="0" fontId="27" fillId="0" borderId="13" xfId="51" applyFont="1" applyBorder="1" applyAlignment="1">
      <alignment horizontal="left" vertical="center"/>
    </xf>
    <xf numFmtId="0" fontId="26" fillId="0" borderId="13" xfId="51" applyFont="1" applyBorder="1" applyAlignment="1">
      <alignment horizontal="center" vertical="center"/>
    </xf>
    <xf numFmtId="4" fontId="26" fillId="0" borderId="13" xfId="51" applyNumberFormat="1" applyFont="1" applyBorder="1" applyAlignment="1">
      <alignment vertical="center"/>
    </xf>
    <xf numFmtId="164" fontId="27" fillId="0" borderId="13" xfId="55" applyNumberFormat="1" applyFont="1" applyBorder="1" applyAlignment="1">
      <alignment vertical="center"/>
    </xf>
    <xf numFmtId="49" fontId="1" fillId="0" borderId="27" xfId="53" applyNumberFormat="1" applyFont="1" applyBorder="1" applyAlignment="1">
      <alignment vertical="center"/>
    </xf>
    <xf numFmtId="0" fontId="19" fillId="0" borderId="27" xfId="53" applyFont="1" applyBorder="1" applyAlignment="1">
      <alignment horizontal="left" vertical="center" wrapText="1"/>
    </xf>
    <xf numFmtId="0" fontId="1" fillId="0" borderId="27" xfId="53" applyFont="1" applyBorder="1" applyAlignment="1">
      <alignment horizontal="center"/>
    </xf>
    <xf numFmtId="4" fontId="1" fillId="0" borderId="27" xfId="53" applyNumberFormat="1" applyFont="1" applyBorder="1" applyAlignment="1">
      <alignment horizontal="right"/>
    </xf>
    <xf numFmtId="164" fontId="19" fillId="0" borderId="27" xfId="53" applyNumberFormat="1" applyFont="1" applyBorder="1" applyAlignment="1">
      <alignment horizontal="right" vertical="center"/>
    </xf>
    <xf numFmtId="0" fontId="19" fillId="0" borderId="14" xfId="51" applyFont="1" applyBorder="1" applyAlignment="1">
      <alignment horizontal="justify" vertical="top"/>
    </xf>
    <xf numFmtId="49" fontId="1" fillId="0" borderId="12" xfId="53" applyNumberFormat="1" applyFont="1" applyBorder="1" applyAlignment="1">
      <alignment vertical="center"/>
    </xf>
    <xf numFmtId="0" fontId="1" fillId="0" borderId="12" xfId="51" applyFont="1" applyBorder="1" applyAlignment="1">
      <alignment horizontal="justify" vertical="top"/>
    </xf>
    <xf numFmtId="0" fontId="1" fillId="0" borderId="12" xfId="51" applyFont="1" applyBorder="1" applyAlignment="1">
      <alignment horizontal="center"/>
    </xf>
    <xf numFmtId="4" fontId="1" fillId="0" borderId="12" xfId="51" applyNumberFormat="1" applyFont="1" applyBorder="1"/>
    <xf numFmtId="164" fontId="1" fillId="0" borderId="12" xfId="51" applyNumberFormat="1" applyFont="1" applyBorder="1"/>
    <xf numFmtId="0" fontId="19" fillId="0" borderId="13" xfId="51" applyFont="1" applyBorder="1" applyAlignment="1">
      <alignment horizontal="justify" vertical="center"/>
    </xf>
    <xf numFmtId="0" fontId="19" fillId="0" borderId="13" xfId="51" applyFont="1" applyBorder="1" applyAlignment="1">
      <alignment horizontal="center" vertical="center"/>
    </xf>
    <xf numFmtId="4" fontId="19" fillId="0" borderId="13" xfId="51" applyNumberFormat="1" applyFont="1" applyBorder="1" applyAlignment="1">
      <alignment vertical="center"/>
    </xf>
    <xf numFmtId="0" fontId="1" fillId="0" borderId="27" xfId="51" applyFont="1" applyBorder="1" applyAlignment="1">
      <alignment horizontal="justify" vertical="top"/>
    </xf>
    <xf numFmtId="0" fontId="1" fillId="0" borderId="27" xfId="51" applyFont="1" applyBorder="1" applyAlignment="1">
      <alignment horizontal="center"/>
    </xf>
    <xf numFmtId="4" fontId="1" fillId="0" borderId="27" xfId="51" applyNumberFormat="1" applyFont="1" applyBorder="1"/>
    <xf numFmtId="164" fontId="1" fillId="0" borderId="27" xfId="51" applyNumberFormat="1" applyFont="1" applyBorder="1"/>
    <xf numFmtId="49" fontId="19" fillId="0" borderId="14" xfId="0" applyNumberFormat="1" applyFont="1" applyBorder="1" applyAlignment="1">
      <alignment vertical="top"/>
    </xf>
    <xf numFmtId="0" fontId="19" fillId="0" borderId="14" xfId="0" applyFont="1" applyBorder="1" applyAlignment="1">
      <alignment horizontal="justify" vertical="top"/>
    </xf>
    <xf numFmtId="0" fontId="1" fillId="0" borderId="14" xfId="0" applyFont="1" applyBorder="1" applyAlignment="1">
      <alignment horizontal="justify" vertical="top"/>
    </xf>
    <xf numFmtId="164" fontId="24" fillId="0" borderId="0" xfId="37" applyNumberFormat="1" applyFont="1" applyAlignment="1" applyProtection="1">
      <alignment horizontal="left" indent="1"/>
      <protection locked="0"/>
    </xf>
    <xf numFmtId="4" fontId="24" fillId="0" borderId="0" xfId="51" applyNumberFormat="1" applyFont="1" applyAlignment="1">
      <alignment horizontal="right" wrapText="1"/>
    </xf>
    <xf numFmtId="49" fontId="1" fillId="0" borderId="31" xfId="0" applyNumberFormat="1" applyFont="1" applyBorder="1" applyAlignment="1">
      <alignment vertical="top"/>
    </xf>
    <xf numFmtId="0" fontId="1" fillId="0" borderId="31" xfId="0" applyFont="1" applyBorder="1" applyAlignment="1">
      <alignment horizontal="left" vertical="top" wrapText="1"/>
    </xf>
    <xf numFmtId="0" fontId="1" fillId="0" borderId="31" xfId="0" applyFont="1" applyBorder="1" applyAlignment="1">
      <alignment horizontal="center"/>
    </xf>
    <xf numFmtId="4" fontId="1" fillId="0" borderId="31" xfId="0" applyNumberFormat="1" applyFont="1" applyBorder="1"/>
    <xf numFmtId="164" fontId="1" fillId="0" borderId="31" xfId="0" applyNumberFormat="1" applyFont="1" applyBorder="1"/>
    <xf numFmtId="0" fontId="1" fillId="0" borderId="29" xfId="53" applyFont="1" applyBorder="1" applyAlignment="1">
      <alignment horizontal="center"/>
    </xf>
    <xf numFmtId="4" fontId="1" fillId="0" borderId="29" xfId="53" applyNumberFormat="1" applyFont="1" applyBorder="1" applyAlignment="1">
      <alignment horizontal="right"/>
    </xf>
    <xf numFmtId="49" fontId="1" fillId="0" borderId="0" xfId="53" applyNumberFormat="1" applyFont="1" applyAlignment="1">
      <alignment vertical="top"/>
    </xf>
    <xf numFmtId="0" fontId="1" fillId="0" borderId="0" xfId="53" applyFont="1" applyAlignment="1">
      <alignment horizontal="justify" wrapText="1"/>
    </xf>
    <xf numFmtId="0" fontId="1" fillId="0" borderId="0" xfId="53" applyFont="1" applyAlignment="1">
      <alignment horizontal="center"/>
    </xf>
    <xf numFmtId="4" fontId="1" fillId="0" borderId="0" xfId="53" applyNumberFormat="1" applyFont="1" applyAlignment="1">
      <alignment horizontal="right"/>
    </xf>
    <xf numFmtId="164" fontId="1" fillId="0" borderId="0" xfId="53" applyNumberFormat="1" applyFont="1" applyAlignment="1">
      <alignment horizontal="right"/>
    </xf>
    <xf numFmtId="49" fontId="1" fillId="0" borderId="0" xfId="37" applyNumberFormat="1" applyFont="1" applyAlignment="1">
      <alignment horizontal="left" vertical="center"/>
    </xf>
    <xf numFmtId="0" fontId="1" fillId="0" borderId="0" xfId="37" applyFont="1" applyAlignment="1">
      <alignment horizontal="left" vertical="center"/>
    </xf>
    <xf numFmtId="164" fontId="1" fillId="0" borderId="0" xfId="37" applyNumberFormat="1" applyFont="1" applyAlignment="1">
      <alignment vertical="center"/>
    </xf>
    <xf numFmtId="164" fontId="1" fillId="0" borderId="0" xfId="55" applyNumberFormat="1" applyFont="1" applyAlignment="1" applyProtection="1">
      <alignment horizontal="right" vertical="center"/>
      <protection locked="0"/>
    </xf>
    <xf numFmtId="164" fontId="1" fillId="0" borderId="0" xfId="55" applyNumberFormat="1" applyFont="1" applyAlignment="1">
      <alignment vertical="center"/>
    </xf>
    <xf numFmtId="4" fontId="1" fillId="0" borderId="0" xfId="55" applyNumberFormat="1" applyFont="1" applyAlignment="1">
      <alignment vertical="center"/>
    </xf>
    <xf numFmtId="164" fontId="1" fillId="0" borderId="10" xfId="55" applyNumberFormat="1" applyFont="1" applyBorder="1" applyAlignment="1">
      <alignment vertical="center"/>
    </xf>
    <xf numFmtId="4" fontId="1" fillId="0" borderId="10" xfId="55" applyNumberFormat="1" applyFont="1" applyBorder="1" applyAlignment="1">
      <alignment vertical="center"/>
    </xf>
    <xf numFmtId="164" fontId="1" fillId="0" borderId="10" xfId="55" applyNumberFormat="1" applyFont="1" applyBorder="1" applyAlignment="1" applyProtection="1">
      <alignment horizontal="right" vertical="center"/>
      <protection locked="0"/>
    </xf>
    <xf numFmtId="49" fontId="1" fillId="0" borderId="0" xfId="55" applyNumberFormat="1" applyFont="1" applyAlignment="1">
      <alignment horizontal="left" vertical="center"/>
    </xf>
    <xf numFmtId="0" fontId="1" fillId="0" borderId="0" xfId="55" applyFont="1" applyAlignment="1">
      <alignment horizontal="left" vertical="center"/>
    </xf>
    <xf numFmtId="49" fontId="1" fillId="0" borderId="15" xfId="55" applyNumberFormat="1" applyFont="1" applyBorder="1" applyAlignment="1">
      <alignment horizontal="left" vertical="center"/>
    </xf>
    <xf numFmtId="0" fontId="1" fillId="0" borderId="15" xfId="55" applyFont="1" applyBorder="1" applyAlignment="1">
      <alignment horizontal="left" vertical="center"/>
    </xf>
    <xf numFmtId="164" fontId="1" fillId="0" borderId="15" xfId="55" applyNumberFormat="1" applyFont="1" applyBorder="1" applyAlignment="1">
      <alignment vertical="center"/>
    </xf>
    <xf numFmtId="4" fontId="1" fillId="0" borderId="15" xfId="55" applyNumberFormat="1" applyFont="1" applyBorder="1" applyAlignment="1">
      <alignment vertical="center"/>
    </xf>
    <xf numFmtId="164" fontId="1" fillId="0" borderId="15" xfId="55" applyNumberFormat="1" applyFont="1" applyBorder="1" applyAlignment="1" applyProtection="1">
      <alignment horizontal="right" vertical="center"/>
      <protection locked="0"/>
    </xf>
    <xf numFmtId="4" fontId="1" fillId="0" borderId="0" xfId="55" applyNumberFormat="1" applyFont="1" applyAlignment="1">
      <alignment horizontal="center" vertical="center"/>
    </xf>
    <xf numFmtId="165" fontId="1" fillId="0" borderId="0" xfId="55" applyNumberFormat="1" applyFont="1" applyAlignment="1" applyProtection="1">
      <alignment horizontal="right"/>
      <protection locked="0"/>
    </xf>
    <xf numFmtId="0" fontId="1" fillId="0" borderId="30" xfId="56" applyFont="1" applyBorder="1" applyAlignment="1">
      <alignment horizontal="center"/>
    </xf>
    <xf numFmtId="4" fontId="1" fillId="0" borderId="30" xfId="56" applyNumberFormat="1" applyFont="1" applyBorder="1" applyAlignment="1">
      <alignment horizontal="right"/>
    </xf>
    <xf numFmtId="0" fontId="1" fillId="0" borderId="14" xfId="56" applyFont="1" applyBorder="1" applyAlignment="1">
      <alignment horizontal="center"/>
    </xf>
    <xf numFmtId="4" fontId="1" fillId="0" borderId="14" xfId="56" applyNumberFormat="1" applyFont="1" applyBorder="1" applyAlignment="1">
      <alignment horizontal="right"/>
    </xf>
    <xf numFmtId="0" fontId="1" fillId="0" borderId="14" xfId="56" applyFont="1" applyBorder="1" applyAlignment="1">
      <alignment horizontal="justify" vertical="top" wrapText="1"/>
    </xf>
    <xf numFmtId="49" fontId="1" fillId="0" borderId="14" xfId="60" applyNumberFormat="1" applyFont="1" applyBorder="1" applyAlignment="1">
      <alignment vertical="top"/>
    </xf>
    <xf numFmtId="0" fontId="1" fillId="0" borderId="14" xfId="60" applyFont="1" applyBorder="1" applyAlignment="1">
      <alignment horizontal="center"/>
    </xf>
    <xf numFmtId="164" fontId="1" fillId="0" borderId="14" xfId="60" applyNumberFormat="1" applyFont="1" applyBorder="1" applyAlignment="1">
      <alignment horizontal="right"/>
    </xf>
    <xf numFmtId="0" fontId="1" fillId="0" borderId="14" xfId="55" applyFont="1" applyBorder="1" applyAlignment="1">
      <alignment horizontal="justify" vertical="top"/>
    </xf>
    <xf numFmtId="0" fontId="1" fillId="0" borderId="29" xfId="56" applyFont="1" applyBorder="1" applyAlignment="1">
      <alignment horizontal="justify" vertical="top" wrapText="1"/>
    </xf>
    <xf numFmtId="0" fontId="1" fillId="0" borderId="29" xfId="60" applyFont="1" applyBorder="1" applyAlignment="1">
      <alignment horizontal="center"/>
    </xf>
    <xf numFmtId="164" fontId="1" fillId="0" borderId="29" xfId="60" applyNumberFormat="1" applyFont="1" applyBorder="1" applyAlignment="1">
      <alignment horizontal="right"/>
    </xf>
    <xf numFmtId="0" fontId="1" fillId="0" borderId="28" xfId="56" applyFont="1" applyBorder="1" applyAlignment="1">
      <alignment horizontal="justify" vertical="top" wrapText="1"/>
    </xf>
    <xf numFmtId="0" fontId="1" fillId="0" borderId="28" xfId="56" applyFont="1" applyBorder="1" applyAlignment="1">
      <alignment horizontal="center"/>
    </xf>
    <xf numFmtId="4" fontId="1" fillId="0" borderId="28" xfId="56" applyNumberFormat="1" applyFont="1" applyBorder="1" applyAlignment="1">
      <alignment horizontal="right"/>
    </xf>
    <xf numFmtId="49" fontId="1" fillId="0" borderId="14" xfId="55" applyNumberFormat="1" applyFont="1" applyBorder="1" applyAlignment="1">
      <alignment horizontal="left" vertical="top" wrapText="1"/>
    </xf>
    <xf numFmtId="164" fontId="1" fillId="0" borderId="14" xfId="57" applyNumberFormat="1" applyFont="1" applyBorder="1"/>
    <xf numFmtId="49" fontId="1" fillId="0" borderId="14" xfId="64" applyNumberFormat="1" applyFont="1" applyBorder="1" applyAlignment="1">
      <alignment horizontal="left" vertical="top" wrapText="1"/>
    </xf>
    <xf numFmtId="0" fontId="1" fillId="0" borderId="14" xfId="54" applyFont="1" applyBorder="1" applyAlignment="1">
      <alignment horizontal="left" vertical="top" wrapText="1"/>
    </xf>
    <xf numFmtId="0" fontId="1" fillId="0" borderId="14" xfId="59" applyFont="1" applyBorder="1" applyAlignment="1">
      <alignment horizontal="center"/>
    </xf>
    <xf numFmtId="4" fontId="1" fillId="0" borderId="14" xfId="37" applyNumberFormat="1" applyFont="1" applyBorder="1"/>
    <xf numFmtId="0" fontId="1" fillId="0" borderId="14" xfId="59" applyFont="1" applyBorder="1" applyAlignment="1">
      <alignment horizontal="justify" vertical="top" wrapText="1"/>
    </xf>
    <xf numFmtId="49" fontId="1" fillId="0" borderId="14" xfId="52" applyNumberFormat="1" applyFont="1" applyBorder="1" applyAlignment="1">
      <alignment horizontal="left" vertical="top" wrapText="1"/>
    </xf>
    <xf numFmtId="0" fontId="1" fillId="0" borderId="29" xfId="54" applyFont="1" applyBorder="1" applyAlignment="1">
      <alignment horizontal="justify" vertical="top" wrapText="1"/>
    </xf>
    <xf numFmtId="0" fontId="1" fillId="0" borderId="29" xfId="54" applyFont="1" applyBorder="1" applyAlignment="1">
      <alignment horizontal="center"/>
    </xf>
    <xf numFmtId="4" fontId="1" fillId="0" borderId="29" xfId="54" applyNumberFormat="1" applyFont="1" applyBorder="1" applyAlignment="1">
      <alignment horizontal="right"/>
    </xf>
    <xf numFmtId="164" fontId="1" fillId="0" borderId="29" xfId="54" applyNumberFormat="1" applyFont="1" applyBorder="1" applyAlignment="1">
      <alignment horizontal="right"/>
    </xf>
    <xf numFmtId="0" fontId="1" fillId="0" borderId="14" xfId="57" quotePrefix="1" applyFont="1" applyBorder="1" applyAlignment="1">
      <alignment horizontal="center" wrapText="1"/>
    </xf>
    <xf numFmtId="4" fontId="1" fillId="0" borderId="14" xfId="57" applyNumberFormat="1" applyFont="1" applyBorder="1" applyAlignment="1">
      <alignment horizontal="right" wrapText="1"/>
    </xf>
    <xf numFmtId="0" fontId="1" fillId="0" borderId="14" xfId="37" applyFont="1" applyBorder="1" applyAlignment="1">
      <alignment horizontal="left" vertical="top" wrapText="1"/>
    </xf>
    <xf numFmtId="0" fontId="1" fillId="0" borderId="14" xfId="37" applyFont="1" applyBorder="1" applyAlignment="1">
      <alignment horizontal="justify" vertical="top" wrapText="1"/>
    </xf>
    <xf numFmtId="49" fontId="1" fillId="0" borderId="29" xfId="52" applyNumberFormat="1" applyFont="1" applyBorder="1" applyAlignment="1">
      <alignment horizontal="left" vertical="center" wrapText="1"/>
    </xf>
    <xf numFmtId="49" fontId="19" fillId="0" borderId="17" xfId="48" applyNumberFormat="1" applyFont="1" applyBorder="1" applyAlignment="1">
      <alignment horizontal="left" vertical="top"/>
    </xf>
    <xf numFmtId="0" fontId="19" fillId="0" borderId="18" xfId="48" applyFont="1" applyBorder="1" applyAlignment="1">
      <alignment horizontal="left" vertical="top" wrapText="1"/>
    </xf>
    <xf numFmtId="0" fontId="1" fillId="0" borderId="20" xfId="49" applyFont="1" applyBorder="1" applyAlignment="1">
      <alignment horizontal="justify" vertical="top" wrapText="1"/>
    </xf>
    <xf numFmtId="0" fontId="1" fillId="0" borderId="22" xfId="49" applyFont="1" applyBorder="1" applyAlignment="1">
      <alignment horizontal="justify" vertical="top" wrapText="1"/>
    </xf>
    <xf numFmtId="0" fontId="1" fillId="0" borderId="22" xfId="49" applyFont="1" applyBorder="1" applyAlignment="1">
      <alignment horizontal="justify" vertical="top"/>
    </xf>
    <xf numFmtId="0" fontId="1" fillId="0" borderId="24" xfId="49" applyFont="1" applyBorder="1" applyAlignment="1">
      <alignment horizontal="justify" vertical="top" wrapText="1"/>
    </xf>
    <xf numFmtId="0" fontId="1" fillId="0" borderId="26" xfId="48" applyFont="1" applyBorder="1" applyAlignment="1">
      <alignment vertical="top" wrapText="1"/>
    </xf>
    <xf numFmtId="49" fontId="1" fillId="0" borderId="0" xfId="47" applyNumberFormat="1" applyFont="1" applyAlignment="1">
      <alignment horizontal="left" vertical="center"/>
    </xf>
    <xf numFmtId="0" fontId="1" fillId="0" borderId="0" xfId="47" applyFont="1" applyAlignment="1">
      <alignment horizontal="left" vertical="center"/>
    </xf>
    <xf numFmtId="0" fontId="1" fillId="0" borderId="0" xfId="47" applyFont="1" applyAlignment="1">
      <alignment vertical="center"/>
    </xf>
    <xf numFmtId="0" fontId="1" fillId="0" borderId="0" xfId="47" applyFont="1" applyAlignment="1">
      <alignment horizontal="right" vertical="center"/>
    </xf>
    <xf numFmtId="0" fontId="1" fillId="0" borderId="0" xfId="46" applyFont="1"/>
    <xf numFmtId="49" fontId="1" fillId="0" borderId="0" xfId="46" applyNumberFormat="1" applyFont="1" applyAlignment="1">
      <alignment horizontal="left" vertical="center"/>
    </xf>
    <xf numFmtId="0" fontId="1" fillId="0" borderId="0" xfId="46" applyFont="1" applyAlignment="1">
      <alignment horizontal="left" vertical="center"/>
    </xf>
    <xf numFmtId="0" fontId="1" fillId="0" borderId="0" xfId="48" applyFont="1" applyAlignment="1">
      <alignment vertical="top"/>
    </xf>
    <xf numFmtId="0" fontId="1" fillId="0" borderId="0" xfId="48" applyFont="1" applyAlignment="1" applyProtection="1">
      <alignment vertical="top"/>
      <protection locked="0"/>
    </xf>
    <xf numFmtId="49" fontId="1" fillId="0" borderId="19" xfId="48" applyNumberFormat="1" applyFont="1" applyBorder="1" applyAlignment="1">
      <alignment horizontal="left" vertical="top"/>
    </xf>
    <xf numFmtId="49" fontId="1" fillId="0" borderId="21" xfId="48" applyNumberFormat="1" applyFont="1" applyBorder="1" applyAlignment="1">
      <alignment horizontal="left" vertical="top"/>
    </xf>
    <xf numFmtId="0" fontId="1" fillId="0" borderId="0" xfId="50" applyFont="1"/>
    <xf numFmtId="49" fontId="1" fillId="0" borderId="23" xfId="48" applyNumberFormat="1" applyFont="1" applyBorder="1" applyAlignment="1">
      <alignment horizontal="left" vertical="top"/>
    </xf>
    <xf numFmtId="0" fontId="1" fillId="0" borderId="20" xfId="55" applyFont="1" applyBorder="1" applyAlignment="1">
      <alignment horizontal="justify" vertical="top" wrapText="1"/>
    </xf>
    <xf numFmtId="0" fontId="1" fillId="0" borderId="22" xfId="55" applyFont="1" applyBorder="1" applyAlignment="1">
      <alignment horizontal="justify" vertical="top" wrapText="1"/>
    </xf>
    <xf numFmtId="0" fontId="1" fillId="0" borderId="25" xfId="48" applyFont="1" applyBorder="1" applyAlignment="1">
      <alignment vertical="top"/>
    </xf>
    <xf numFmtId="49" fontId="19" fillId="0" borderId="0" xfId="54" applyNumberFormat="1" applyFont="1" applyAlignment="1">
      <alignment horizontal="left" vertical="center"/>
    </xf>
    <xf numFmtId="0" fontId="19" fillId="0" borderId="0" xfId="54" applyFont="1" applyAlignment="1">
      <alignment horizontal="left" vertical="center" wrapText="1"/>
    </xf>
    <xf numFmtId="49" fontId="19" fillId="0" borderId="0" xfId="54" applyNumberFormat="1" applyFont="1" applyAlignment="1">
      <alignment horizontal="left" vertical="center" wrapText="1"/>
    </xf>
    <xf numFmtId="49" fontId="19" fillId="0" borderId="0" xfId="54" applyNumberFormat="1" applyFont="1" applyAlignment="1">
      <alignment horizontal="center" vertical="center" wrapText="1"/>
    </xf>
    <xf numFmtId="49" fontId="19" fillId="0" borderId="0" xfId="54" applyNumberFormat="1" applyFont="1" applyAlignment="1">
      <alignment horizontal="right" vertical="center" wrapText="1"/>
    </xf>
    <xf numFmtId="49" fontId="25" fillId="0" borderId="0" xfId="55" applyNumberFormat="1" applyFont="1" applyAlignment="1">
      <alignment vertical="center"/>
    </xf>
    <xf numFmtId="49" fontId="1" fillId="0" borderId="0" xfId="53" applyNumberFormat="1" applyFont="1" applyAlignment="1">
      <alignment vertical="center"/>
    </xf>
    <xf numFmtId="0" fontId="1" fillId="0" borderId="0" xfId="53" applyFont="1" applyAlignment="1">
      <alignment horizontal="justify" vertical="center" wrapText="1"/>
    </xf>
    <xf numFmtId="0" fontId="1" fillId="0" borderId="0" xfId="53" applyFont="1" applyAlignment="1">
      <alignment horizontal="center" vertical="center"/>
    </xf>
    <xf numFmtId="164" fontId="1" fillId="0" borderId="0" xfId="53" applyNumberFormat="1" applyFont="1" applyAlignment="1">
      <alignment horizontal="right" vertical="center"/>
    </xf>
    <xf numFmtId="0" fontId="19" fillId="0" borderId="0" xfId="55" applyFont="1" applyAlignment="1">
      <alignment horizontal="justify" vertical="center"/>
    </xf>
    <xf numFmtId="0" fontId="19" fillId="0" borderId="0" xfId="57" applyFont="1" applyAlignment="1">
      <alignment horizontal="left" vertical="top" wrapText="1"/>
    </xf>
    <xf numFmtId="0" fontId="19" fillId="0" borderId="0" xfId="55" applyFont="1" applyAlignment="1">
      <alignment horizontal="center" vertical="center"/>
    </xf>
    <xf numFmtId="49" fontId="19" fillId="0" borderId="0" xfId="55" applyNumberFormat="1" applyFont="1" applyAlignment="1">
      <alignment horizontal="left" vertical="center"/>
    </xf>
    <xf numFmtId="0" fontId="19" fillId="0" borderId="0" xfId="55" applyFont="1" applyAlignment="1">
      <alignment horizontal="left" vertical="center"/>
    </xf>
    <xf numFmtId="164" fontId="19" fillId="0" borderId="0" xfId="55" applyNumberFormat="1" applyFont="1" applyAlignment="1">
      <alignment vertical="center"/>
    </xf>
    <xf numFmtId="0" fontId="1" fillId="0" borderId="0" xfId="37" applyFont="1"/>
    <xf numFmtId="0" fontId="1" fillId="0" borderId="0" xfId="36" applyFont="1"/>
    <xf numFmtId="0" fontId="1" fillId="0" borderId="0" xfId="54" applyFont="1" applyAlignment="1">
      <alignment horizontal="left" vertical="center" wrapText="1"/>
    </xf>
    <xf numFmtId="0" fontId="1" fillId="0" borderId="0" xfId="54" applyFont="1" applyAlignment="1">
      <alignment horizontal="center" vertical="center"/>
    </xf>
    <xf numFmtId="164" fontId="1" fillId="0" borderId="0" xfId="54" applyNumberFormat="1" applyFont="1" applyAlignment="1">
      <alignment horizontal="right" vertical="center"/>
    </xf>
    <xf numFmtId="49" fontId="1" fillId="0" borderId="0" xfId="54" applyNumberFormat="1" applyFont="1" applyAlignment="1">
      <alignment horizontal="left" vertical="center" wrapText="1"/>
    </xf>
    <xf numFmtId="0" fontId="1" fillId="0" borderId="0" xfId="55" applyFont="1" applyAlignment="1">
      <alignment horizontal="center" vertical="center"/>
    </xf>
    <xf numFmtId="49" fontId="1" fillId="0" borderId="0" xfId="37" applyNumberFormat="1" applyFont="1" applyAlignment="1">
      <alignment vertical="top"/>
    </xf>
    <xf numFmtId="0" fontId="1" fillId="0" borderId="0" xfId="37" applyFont="1" applyAlignment="1">
      <alignment horizontal="justify"/>
    </xf>
    <xf numFmtId="0" fontId="1" fillId="0" borderId="0" xfId="37" applyFont="1" applyAlignment="1">
      <alignment horizontal="center"/>
    </xf>
    <xf numFmtId="164" fontId="1" fillId="0" borderId="0" xfId="37" applyNumberFormat="1" applyFont="1"/>
    <xf numFmtId="0" fontId="28" fillId="0" borderId="0" xfId="48" applyFont="1" applyAlignment="1">
      <alignment vertical="top"/>
    </xf>
    <xf numFmtId="0" fontId="19" fillId="0" borderId="0" xfId="51" applyFont="1" applyAlignment="1">
      <alignment horizontal="left" vertical="center"/>
    </xf>
    <xf numFmtId="49" fontId="1" fillId="0" borderId="14" xfId="37" applyNumberFormat="1" applyFont="1" applyBorder="1" applyAlignment="1">
      <alignment vertical="top"/>
    </xf>
    <xf numFmtId="0" fontId="30" fillId="0" borderId="14" xfId="53" applyFont="1" applyBorder="1" applyAlignment="1">
      <alignment vertical="top" wrapText="1"/>
    </xf>
    <xf numFmtId="0" fontId="1" fillId="0" borderId="14" xfId="62" applyFont="1" applyBorder="1" applyAlignment="1">
      <alignment horizontal="center"/>
    </xf>
    <xf numFmtId="164" fontId="1" fillId="0" borderId="14" xfId="62" applyNumberFormat="1" applyFont="1" applyBorder="1"/>
    <xf numFmtId="0" fontId="1" fillId="0" borderId="29" xfId="56" applyFont="1" applyBorder="1" applyAlignment="1">
      <alignment horizontal="center"/>
    </xf>
    <xf numFmtId="4" fontId="1" fillId="0" borderId="29" xfId="56" applyNumberFormat="1" applyFont="1" applyBorder="1" applyAlignment="1">
      <alignment horizontal="right"/>
    </xf>
    <xf numFmtId="49" fontId="19" fillId="0" borderId="32" xfId="55" applyNumberFormat="1" applyFont="1" applyBorder="1" applyAlignment="1">
      <alignment horizontal="left" vertical="center"/>
    </xf>
    <xf numFmtId="0" fontId="19" fillId="0" borderId="32" xfId="55" applyFont="1" applyBorder="1" applyAlignment="1">
      <alignment horizontal="left" vertical="center"/>
    </xf>
    <xf numFmtId="164" fontId="19" fillId="0" borderId="32" xfId="55" applyNumberFormat="1" applyFont="1" applyBorder="1" applyAlignment="1">
      <alignment vertical="center"/>
    </xf>
    <xf numFmtId="49" fontId="1" fillId="0" borderId="0" xfId="65" applyNumberFormat="1" applyFont="1" applyAlignment="1">
      <alignment vertical="center" wrapText="1"/>
    </xf>
    <xf numFmtId="49" fontId="26" fillId="0" borderId="0" xfId="65" applyNumberFormat="1" applyFont="1" applyAlignment="1">
      <alignment vertical="top" wrapText="1"/>
    </xf>
    <xf numFmtId="164" fontId="1" fillId="0" borderId="0" xfId="53" applyNumberFormat="1" applyFont="1" applyAlignment="1" applyProtection="1">
      <alignment horizontal="right" vertical="center"/>
      <protection locked="0"/>
    </xf>
    <xf numFmtId="164" fontId="19" fillId="0" borderId="32" xfId="55" applyNumberFormat="1" applyFont="1" applyBorder="1" applyAlignment="1" applyProtection="1">
      <alignment vertical="center"/>
      <protection locked="0"/>
    </xf>
    <xf numFmtId="164" fontId="19" fillId="0" borderId="0" xfId="0" applyNumberFormat="1" applyFont="1" applyProtection="1">
      <protection locked="0"/>
    </xf>
    <xf numFmtId="164" fontId="19" fillId="0" borderId="16" xfId="55" applyNumberFormat="1" applyFont="1" applyBorder="1" applyAlignment="1" applyProtection="1">
      <alignment vertical="center"/>
      <protection locked="0"/>
    </xf>
    <xf numFmtId="164" fontId="1" fillId="0" borderId="30" xfId="56" applyNumberFormat="1" applyFont="1" applyBorder="1" applyAlignment="1" applyProtection="1">
      <alignment horizontal="right"/>
      <protection locked="0"/>
    </xf>
    <xf numFmtId="164" fontId="1" fillId="0" borderId="14" xfId="56" applyNumberFormat="1" applyFont="1" applyBorder="1" applyAlignment="1" applyProtection="1">
      <alignment horizontal="right"/>
      <protection locked="0"/>
    </xf>
    <xf numFmtId="164" fontId="1" fillId="0" borderId="14" xfId="51" applyNumberFormat="1" applyFont="1" applyBorder="1" applyProtection="1">
      <protection locked="0"/>
    </xf>
    <xf numFmtId="164" fontId="1" fillId="0" borderId="14" xfId="60" applyNumberFormat="1" applyFont="1" applyBorder="1" applyAlignment="1" applyProtection="1">
      <alignment horizontal="right"/>
      <protection locked="0"/>
    </xf>
    <xf numFmtId="164" fontId="1" fillId="0" borderId="29" xfId="60" applyNumberFormat="1" applyFont="1" applyBorder="1" applyAlignment="1" applyProtection="1">
      <alignment horizontal="right"/>
      <protection locked="0"/>
    </xf>
    <xf numFmtId="164" fontId="1" fillId="0" borderId="13" xfId="51" applyNumberFormat="1" applyFont="1" applyBorder="1" applyAlignment="1" applyProtection="1">
      <alignment vertical="center"/>
      <protection locked="0"/>
    </xf>
    <xf numFmtId="164" fontId="1" fillId="0" borderId="28" xfId="53" applyNumberFormat="1" applyFont="1" applyBorder="1" applyAlignment="1" applyProtection="1">
      <alignment horizontal="right"/>
      <protection locked="0"/>
    </xf>
    <xf numFmtId="164" fontId="1" fillId="0" borderId="14" xfId="53" applyNumberFormat="1" applyFont="1" applyBorder="1" applyAlignment="1" applyProtection="1">
      <alignment horizontal="right"/>
      <protection locked="0"/>
    </xf>
    <xf numFmtId="164" fontId="1" fillId="0" borderId="29" xfId="51" applyNumberFormat="1" applyFont="1" applyBorder="1" applyProtection="1">
      <protection locked="0"/>
    </xf>
    <xf numFmtId="164" fontId="1" fillId="0" borderId="28" xfId="56" applyNumberFormat="1" applyFont="1" applyBorder="1" applyAlignment="1" applyProtection="1">
      <alignment horizontal="right"/>
      <protection locked="0"/>
    </xf>
    <xf numFmtId="164" fontId="1" fillId="0" borderId="14" xfId="57" applyNumberFormat="1" applyFont="1" applyBorder="1" applyProtection="1">
      <protection locked="0"/>
    </xf>
    <xf numFmtId="164" fontId="1" fillId="0" borderId="28" xfId="51" applyNumberFormat="1" applyFont="1" applyBorder="1" applyAlignment="1" applyProtection="1">
      <alignment vertical="center"/>
      <protection locked="0"/>
    </xf>
    <xf numFmtId="164" fontId="1" fillId="0" borderId="14" xfId="0" applyNumberFormat="1" applyFont="1" applyBorder="1" applyProtection="1">
      <protection locked="0"/>
    </xf>
    <xf numFmtId="164" fontId="1" fillId="0" borderId="14" xfId="45" applyNumberFormat="1" applyFont="1" applyBorder="1" applyAlignment="1" applyProtection="1">
      <alignment horizontal="right"/>
      <protection locked="0"/>
    </xf>
    <xf numFmtId="164" fontId="1" fillId="0" borderId="14" xfId="54" applyNumberFormat="1" applyFont="1" applyBorder="1" applyAlignment="1" applyProtection="1">
      <alignment horizontal="right"/>
      <protection locked="0"/>
    </xf>
    <xf numFmtId="164" fontId="1" fillId="0" borderId="29" xfId="54" applyNumberFormat="1" applyFont="1" applyBorder="1" applyAlignment="1" applyProtection="1">
      <alignment horizontal="right"/>
      <protection locked="0"/>
    </xf>
    <xf numFmtId="164" fontId="1" fillId="0" borderId="13" xfId="53" applyNumberFormat="1" applyFont="1" applyBorder="1" applyAlignment="1" applyProtection="1">
      <alignment horizontal="right"/>
      <protection locked="0"/>
    </xf>
    <xf numFmtId="164" fontId="1" fillId="0" borderId="29" xfId="56" applyNumberFormat="1" applyFont="1" applyBorder="1" applyAlignment="1" applyProtection="1">
      <alignment horizontal="right"/>
      <protection locked="0"/>
    </xf>
    <xf numFmtId="164" fontId="26" fillId="0" borderId="14" xfId="55" applyNumberFormat="1" applyFont="1" applyBorder="1" applyAlignment="1" applyProtection="1">
      <alignment vertical="center"/>
      <protection locked="0"/>
    </xf>
    <xf numFmtId="164" fontId="26" fillId="0" borderId="27" xfId="51" applyNumberFormat="1" applyFont="1" applyBorder="1" applyAlignment="1" applyProtection="1">
      <alignment vertical="center"/>
      <protection locked="0"/>
    </xf>
    <xf numFmtId="164" fontId="26" fillId="0" borderId="14" xfId="0" applyNumberFormat="1" applyFont="1" applyBorder="1" applyProtection="1">
      <protection locked="0"/>
    </xf>
    <xf numFmtId="164" fontId="26" fillId="0" borderId="27" xfId="0" applyNumberFormat="1" applyFont="1" applyBorder="1" applyProtection="1">
      <protection locked="0"/>
    </xf>
    <xf numFmtId="164" fontId="26" fillId="0" borderId="13" xfId="51" applyNumberFormat="1" applyFont="1" applyBorder="1" applyAlignment="1" applyProtection="1">
      <alignment vertical="center"/>
      <protection locked="0"/>
    </xf>
    <xf numFmtId="164" fontId="1" fillId="0" borderId="27" xfId="53" applyNumberFormat="1" applyFont="1" applyBorder="1" applyAlignment="1" applyProtection="1">
      <alignment horizontal="right"/>
      <protection locked="0"/>
    </xf>
    <xf numFmtId="164" fontId="1" fillId="0" borderId="12" xfId="51" applyNumberFormat="1" applyFont="1" applyBorder="1" applyProtection="1">
      <protection locked="0"/>
    </xf>
    <xf numFmtId="164" fontId="19" fillId="0" borderId="13" xfId="51" applyNumberFormat="1" applyFont="1" applyBorder="1" applyAlignment="1" applyProtection="1">
      <alignment vertical="center"/>
      <protection locked="0"/>
    </xf>
    <xf numFmtId="164" fontId="1" fillId="0" borderId="27" xfId="51" applyNumberFormat="1" applyFont="1" applyBorder="1" applyProtection="1">
      <protection locked="0"/>
    </xf>
    <xf numFmtId="164" fontId="1" fillId="0" borderId="31" xfId="0" applyNumberFormat="1" applyFont="1" applyBorder="1" applyProtection="1">
      <protection locked="0"/>
    </xf>
    <xf numFmtId="164" fontId="1" fillId="0" borderId="29" xfId="53" applyNumberFormat="1" applyFont="1" applyBorder="1" applyAlignment="1" applyProtection="1">
      <alignment horizontal="right"/>
      <protection locked="0"/>
    </xf>
  </cellXfs>
  <cellStyles count="66">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avadno" xfId="0" builtinId="0"/>
    <cellStyle name="Navadno 2" xfId="44"/>
    <cellStyle name="Navadno 2 2" xfId="57"/>
    <cellStyle name="Navadno 2 3" xfId="53"/>
    <cellStyle name="Navadno 25" xfId="50"/>
    <cellStyle name="Navadno 3" xfId="48"/>
    <cellStyle name="Navadno 4" xfId="45"/>
    <cellStyle name="Navadno 5" xfId="51"/>
    <cellStyle name="Navadno 5 2" xfId="61"/>
    <cellStyle name="Navadno 6" xfId="63"/>
    <cellStyle name="Navadno_BETONSKA PLOŠČAD POD OKL" xfId="58"/>
    <cellStyle name="Navadno_KANALIZACIJA 2" xfId="54"/>
    <cellStyle name="Navadno_KPA_OBJEKTI_CENE-M 2" xfId="56"/>
    <cellStyle name="Navadno_ODVODNJAVANJE" xfId="64"/>
    <cellStyle name="Navadno_PLATO 2" xfId="60"/>
    <cellStyle name="Navadno_R4MB1A" xfId="36"/>
    <cellStyle name="Navadno_R4MBRELEJNAHIŠICA110" xfId="37"/>
    <cellStyle name="Navadno_R4MBRELEJNAHIŠICA110 2" xfId="49"/>
    <cellStyle name="Navadno_RUŠITVE" xfId="59"/>
    <cellStyle name="Navadno_STAVBA STIKALIŠČA 2" xfId="52"/>
    <cellStyle name="Navadno_STAVBA-rumena" xfId="47"/>
    <cellStyle name="Navadno_TEMELJPOD.100-100-110" xfId="62"/>
    <cellStyle name="Navadno_TEMTRANSFORMATORJA" xfId="46"/>
    <cellStyle name="Navadno_TEMTRANSFORMATORJA 2" xfId="55"/>
    <cellStyle name="Neutral" xfId="38"/>
    <cellStyle name="Note" xfId="39"/>
    <cellStyle name="Output" xfId="40"/>
    <cellStyle name="Title" xfId="41"/>
    <cellStyle name="Total" xfId="42"/>
    <cellStyle name="Vejica 2" xfId="65"/>
    <cellStyle name="Warning Text" xfI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x.acroni.si/USER/KOMERCIALA/ponudbe/Tehni&#269;no%20varovanje/2004/Splo&#353;na%20ponudba/ponudbe/Tehni&#269;no%20varovanje/2003/ELPOS%20Gre&#353;ovnik%20-%20Poslovno%20skladi&#353;&#269;ni%20prostori%20SL%20Grade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brsi.sharepoint.com/Uporabniki_LJ/manja.bittner/osebno/RTP%20DOBRU&#352;KA%20VAS/KON&#268;NA%20SITUACIJA%20RTP%20Ivan&#269;na%20Goric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G+E+S"/>
      <sheetName val="Rekapitulacija-OBJEKTI"/>
      <sheetName val="Skupna rekapitulacija-gr.del"/>
      <sheetName val="0.uvod"/>
      <sheetName val="1.plato"/>
      <sheetName val="1.plato - dodatna d."/>
      <sheetName val="2.komandna stavba"/>
      <sheetName val="2.kom.st.-dodatna d."/>
      <sheetName val="3.temelji transformatorjev"/>
      <sheetName val="4.tem.portala in podstavkov VN "/>
      <sheetName val="5.jeklene konstrukcije"/>
      <sheetName val="6.kabelska kanalizacija"/>
      <sheetName val="7.temelj dušilke"/>
      <sheetName val="8.zunanja razsvetljava"/>
      <sheetName val="9.ozemljitve"/>
      <sheetName val="Skupna rekapitulacija - El. del"/>
      <sheetName val="1. Razd., nap. kab. in kab. po."/>
      <sheetName val="2. EI. razsvetljava in mala moč"/>
      <sheetName val="3. Ozemljitve zgradbe"/>
      <sheetName val="4. Strelo. nap. in izen. pote."/>
      <sheetName val="5. EI. in nap. za javl. vloma"/>
      <sheetName val="6. IP telefonija"/>
      <sheetName val="7. IP domofon"/>
      <sheetName val="8. Ozemljitve - Elek. dela"/>
      <sheetName val="9. Zunanja razsvetljava"/>
      <sheetName val="10. EI. za nap. video nadzor"/>
      <sheetName val="11. EI. za požarno javljanje"/>
      <sheetName val="12. Ostali stroški"/>
      <sheetName val="13. DODATNO"/>
      <sheetName val="Vsebina"/>
      <sheetName val="Priprava in razvod eng. medijev"/>
      <sheetName val="Prezračevanje"/>
      <sheetName val="Vodovod in kanalizacij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F22"/>
  <sheetViews>
    <sheetView tabSelected="1" view="pageBreakPreview" zoomScaleNormal="100" zoomScaleSheetLayoutView="100" workbookViewId="0">
      <selection activeCell="B16" sqref="B16"/>
    </sheetView>
  </sheetViews>
  <sheetFormatPr defaultColWidth="9.140625" defaultRowHeight="12.75" x14ac:dyDescent="0.2"/>
  <cols>
    <col min="1" max="1" width="9.7109375" style="289" customWidth="1"/>
    <col min="2" max="2" width="44.7109375" style="290" customWidth="1"/>
    <col min="3" max="3" width="6.7109375" style="291" customWidth="1"/>
    <col min="4" max="4" width="12.7109375" style="292" customWidth="1"/>
    <col min="5" max="6" width="14.7109375" style="292" customWidth="1"/>
    <col min="7" max="7" width="9.140625" style="282" customWidth="1"/>
    <col min="8" max="16384" width="9.140625" style="282"/>
  </cols>
  <sheetData>
    <row r="1" spans="1:6" ht="15" x14ac:dyDescent="0.25">
      <c r="A1" s="2"/>
      <c r="B1" s="3"/>
      <c r="C1" s="4"/>
      <c r="D1" s="5"/>
      <c r="E1" s="6"/>
      <c r="F1" s="6"/>
    </row>
    <row r="2" spans="1:6" s="283" customFormat="1" ht="15" x14ac:dyDescent="0.2">
      <c r="A2" s="10" t="s">
        <v>0</v>
      </c>
      <c r="B2" s="11" t="s">
        <v>1</v>
      </c>
      <c r="C2" s="12"/>
      <c r="D2" s="13"/>
      <c r="E2" s="14"/>
      <c r="F2" s="14"/>
    </row>
    <row r="3" spans="1:6" s="283" customFormat="1" ht="15" x14ac:dyDescent="0.2">
      <c r="A3" s="10" t="s">
        <v>2</v>
      </c>
      <c r="B3" s="10" t="s">
        <v>3</v>
      </c>
      <c r="C3" s="12"/>
      <c r="D3" s="13"/>
      <c r="E3" s="14"/>
      <c r="F3" s="14"/>
    </row>
    <row r="4" spans="1:6" s="283" customFormat="1" ht="15" x14ac:dyDescent="0.2">
      <c r="A4" s="10"/>
      <c r="B4" s="15"/>
      <c r="C4" s="12"/>
      <c r="D4" s="13"/>
      <c r="E4" s="14"/>
      <c r="F4" s="14"/>
    </row>
    <row r="5" spans="1:6" s="283" customFormat="1" ht="15" x14ac:dyDescent="0.2">
      <c r="A5" s="10"/>
      <c r="B5" s="11" t="s">
        <v>4</v>
      </c>
      <c r="C5" s="12"/>
      <c r="D5" s="13"/>
      <c r="E5" s="14"/>
      <c r="F5" s="14"/>
    </row>
    <row r="6" spans="1:6" s="283" customFormat="1" ht="15" x14ac:dyDescent="0.2">
      <c r="A6" s="10"/>
      <c r="B6" s="10" t="s">
        <v>5</v>
      </c>
      <c r="C6" s="12"/>
      <c r="D6" s="13"/>
      <c r="E6" s="14"/>
      <c r="F6" s="14"/>
    </row>
    <row r="7" spans="1:6" s="283" customFormat="1" ht="15" x14ac:dyDescent="0.2">
      <c r="A7" s="10"/>
      <c r="B7" s="15"/>
      <c r="C7" s="12"/>
      <c r="D7" s="13"/>
      <c r="E7" s="14"/>
      <c r="F7" s="14"/>
    </row>
    <row r="8" spans="1:6" s="283" customFormat="1" ht="15" x14ac:dyDescent="0.2">
      <c r="A8" s="10" t="s">
        <v>6</v>
      </c>
      <c r="B8" s="294" t="s">
        <v>7</v>
      </c>
      <c r="C8" s="12"/>
      <c r="D8" s="13"/>
      <c r="E8" s="14"/>
      <c r="F8" s="14"/>
    </row>
    <row r="9" spans="1:6" s="283" customFormat="1" x14ac:dyDescent="0.2">
      <c r="A9" s="266"/>
      <c r="B9" s="267" t="s">
        <v>8</v>
      </c>
      <c r="C9" s="285"/>
      <c r="D9" s="286"/>
      <c r="E9" s="286"/>
      <c r="F9" s="286"/>
    </row>
    <row r="10" spans="1:6" s="283" customFormat="1" x14ac:dyDescent="0.2">
      <c r="A10" s="266"/>
      <c r="B10" s="267" t="s">
        <v>9</v>
      </c>
      <c r="C10" s="285"/>
      <c r="D10" s="286"/>
      <c r="E10" s="286"/>
      <c r="F10" s="286"/>
    </row>
    <row r="11" spans="1:6" s="283" customFormat="1" x14ac:dyDescent="0.2">
      <c r="A11" s="266"/>
      <c r="B11" s="284"/>
      <c r="C11" s="285"/>
      <c r="D11" s="286"/>
      <c r="E11" s="286"/>
      <c r="F11" s="286"/>
    </row>
    <row r="12" spans="1:6" x14ac:dyDescent="0.2">
      <c r="A12" s="287"/>
      <c r="B12" s="268"/>
      <c r="C12" s="269"/>
      <c r="D12" s="270"/>
      <c r="E12" s="270"/>
      <c r="F12" s="270"/>
    </row>
    <row r="13" spans="1:6" ht="15.75" x14ac:dyDescent="0.2">
      <c r="A13" s="17"/>
      <c r="B13" s="271" t="s">
        <v>10</v>
      </c>
      <c r="C13" s="17"/>
      <c r="D13" s="17"/>
      <c r="E13" s="17"/>
      <c r="F13" s="17"/>
    </row>
    <row r="14" spans="1:6" x14ac:dyDescent="0.2">
      <c r="A14" s="272"/>
      <c r="B14" s="273"/>
      <c r="C14" s="274"/>
      <c r="D14" s="275"/>
      <c r="E14" s="275"/>
      <c r="F14" s="275"/>
    </row>
    <row r="15" spans="1:6" x14ac:dyDescent="0.2">
      <c r="A15" s="17" t="s">
        <v>11</v>
      </c>
      <c r="B15" s="276" t="s">
        <v>12</v>
      </c>
      <c r="C15" s="288"/>
      <c r="D15" s="275"/>
      <c r="E15" s="275"/>
      <c r="F15" s="306"/>
    </row>
    <row r="16" spans="1:6" x14ac:dyDescent="0.2">
      <c r="A16" s="17" t="s">
        <v>13</v>
      </c>
      <c r="B16" s="277" t="s">
        <v>14</v>
      </c>
      <c r="C16" s="278"/>
      <c r="D16" s="275"/>
      <c r="E16" s="275"/>
      <c r="F16" s="306">
        <f>'1.Pretakališče kam. cistern'!F32</f>
        <v>0</v>
      </c>
    </row>
    <row r="17" spans="1:6" ht="13.5" thickBot="1" x14ac:dyDescent="0.25">
      <c r="A17" s="301"/>
      <c r="B17" s="302" t="s">
        <v>15</v>
      </c>
      <c r="C17" s="302"/>
      <c r="D17" s="303"/>
      <c r="E17" s="303"/>
      <c r="F17" s="307">
        <f>SUM(F15:F16)</f>
        <v>0</v>
      </c>
    </row>
    <row r="18" spans="1:6" ht="13.5" thickTop="1" x14ac:dyDescent="0.2">
      <c r="A18" s="279"/>
      <c r="B18" s="280"/>
      <c r="C18" s="280"/>
      <c r="D18" s="281"/>
      <c r="E18" s="281"/>
      <c r="F18" s="281"/>
    </row>
    <row r="19" spans="1:6" x14ac:dyDescent="0.2">
      <c r="A19" s="279"/>
      <c r="B19" s="280"/>
      <c r="C19" s="280"/>
      <c r="D19" s="281"/>
      <c r="E19" s="281"/>
      <c r="F19" s="281"/>
    </row>
    <row r="20" spans="1:6" x14ac:dyDescent="0.2">
      <c r="A20" s="279"/>
      <c r="B20" s="280"/>
      <c r="C20" s="280"/>
      <c r="D20" s="281"/>
      <c r="E20" s="281"/>
      <c r="F20" s="281"/>
    </row>
    <row r="21" spans="1:6" x14ac:dyDescent="0.2">
      <c r="A21" s="202"/>
      <c r="B21" s="203"/>
      <c r="C21" s="203"/>
      <c r="D21" s="197"/>
      <c r="E21" s="197"/>
      <c r="F21" s="197"/>
    </row>
    <row r="22" spans="1:6" x14ac:dyDescent="0.2">
      <c r="A22" s="202"/>
      <c r="B22" s="280" t="s">
        <v>16</v>
      </c>
      <c r="C22" s="203"/>
      <c r="D22" s="197"/>
      <c r="E22" s="197"/>
      <c r="F22" s="197"/>
    </row>
  </sheetData>
  <sheetProtection algorithmName="SHA-512" hashValue="XIjuhOxU0i73vF+9RyPak/EMDKvjpdBnQMmqN4/ghGxw5V+JL3+RvleWveDn0ugdnP3GUqEA+hRWnOPuQ0NReA==" saltValue="Nn1oX6jfkoew/Y+Np8tUPQ==" spinCount="100000" sheet="1" objects="1" scenarios="1"/>
  <pageMargins left="0.78740157480314965" right="0.19685039370078741" top="0.98425196850393704" bottom="0.98425196850393704" header="0.43307086614173229" footer="0.43307086614173229"/>
  <pageSetup paperSize="9" scale="85" firstPageNumber="2" orientation="portrait" useFirstPageNumber="1" r:id="rId1"/>
  <headerFooter alignWithMargins="0">
    <oddHeader>&amp;L&amp;8      Številka načrta: ESNDCL-7G/04&amp;C&amp;G&amp;R&amp;8 &amp;P/&amp;N</oddHeader>
    <oddFooter>&amp;L&amp;8 Datoteka:&amp;F
Objekt: Logistično proizvodni objekt/Skladiščni objekt
&amp;A&amp;R&amp;8 Id. oznaka: ESNDCL-7G2003A 
Datum: maj 2023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F31"/>
  <sheetViews>
    <sheetView showZeros="0" view="pageBreakPreview" topLeftCell="A25" zoomScaleNormal="100" zoomScaleSheetLayoutView="100" workbookViewId="0">
      <selection activeCell="B6" sqref="B6"/>
    </sheetView>
  </sheetViews>
  <sheetFormatPr defaultColWidth="9.140625" defaultRowHeight="12.75" x14ac:dyDescent="0.2"/>
  <cols>
    <col min="1" max="1" width="10.7109375" style="257" customWidth="1"/>
    <col min="2" max="2" width="92" style="257" customWidth="1"/>
    <col min="3" max="3" width="9.140625" style="257" customWidth="1"/>
    <col min="4" max="16384" width="9.140625" style="257"/>
  </cols>
  <sheetData>
    <row r="1" spans="1:6" s="254" customFormat="1" x14ac:dyDescent="0.2">
      <c r="A1" s="250"/>
      <c r="B1" s="251"/>
      <c r="C1" s="252"/>
      <c r="D1" s="253"/>
      <c r="E1" s="253"/>
    </row>
    <row r="2" spans="1:6" s="254" customFormat="1" ht="15" x14ac:dyDescent="0.2">
      <c r="A2" s="10" t="s">
        <v>6</v>
      </c>
      <c r="B2" s="294" t="s">
        <v>7</v>
      </c>
      <c r="C2" s="13"/>
      <c r="D2" s="14"/>
      <c r="E2" s="14"/>
    </row>
    <row r="3" spans="1:6" s="254" customFormat="1" x14ac:dyDescent="0.2">
      <c r="A3" s="255"/>
      <c r="B3" s="256"/>
    </row>
    <row r="4" spans="1:6" x14ac:dyDescent="0.2">
      <c r="A4" s="243" t="s">
        <v>11</v>
      </c>
      <c r="B4" s="244" t="s">
        <v>12</v>
      </c>
      <c r="F4" s="258"/>
    </row>
    <row r="5" spans="1:6" ht="51" x14ac:dyDescent="0.2">
      <c r="A5" s="259"/>
      <c r="B5" s="304" t="s">
        <v>17</v>
      </c>
    </row>
    <row r="6" spans="1:6" ht="25.5" x14ac:dyDescent="0.2">
      <c r="A6" s="259"/>
      <c r="B6" s="304" t="s">
        <v>18</v>
      </c>
    </row>
    <row r="7" spans="1:6" ht="38.25" x14ac:dyDescent="0.2">
      <c r="A7" s="259"/>
      <c r="B7" s="245" t="s">
        <v>19</v>
      </c>
    </row>
    <row r="8" spans="1:6" ht="25.5" x14ac:dyDescent="0.2">
      <c r="A8" s="259"/>
      <c r="B8" s="245" t="s">
        <v>20</v>
      </c>
    </row>
    <row r="9" spans="1:6" ht="25.5" x14ac:dyDescent="0.2">
      <c r="A9" s="260"/>
      <c r="B9" s="246" t="s">
        <v>21</v>
      </c>
    </row>
    <row r="10" spans="1:6" ht="25.5" x14ac:dyDescent="0.2">
      <c r="A10" s="260"/>
      <c r="B10" s="246" t="s">
        <v>22</v>
      </c>
    </row>
    <row r="11" spans="1:6" x14ac:dyDescent="0.2">
      <c r="A11" s="260"/>
      <c r="B11" s="246" t="s">
        <v>23</v>
      </c>
    </row>
    <row r="12" spans="1:6" x14ac:dyDescent="0.2">
      <c r="A12" s="260"/>
      <c r="B12" s="246" t="s">
        <v>24</v>
      </c>
    </row>
    <row r="13" spans="1:6" ht="63.75" x14ac:dyDescent="0.2">
      <c r="A13" s="260"/>
      <c r="B13" s="246" t="s">
        <v>25</v>
      </c>
      <c r="E13" s="261"/>
    </row>
    <row r="14" spans="1:6" ht="63.75" x14ac:dyDescent="0.2">
      <c r="A14" s="260"/>
      <c r="B14" s="246" t="s">
        <v>26</v>
      </c>
    </row>
    <row r="15" spans="1:6" ht="25.5" x14ac:dyDescent="0.2">
      <c r="A15" s="260"/>
      <c r="B15" s="246" t="s">
        <v>27</v>
      </c>
    </row>
    <row r="16" spans="1:6" ht="25.5" x14ac:dyDescent="0.2">
      <c r="A16" s="260"/>
      <c r="B16" s="246" t="s">
        <v>28</v>
      </c>
    </row>
    <row r="17" spans="1:3" ht="25.5" x14ac:dyDescent="0.2">
      <c r="A17" s="260"/>
      <c r="B17" s="246" t="s">
        <v>29</v>
      </c>
    </row>
    <row r="18" spans="1:3" ht="25.5" x14ac:dyDescent="0.2">
      <c r="A18" s="260"/>
      <c r="B18" s="247" t="s">
        <v>30</v>
      </c>
    </row>
    <row r="19" spans="1:3" ht="114.75" x14ac:dyDescent="0.2">
      <c r="A19" s="260"/>
      <c r="B19" s="246" t="s">
        <v>31</v>
      </c>
    </row>
    <row r="20" spans="1:3" x14ac:dyDescent="0.2">
      <c r="A20" s="260"/>
      <c r="B20" s="246" t="s">
        <v>32</v>
      </c>
    </row>
    <row r="21" spans="1:3" ht="63.75" x14ac:dyDescent="0.2">
      <c r="A21" s="262"/>
      <c r="B21" s="248" t="s">
        <v>33</v>
      </c>
      <c r="C21" s="293"/>
    </row>
    <row r="22" spans="1:3" x14ac:dyDescent="0.2">
      <c r="A22" s="259"/>
      <c r="B22" s="263" t="s">
        <v>34</v>
      </c>
    </row>
    <row r="23" spans="1:3" ht="38.25" x14ac:dyDescent="0.2">
      <c r="A23" s="260"/>
      <c r="B23" s="264" t="s">
        <v>35</v>
      </c>
    </row>
    <row r="24" spans="1:3" ht="25.5" x14ac:dyDescent="0.2">
      <c r="A24" s="260"/>
      <c r="B24" s="264" t="s">
        <v>36</v>
      </c>
    </row>
    <row r="25" spans="1:3" ht="25.5" x14ac:dyDescent="0.2">
      <c r="A25" s="260"/>
      <c r="B25" s="264" t="s">
        <v>37</v>
      </c>
    </row>
    <row r="26" spans="1:3" ht="51" x14ac:dyDescent="0.2">
      <c r="A26" s="260"/>
      <c r="B26" s="264" t="s">
        <v>38</v>
      </c>
    </row>
    <row r="27" spans="1:3" ht="25.5" x14ac:dyDescent="0.2">
      <c r="A27" s="260"/>
      <c r="B27" s="264" t="s">
        <v>39</v>
      </c>
    </row>
    <row r="28" spans="1:3" ht="127.5" x14ac:dyDescent="0.2">
      <c r="A28" s="260"/>
      <c r="B28" s="305" t="s">
        <v>40</v>
      </c>
    </row>
    <row r="29" spans="1:3" ht="178.5" x14ac:dyDescent="0.2">
      <c r="A29" s="260"/>
      <c r="B29" s="305" t="s">
        <v>41</v>
      </c>
    </row>
    <row r="30" spans="1:3" x14ac:dyDescent="0.2">
      <c r="A30" s="260"/>
      <c r="B30" s="305" t="s">
        <v>42</v>
      </c>
    </row>
    <row r="31" spans="1:3" ht="38.25" x14ac:dyDescent="0.2">
      <c r="A31" s="265"/>
      <c r="B31" s="249" t="s">
        <v>43</v>
      </c>
    </row>
  </sheetData>
  <sheetProtection algorithmName="SHA-512" hashValue="sS7k3nAKyoW5ADzK4E+JUFGtpJQZaXw5McEG+ZfcbO7hAPfHT6ouvgdD9+ebMxlscW0GRFg+sjQD1UjRrdsluQ==" saltValue="2mvmQvQyLrxBR4RXyDZAhQ==" spinCount="100000" sheet="1" objects="1" scenarios="1"/>
  <pageMargins left="0.78740157480314965" right="0.19685039370078741" top="0.98425196850393704" bottom="0.98425196850393704" header="0.43307086614173229" footer="0.43307086614173229"/>
  <pageSetup paperSize="9" scale="85" firstPageNumber="2" fitToHeight="0" orientation="portrait" r:id="rId1"/>
  <headerFooter alignWithMargins="0">
    <oddHeader>&amp;L&amp;8      Številka načrta: ESNDCL-7G/04&amp;C&amp;G&amp;R&amp;8 &amp;P/&amp;N</oddHeader>
    <oddFooter>&amp;L&amp;8 Datoteka:&amp;F
Objekt: Logistično proizvodni objekt/Skladiščni objekt
&amp;A&amp;R&amp;8 Id. oznaka: ESNDCL-7G2003A 
Datum: maj 2023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9"/>
  <sheetViews>
    <sheetView view="pageBreakPreview" topLeftCell="A61" zoomScaleNormal="100" zoomScaleSheetLayoutView="100" workbookViewId="0">
      <selection activeCell="E58" sqref="E58"/>
    </sheetView>
  </sheetViews>
  <sheetFormatPr defaultColWidth="9.140625" defaultRowHeight="12.75" x14ac:dyDescent="0.2"/>
  <cols>
    <col min="1" max="1" width="9.7109375" style="188" customWidth="1"/>
    <col min="2" max="2" width="44.7109375" style="189" customWidth="1"/>
    <col min="3" max="3" width="6.7109375" style="190" customWidth="1"/>
    <col min="4" max="4" width="12.7109375" style="191" customWidth="1"/>
    <col min="5" max="6" width="14.7109375" style="192" customWidth="1"/>
    <col min="7" max="7" width="8.140625" style="7" bestFit="1" customWidth="1"/>
    <col min="8" max="8" width="9.140625" style="8" customWidth="1"/>
    <col min="9" max="9" width="9.140625" style="9" customWidth="1"/>
    <col min="10" max="16384" width="9.140625" style="9"/>
  </cols>
  <sheetData>
    <row r="1" spans="1:7" ht="15" x14ac:dyDescent="0.25">
      <c r="A1" s="2"/>
      <c r="B1" s="3"/>
      <c r="C1" s="4"/>
      <c r="D1" s="5"/>
      <c r="E1" s="6"/>
      <c r="F1" s="6"/>
    </row>
    <row r="2" spans="1:7" ht="15" x14ac:dyDescent="0.2">
      <c r="A2" s="10" t="s">
        <v>0</v>
      </c>
      <c r="B2" s="11" t="s">
        <v>1</v>
      </c>
      <c r="C2" s="12"/>
      <c r="D2" s="13"/>
      <c r="E2" s="14"/>
      <c r="F2" s="14"/>
    </row>
    <row r="3" spans="1:7" ht="15" x14ac:dyDescent="0.2">
      <c r="A3" s="10" t="s">
        <v>2</v>
      </c>
      <c r="B3" s="10" t="s">
        <v>3</v>
      </c>
      <c r="C3" s="12"/>
      <c r="D3" s="13"/>
      <c r="E3" s="14"/>
      <c r="F3" s="14"/>
    </row>
    <row r="4" spans="1:7" ht="15" x14ac:dyDescent="0.2">
      <c r="A4" s="10"/>
      <c r="B4" s="15"/>
      <c r="C4" s="12"/>
      <c r="D4" s="13"/>
      <c r="E4" s="14"/>
      <c r="F4" s="14"/>
    </row>
    <row r="5" spans="1:7" ht="15" x14ac:dyDescent="0.2">
      <c r="A5" s="10"/>
      <c r="B5" s="11" t="s">
        <v>44</v>
      </c>
      <c r="C5" s="12"/>
      <c r="D5" s="13"/>
      <c r="E5" s="14"/>
      <c r="F5" s="14"/>
    </row>
    <row r="6" spans="1:7" ht="15" x14ac:dyDescent="0.2">
      <c r="A6" s="10"/>
      <c r="B6" s="10" t="s">
        <v>5</v>
      </c>
      <c r="C6" s="12"/>
      <c r="D6" s="13"/>
      <c r="E6" s="14"/>
      <c r="F6" s="14"/>
    </row>
    <row r="7" spans="1:7" ht="15" x14ac:dyDescent="0.2">
      <c r="A7" s="10"/>
      <c r="B7" s="15"/>
      <c r="C7" s="12"/>
      <c r="D7" s="13"/>
      <c r="E7" s="14"/>
      <c r="F7" s="14"/>
    </row>
    <row r="8" spans="1:7" ht="15" x14ac:dyDescent="0.2">
      <c r="A8" s="10" t="s">
        <v>6</v>
      </c>
      <c r="B8" s="294" t="s">
        <v>7</v>
      </c>
      <c r="C8" s="12"/>
      <c r="D8" s="13"/>
      <c r="E8" s="14"/>
      <c r="F8" s="14"/>
      <c r="G8" s="16"/>
    </row>
    <row r="9" spans="1:7" x14ac:dyDescent="0.2">
      <c r="A9" s="193"/>
      <c r="B9" s="194"/>
      <c r="C9" s="194"/>
      <c r="D9" s="195"/>
      <c r="E9" s="195"/>
      <c r="F9" s="195"/>
    </row>
    <row r="10" spans="1:7" x14ac:dyDescent="0.2">
      <c r="A10" s="193"/>
      <c r="B10" s="194"/>
      <c r="C10" s="194"/>
      <c r="D10" s="195"/>
      <c r="E10" s="195"/>
      <c r="F10" s="195"/>
    </row>
    <row r="11" spans="1:7" x14ac:dyDescent="0.2">
      <c r="A11" s="17"/>
      <c r="B11" s="17" t="s">
        <v>45</v>
      </c>
      <c r="C11" s="17"/>
      <c r="D11" s="17"/>
      <c r="E11" s="17"/>
      <c r="F11" s="17"/>
    </row>
    <row r="12" spans="1:7" x14ac:dyDescent="0.2">
      <c r="A12" s="17"/>
      <c r="B12" s="17"/>
      <c r="C12" s="17"/>
      <c r="D12" s="17"/>
      <c r="E12" s="17"/>
      <c r="F12" s="17"/>
    </row>
    <row r="13" spans="1:7" x14ac:dyDescent="0.2">
      <c r="A13" s="17" t="s">
        <v>13</v>
      </c>
      <c r="B13" s="17" t="s">
        <v>14</v>
      </c>
      <c r="C13" s="17"/>
      <c r="D13" s="17"/>
      <c r="E13" s="17"/>
      <c r="F13" s="17"/>
    </row>
    <row r="14" spans="1:7" x14ac:dyDescent="0.2">
      <c r="A14" s="17"/>
      <c r="B14" s="17"/>
      <c r="C14" s="17"/>
      <c r="D14" s="17"/>
      <c r="E14" s="17"/>
      <c r="F14" s="17"/>
    </row>
    <row r="15" spans="1:7" x14ac:dyDescent="0.2">
      <c r="A15" s="18" t="s">
        <v>46</v>
      </c>
      <c r="B15" s="19" t="s">
        <v>47</v>
      </c>
      <c r="C15" s="17"/>
      <c r="D15" s="17"/>
      <c r="E15" s="17"/>
      <c r="F15" s="17"/>
    </row>
    <row r="16" spans="1:7" x14ac:dyDescent="0.2">
      <c r="A16" s="20" t="s">
        <v>48</v>
      </c>
      <c r="B16" s="21" t="s">
        <v>49</v>
      </c>
      <c r="C16" s="17"/>
      <c r="D16" s="17"/>
      <c r="E16" s="17"/>
      <c r="F16" s="196">
        <f>F68</f>
        <v>0</v>
      </c>
    </row>
    <row r="17" spans="1:6" x14ac:dyDescent="0.2">
      <c r="A17" s="20" t="s">
        <v>50</v>
      </c>
      <c r="B17" s="21" t="s">
        <v>51</v>
      </c>
      <c r="C17" s="17"/>
      <c r="D17" s="17"/>
      <c r="E17" s="17"/>
      <c r="F17" s="196">
        <f>F140</f>
        <v>0</v>
      </c>
    </row>
    <row r="18" spans="1:6" x14ac:dyDescent="0.2">
      <c r="A18" s="20" t="s">
        <v>52</v>
      </c>
      <c r="B18" s="21" t="s">
        <v>53</v>
      </c>
      <c r="C18" s="197"/>
      <c r="D18" s="198"/>
      <c r="E18" s="196"/>
      <c r="F18" s="196">
        <f>F176</f>
        <v>0</v>
      </c>
    </row>
    <row r="19" spans="1:6" x14ac:dyDescent="0.2">
      <c r="A19" s="20" t="s">
        <v>54</v>
      </c>
      <c r="B19" s="21" t="s">
        <v>55</v>
      </c>
      <c r="C19" s="197"/>
      <c r="D19" s="198"/>
      <c r="E19" s="196"/>
      <c r="F19" s="196">
        <f>F251</f>
        <v>0</v>
      </c>
    </row>
    <row r="20" spans="1:6" x14ac:dyDescent="0.2">
      <c r="A20" s="20" t="s">
        <v>56</v>
      </c>
      <c r="B20" s="21" t="s">
        <v>57</v>
      </c>
      <c r="C20" s="197"/>
      <c r="D20" s="198"/>
      <c r="E20" s="196"/>
      <c r="F20" s="196">
        <f>F288</f>
        <v>0</v>
      </c>
    </row>
    <row r="21" spans="1:6" x14ac:dyDescent="0.2">
      <c r="A21" s="20" t="s">
        <v>58</v>
      </c>
      <c r="B21" s="21" t="s">
        <v>59</v>
      </c>
      <c r="C21" s="197"/>
      <c r="D21" s="198"/>
      <c r="E21" s="196"/>
      <c r="F21" s="196">
        <f>F296</f>
        <v>0</v>
      </c>
    </row>
    <row r="22" spans="1:6" x14ac:dyDescent="0.2">
      <c r="A22" s="22" t="s">
        <v>60</v>
      </c>
      <c r="B22" s="23" t="s">
        <v>61</v>
      </c>
      <c r="C22" s="199"/>
      <c r="D22" s="200"/>
      <c r="E22" s="201"/>
      <c r="F22" s="201">
        <f>F313</f>
        <v>0</v>
      </c>
    </row>
    <row r="23" spans="1:6" x14ac:dyDescent="0.2">
      <c r="A23" s="20"/>
      <c r="B23" s="24" t="s">
        <v>62</v>
      </c>
      <c r="C23" s="197"/>
      <c r="D23" s="198"/>
      <c r="E23" s="196"/>
      <c r="F23" s="196">
        <f>SUM(F16:F22)</f>
        <v>0</v>
      </c>
    </row>
    <row r="24" spans="1:6" x14ac:dyDescent="0.2">
      <c r="A24" s="202"/>
      <c r="B24" s="203"/>
      <c r="C24" s="197"/>
      <c r="D24" s="198"/>
      <c r="E24" s="196"/>
      <c r="F24" s="196"/>
    </row>
    <row r="25" spans="1:6" x14ac:dyDescent="0.2">
      <c r="A25" s="18" t="s">
        <v>63</v>
      </c>
      <c r="B25" s="19" t="s">
        <v>64</v>
      </c>
      <c r="C25" s="25"/>
      <c r="D25" s="26"/>
      <c r="E25" s="27"/>
      <c r="F25" s="308"/>
    </row>
    <row r="26" spans="1:6" x14ac:dyDescent="0.2">
      <c r="A26" s="20" t="s">
        <v>65</v>
      </c>
      <c r="B26" s="24" t="s">
        <v>66</v>
      </c>
      <c r="C26" s="28"/>
      <c r="D26" s="29"/>
      <c r="E26" s="30"/>
      <c r="F26" s="196">
        <f>F325</f>
        <v>0</v>
      </c>
    </row>
    <row r="27" spans="1:6" x14ac:dyDescent="0.2">
      <c r="A27" s="22" t="s">
        <v>67</v>
      </c>
      <c r="B27" s="31" t="s">
        <v>68</v>
      </c>
      <c r="C27" s="32"/>
      <c r="D27" s="33"/>
      <c r="E27" s="34"/>
      <c r="F27" s="201">
        <f>F358</f>
        <v>0</v>
      </c>
    </row>
    <row r="28" spans="1:6" x14ac:dyDescent="0.2">
      <c r="A28" s="204"/>
      <c r="B28" s="205" t="s">
        <v>69</v>
      </c>
      <c r="C28" s="206"/>
      <c r="D28" s="207"/>
      <c r="E28" s="208"/>
      <c r="F28" s="208">
        <f>SUM(F26:F27)</f>
        <v>0</v>
      </c>
    </row>
    <row r="29" spans="1:6" x14ac:dyDescent="0.2">
      <c r="A29" s="202"/>
      <c r="B29" s="203"/>
      <c r="C29" s="197"/>
      <c r="D29" s="198"/>
      <c r="E29" s="196"/>
      <c r="F29" s="196"/>
    </row>
    <row r="30" spans="1:6" x14ac:dyDescent="0.2">
      <c r="A30" s="202"/>
      <c r="B30" s="203"/>
      <c r="C30" s="197"/>
      <c r="D30" s="198"/>
      <c r="E30" s="196"/>
      <c r="F30" s="196"/>
    </row>
    <row r="31" spans="1:6" ht="13.5" thickBot="1" x14ac:dyDescent="0.25">
      <c r="A31" s="202"/>
      <c r="B31" s="203"/>
      <c r="C31" s="197"/>
      <c r="D31" s="198"/>
      <c r="E31" s="196"/>
      <c r="F31" s="196"/>
    </row>
    <row r="32" spans="1:6" ht="14.25" thickTop="1" thickBot="1" x14ac:dyDescent="0.25">
      <c r="A32" s="35"/>
      <c r="B32" s="36" t="s">
        <v>70</v>
      </c>
      <c r="C32" s="36"/>
      <c r="D32" s="37"/>
      <c r="E32" s="37"/>
      <c r="F32" s="309">
        <f>F28+F23</f>
        <v>0</v>
      </c>
    </row>
    <row r="33" spans="1:6" ht="13.5" thickTop="1" x14ac:dyDescent="0.2">
      <c r="A33" s="202"/>
      <c r="B33" s="203"/>
      <c r="C33" s="197"/>
      <c r="D33" s="198"/>
      <c r="E33" s="196"/>
      <c r="F33" s="196"/>
    </row>
    <row r="34" spans="1:6" x14ac:dyDescent="0.2">
      <c r="A34" s="202"/>
      <c r="B34" s="203"/>
      <c r="C34" s="197"/>
      <c r="D34" s="198"/>
      <c r="E34" s="196"/>
      <c r="F34" s="196"/>
    </row>
    <row r="35" spans="1:6" x14ac:dyDescent="0.2">
      <c r="A35" s="202"/>
      <c r="B35" s="38" t="s">
        <v>16</v>
      </c>
      <c r="C35" s="197"/>
      <c r="D35" s="209"/>
      <c r="E35" s="210"/>
      <c r="F35" s="210"/>
    </row>
    <row r="36" spans="1:6" x14ac:dyDescent="0.2">
      <c r="A36" s="202"/>
      <c r="B36" s="38"/>
      <c r="C36" s="197"/>
      <c r="D36" s="209"/>
      <c r="E36" s="210"/>
      <c r="F36" s="210"/>
    </row>
    <row r="37" spans="1:6" x14ac:dyDescent="0.2">
      <c r="A37" s="202"/>
      <c r="B37" s="38"/>
      <c r="C37" s="197"/>
      <c r="D37" s="209"/>
      <c r="E37" s="210"/>
      <c r="F37" s="210"/>
    </row>
    <row r="38" spans="1:6" x14ac:dyDescent="0.2">
      <c r="A38" s="39" t="s">
        <v>71</v>
      </c>
      <c r="B38" s="40" t="s">
        <v>72</v>
      </c>
      <c r="C38" s="41" t="s">
        <v>73</v>
      </c>
      <c r="D38" s="42" t="s">
        <v>74</v>
      </c>
      <c r="E38" s="43" t="s">
        <v>75</v>
      </c>
      <c r="F38" s="43" t="s">
        <v>76</v>
      </c>
    </row>
    <row r="39" spans="1:6" x14ac:dyDescent="0.2">
      <c r="A39" s="44"/>
      <c r="B39" s="45"/>
      <c r="C39" s="211"/>
      <c r="D39" s="212"/>
      <c r="E39" s="310"/>
      <c r="F39" s="46"/>
    </row>
    <row r="40" spans="1:6" x14ac:dyDescent="0.2">
      <c r="A40" s="47" t="s">
        <v>13</v>
      </c>
      <c r="B40" s="48" t="s">
        <v>14</v>
      </c>
      <c r="C40" s="213"/>
      <c r="D40" s="214"/>
      <c r="E40" s="311"/>
      <c r="F40" s="49"/>
    </row>
    <row r="41" spans="1:6" x14ac:dyDescent="0.2">
      <c r="A41" s="47"/>
      <c r="B41" s="48"/>
      <c r="C41" s="213"/>
      <c r="D41" s="214"/>
      <c r="E41" s="311"/>
      <c r="F41" s="49"/>
    </row>
    <row r="42" spans="1:6" ht="165.75" x14ac:dyDescent="0.2">
      <c r="A42" s="47"/>
      <c r="B42" s="48" t="s">
        <v>77</v>
      </c>
      <c r="C42" s="213"/>
      <c r="D42" s="214"/>
      <c r="E42" s="311"/>
      <c r="F42" s="49"/>
    </row>
    <row r="43" spans="1:6" x14ac:dyDescent="0.2">
      <c r="A43" s="47"/>
      <c r="B43" s="48"/>
      <c r="C43" s="213"/>
      <c r="D43" s="214"/>
      <c r="E43" s="311"/>
      <c r="F43" s="49"/>
    </row>
    <row r="44" spans="1:6" x14ac:dyDescent="0.2">
      <c r="A44" s="50" t="s">
        <v>46</v>
      </c>
      <c r="B44" s="48" t="s">
        <v>47</v>
      </c>
      <c r="C44" s="213"/>
      <c r="D44" s="214"/>
      <c r="E44" s="311"/>
      <c r="F44" s="49"/>
    </row>
    <row r="45" spans="1:6" x14ac:dyDescent="0.2">
      <c r="A45" s="51"/>
      <c r="B45" s="215"/>
      <c r="C45" s="213"/>
      <c r="D45" s="214"/>
      <c r="E45" s="311"/>
      <c r="F45" s="49"/>
    </row>
    <row r="46" spans="1:6" x14ac:dyDescent="0.2">
      <c r="A46" s="52" t="s">
        <v>48</v>
      </c>
      <c r="B46" s="53" t="s">
        <v>78</v>
      </c>
      <c r="C46" s="54"/>
      <c r="D46" s="55"/>
      <c r="E46" s="312"/>
      <c r="F46" s="56"/>
    </row>
    <row r="47" spans="1:6" x14ac:dyDescent="0.2">
      <c r="A47" s="52"/>
      <c r="B47" s="57"/>
      <c r="C47" s="54"/>
      <c r="D47" s="55"/>
      <c r="E47" s="312"/>
      <c r="F47" s="56"/>
    </row>
    <row r="48" spans="1:6" ht="51" x14ac:dyDescent="0.2">
      <c r="A48" s="216" t="s">
        <v>79</v>
      </c>
      <c r="B48" s="215" t="s">
        <v>80</v>
      </c>
      <c r="C48" s="217"/>
      <c r="D48" s="218"/>
      <c r="E48" s="313"/>
      <c r="F48" s="218"/>
    </row>
    <row r="49" spans="1:6" x14ac:dyDescent="0.2">
      <c r="A49" s="216" t="s">
        <v>81</v>
      </c>
      <c r="B49" s="1" t="s">
        <v>82</v>
      </c>
      <c r="C49" s="217" t="s">
        <v>83</v>
      </c>
      <c r="D49" s="218">
        <v>60</v>
      </c>
      <c r="E49" s="313"/>
      <c r="F49" s="218">
        <f>ROUND(ROUND(E49,2)*D49,2)</f>
        <v>0</v>
      </c>
    </row>
    <row r="50" spans="1:6" x14ac:dyDescent="0.2">
      <c r="A50" s="216" t="s">
        <v>84</v>
      </c>
      <c r="B50" s="1" t="s">
        <v>85</v>
      </c>
      <c r="C50" s="217" t="s">
        <v>83</v>
      </c>
      <c r="D50" s="218">
        <v>530</v>
      </c>
      <c r="E50" s="313"/>
      <c r="F50" s="218">
        <f>ROUND(ROUND(E50,2)*D50,2)</f>
        <v>0</v>
      </c>
    </row>
    <row r="51" spans="1:6" x14ac:dyDescent="0.2">
      <c r="A51" s="216"/>
      <c r="B51" s="1"/>
      <c r="C51" s="217"/>
      <c r="D51" s="218"/>
      <c r="E51" s="313"/>
      <c r="F51" s="218"/>
    </row>
    <row r="52" spans="1:6" ht="51" x14ac:dyDescent="0.2">
      <c r="A52" s="216" t="s">
        <v>86</v>
      </c>
      <c r="B52" s="215" t="s">
        <v>87</v>
      </c>
      <c r="C52" s="217"/>
      <c r="D52" s="218"/>
      <c r="E52" s="313"/>
      <c r="F52" s="218"/>
    </row>
    <row r="53" spans="1:6" x14ac:dyDescent="0.2">
      <c r="A53" s="216" t="s">
        <v>81</v>
      </c>
      <c r="B53" s="1" t="s">
        <v>82</v>
      </c>
      <c r="C53" s="217" t="s">
        <v>83</v>
      </c>
      <c r="D53" s="218">
        <v>60</v>
      </c>
      <c r="E53" s="313"/>
      <c r="F53" s="218">
        <f>ROUND(ROUND(E53,2)*D53,2)</f>
        <v>0</v>
      </c>
    </row>
    <row r="54" spans="1:6" x14ac:dyDescent="0.2">
      <c r="A54" s="216" t="s">
        <v>84</v>
      </c>
      <c r="B54" s="1" t="s">
        <v>85</v>
      </c>
      <c r="C54" s="217" t="s">
        <v>83</v>
      </c>
      <c r="D54" s="218">
        <v>540</v>
      </c>
      <c r="E54" s="313"/>
      <c r="F54" s="218">
        <f>ROUND(ROUND(E54,2)*D54,2)</f>
        <v>0</v>
      </c>
    </row>
    <row r="55" spans="1:6" x14ac:dyDescent="0.2">
      <c r="A55" s="216"/>
      <c r="B55" s="1"/>
      <c r="C55" s="217"/>
      <c r="D55" s="218"/>
      <c r="E55" s="313"/>
      <c r="F55" s="218"/>
    </row>
    <row r="56" spans="1:6" ht="25.5" x14ac:dyDescent="0.2">
      <c r="A56" s="216" t="s">
        <v>88</v>
      </c>
      <c r="B56" s="1" t="s">
        <v>89</v>
      </c>
      <c r="C56" s="217" t="s">
        <v>90</v>
      </c>
      <c r="D56" s="218">
        <v>1100</v>
      </c>
      <c r="E56" s="313"/>
      <c r="F56" s="218">
        <f>ROUND(ROUND(E56,2)*D56,2)</f>
        <v>0</v>
      </c>
    </row>
    <row r="57" spans="1:6" x14ac:dyDescent="0.2">
      <c r="A57" s="52"/>
      <c r="B57" s="219"/>
      <c r="C57" s="217"/>
      <c r="D57" s="218"/>
      <c r="E57" s="313"/>
      <c r="F57" s="218"/>
    </row>
    <row r="58" spans="1:6" x14ac:dyDescent="0.2">
      <c r="A58" s="216" t="s">
        <v>91</v>
      </c>
      <c r="B58" s="1" t="s">
        <v>92</v>
      </c>
      <c r="C58" s="217" t="s">
        <v>83</v>
      </c>
      <c r="D58" s="218">
        <v>1190</v>
      </c>
      <c r="E58" s="313"/>
      <c r="F58" s="218">
        <f>ROUND(ROUND(E58,2)*D58,2)</f>
        <v>0</v>
      </c>
    </row>
    <row r="59" spans="1:6" x14ac:dyDescent="0.2">
      <c r="A59" s="216"/>
      <c r="B59" s="1"/>
      <c r="C59" s="217"/>
      <c r="D59" s="218"/>
      <c r="E59" s="313"/>
      <c r="F59" s="218"/>
    </row>
    <row r="60" spans="1:6" ht="63.75" x14ac:dyDescent="0.2">
      <c r="A60" s="216" t="s">
        <v>93</v>
      </c>
      <c r="B60" s="1" t="s">
        <v>94</v>
      </c>
      <c r="C60" s="217" t="s">
        <v>83</v>
      </c>
      <c r="D60" s="218">
        <v>238</v>
      </c>
      <c r="E60" s="313"/>
      <c r="F60" s="218">
        <f>ROUND(ROUND(E60,2)*D60,2)</f>
        <v>0</v>
      </c>
    </row>
    <row r="61" spans="1:6" x14ac:dyDescent="0.2">
      <c r="A61" s="52"/>
      <c r="B61" s="215"/>
      <c r="C61" s="217"/>
      <c r="D61" s="218"/>
      <c r="E61" s="313"/>
      <c r="F61" s="218"/>
    </row>
    <row r="62" spans="1:6" ht="25.5" x14ac:dyDescent="0.2">
      <c r="A62" s="216" t="s">
        <v>95</v>
      </c>
      <c r="B62" s="1" t="s">
        <v>96</v>
      </c>
      <c r="C62" s="217" t="s">
        <v>83</v>
      </c>
      <c r="D62" s="218">
        <v>952</v>
      </c>
      <c r="E62" s="313"/>
      <c r="F62" s="218">
        <f>ROUND(ROUND(E62,2)*D62,2)</f>
        <v>0</v>
      </c>
    </row>
    <row r="63" spans="1:6" x14ac:dyDescent="0.2">
      <c r="A63" s="47"/>
      <c r="B63" s="215"/>
      <c r="C63" s="217"/>
      <c r="D63" s="218"/>
      <c r="E63" s="313"/>
      <c r="F63" s="218"/>
    </row>
    <row r="64" spans="1:6" ht="89.25" x14ac:dyDescent="0.2">
      <c r="A64" s="216" t="s">
        <v>97</v>
      </c>
      <c r="B64" s="215" t="s">
        <v>98</v>
      </c>
      <c r="C64" s="217"/>
      <c r="D64" s="218"/>
      <c r="E64" s="313"/>
      <c r="F64" s="218"/>
    </row>
    <row r="65" spans="1:6" x14ac:dyDescent="0.2">
      <c r="A65" s="216"/>
      <c r="B65" s="1" t="s">
        <v>99</v>
      </c>
      <c r="C65" s="217" t="s">
        <v>83</v>
      </c>
      <c r="D65" s="218">
        <v>260</v>
      </c>
      <c r="E65" s="313"/>
      <c r="F65" s="218">
        <f>ROUND(ROUND(E65,2)*D65,2)</f>
        <v>0</v>
      </c>
    </row>
    <row r="66" spans="1:6" x14ac:dyDescent="0.2">
      <c r="A66" s="216"/>
      <c r="B66" s="1" t="s">
        <v>100</v>
      </c>
      <c r="C66" s="217" t="s">
        <v>90</v>
      </c>
      <c r="D66" s="218">
        <v>520</v>
      </c>
      <c r="E66" s="313"/>
      <c r="F66" s="218">
        <f>ROUND(ROUND(E66,2)*D66,2)</f>
        <v>0</v>
      </c>
    </row>
    <row r="67" spans="1:6" ht="13.5" thickBot="1" x14ac:dyDescent="0.25">
      <c r="A67" s="58"/>
      <c r="B67" s="220"/>
      <c r="C67" s="221"/>
      <c r="D67" s="222"/>
      <c r="E67" s="314"/>
      <c r="F67" s="222"/>
    </row>
    <row r="68" spans="1:6" ht="14.25" thickTop="1" thickBot="1" x14ac:dyDescent="0.25">
      <c r="A68" s="59"/>
      <c r="B68" s="60" t="s">
        <v>101</v>
      </c>
      <c r="C68" s="61"/>
      <c r="D68" s="62"/>
      <c r="E68" s="315"/>
      <c r="F68" s="63">
        <f>SUM(F49:F66)</f>
        <v>0</v>
      </c>
    </row>
    <row r="69" spans="1:6" ht="13.5" thickTop="1" x14ac:dyDescent="0.2">
      <c r="A69" s="64"/>
      <c r="B69" s="65"/>
      <c r="C69" s="66"/>
      <c r="D69" s="67"/>
      <c r="E69" s="316"/>
      <c r="F69" s="68">
        <f>D69*E69</f>
        <v>0</v>
      </c>
    </row>
    <row r="70" spans="1:6" x14ac:dyDescent="0.2">
      <c r="A70" s="52" t="s">
        <v>50</v>
      </c>
      <c r="B70" s="53" t="s">
        <v>51</v>
      </c>
      <c r="C70" s="54"/>
      <c r="D70" s="55"/>
      <c r="E70" s="312"/>
      <c r="F70" s="56"/>
    </row>
    <row r="71" spans="1:6" ht="395.25" x14ac:dyDescent="0.2">
      <c r="A71" s="52"/>
      <c r="B71" s="69" t="s">
        <v>102</v>
      </c>
      <c r="C71" s="54"/>
      <c r="D71" s="55"/>
      <c r="E71" s="312"/>
      <c r="F71" s="56"/>
    </row>
    <row r="72" spans="1:6" ht="51" x14ac:dyDescent="0.2">
      <c r="A72" s="52"/>
      <c r="B72" s="70" t="s">
        <v>103</v>
      </c>
      <c r="C72" s="54"/>
      <c r="D72" s="55"/>
      <c r="E72" s="312"/>
      <c r="F72" s="56"/>
    </row>
    <row r="73" spans="1:6" x14ac:dyDescent="0.2">
      <c r="A73" s="71"/>
      <c r="B73" s="72"/>
      <c r="C73" s="54"/>
      <c r="D73" s="55"/>
      <c r="E73" s="312"/>
      <c r="F73" s="56"/>
    </row>
    <row r="74" spans="1:6" ht="76.5" x14ac:dyDescent="0.2">
      <c r="A74" s="216" t="s">
        <v>104</v>
      </c>
      <c r="B74" s="1" t="s">
        <v>105</v>
      </c>
      <c r="C74" s="217" t="s">
        <v>106</v>
      </c>
      <c r="D74" s="218">
        <v>58500</v>
      </c>
      <c r="E74" s="313"/>
      <c r="F74" s="218">
        <f>ROUND(ROUND(E74,2)*D74,2)</f>
        <v>0</v>
      </c>
    </row>
    <row r="75" spans="1:6" x14ac:dyDescent="0.2">
      <c r="A75" s="51"/>
      <c r="B75" s="73"/>
      <c r="C75" s="74"/>
      <c r="D75" s="49"/>
      <c r="E75" s="317"/>
      <c r="F75" s="49"/>
    </row>
    <row r="76" spans="1:6" ht="127.5" x14ac:dyDescent="0.2">
      <c r="A76" s="216" t="s">
        <v>107</v>
      </c>
      <c r="B76" s="1" t="s">
        <v>108</v>
      </c>
      <c r="C76" s="217" t="s">
        <v>109</v>
      </c>
      <c r="D76" s="218">
        <v>10</v>
      </c>
      <c r="E76" s="313"/>
      <c r="F76" s="218">
        <f>ROUND(ROUND(E76,2)*D76,2)</f>
        <v>0</v>
      </c>
    </row>
    <row r="77" spans="1:6" x14ac:dyDescent="0.2">
      <c r="A77" s="51"/>
      <c r="B77" s="73"/>
      <c r="C77" s="74"/>
      <c r="D77" s="49"/>
      <c r="E77" s="317"/>
      <c r="F77" s="49"/>
    </row>
    <row r="78" spans="1:6" ht="76.5" x14ac:dyDescent="0.2">
      <c r="A78" s="216" t="s">
        <v>110</v>
      </c>
      <c r="B78" s="1" t="s">
        <v>111</v>
      </c>
      <c r="C78" s="217"/>
      <c r="D78" s="218"/>
      <c r="E78" s="313"/>
      <c r="F78" s="218"/>
    </row>
    <row r="79" spans="1:6" x14ac:dyDescent="0.2">
      <c r="A79" s="216" t="s">
        <v>112</v>
      </c>
      <c r="B79" s="1" t="s">
        <v>113</v>
      </c>
      <c r="C79" s="217" t="s">
        <v>83</v>
      </c>
      <c r="D79" s="218">
        <v>8</v>
      </c>
      <c r="E79" s="313"/>
      <c r="F79" s="218">
        <f>ROUND(ROUND(E79,2)*D79,2)</f>
        <v>0</v>
      </c>
    </row>
    <row r="80" spans="1:6" x14ac:dyDescent="0.2">
      <c r="A80" s="216" t="s">
        <v>114</v>
      </c>
      <c r="B80" s="1" t="s">
        <v>115</v>
      </c>
      <c r="C80" s="217"/>
      <c r="D80" s="218"/>
      <c r="E80" s="313"/>
      <c r="F80" s="218"/>
    </row>
    <row r="81" spans="1:6" ht="25.5" x14ac:dyDescent="0.2">
      <c r="A81" s="216" t="s">
        <v>81</v>
      </c>
      <c r="B81" s="1" t="s">
        <v>116</v>
      </c>
      <c r="C81" s="217" t="s">
        <v>83</v>
      </c>
      <c r="D81" s="218">
        <v>1</v>
      </c>
      <c r="E81" s="313"/>
      <c r="F81" s="218">
        <f>ROUND(ROUND(E81,2)*D81,2)</f>
        <v>0</v>
      </c>
    </row>
    <row r="82" spans="1:6" x14ac:dyDescent="0.2">
      <c r="A82" s="216" t="s">
        <v>84</v>
      </c>
      <c r="B82" s="1" t="s">
        <v>117</v>
      </c>
      <c r="C82" s="217" t="s">
        <v>83</v>
      </c>
      <c r="D82" s="218">
        <v>20</v>
      </c>
      <c r="E82" s="313"/>
      <c r="F82" s="218">
        <f>ROUND(ROUND(E82,2)*D82,2)</f>
        <v>0</v>
      </c>
    </row>
    <row r="83" spans="1:6" x14ac:dyDescent="0.2">
      <c r="A83" s="216" t="s">
        <v>118</v>
      </c>
      <c r="B83" s="1" t="s">
        <v>119</v>
      </c>
      <c r="C83" s="217" t="s">
        <v>83</v>
      </c>
      <c r="D83" s="218">
        <v>1.5</v>
      </c>
      <c r="E83" s="313"/>
      <c r="F83" s="218">
        <f>ROUND(ROUND(E83,2)*D83,2)</f>
        <v>0</v>
      </c>
    </row>
    <row r="84" spans="1:6" x14ac:dyDescent="0.2">
      <c r="A84" s="216" t="s">
        <v>120</v>
      </c>
      <c r="B84" s="1" t="s">
        <v>121</v>
      </c>
      <c r="C84" s="217" t="s">
        <v>83</v>
      </c>
      <c r="D84" s="218">
        <v>8</v>
      </c>
      <c r="E84" s="313"/>
      <c r="F84" s="218">
        <f>ROUND(ROUND(E84,2)*D84,2)</f>
        <v>0</v>
      </c>
    </row>
    <row r="85" spans="1:6" x14ac:dyDescent="0.2">
      <c r="A85" s="216" t="s">
        <v>122</v>
      </c>
      <c r="B85" s="1" t="s">
        <v>123</v>
      </c>
      <c r="C85" s="217"/>
      <c r="D85" s="218"/>
      <c r="E85" s="313"/>
      <c r="F85" s="218"/>
    </row>
    <row r="86" spans="1:6" x14ac:dyDescent="0.2">
      <c r="A86" s="216" t="s">
        <v>81</v>
      </c>
      <c r="B86" s="1" t="s">
        <v>124</v>
      </c>
      <c r="C86" s="217" t="s">
        <v>83</v>
      </c>
      <c r="D86" s="218">
        <v>2.5</v>
      </c>
      <c r="E86" s="313"/>
      <c r="F86" s="218">
        <f>ROUND(ROUND(E86,2)*D86,2)</f>
        <v>0</v>
      </c>
    </row>
    <row r="87" spans="1:6" x14ac:dyDescent="0.2">
      <c r="A87" s="216" t="s">
        <v>84</v>
      </c>
      <c r="B87" s="1" t="s">
        <v>125</v>
      </c>
      <c r="C87" s="217" t="s">
        <v>83</v>
      </c>
      <c r="D87" s="218">
        <v>4</v>
      </c>
      <c r="E87" s="313"/>
      <c r="F87" s="218">
        <f>ROUND(ROUND(E87,2)*D87,2)</f>
        <v>0</v>
      </c>
    </row>
    <row r="88" spans="1:6" x14ac:dyDescent="0.2">
      <c r="A88" s="216" t="s">
        <v>118</v>
      </c>
      <c r="B88" s="1" t="s">
        <v>126</v>
      </c>
      <c r="C88" s="217" t="s">
        <v>83</v>
      </c>
      <c r="D88" s="218">
        <v>3</v>
      </c>
      <c r="E88" s="313"/>
      <c r="F88" s="218">
        <f>ROUND(ROUND(E88,2)*D88,2)</f>
        <v>0</v>
      </c>
    </row>
    <row r="89" spans="1:6" ht="25.5" x14ac:dyDescent="0.2">
      <c r="A89" s="216" t="s">
        <v>127</v>
      </c>
      <c r="B89" s="1" t="s">
        <v>128</v>
      </c>
      <c r="C89" s="217" t="s">
        <v>83</v>
      </c>
      <c r="D89" s="218">
        <v>56</v>
      </c>
      <c r="E89" s="313"/>
      <c r="F89" s="218">
        <f>ROUND(ROUND(E89,2)*D89,2)</f>
        <v>0</v>
      </c>
    </row>
    <row r="90" spans="1:6" x14ac:dyDescent="0.2">
      <c r="A90" s="216" t="s">
        <v>129</v>
      </c>
      <c r="B90" s="1" t="s">
        <v>130</v>
      </c>
      <c r="C90" s="217" t="s">
        <v>83</v>
      </c>
      <c r="D90" s="218">
        <v>4</v>
      </c>
      <c r="E90" s="313"/>
      <c r="F90" s="218">
        <f>ROUND(ROUND(E90,2)*D90,2)</f>
        <v>0</v>
      </c>
    </row>
    <row r="91" spans="1:6" x14ac:dyDescent="0.2">
      <c r="A91" s="75"/>
      <c r="B91" s="76"/>
      <c r="C91" s="77"/>
      <c r="D91" s="78"/>
      <c r="E91" s="317"/>
      <c r="F91" s="49"/>
    </row>
    <row r="92" spans="1:6" ht="89.25" x14ac:dyDescent="0.2">
      <c r="A92" s="216" t="s">
        <v>131</v>
      </c>
      <c r="B92" s="1" t="s">
        <v>132</v>
      </c>
      <c r="C92" s="217" t="s">
        <v>83</v>
      </c>
      <c r="D92" s="218">
        <v>12</v>
      </c>
      <c r="E92" s="313"/>
      <c r="F92" s="218">
        <f>ROUND(ROUND(E92,2)*D92,2)</f>
        <v>0</v>
      </c>
    </row>
    <row r="93" spans="1:6" x14ac:dyDescent="0.2">
      <c r="A93" s="51"/>
      <c r="B93" s="73"/>
      <c r="C93" s="74"/>
      <c r="D93" s="49"/>
      <c r="E93" s="317"/>
      <c r="F93" s="49"/>
    </row>
    <row r="94" spans="1:6" ht="76.5" x14ac:dyDescent="0.2">
      <c r="A94" s="216" t="s">
        <v>133</v>
      </c>
      <c r="B94" s="1" t="s">
        <v>134</v>
      </c>
      <c r="C94" s="217"/>
      <c r="D94" s="218"/>
      <c r="E94" s="313"/>
      <c r="F94" s="218"/>
    </row>
    <row r="95" spans="1:6" x14ac:dyDescent="0.2">
      <c r="A95" s="216" t="s">
        <v>81</v>
      </c>
      <c r="B95" s="1" t="s">
        <v>135</v>
      </c>
      <c r="C95" s="217" t="s">
        <v>83</v>
      </c>
      <c r="D95" s="218">
        <v>42</v>
      </c>
      <c r="E95" s="313"/>
      <c r="F95" s="218">
        <f>ROUND(ROUND(E95,2)*D95,2)</f>
        <v>0</v>
      </c>
    </row>
    <row r="96" spans="1:6" x14ac:dyDescent="0.2">
      <c r="A96" s="216" t="s">
        <v>84</v>
      </c>
      <c r="B96" s="1" t="s">
        <v>136</v>
      </c>
      <c r="C96" s="217" t="s">
        <v>83</v>
      </c>
      <c r="D96" s="218">
        <v>5</v>
      </c>
      <c r="E96" s="313"/>
      <c r="F96" s="218">
        <f>ROUND(ROUND(E96,2)*D96,2)</f>
        <v>0</v>
      </c>
    </row>
    <row r="97" spans="1:6" x14ac:dyDescent="0.2">
      <c r="A97" s="51"/>
      <c r="B97" s="73"/>
      <c r="C97" s="74"/>
      <c r="D97" s="49"/>
      <c r="E97" s="317"/>
      <c r="F97" s="49">
        <f>D97*E97</f>
        <v>0</v>
      </c>
    </row>
    <row r="98" spans="1:6" x14ac:dyDescent="0.2">
      <c r="A98" s="51"/>
      <c r="B98" s="79" t="s">
        <v>137</v>
      </c>
      <c r="C98" s="74"/>
      <c r="D98" s="80"/>
      <c r="E98" s="317"/>
      <c r="F98" s="49"/>
    </row>
    <row r="99" spans="1:6" x14ac:dyDescent="0.2">
      <c r="A99" s="51"/>
      <c r="B99" s="73"/>
      <c r="C99" s="74"/>
      <c r="D99" s="49"/>
      <c r="E99" s="317"/>
      <c r="F99" s="49">
        <f>D99*E99</f>
        <v>0</v>
      </c>
    </row>
    <row r="100" spans="1:6" ht="89.25" x14ac:dyDescent="0.2">
      <c r="A100" s="51" t="s">
        <v>138</v>
      </c>
      <c r="B100" s="1" t="s">
        <v>139</v>
      </c>
      <c r="C100" s="217"/>
      <c r="D100" s="218"/>
      <c r="E100" s="313"/>
      <c r="F100" s="218"/>
    </row>
    <row r="101" spans="1:6" x14ac:dyDescent="0.2">
      <c r="A101" s="216"/>
      <c r="B101" s="1" t="s">
        <v>140</v>
      </c>
      <c r="C101" s="217" t="s">
        <v>109</v>
      </c>
      <c r="D101" s="218">
        <v>10</v>
      </c>
      <c r="E101" s="313"/>
      <c r="F101" s="218">
        <f>ROUND(ROUND(E101,2)*D101,2)</f>
        <v>0</v>
      </c>
    </row>
    <row r="102" spans="1:6" x14ac:dyDescent="0.2">
      <c r="A102" s="51"/>
      <c r="B102" s="81"/>
      <c r="C102" s="74"/>
      <c r="D102" s="80"/>
      <c r="E102" s="317"/>
      <c r="F102" s="49"/>
    </row>
    <row r="103" spans="1:6" ht="89.25" x14ac:dyDescent="0.2">
      <c r="A103" s="216" t="s">
        <v>141</v>
      </c>
      <c r="B103" s="1" t="s">
        <v>142</v>
      </c>
      <c r="C103" s="217"/>
      <c r="D103" s="218"/>
      <c r="E103" s="313"/>
      <c r="F103" s="218"/>
    </row>
    <row r="104" spans="1:6" x14ac:dyDescent="0.2">
      <c r="A104" s="216"/>
      <c r="B104" s="1" t="s">
        <v>143</v>
      </c>
      <c r="C104" s="217" t="s">
        <v>109</v>
      </c>
      <c r="D104" s="218">
        <v>2</v>
      </c>
      <c r="E104" s="313"/>
      <c r="F104" s="218">
        <f>ROUND(ROUND(E104,2)*D104,2)</f>
        <v>0</v>
      </c>
    </row>
    <row r="105" spans="1:6" x14ac:dyDescent="0.2">
      <c r="A105" s="51"/>
      <c r="B105" s="81"/>
      <c r="C105" s="74"/>
      <c r="D105" s="80"/>
      <c r="E105" s="317"/>
      <c r="F105" s="49"/>
    </row>
    <row r="106" spans="1:6" x14ac:dyDescent="0.2">
      <c r="A106" s="51"/>
      <c r="B106" s="79" t="s">
        <v>144</v>
      </c>
      <c r="C106" s="74"/>
      <c r="D106" s="80"/>
      <c r="E106" s="317"/>
      <c r="F106" s="49"/>
    </row>
    <row r="107" spans="1:6" x14ac:dyDescent="0.2">
      <c r="A107" s="51"/>
      <c r="B107" s="73"/>
      <c r="C107" s="74"/>
      <c r="D107" s="80"/>
      <c r="E107" s="317"/>
      <c r="F107" s="49"/>
    </row>
    <row r="108" spans="1:6" ht="102" x14ac:dyDescent="0.2">
      <c r="A108" s="216" t="s">
        <v>145</v>
      </c>
      <c r="B108" s="1" t="s">
        <v>146</v>
      </c>
      <c r="C108" s="217"/>
      <c r="D108" s="218"/>
      <c r="E108" s="313"/>
      <c r="F108" s="218"/>
    </row>
    <row r="109" spans="1:6" x14ac:dyDescent="0.2">
      <c r="A109" s="216" t="s">
        <v>81</v>
      </c>
      <c r="B109" s="1" t="s">
        <v>147</v>
      </c>
      <c r="C109" s="217" t="s">
        <v>83</v>
      </c>
      <c r="D109" s="218">
        <v>43</v>
      </c>
      <c r="E109" s="313"/>
      <c r="F109" s="218">
        <f>ROUND(ROUND(E109,2)*D109,2)</f>
        <v>0</v>
      </c>
    </row>
    <row r="110" spans="1:6" ht="25.5" x14ac:dyDescent="0.2">
      <c r="A110" s="216" t="s">
        <v>84</v>
      </c>
      <c r="B110" s="1" t="s">
        <v>148</v>
      </c>
      <c r="C110" s="217" t="s">
        <v>90</v>
      </c>
      <c r="D110" s="218">
        <v>135</v>
      </c>
      <c r="E110" s="313"/>
      <c r="F110" s="218">
        <f>ROUND(ROUND(E110,2)*D110,2)</f>
        <v>0</v>
      </c>
    </row>
    <row r="111" spans="1:6" x14ac:dyDescent="0.2">
      <c r="A111" s="216"/>
      <c r="B111" s="81"/>
      <c r="C111" s="74"/>
      <c r="D111" s="80"/>
      <c r="E111" s="317"/>
      <c r="F111" s="49"/>
    </row>
    <row r="112" spans="1:6" ht="89.25" x14ac:dyDescent="0.2">
      <c r="A112" s="216" t="s">
        <v>149</v>
      </c>
      <c r="B112" s="1" t="s">
        <v>150</v>
      </c>
      <c r="C112" s="217"/>
      <c r="D112" s="218"/>
      <c r="E112" s="313"/>
      <c r="F112" s="218"/>
    </row>
    <row r="113" spans="1:6" x14ac:dyDescent="0.2">
      <c r="A113" s="216" t="s">
        <v>81</v>
      </c>
      <c r="B113" s="1" t="s">
        <v>147</v>
      </c>
      <c r="C113" s="217" t="s">
        <v>83</v>
      </c>
      <c r="D113" s="218">
        <v>42</v>
      </c>
      <c r="E113" s="313"/>
      <c r="F113" s="218">
        <f>ROUND(ROUND(E113,2)*D113,2)</f>
        <v>0</v>
      </c>
    </row>
    <row r="114" spans="1:6" ht="25.5" x14ac:dyDescent="0.2">
      <c r="A114" s="216" t="s">
        <v>84</v>
      </c>
      <c r="B114" s="1" t="s">
        <v>151</v>
      </c>
      <c r="C114" s="217" t="s">
        <v>90</v>
      </c>
      <c r="D114" s="218">
        <v>300</v>
      </c>
      <c r="E114" s="313"/>
      <c r="F114" s="218">
        <f>ROUND(ROUND(E114,2)*D114,2)</f>
        <v>0</v>
      </c>
    </row>
    <row r="115" spans="1:6" x14ac:dyDescent="0.2">
      <c r="A115" s="216"/>
      <c r="B115" s="81"/>
      <c r="C115" s="74"/>
      <c r="D115" s="80"/>
      <c r="E115" s="317"/>
      <c r="F115" s="49"/>
    </row>
    <row r="116" spans="1:6" ht="89.25" x14ac:dyDescent="0.2">
      <c r="A116" s="216" t="s">
        <v>152</v>
      </c>
      <c r="B116" s="1" t="s">
        <v>153</v>
      </c>
      <c r="C116" s="217" t="s">
        <v>83</v>
      </c>
      <c r="D116" s="218">
        <v>42</v>
      </c>
      <c r="E116" s="313"/>
      <c r="F116" s="218">
        <f>ROUND(ROUND(E116,2)*D116,2)</f>
        <v>0</v>
      </c>
    </row>
    <row r="117" spans="1:6" x14ac:dyDescent="0.2">
      <c r="A117" s="216"/>
      <c r="B117" s="81"/>
      <c r="C117" s="74"/>
      <c r="D117" s="80"/>
      <c r="E117" s="317"/>
      <c r="F117" s="49"/>
    </row>
    <row r="118" spans="1:6" x14ac:dyDescent="0.2">
      <c r="A118" s="216"/>
      <c r="B118" s="79" t="s">
        <v>154</v>
      </c>
      <c r="C118" s="74"/>
      <c r="D118" s="80"/>
      <c r="E118" s="317"/>
      <c r="F118" s="49"/>
    </row>
    <row r="119" spans="1:6" x14ac:dyDescent="0.2">
      <c r="A119" s="216"/>
      <c r="B119" s="73"/>
      <c r="C119" s="74"/>
      <c r="D119" s="80"/>
      <c r="E119" s="317"/>
      <c r="F119" s="49"/>
    </row>
    <row r="120" spans="1:6" ht="89.25" x14ac:dyDescent="0.2">
      <c r="A120" s="216" t="s">
        <v>155</v>
      </c>
      <c r="B120" s="1" t="s">
        <v>156</v>
      </c>
      <c r="C120" s="217"/>
      <c r="D120" s="218"/>
      <c r="E120" s="313"/>
      <c r="F120" s="218"/>
    </row>
    <row r="121" spans="1:6" x14ac:dyDescent="0.2">
      <c r="A121" s="216" t="s">
        <v>81</v>
      </c>
      <c r="B121" s="1" t="s">
        <v>147</v>
      </c>
      <c r="C121" s="217" t="s">
        <v>83</v>
      </c>
      <c r="D121" s="218">
        <v>15</v>
      </c>
      <c r="E121" s="313"/>
      <c r="F121" s="218">
        <f>ROUND(ROUND(E121,2)*D121,2)</f>
        <v>0</v>
      </c>
    </row>
    <row r="122" spans="1:6" ht="25.5" x14ac:dyDescent="0.2">
      <c r="A122" s="216" t="s">
        <v>84</v>
      </c>
      <c r="B122" s="1" t="s">
        <v>157</v>
      </c>
      <c r="C122" s="217" t="s">
        <v>90</v>
      </c>
      <c r="D122" s="218">
        <v>50</v>
      </c>
      <c r="E122" s="313"/>
      <c r="F122" s="218">
        <f>ROUND(ROUND(E122,2)*D122,2)</f>
        <v>0</v>
      </c>
    </row>
    <row r="123" spans="1:6" x14ac:dyDescent="0.2">
      <c r="A123" s="216"/>
      <c r="B123" s="81"/>
      <c r="C123" s="74"/>
      <c r="D123" s="80"/>
      <c r="E123" s="317"/>
      <c r="F123" s="49"/>
    </row>
    <row r="124" spans="1:6" ht="89.25" x14ac:dyDescent="0.2">
      <c r="A124" s="216" t="s">
        <v>158</v>
      </c>
      <c r="B124" s="1" t="s">
        <v>159</v>
      </c>
      <c r="C124" s="217" t="s">
        <v>83</v>
      </c>
      <c r="D124" s="218">
        <v>22</v>
      </c>
      <c r="E124" s="313"/>
      <c r="F124" s="218">
        <f>ROUND(ROUND(E124,2)*D124,2)</f>
        <v>0</v>
      </c>
    </row>
    <row r="125" spans="1:6" x14ac:dyDescent="0.2">
      <c r="A125" s="216"/>
      <c r="B125" s="81"/>
      <c r="C125" s="74"/>
      <c r="D125" s="80"/>
      <c r="E125" s="317"/>
      <c r="F125" s="49"/>
    </row>
    <row r="126" spans="1:6" x14ac:dyDescent="0.2">
      <c r="A126" s="216"/>
      <c r="B126" s="79" t="s">
        <v>160</v>
      </c>
      <c r="C126" s="74"/>
      <c r="D126" s="80"/>
      <c r="E126" s="317"/>
      <c r="F126" s="49"/>
    </row>
    <row r="127" spans="1:6" x14ac:dyDescent="0.2">
      <c r="A127" s="216"/>
      <c r="B127" s="73"/>
      <c r="C127" s="74"/>
      <c r="D127" s="80"/>
      <c r="E127" s="317"/>
      <c r="F127" s="49"/>
    </row>
    <row r="128" spans="1:6" ht="178.5" x14ac:dyDescent="0.2">
      <c r="A128" s="216" t="s">
        <v>161</v>
      </c>
      <c r="B128" s="1" t="s">
        <v>162</v>
      </c>
      <c r="C128" s="217"/>
      <c r="D128" s="218"/>
      <c r="E128" s="313"/>
      <c r="F128" s="218"/>
    </row>
    <row r="129" spans="1:6" x14ac:dyDescent="0.2">
      <c r="A129" s="216" t="s">
        <v>81</v>
      </c>
      <c r="B129" s="1" t="s">
        <v>147</v>
      </c>
      <c r="C129" s="217" t="s">
        <v>83</v>
      </c>
      <c r="D129" s="218">
        <v>177</v>
      </c>
      <c r="E129" s="313"/>
      <c r="F129" s="218">
        <f>ROUND(ROUND(E129,2)*D129,2)</f>
        <v>0</v>
      </c>
    </row>
    <row r="130" spans="1:6" ht="25.5" x14ac:dyDescent="0.2">
      <c r="A130" s="216" t="s">
        <v>84</v>
      </c>
      <c r="B130" s="1" t="s">
        <v>163</v>
      </c>
      <c r="C130" s="217" t="s">
        <v>90</v>
      </c>
      <c r="D130" s="218">
        <v>665</v>
      </c>
      <c r="E130" s="313"/>
      <c r="F130" s="218">
        <f>ROUND(ROUND(E130,2)*D130,2)</f>
        <v>0</v>
      </c>
    </row>
    <row r="131" spans="1:6" x14ac:dyDescent="0.2">
      <c r="A131" s="216"/>
      <c r="B131" s="81"/>
      <c r="C131" s="74"/>
      <c r="D131" s="80"/>
      <c r="E131" s="317"/>
      <c r="F131" s="49"/>
    </row>
    <row r="132" spans="1:6" ht="165.75" x14ac:dyDescent="0.2">
      <c r="A132" s="216" t="s">
        <v>164</v>
      </c>
      <c r="B132" s="1" t="s">
        <v>165</v>
      </c>
      <c r="C132" s="217"/>
      <c r="D132" s="218"/>
      <c r="E132" s="313"/>
      <c r="F132" s="218"/>
    </row>
    <row r="133" spans="1:6" x14ac:dyDescent="0.2">
      <c r="A133" s="216" t="s">
        <v>81</v>
      </c>
      <c r="B133" s="1" t="s">
        <v>147</v>
      </c>
      <c r="C133" s="217" t="s">
        <v>83</v>
      </c>
      <c r="D133" s="218">
        <v>23</v>
      </c>
      <c r="E133" s="313"/>
      <c r="F133" s="218">
        <f>ROUND(ROUND(E133,2)*D133,2)</f>
        <v>0</v>
      </c>
    </row>
    <row r="134" spans="1:6" ht="25.5" x14ac:dyDescent="0.2">
      <c r="A134" s="216" t="s">
        <v>84</v>
      </c>
      <c r="B134" s="1" t="s">
        <v>163</v>
      </c>
      <c r="C134" s="217" t="s">
        <v>90</v>
      </c>
      <c r="D134" s="218">
        <v>57</v>
      </c>
      <c r="E134" s="313"/>
      <c r="F134" s="218">
        <f>ROUND(ROUND(E134,2)*D134,2)</f>
        <v>0</v>
      </c>
    </row>
    <row r="135" spans="1:6" x14ac:dyDescent="0.2">
      <c r="A135" s="216"/>
      <c r="B135" s="81"/>
      <c r="C135" s="74"/>
      <c r="D135" s="80"/>
      <c r="E135" s="317"/>
      <c r="F135" s="49"/>
    </row>
    <row r="136" spans="1:6" ht="178.5" x14ac:dyDescent="0.2">
      <c r="A136" s="216" t="s">
        <v>166</v>
      </c>
      <c r="B136" s="1" t="s">
        <v>167</v>
      </c>
      <c r="C136" s="217"/>
      <c r="D136" s="218"/>
      <c r="E136" s="313"/>
      <c r="F136" s="218"/>
    </row>
    <row r="137" spans="1:6" x14ac:dyDescent="0.2">
      <c r="A137" s="216" t="s">
        <v>81</v>
      </c>
      <c r="B137" s="1" t="s">
        <v>147</v>
      </c>
      <c r="C137" s="217" t="s">
        <v>83</v>
      </c>
      <c r="D137" s="218">
        <v>38</v>
      </c>
      <c r="E137" s="313"/>
      <c r="F137" s="218">
        <f>ROUND(ROUND(E137,2)*D137,2)</f>
        <v>0</v>
      </c>
    </row>
    <row r="138" spans="1:6" ht="25.5" x14ac:dyDescent="0.2">
      <c r="A138" s="216" t="s">
        <v>84</v>
      </c>
      <c r="B138" s="1" t="s">
        <v>163</v>
      </c>
      <c r="C138" s="217" t="s">
        <v>90</v>
      </c>
      <c r="D138" s="218">
        <v>151</v>
      </c>
      <c r="E138" s="313"/>
      <c r="F138" s="218">
        <f>ROUND(ROUND(E138,2)*D138,2)</f>
        <v>0</v>
      </c>
    </row>
    <row r="139" spans="1:6" ht="13.5" thickBot="1" x14ac:dyDescent="0.25">
      <c r="A139" s="82"/>
      <c r="B139" s="83"/>
      <c r="C139" s="84"/>
      <c r="D139" s="85"/>
      <c r="E139" s="318"/>
      <c r="F139" s="86"/>
    </row>
    <row r="140" spans="1:6" ht="14.25" thickTop="1" thickBot="1" x14ac:dyDescent="0.25">
      <c r="A140" s="59"/>
      <c r="B140" s="60" t="s">
        <v>168</v>
      </c>
      <c r="C140" s="61"/>
      <c r="D140" s="62"/>
      <c r="E140" s="315"/>
      <c r="F140" s="63">
        <f>SUM(F74:F138)</f>
        <v>0</v>
      </c>
    </row>
    <row r="141" spans="1:6" ht="13.5" thickTop="1" x14ac:dyDescent="0.2">
      <c r="A141" s="64"/>
      <c r="B141" s="223"/>
      <c r="C141" s="224"/>
      <c r="D141" s="225"/>
      <c r="E141" s="319"/>
      <c r="F141" s="68"/>
    </row>
    <row r="142" spans="1:6" x14ac:dyDescent="0.2">
      <c r="A142" s="52" t="s">
        <v>52</v>
      </c>
      <c r="B142" s="53" t="s">
        <v>53</v>
      </c>
      <c r="C142" s="54"/>
      <c r="D142" s="55"/>
      <c r="E142" s="312"/>
      <c r="F142" s="56"/>
    </row>
    <row r="143" spans="1:6" ht="25.5" x14ac:dyDescent="0.2">
      <c r="A143" s="52"/>
      <c r="B143" s="87" t="s">
        <v>169</v>
      </c>
      <c r="C143" s="54"/>
      <c r="D143" s="55"/>
      <c r="E143" s="312"/>
      <c r="F143" s="56"/>
    </row>
    <row r="144" spans="1:6" x14ac:dyDescent="0.2">
      <c r="A144" s="71"/>
      <c r="B144" s="57"/>
      <c r="C144" s="54"/>
      <c r="D144" s="55"/>
      <c r="E144" s="312"/>
      <c r="F144" s="56"/>
    </row>
    <row r="145" spans="1:6" ht="25.5" x14ac:dyDescent="0.2">
      <c r="A145" s="216" t="s">
        <v>170</v>
      </c>
      <c r="B145" s="1" t="s">
        <v>171</v>
      </c>
      <c r="C145" s="217" t="s">
        <v>90</v>
      </c>
      <c r="D145" s="218">
        <v>110</v>
      </c>
      <c r="E145" s="313"/>
      <c r="F145" s="218">
        <f>ROUND(ROUND(E145,2)*D145,2)</f>
        <v>0</v>
      </c>
    </row>
    <row r="146" spans="1:6" x14ac:dyDescent="0.2">
      <c r="A146" s="71"/>
      <c r="B146" s="57"/>
      <c r="C146" s="54"/>
      <c r="D146" s="55"/>
      <c r="E146" s="312"/>
      <c r="F146" s="56"/>
    </row>
    <row r="147" spans="1:6" ht="38.25" x14ac:dyDescent="0.2">
      <c r="A147" s="216" t="s">
        <v>172</v>
      </c>
      <c r="B147" s="1" t="s">
        <v>173</v>
      </c>
      <c r="C147" s="217" t="s">
        <v>174</v>
      </c>
      <c r="D147" s="218">
        <v>385</v>
      </c>
      <c r="E147" s="313"/>
      <c r="F147" s="218">
        <f>ROUND(ROUND(E147,2)*D147,2)</f>
        <v>0</v>
      </c>
    </row>
    <row r="148" spans="1:6" x14ac:dyDescent="0.2">
      <c r="A148" s="71"/>
      <c r="B148" s="57"/>
      <c r="C148" s="54"/>
      <c r="D148" s="55"/>
      <c r="E148" s="312"/>
      <c r="F148" s="56"/>
    </row>
    <row r="149" spans="1:6" ht="102" x14ac:dyDescent="0.2">
      <c r="A149" s="216" t="s">
        <v>175</v>
      </c>
      <c r="B149" s="1" t="s">
        <v>176</v>
      </c>
      <c r="C149" s="217"/>
      <c r="D149" s="218"/>
      <c r="E149" s="313"/>
      <c r="F149" s="218"/>
    </row>
    <row r="150" spans="1:6" x14ac:dyDescent="0.2">
      <c r="A150" s="216" t="s">
        <v>81</v>
      </c>
      <c r="B150" s="1" t="s">
        <v>177</v>
      </c>
      <c r="C150" s="217" t="s">
        <v>174</v>
      </c>
      <c r="D150" s="218">
        <v>191</v>
      </c>
      <c r="E150" s="313"/>
      <c r="F150" s="218">
        <f>ROUND(ROUND(E150,2)*D150,2)</f>
        <v>0</v>
      </c>
    </row>
    <row r="151" spans="1:6" x14ac:dyDescent="0.2">
      <c r="A151" s="216" t="s">
        <v>84</v>
      </c>
      <c r="B151" s="1" t="s">
        <v>178</v>
      </c>
      <c r="C151" s="217" t="s">
        <v>174</v>
      </c>
      <c r="D151" s="218">
        <v>11</v>
      </c>
      <c r="E151" s="313"/>
      <c r="F151" s="218">
        <f>ROUND(ROUND(E151,2)*D151,2)</f>
        <v>0</v>
      </c>
    </row>
    <row r="152" spans="1:6" x14ac:dyDescent="0.2">
      <c r="A152" s="71"/>
      <c r="B152" s="57"/>
      <c r="C152" s="54"/>
      <c r="D152" s="55"/>
      <c r="E152" s="312"/>
      <c r="F152" s="56"/>
    </row>
    <row r="153" spans="1:6" ht="178.5" x14ac:dyDescent="0.2">
      <c r="A153" s="216" t="s">
        <v>179</v>
      </c>
      <c r="B153" s="1" t="s">
        <v>180</v>
      </c>
      <c r="C153" s="217" t="s">
        <v>174</v>
      </c>
      <c r="D153" s="218">
        <v>52</v>
      </c>
      <c r="E153" s="313"/>
      <c r="F153" s="218">
        <f>ROUND(ROUND(E153,2)*D153,2)</f>
        <v>0</v>
      </c>
    </row>
    <row r="154" spans="1:6" x14ac:dyDescent="0.2">
      <c r="A154" s="71"/>
      <c r="B154" s="57"/>
      <c r="C154" s="54"/>
      <c r="D154" s="55"/>
      <c r="E154" s="312"/>
      <c r="F154" s="56"/>
    </row>
    <row r="155" spans="1:6" ht="165.75" x14ac:dyDescent="0.2">
      <c r="A155" s="216" t="s">
        <v>181</v>
      </c>
      <c r="B155" s="1" t="s">
        <v>182</v>
      </c>
      <c r="C155" s="217"/>
      <c r="D155" s="218"/>
      <c r="E155" s="313"/>
      <c r="F155" s="218"/>
    </row>
    <row r="156" spans="1:6" x14ac:dyDescent="0.2">
      <c r="A156" s="216" t="s">
        <v>81</v>
      </c>
      <c r="B156" s="1" t="s">
        <v>183</v>
      </c>
      <c r="C156" s="217" t="s">
        <v>174</v>
      </c>
      <c r="D156" s="218">
        <v>5</v>
      </c>
      <c r="E156" s="313"/>
      <c r="F156" s="218">
        <f>ROUND(ROUND(E156,2)*D156,2)</f>
        <v>0</v>
      </c>
    </row>
    <row r="157" spans="1:6" x14ac:dyDescent="0.2">
      <c r="A157" s="216" t="s">
        <v>84</v>
      </c>
      <c r="B157" s="1" t="s">
        <v>184</v>
      </c>
      <c r="C157" s="217" t="s">
        <v>90</v>
      </c>
      <c r="D157" s="218">
        <v>0.7</v>
      </c>
      <c r="E157" s="313"/>
      <c r="F157" s="218">
        <f>ROUND(ROUND(E157,2)*D157,2)</f>
        <v>0</v>
      </c>
    </row>
    <row r="158" spans="1:6" ht="25.5" x14ac:dyDescent="0.2">
      <c r="A158" s="216" t="s">
        <v>118</v>
      </c>
      <c r="B158" s="1" t="s">
        <v>185</v>
      </c>
      <c r="C158" s="217" t="s">
        <v>186</v>
      </c>
      <c r="D158" s="218">
        <v>6</v>
      </c>
      <c r="E158" s="313"/>
      <c r="F158" s="218">
        <f>ROUND(ROUND(E158,2)*D158,2)</f>
        <v>0</v>
      </c>
    </row>
    <row r="159" spans="1:6" x14ac:dyDescent="0.2">
      <c r="A159" s="71"/>
      <c r="B159" s="57"/>
      <c r="C159" s="54"/>
      <c r="D159" s="55"/>
      <c r="E159" s="312"/>
      <c r="F159" s="56"/>
    </row>
    <row r="160" spans="1:6" ht="51" x14ac:dyDescent="0.2">
      <c r="A160" s="216" t="s">
        <v>187</v>
      </c>
      <c r="B160" s="1" t="s">
        <v>188</v>
      </c>
      <c r="C160" s="217" t="s">
        <v>186</v>
      </c>
      <c r="D160" s="218">
        <v>3</v>
      </c>
      <c r="E160" s="313"/>
      <c r="F160" s="218">
        <f>ROUND(ROUND(E160,2)*D160,2)</f>
        <v>0</v>
      </c>
    </row>
    <row r="161" spans="1:8" x14ac:dyDescent="0.2">
      <c r="A161" s="71"/>
      <c r="B161" s="57"/>
      <c r="C161" s="54"/>
      <c r="D161" s="55"/>
      <c r="E161" s="312"/>
      <c r="F161" s="56"/>
    </row>
    <row r="162" spans="1:8" ht="51" x14ac:dyDescent="0.2">
      <c r="A162" s="216" t="s">
        <v>189</v>
      </c>
      <c r="B162" s="1" t="s">
        <v>190</v>
      </c>
      <c r="C162" s="217" t="s">
        <v>174</v>
      </c>
      <c r="D162" s="218">
        <v>25</v>
      </c>
      <c r="E162" s="313"/>
      <c r="F162" s="218">
        <f>ROUND(ROUND(E162,2)*D162,2)</f>
        <v>0</v>
      </c>
    </row>
    <row r="163" spans="1:8" x14ac:dyDescent="0.2">
      <c r="A163" s="71"/>
      <c r="B163" s="57"/>
      <c r="C163" s="54"/>
      <c r="D163" s="55"/>
      <c r="E163" s="312"/>
      <c r="F163" s="56"/>
    </row>
    <row r="164" spans="1:8" ht="89.25" x14ac:dyDescent="0.2">
      <c r="A164" s="216" t="s">
        <v>191</v>
      </c>
      <c r="B164" s="1" t="s">
        <v>192</v>
      </c>
      <c r="C164" s="217" t="s">
        <v>90</v>
      </c>
      <c r="D164" s="218">
        <v>305</v>
      </c>
      <c r="E164" s="313"/>
      <c r="F164" s="218">
        <f>ROUND(ROUND(E164,2)*D164,2)</f>
        <v>0</v>
      </c>
    </row>
    <row r="165" spans="1:8" x14ac:dyDescent="0.2">
      <c r="A165" s="71"/>
      <c r="B165" s="57"/>
      <c r="C165" s="54"/>
      <c r="D165" s="55"/>
      <c r="E165" s="312"/>
      <c r="F165" s="56"/>
    </row>
    <row r="166" spans="1:8" ht="38.25" x14ac:dyDescent="0.2">
      <c r="A166" s="216" t="s">
        <v>193</v>
      </c>
      <c r="B166" s="1" t="s">
        <v>194</v>
      </c>
      <c r="C166" s="217" t="s">
        <v>174</v>
      </c>
      <c r="D166" s="218">
        <v>130</v>
      </c>
      <c r="E166" s="313"/>
      <c r="F166" s="218">
        <f>ROUND(ROUND(E166,2)*D166,2)</f>
        <v>0</v>
      </c>
      <c r="H166" s="7"/>
    </row>
    <row r="167" spans="1:8" x14ac:dyDescent="0.2">
      <c r="A167" s="71"/>
      <c r="B167" s="57"/>
      <c r="C167" s="54"/>
      <c r="D167" s="55"/>
      <c r="E167" s="312"/>
      <c r="F167" s="56"/>
    </row>
    <row r="168" spans="1:8" ht="114.75" x14ac:dyDescent="0.2">
      <c r="A168" s="216" t="s">
        <v>195</v>
      </c>
      <c r="B168" s="1" t="s">
        <v>196</v>
      </c>
      <c r="C168" s="217" t="s">
        <v>90</v>
      </c>
      <c r="D168" s="218">
        <v>875</v>
      </c>
      <c r="E168" s="313"/>
      <c r="F168" s="218">
        <f>ROUND(ROUND(E168,2)*D168,2)</f>
        <v>0</v>
      </c>
    </row>
    <row r="169" spans="1:8" x14ac:dyDescent="0.2">
      <c r="A169" s="71"/>
      <c r="B169" s="226"/>
      <c r="C169" s="54"/>
      <c r="D169" s="55"/>
      <c r="E169" s="312"/>
      <c r="F169" s="56"/>
    </row>
    <row r="170" spans="1:8" ht="38.25" x14ac:dyDescent="0.2">
      <c r="A170" s="216" t="s">
        <v>197</v>
      </c>
      <c r="B170" s="1" t="s">
        <v>198</v>
      </c>
      <c r="C170" s="217" t="s">
        <v>90</v>
      </c>
      <c r="D170" s="218">
        <v>55</v>
      </c>
      <c r="E170" s="313"/>
      <c r="F170" s="218">
        <f>ROUND(ROUND(E170,2)*D170,2)</f>
        <v>0</v>
      </c>
    </row>
    <row r="171" spans="1:8" x14ac:dyDescent="0.2">
      <c r="A171" s="71"/>
      <c r="B171" s="57"/>
      <c r="C171" s="54"/>
      <c r="D171" s="55"/>
      <c r="E171" s="312"/>
      <c r="F171" s="56"/>
    </row>
    <row r="172" spans="1:8" ht="165.75" x14ac:dyDescent="0.2">
      <c r="A172" s="216" t="s">
        <v>199</v>
      </c>
      <c r="B172" s="81" t="s">
        <v>200</v>
      </c>
      <c r="C172" s="217"/>
      <c r="D172" s="218"/>
      <c r="E172" s="313"/>
      <c r="F172" s="227">
        <f>D172*E172</f>
        <v>0</v>
      </c>
    </row>
    <row r="173" spans="1:8" x14ac:dyDescent="0.2">
      <c r="A173" s="88" t="s">
        <v>81</v>
      </c>
      <c r="B173" s="81" t="s">
        <v>201</v>
      </c>
      <c r="C173" s="217" t="s">
        <v>186</v>
      </c>
      <c r="D173" s="218">
        <v>3</v>
      </c>
      <c r="E173" s="320"/>
      <c r="F173" s="227">
        <f>ROUND(ROUND(E173,2)*D173,2)</f>
        <v>0</v>
      </c>
    </row>
    <row r="174" spans="1:8" x14ac:dyDescent="0.2">
      <c r="A174" s="88" t="s">
        <v>84</v>
      </c>
      <c r="B174" s="81" t="s">
        <v>202</v>
      </c>
      <c r="C174" s="217" t="s">
        <v>186</v>
      </c>
      <c r="D174" s="218">
        <v>1</v>
      </c>
      <c r="E174" s="320"/>
      <c r="F174" s="227">
        <f>ROUND(ROUND(E174,2)*D174,2)</f>
        <v>0</v>
      </c>
    </row>
    <row r="175" spans="1:8" ht="13.5" thickBot="1" x14ac:dyDescent="0.25">
      <c r="A175" s="82"/>
      <c r="B175" s="83"/>
      <c r="C175" s="84"/>
      <c r="D175" s="85"/>
      <c r="E175" s="318"/>
      <c r="F175" s="86"/>
    </row>
    <row r="176" spans="1:8" ht="14.25" thickTop="1" thickBot="1" x14ac:dyDescent="0.25">
      <c r="A176" s="59"/>
      <c r="B176" s="60" t="s">
        <v>203</v>
      </c>
      <c r="C176" s="61"/>
      <c r="D176" s="62"/>
      <c r="E176" s="315"/>
      <c r="F176" s="63">
        <f>SUM(F145:F175)</f>
        <v>0</v>
      </c>
    </row>
    <row r="177" spans="1:6" ht="13.5" thickTop="1" x14ac:dyDescent="0.2">
      <c r="A177" s="89"/>
      <c r="B177" s="90"/>
      <c r="C177" s="91"/>
      <c r="D177" s="92"/>
      <c r="E177" s="321"/>
      <c r="F177" s="93"/>
    </row>
    <row r="178" spans="1:6" x14ac:dyDescent="0.2">
      <c r="A178" s="52" t="s">
        <v>54</v>
      </c>
      <c r="B178" s="53" t="s">
        <v>55</v>
      </c>
      <c r="C178" s="54"/>
      <c r="D178" s="55"/>
      <c r="E178" s="312"/>
      <c r="F178" s="56"/>
    </row>
    <row r="179" spans="1:6" ht="38.25" x14ac:dyDescent="0.2">
      <c r="A179" s="52"/>
      <c r="B179" s="87" t="s">
        <v>204</v>
      </c>
      <c r="C179" s="54"/>
      <c r="D179" s="55"/>
      <c r="E179" s="312"/>
      <c r="F179" s="56"/>
    </row>
    <row r="180" spans="1:6" ht="25.5" x14ac:dyDescent="0.2">
      <c r="A180" s="52"/>
      <c r="B180" s="87" t="s">
        <v>205</v>
      </c>
      <c r="C180" s="54"/>
      <c r="D180" s="55"/>
      <c r="E180" s="312"/>
      <c r="F180" s="56"/>
    </row>
    <row r="181" spans="1:6" x14ac:dyDescent="0.2">
      <c r="A181" s="52"/>
      <c r="B181" s="53"/>
      <c r="C181" s="54"/>
      <c r="D181" s="55"/>
      <c r="E181" s="312"/>
      <c r="F181" s="56"/>
    </row>
    <row r="182" spans="1:6" ht="63.75" x14ac:dyDescent="0.2">
      <c r="A182" s="71" t="s">
        <v>206</v>
      </c>
      <c r="B182" s="94" t="s">
        <v>207</v>
      </c>
      <c r="C182" s="77" t="s">
        <v>208</v>
      </c>
      <c r="D182" s="78">
        <v>11</v>
      </c>
      <c r="E182" s="322"/>
      <c r="F182" s="96">
        <f>ROUND(ROUND(E182,2)*D182,2)</f>
        <v>0</v>
      </c>
    </row>
    <row r="183" spans="1:6" x14ac:dyDescent="0.2">
      <c r="A183" s="71"/>
      <c r="B183" s="94"/>
      <c r="C183" s="77"/>
      <c r="D183" s="78"/>
      <c r="E183" s="323"/>
      <c r="F183" s="96"/>
    </row>
    <row r="184" spans="1:6" x14ac:dyDescent="0.2">
      <c r="A184" s="71"/>
      <c r="B184" s="79" t="s">
        <v>209</v>
      </c>
      <c r="C184" s="77"/>
      <c r="D184" s="78"/>
      <c r="E184" s="323"/>
      <c r="F184" s="96"/>
    </row>
    <row r="185" spans="1:6" x14ac:dyDescent="0.2">
      <c r="A185" s="52"/>
      <c r="B185" s="73"/>
      <c r="C185" s="97"/>
      <c r="D185" s="98"/>
      <c r="E185" s="323"/>
      <c r="F185" s="96"/>
    </row>
    <row r="186" spans="1:6" ht="38.25" x14ac:dyDescent="0.2">
      <c r="A186" s="71" t="s">
        <v>210</v>
      </c>
      <c r="B186" s="94" t="s">
        <v>211</v>
      </c>
      <c r="C186" s="77" t="s">
        <v>174</v>
      </c>
      <c r="D186" s="78">
        <v>125</v>
      </c>
      <c r="E186" s="312"/>
      <c r="F186" s="56">
        <f>ROUND(ROUND(E186,2)*D186,2)</f>
        <v>0</v>
      </c>
    </row>
    <row r="187" spans="1:6" x14ac:dyDescent="0.2">
      <c r="A187" s="52"/>
      <c r="B187" s="53"/>
      <c r="C187" s="54"/>
      <c r="D187" s="55"/>
      <c r="E187" s="312"/>
      <c r="F187" s="56"/>
    </row>
    <row r="188" spans="1:6" ht="25.5" x14ac:dyDescent="0.2">
      <c r="A188" s="71" t="s">
        <v>212</v>
      </c>
      <c r="B188" s="94" t="s">
        <v>213</v>
      </c>
      <c r="C188" s="77" t="s">
        <v>174</v>
      </c>
      <c r="D188" s="78">
        <v>65</v>
      </c>
      <c r="E188" s="312"/>
      <c r="F188" s="56">
        <f>ROUND(ROUND(E188,2)*D188,2)</f>
        <v>0</v>
      </c>
    </row>
    <row r="189" spans="1:6" x14ac:dyDescent="0.2">
      <c r="A189" s="71"/>
      <c r="B189" s="94"/>
      <c r="C189" s="77"/>
      <c r="D189" s="78"/>
      <c r="E189" s="312"/>
      <c r="F189" s="56"/>
    </row>
    <row r="190" spans="1:6" ht="25.5" x14ac:dyDescent="0.2">
      <c r="A190" s="71" t="s">
        <v>214</v>
      </c>
      <c r="B190" s="94" t="s">
        <v>215</v>
      </c>
      <c r="C190" s="77" t="s">
        <v>90</v>
      </c>
      <c r="D190" s="78">
        <v>28</v>
      </c>
      <c r="E190" s="322"/>
      <c r="F190" s="95">
        <f>ROUND(ROUND(E190,2)*D190,2)</f>
        <v>0</v>
      </c>
    </row>
    <row r="191" spans="1:6" x14ac:dyDescent="0.2">
      <c r="A191" s="71"/>
      <c r="B191" s="94"/>
      <c r="C191" s="77"/>
      <c r="D191" s="78"/>
      <c r="E191" s="312"/>
      <c r="F191" s="56"/>
    </row>
    <row r="192" spans="1:6" x14ac:dyDescent="0.2">
      <c r="A192" s="71"/>
      <c r="B192" s="79" t="s">
        <v>144</v>
      </c>
      <c r="C192" s="77"/>
      <c r="D192" s="78"/>
      <c r="E192" s="312"/>
      <c r="F192" s="56"/>
    </row>
    <row r="193" spans="1:6" x14ac:dyDescent="0.2">
      <c r="A193" s="71"/>
      <c r="B193" s="73"/>
      <c r="C193" s="77"/>
      <c r="D193" s="78"/>
      <c r="E193" s="312"/>
      <c r="F193" s="56"/>
    </row>
    <row r="194" spans="1:6" ht="25.5" x14ac:dyDescent="0.2">
      <c r="A194" s="71" t="s">
        <v>216</v>
      </c>
      <c r="B194" s="94" t="s">
        <v>217</v>
      </c>
      <c r="C194" s="77"/>
      <c r="D194" s="78"/>
      <c r="E194" s="322"/>
      <c r="F194" s="95">
        <f>D194*E194</f>
        <v>0</v>
      </c>
    </row>
    <row r="195" spans="1:6" x14ac:dyDescent="0.2">
      <c r="A195" s="75" t="s">
        <v>81</v>
      </c>
      <c r="B195" s="94" t="s">
        <v>218</v>
      </c>
      <c r="C195" s="77" t="s">
        <v>174</v>
      </c>
      <c r="D195" s="78">
        <v>131</v>
      </c>
      <c r="E195" s="312"/>
      <c r="F195" s="95">
        <f>ROUND(ROUND(E195,2)*D195,2)</f>
        <v>0</v>
      </c>
    </row>
    <row r="196" spans="1:6" x14ac:dyDescent="0.2">
      <c r="A196" s="75" t="s">
        <v>84</v>
      </c>
      <c r="B196" s="94" t="s">
        <v>219</v>
      </c>
      <c r="C196" s="77" t="s">
        <v>174</v>
      </c>
      <c r="D196" s="78">
        <v>17</v>
      </c>
      <c r="E196" s="312"/>
      <c r="F196" s="95">
        <f>ROUND(ROUND(E196,2)*D196,2)</f>
        <v>0</v>
      </c>
    </row>
    <row r="197" spans="1:6" ht="25.5" x14ac:dyDescent="0.2">
      <c r="A197" s="75" t="s">
        <v>118</v>
      </c>
      <c r="B197" s="94" t="s">
        <v>220</v>
      </c>
      <c r="C197" s="77" t="s">
        <v>90</v>
      </c>
      <c r="D197" s="78">
        <v>4</v>
      </c>
      <c r="E197" s="322"/>
      <c r="F197" s="95">
        <f>ROUND(ROUND(E197,2)*D197,2)</f>
        <v>0</v>
      </c>
    </row>
    <row r="198" spans="1:6" x14ac:dyDescent="0.2">
      <c r="A198" s="71"/>
      <c r="B198" s="94"/>
      <c r="C198" s="77"/>
      <c r="D198" s="78"/>
      <c r="E198" s="312"/>
      <c r="F198" s="56"/>
    </row>
    <row r="199" spans="1:6" ht="38.25" x14ac:dyDescent="0.2">
      <c r="A199" s="71" t="s">
        <v>221</v>
      </c>
      <c r="B199" s="94" t="s">
        <v>222</v>
      </c>
      <c r="C199" s="77" t="s">
        <v>90</v>
      </c>
      <c r="D199" s="78">
        <v>36</v>
      </c>
      <c r="E199" s="322"/>
      <c r="F199" s="95">
        <f>ROUND(ROUND(E199,2)*D199,2)</f>
        <v>0</v>
      </c>
    </row>
    <row r="200" spans="1:6" x14ac:dyDescent="0.2">
      <c r="A200" s="71"/>
      <c r="B200" s="94"/>
      <c r="C200" s="77"/>
      <c r="D200" s="78"/>
      <c r="E200" s="312"/>
      <c r="F200" s="56"/>
    </row>
    <row r="201" spans="1:6" ht="25.5" x14ac:dyDescent="0.2">
      <c r="A201" s="71" t="s">
        <v>223</v>
      </c>
      <c r="B201" s="94" t="s">
        <v>224</v>
      </c>
      <c r="C201" s="77" t="s">
        <v>90</v>
      </c>
      <c r="D201" s="78">
        <v>3</v>
      </c>
      <c r="E201" s="322"/>
      <c r="F201" s="95">
        <f>ROUND(ROUND(E201,2)*D201,2)</f>
        <v>0</v>
      </c>
    </row>
    <row r="202" spans="1:6" x14ac:dyDescent="0.2">
      <c r="A202" s="75"/>
      <c r="B202" s="94"/>
      <c r="C202" s="77"/>
      <c r="D202" s="78"/>
      <c r="E202" s="322"/>
      <c r="F202" s="95"/>
    </row>
    <row r="203" spans="1:6" ht="25.5" x14ac:dyDescent="0.2">
      <c r="A203" s="71" t="s">
        <v>225</v>
      </c>
      <c r="B203" s="94" t="s">
        <v>226</v>
      </c>
      <c r="C203" s="77"/>
      <c r="D203" s="78"/>
      <c r="E203" s="322"/>
      <c r="F203" s="95"/>
    </row>
    <row r="204" spans="1:6" x14ac:dyDescent="0.2">
      <c r="A204" s="75" t="s">
        <v>81</v>
      </c>
      <c r="B204" s="94" t="s">
        <v>227</v>
      </c>
      <c r="C204" s="77" t="s">
        <v>90</v>
      </c>
      <c r="D204" s="78">
        <v>485</v>
      </c>
      <c r="E204" s="322"/>
      <c r="F204" s="95">
        <f>ROUND(ROUND(E204,2)*D204,2)</f>
        <v>0</v>
      </c>
    </row>
    <row r="205" spans="1:6" x14ac:dyDescent="0.2">
      <c r="A205" s="75" t="s">
        <v>84</v>
      </c>
      <c r="B205" s="94" t="s">
        <v>228</v>
      </c>
      <c r="C205" s="77" t="s">
        <v>90</v>
      </c>
      <c r="D205" s="78">
        <v>2</v>
      </c>
      <c r="E205" s="322"/>
      <c r="F205" s="95">
        <f>ROUND(ROUND(E205,2)*D205,2)</f>
        <v>0</v>
      </c>
    </row>
    <row r="206" spans="1:6" x14ac:dyDescent="0.2">
      <c r="A206" s="75"/>
      <c r="B206" s="94"/>
      <c r="C206" s="77"/>
      <c r="D206" s="78"/>
      <c r="E206" s="322"/>
      <c r="F206" s="95"/>
    </row>
    <row r="207" spans="1:6" ht="63.75" x14ac:dyDescent="0.2">
      <c r="A207" s="71" t="s">
        <v>229</v>
      </c>
      <c r="B207" s="94" t="s">
        <v>230</v>
      </c>
      <c r="C207" s="77" t="s">
        <v>90</v>
      </c>
      <c r="D207" s="78">
        <v>167</v>
      </c>
      <c r="E207" s="322"/>
      <c r="F207" s="95">
        <f>ROUND(ROUND(E207,2)*D207,2)</f>
        <v>0</v>
      </c>
    </row>
    <row r="208" spans="1:6" x14ac:dyDescent="0.2">
      <c r="A208" s="75"/>
      <c r="B208" s="94"/>
      <c r="C208" s="77"/>
      <c r="D208" s="78"/>
      <c r="E208" s="322"/>
      <c r="F208" s="95"/>
    </row>
    <row r="209" spans="1:6" ht="38.25" x14ac:dyDescent="0.2">
      <c r="A209" s="71" t="s">
        <v>231</v>
      </c>
      <c r="B209" s="94" t="s">
        <v>232</v>
      </c>
      <c r="C209" s="77" t="s">
        <v>90</v>
      </c>
      <c r="D209" s="78">
        <v>2</v>
      </c>
      <c r="E209" s="322"/>
      <c r="F209" s="95">
        <f>ROUND(ROUND(E209,2)*D209,2)</f>
        <v>0</v>
      </c>
    </row>
    <row r="210" spans="1:6" x14ac:dyDescent="0.2">
      <c r="A210" s="71"/>
      <c r="B210" s="94"/>
      <c r="C210" s="77"/>
      <c r="D210" s="78"/>
      <c r="E210" s="322"/>
      <c r="F210" s="95"/>
    </row>
    <row r="211" spans="1:6" x14ac:dyDescent="0.2">
      <c r="A211" s="71"/>
      <c r="B211" s="79" t="s">
        <v>154</v>
      </c>
      <c r="C211" s="77"/>
      <c r="D211" s="78"/>
      <c r="E211" s="322"/>
      <c r="F211" s="95"/>
    </row>
    <row r="212" spans="1:6" x14ac:dyDescent="0.2">
      <c r="A212" s="71"/>
      <c r="B212" s="73"/>
      <c r="C212" s="77"/>
      <c r="D212" s="78"/>
      <c r="E212" s="322"/>
      <c r="F212" s="95"/>
    </row>
    <row r="213" spans="1:6" ht="38.25" x14ac:dyDescent="0.2">
      <c r="A213" s="71" t="s">
        <v>233</v>
      </c>
      <c r="B213" s="94" t="s">
        <v>234</v>
      </c>
      <c r="C213" s="77" t="s">
        <v>174</v>
      </c>
      <c r="D213" s="78">
        <v>67</v>
      </c>
      <c r="E213" s="322"/>
      <c r="F213" s="95">
        <f>ROUND(ROUND(E213,2)*D213,2)</f>
        <v>0</v>
      </c>
    </row>
    <row r="214" spans="1:6" x14ac:dyDescent="0.2">
      <c r="A214" s="71"/>
      <c r="B214" s="94"/>
      <c r="C214" s="77"/>
      <c r="D214" s="78"/>
      <c r="E214" s="322"/>
      <c r="F214" s="95"/>
    </row>
    <row r="215" spans="1:6" ht="38.25" x14ac:dyDescent="0.2">
      <c r="A215" s="71" t="s">
        <v>235</v>
      </c>
      <c r="B215" s="94" t="s">
        <v>236</v>
      </c>
      <c r="C215" s="77" t="s">
        <v>90</v>
      </c>
      <c r="D215" s="78">
        <v>18</v>
      </c>
      <c r="E215" s="322"/>
      <c r="F215" s="95">
        <f>ROUND(ROUND(E215,2)*D215,2)</f>
        <v>0</v>
      </c>
    </row>
    <row r="216" spans="1:6" x14ac:dyDescent="0.2">
      <c r="A216" s="71"/>
      <c r="B216" s="94"/>
      <c r="C216" s="77"/>
      <c r="D216" s="78"/>
      <c r="E216" s="322"/>
      <c r="F216" s="95"/>
    </row>
    <row r="217" spans="1:6" ht="25.5" x14ac:dyDescent="0.2">
      <c r="A217" s="71" t="s">
        <v>237</v>
      </c>
      <c r="B217" s="94" t="s">
        <v>238</v>
      </c>
      <c r="C217" s="77"/>
      <c r="D217" s="78"/>
      <c r="E217" s="322"/>
      <c r="F217" s="95"/>
    </row>
    <row r="218" spans="1:6" x14ac:dyDescent="0.2">
      <c r="A218" s="71"/>
      <c r="B218" s="94" t="s">
        <v>227</v>
      </c>
      <c r="C218" s="77" t="s">
        <v>90</v>
      </c>
      <c r="D218" s="78">
        <v>156</v>
      </c>
      <c r="E218" s="322"/>
      <c r="F218" s="95">
        <f>ROUND(ROUND(E218,2)*D218,2)</f>
        <v>0</v>
      </c>
    </row>
    <row r="219" spans="1:6" x14ac:dyDescent="0.2">
      <c r="A219" s="71"/>
      <c r="B219" s="94"/>
      <c r="C219" s="77"/>
      <c r="D219" s="78"/>
      <c r="E219" s="322"/>
      <c r="F219" s="95"/>
    </row>
    <row r="220" spans="1:6" ht="25.5" x14ac:dyDescent="0.2">
      <c r="A220" s="71" t="s">
        <v>239</v>
      </c>
      <c r="B220" s="94" t="s">
        <v>240</v>
      </c>
      <c r="C220" s="77"/>
      <c r="D220" s="78"/>
      <c r="E220" s="322"/>
      <c r="F220" s="95"/>
    </row>
    <row r="221" spans="1:6" x14ac:dyDescent="0.2">
      <c r="A221" s="71"/>
      <c r="B221" s="94" t="s">
        <v>227</v>
      </c>
      <c r="C221" s="77" t="s">
        <v>90</v>
      </c>
      <c r="D221" s="78">
        <v>5</v>
      </c>
      <c r="E221" s="322"/>
      <c r="F221" s="95">
        <f>ROUND(ROUND(E221,2)*D221,2)</f>
        <v>0</v>
      </c>
    </row>
    <row r="222" spans="1:6" x14ac:dyDescent="0.2">
      <c r="A222" s="71"/>
      <c r="B222" s="94"/>
      <c r="C222" s="77"/>
      <c r="D222" s="78"/>
      <c r="E222" s="322"/>
      <c r="F222" s="95"/>
    </row>
    <row r="223" spans="1:6" ht="63.75" x14ac:dyDescent="0.2">
      <c r="A223" s="71" t="s">
        <v>241</v>
      </c>
      <c r="B223" s="94" t="s">
        <v>242</v>
      </c>
      <c r="C223" s="77" t="s">
        <v>90</v>
      </c>
      <c r="D223" s="78">
        <v>3.5</v>
      </c>
      <c r="E223" s="322"/>
      <c r="F223" s="95">
        <f>ROUND(ROUND(E223,2)*D223,2)</f>
        <v>0</v>
      </c>
    </row>
    <row r="224" spans="1:6" x14ac:dyDescent="0.2">
      <c r="A224" s="71"/>
      <c r="B224" s="94"/>
      <c r="C224" s="77"/>
      <c r="D224" s="78"/>
      <c r="E224" s="322"/>
      <c r="F224" s="95"/>
    </row>
    <row r="225" spans="1:6" ht="25.5" x14ac:dyDescent="0.2">
      <c r="A225" s="71" t="s">
        <v>243</v>
      </c>
      <c r="B225" s="94" t="s">
        <v>244</v>
      </c>
      <c r="C225" s="77" t="s">
        <v>90</v>
      </c>
      <c r="D225" s="78">
        <v>1</v>
      </c>
      <c r="E225" s="322"/>
      <c r="F225" s="95">
        <f>ROUND(ROUND(E225,2)*D225,2)</f>
        <v>0</v>
      </c>
    </row>
    <row r="226" spans="1:6" x14ac:dyDescent="0.2">
      <c r="A226" s="71"/>
      <c r="B226" s="94"/>
      <c r="C226" s="77"/>
      <c r="D226" s="78"/>
      <c r="E226" s="322"/>
      <c r="F226" s="95"/>
    </row>
    <row r="227" spans="1:6" x14ac:dyDescent="0.2">
      <c r="A227" s="71"/>
      <c r="B227" s="99" t="s">
        <v>160</v>
      </c>
      <c r="C227" s="77"/>
      <c r="D227" s="78"/>
      <c r="E227" s="322"/>
      <c r="F227" s="95"/>
    </row>
    <row r="228" spans="1:6" x14ac:dyDescent="0.2">
      <c r="A228" s="71"/>
      <c r="B228" s="99"/>
      <c r="C228" s="77"/>
      <c r="D228" s="78"/>
      <c r="E228" s="322"/>
      <c r="F228" s="95"/>
    </row>
    <row r="229" spans="1:6" ht="38.25" x14ac:dyDescent="0.2">
      <c r="A229" s="71" t="s">
        <v>245</v>
      </c>
      <c r="B229" s="94" t="s">
        <v>234</v>
      </c>
      <c r="C229" s="77"/>
      <c r="D229" s="78"/>
      <c r="E229" s="322"/>
      <c r="F229" s="95"/>
    </row>
    <row r="230" spans="1:6" x14ac:dyDescent="0.2">
      <c r="A230" s="71" t="s">
        <v>81</v>
      </c>
      <c r="B230" s="94" t="s">
        <v>246</v>
      </c>
      <c r="C230" s="77" t="s">
        <v>174</v>
      </c>
      <c r="D230" s="78">
        <v>400</v>
      </c>
      <c r="E230" s="322"/>
      <c r="F230" s="95">
        <f>ROUND(ROUND(E230,2)*D230,2)</f>
        <v>0</v>
      </c>
    </row>
    <row r="231" spans="1:6" x14ac:dyDescent="0.2">
      <c r="A231" s="71" t="s">
        <v>84</v>
      </c>
      <c r="B231" s="94" t="s">
        <v>247</v>
      </c>
      <c r="C231" s="77" t="s">
        <v>174</v>
      </c>
      <c r="D231" s="78">
        <v>50</v>
      </c>
      <c r="E231" s="322"/>
      <c r="F231" s="95">
        <f>ROUND(ROUND(E231,2)*D231,2)</f>
        <v>0</v>
      </c>
    </row>
    <row r="232" spans="1:6" x14ac:dyDescent="0.2">
      <c r="A232" s="71"/>
      <c r="B232" s="99"/>
      <c r="C232" s="77"/>
      <c r="D232" s="78"/>
      <c r="E232" s="322"/>
      <c r="F232" s="95"/>
    </row>
    <row r="233" spans="1:6" ht="25.5" x14ac:dyDescent="0.2">
      <c r="A233" s="71" t="s">
        <v>248</v>
      </c>
      <c r="B233" s="94" t="s">
        <v>249</v>
      </c>
      <c r="C233" s="77" t="s">
        <v>90</v>
      </c>
      <c r="D233" s="78">
        <v>1</v>
      </c>
      <c r="E233" s="322"/>
      <c r="F233" s="95">
        <f>ROUND(ROUND(E233,2)*D233,2)</f>
        <v>0</v>
      </c>
    </row>
    <row r="234" spans="1:6" x14ac:dyDescent="0.2">
      <c r="A234" s="71"/>
      <c r="B234" s="99"/>
      <c r="C234" s="77"/>
      <c r="D234" s="78"/>
      <c r="E234" s="322"/>
      <c r="F234" s="95"/>
    </row>
    <row r="235" spans="1:6" ht="38.25" x14ac:dyDescent="0.2">
      <c r="A235" s="71" t="s">
        <v>250</v>
      </c>
      <c r="B235" s="94" t="s">
        <v>251</v>
      </c>
      <c r="C235" s="77" t="s">
        <v>174</v>
      </c>
      <c r="D235" s="78">
        <v>75</v>
      </c>
      <c r="E235" s="322"/>
      <c r="F235" s="95">
        <f>ROUND(ROUND(E235,2)*D235,2)</f>
        <v>0</v>
      </c>
    </row>
    <row r="236" spans="1:6" x14ac:dyDescent="0.2">
      <c r="A236" s="71"/>
      <c r="B236" s="99"/>
      <c r="C236" s="77"/>
      <c r="D236" s="78"/>
      <c r="E236" s="322"/>
      <c r="F236" s="95"/>
    </row>
    <row r="237" spans="1:6" ht="38.25" x14ac:dyDescent="0.2">
      <c r="A237" s="71" t="s">
        <v>252</v>
      </c>
      <c r="B237" s="94" t="s">
        <v>253</v>
      </c>
      <c r="C237" s="77"/>
      <c r="D237" s="78"/>
      <c r="E237" s="322"/>
      <c r="F237" s="95"/>
    </row>
    <row r="238" spans="1:6" x14ac:dyDescent="0.2">
      <c r="A238" s="71" t="s">
        <v>254</v>
      </c>
      <c r="B238" s="94" t="s">
        <v>255</v>
      </c>
      <c r="C238" s="77"/>
      <c r="D238" s="78"/>
      <c r="E238" s="322"/>
      <c r="F238" s="95"/>
    </row>
    <row r="239" spans="1:6" x14ac:dyDescent="0.2">
      <c r="A239" s="71" t="s">
        <v>81</v>
      </c>
      <c r="B239" s="94" t="s">
        <v>246</v>
      </c>
      <c r="C239" s="77" t="s">
        <v>90</v>
      </c>
      <c r="D239" s="78">
        <v>90</v>
      </c>
      <c r="E239" s="322"/>
      <c r="F239" s="95">
        <f>ROUND(ROUND(E239,2)*D239,2)</f>
        <v>0</v>
      </c>
    </row>
    <row r="240" spans="1:6" x14ac:dyDescent="0.2">
      <c r="A240" s="71" t="s">
        <v>84</v>
      </c>
      <c r="B240" s="94" t="s">
        <v>247</v>
      </c>
      <c r="C240" s="77" t="s">
        <v>90</v>
      </c>
      <c r="D240" s="78">
        <v>10</v>
      </c>
      <c r="E240" s="322"/>
      <c r="F240" s="95">
        <f>ROUND(ROUND(E240,2)*D240,2)</f>
        <v>0</v>
      </c>
    </row>
    <row r="241" spans="1:6" x14ac:dyDescent="0.2">
      <c r="A241" s="71" t="s">
        <v>256</v>
      </c>
      <c r="B241" s="94" t="s">
        <v>257</v>
      </c>
      <c r="C241" s="77" t="s">
        <v>90</v>
      </c>
      <c r="D241" s="78">
        <v>50</v>
      </c>
      <c r="E241" s="322"/>
      <c r="F241" s="95">
        <f>ROUND(ROUND(E241,2)*D241,2)</f>
        <v>0</v>
      </c>
    </row>
    <row r="242" spans="1:6" x14ac:dyDescent="0.2">
      <c r="A242" s="71"/>
      <c r="B242" s="94"/>
      <c r="C242" s="77"/>
      <c r="D242" s="78"/>
      <c r="E242" s="322"/>
      <c r="F242" s="95"/>
    </row>
    <row r="243" spans="1:6" ht="51" x14ac:dyDescent="0.2">
      <c r="A243" s="71" t="s">
        <v>258</v>
      </c>
      <c r="B243" s="94" t="s">
        <v>259</v>
      </c>
      <c r="C243" s="77"/>
      <c r="D243" s="78"/>
      <c r="E243" s="322"/>
      <c r="F243" s="95"/>
    </row>
    <row r="244" spans="1:6" x14ac:dyDescent="0.2">
      <c r="A244" s="71" t="s">
        <v>260</v>
      </c>
      <c r="B244" s="94" t="s">
        <v>261</v>
      </c>
      <c r="C244" s="77" t="s">
        <v>90</v>
      </c>
      <c r="D244" s="78">
        <v>6</v>
      </c>
      <c r="E244" s="322"/>
      <c r="F244" s="95">
        <f>ROUND(ROUND(E244,2)*D244,2)</f>
        <v>0</v>
      </c>
    </row>
    <row r="245" spans="1:6" x14ac:dyDescent="0.2">
      <c r="A245" s="71" t="s">
        <v>262</v>
      </c>
      <c r="B245" s="94" t="s">
        <v>263</v>
      </c>
      <c r="C245" s="77"/>
      <c r="D245" s="78"/>
      <c r="E245" s="322"/>
      <c r="F245" s="95">
        <f>D245*E245</f>
        <v>0</v>
      </c>
    </row>
    <row r="246" spans="1:6" x14ac:dyDescent="0.2">
      <c r="A246" s="71" t="s">
        <v>81</v>
      </c>
      <c r="B246" s="94" t="s">
        <v>246</v>
      </c>
      <c r="C246" s="77" t="s">
        <v>90</v>
      </c>
      <c r="D246" s="78">
        <v>26</v>
      </c>
      <c r="E246" s="322"/>
      <c r="F246" s="95">
        <f>ROUND(ROUND(E246,2)*D246,2)</f>
        <v>0</v>
      </c>
    </row>
    <row r="247" spans="1:6" x14ac:dyDescent="0.2">
      <c r="A247" s="71" t="s">
        <v>84</v>
      </c>
      <c r="B247" s="94" t="s">
        <v>247</v>
      </c>
      <c r="C247" s="77" t="s">
        <v>90</v>
      </c>
      <c r="D247" s="78">
        <v>10</v>
      </c>
      <c r="E247" s="322"/>
      <c r="F247" s="95">
        <f>ROUND(ROUND(E247,2)*D247,2)</f>
        <v>0</v>
      </c>
    </row>
    <row r="248" spans="1:6" x14ac:dyDescent="0.2">
      <c r="A248" s="71"/>
      <c r="B248" s="94"/>
      <c r="C248" s="77"/>
      <c r="D248" s="78"/>
      <c r="E248" s="322"/>
      <c r="F248" s="95"/>
    </row>
    <row r="249" spans="1:6" ht="38.25" x14ac:dyDescent="0.2">
      <c r="A249" s="71" t="s">
        <v>264</v>
      </c>
      <c r="B249" s="94" t="s">
        <v>265</v>
      </c>
      <c r="C249" s="77" t="s">
        <v>90</v>
      </c>
      <c r="D249" s="78">
        <v>6</v>
      </c>
      <c r="E249" s="322"/>
      <c r="F249" s="95">
        <f>ROUND(ROUND(E249,2)*D249,2)</f>
        <v>0</v>
      </c>
    </row>
    <row r="250" spans="1:6" ht="13.5" thickBot="1" x14ac:dyDescent="0.25">
      <c r="A250" s="82"/>
      <c r="B250" s="83"/>
      <c r="C250" s="84"/>
      <c r="D250" s="85"/>
      <c r="E250" s="318"/>
      <c r="F250" s="86"/>
    </row>
    <row r="251" spans="1:6" ht="14.25" thickTop="1" thickBot="1" x14ac:dyDescent="0.25">
      <c r="A251" s="59"/>
      <c r="B251" s="60" t="s">
        <v>266</v>
      </c>
      <c r="C251" s="61"/>
      <c r="D251" s="62"/>
      <c r="E251" s="315"/>
      <c r="F251" s="63">
        <f>SUM(F182:F249)</f>
        <v>0</v>
      </c>
    </row>
    <row r="252" spans="1:6" ht="13.5" thickTop="1" x14ac:dyDescent="0.2">
      <c r="A252" s="64"/>
      <c r="B252" s="65"/>
      <c r="C252" s="66"/>
      <c r="D252" s="67"/>
      <c r="E252" s="316"/>
      <c r="F252" s="68"/>
    </row>
    <row r="253" spans="1:6" x14ac:dyDescent="0.2">
      <c r="A253" s="47" t="s">
        <v>56</v>
      </c>
      <c r="B253" s="70" t="s">
        <v>57</v>
      </c>
      <c r="C253" s="74"/>
      <c r="D253" s="80"/>
      <c r="E253" s="317"/>
      <c r="F253" s="100"/>
    </row>
    <row r="254" spans="1:6" x14ac:dyDescent="0.2">
      <c r="A254" s="47"/>
      <c r="B254" s="70"/>
      <c r="C254" s="74"/>
      <c r="D254" s="80"/>
      <c r="E254" s="317"/>
      <c r="F254" s="100"/>
    </row>
    <row r="255" spans="1:6" x14ac:dyDescent="0.2">
      <c r="A255" s="47"/>
      <c r="B255" s="70" t="s">
        <v>267</v>
      </c>
      <c r="C255" s="74"/>
      <c r="D255" s="80"/>
      <c r="E255" s="317"/>
      <c r="F255" s="100"/>
    </row>
    <row r="256" spans="1:6" x14ac:dyDescent="0.2">
      <c r="A256" s="47"/>
      <c r="B256" s="87"/>
      <c r="C256" s="74"/>
      <c r="D256" s="80"/>
      <c r="E256" s="317"/>
      <c r="F256" s="100"/>
    </row>
    <row r="257" spans="1:6" ht="25.5" x14ac:dyDescent="0.2">
      <c r="A257" s="51" t="s">
        <v>268</v>
      </c>
      <c r="B257" s="228" t="s">
        <v>269</v>
      </c>
      <c r="C257" s="77"/>
      <c r="D257" s="78"/>
      <c r="E257" s="317"/>
      <c r="F257" s="100"/>
    </row>
    <row r="258" spans="1:6" x14ac:dyDescent="0.2">
      <c r="A258" s="101" t="s">
        <v>81</v>
      </c>
      <c r="B258" s="228" t="s">
        <v>270</v>
      </c>
      <c r="C258" s="77" t="s">
        <v>174</v>
      </c>
      <c r="D258" s="78">
        <v>13</v>
      </c>
      <c r="E258" s="317"/>
      <c r="F258" s="96">
        <f>ROUND(ROUND(E258,2)*D258,2)</f>
        <v>0</v>
      </c>
    </row>
    <row r="259" spans="1:6" x14ac:dyDescent="0.2">
      <c r="A259" s="101" t="s">
        <v>84</v>
      </c>
      <c r="B259" s="228" t="s">
        <v>271</v>
      </c>
      <c r="C259" s="77" t="s">
        <v>174</v>
      </c>
      <c r="D259" s="78">
        <v>41</v>
      </c>
      <c r="E259" s="317"/>
      <c r="F259" s="96">
        <f>ROUND(ROUND(E259,2)*D259,2)</f>
        <v>0</v>
      </c>
    </row>
    <row r="260" spans="1:6" x14ac:dyDescent="0.2">
      <c r="A260" s="102"/>
      <c r="B260" s="229"/>
      <c r="C260" s="230"/>
      <c r="D260" s="231"/>
      <c r="E260" s="317"/>
      <c r="F260" s="96">
        <f>D260*E260</f>
        <v>0</v>
      </c>
    </row>
    <row r="261" spans="1:6" ht="38.25" x14ac:dyDescent="0.2">
      <c r="A261" s="51" t="s">
        <v>272</v>
      </c>
      <c r="B261" s="94" t="s">
        <v>273</v>
      </c>
      <c r="C261" s="77"/>
      <c r="D261" s="78"/>
      <c r="E261" s="317"/>
      <c r="F261" s="96"/>
    </row>
    <row r="262" spans="1:6" x14ac:dyDescent="0.2">
      <c r="A262" s="51" t="s">
        <v>81</v>
      </c>
      <c r="B262" s="228" t="s">
        <v>274</v>
      </c>
      <c r="C262" s="77" t="s">
        <v>109</v>
      </c>
      <c r="D262" s="78">
        <v>32</v>
      </c>
      <c r="E262" s="317"/>
      <c r="F262" s="96">
        <f>ROUND(ROUND(E262,2)*D262,2)</f>
        <v>0</v>
      </c>
    </row>
    <row r="263" spans="1:6" x14ac:dyDescent="0.2">
      <c r="A263" s="51" t="s">
        <v>84</v>
      </c>
      <c r="B263" s="228" t="s">
        <v>275</v>
      </c>
      <c r="C263" s="77" t="s">
        <v>109</v>
      </c>
      <c r="D263" s="78">
        <v>12</v>
      </c>
      <c r="E263" s="317"/>
      <c r="F263" s="96">
        <f>ROUND(ROUND(E263,2)*D263,2)</f>
        <v>0</v>
      </c>
    </row>
    <row r="264" spans="1:6" x14ac:dyDescent="0.2">
      <c r="A264" s="51"/>
      <c r="B264" s="229"/>
      <c r="C264" s="230"/>
      <c r="D264" s="231"/>
      <c r="E264" s="317"/>
      <c r="F264" s="96">
        <f>D264*E264</f>
        <v>0</v>
      </c>
    </row>
    <row r="265" spans="1:6" ht="38.25" x14ac:dyDescent="0.2">
      <c r="A265" s="51" t="s">
        <v>276</v>
      </c>
      <c r="B265" s="94" t="s">
        <v>277</v>
      </c>
      <c r="C265" s="77"/>
      <c r="D265" s="78"/>
      <c r="E265" s="317"/>
      <c r="F265" s="96"/>
    </row>
    <row r="266" spans="1:6" x14ac:dyDescent="0.2">
      <c r="A266" s="51" t="s">
        <v>81</v>
      </c>
      <c r="B266" s="228" t="s">
        <v>275</v>
      </c>
      <c r="C266" s="77" t="s">
        <v>109</v>
      </c>
      <c r="D266" s="78">
        <v>10</v>
      </c>
      <c r="E266" s="317"/>
      <c r="F266" s="96">
        <f>ROUND(ROUND(E266,2)*D266,2)</f>
        <v>0</v>
      </c>
    </row>
    <row r="267" spans="1:6" x14ac:dyDescent="0.2">
      <c r="A267" s="51"/>
      <c r="B267" s="229"/>
      <c r="C267" s="230"/>
      <c r="D267" s="231"/>
      <c r="E267" s="317"/>
      <c r="F267" s="96">
        <f>D267*E267</f>
        <v>0</v>
      </c>
    </row>
    <row r="268" spans="1:6" ht="38.25" x14ac:dyDescent="0.2">
      <c r="A268" s="51" t="s">
        <v>278</v>
      </c>
      <c r="B268" s="228" t="s">
        <v>279</v>
      </c>
      <c r="C268" s="77" t="s">
        <v>109</v>
      </c>
      <c r="D268" s="78">
        <v>8</v>
      </c>
      <c r="E268" s="317"/>
      <c r="F268" s="96">
        <f>ROUND(ROUND(E268,2)*D268,2)</f>
        <v>0</v>
      </c>
    </row>
    <row r="269" spans="1:6" x14ac:dyDescent="0.2">
      <c r="A269" s="51"/>
      <c r="B269" s="232"/>
      <c r="C269" s="230"/>
      <c r="D269" s="231"/>
      <c r="E269" s="317"/>
      <c r="F269" s="96">
        <f>D269*E269</f>
        <v>0</v>
      </c>
    </row>
    <row r="270" spans="1:6" ht="51" x14ac:dyDescent="0.2">
      <c r="A270" s="51" t="s">
        <v>280</v>
      </c>
      <c r="B270" s="103" t="s">
        <v>281</v>
      </c>
      <c r="C270" s="77" t="s">
        <v>109</v>
      </c>
      <c r="D270" s="78">
        <v>16</v>
      </c>
      <c r="E270" s="317"/>
      <c r="F270" s="96">
        <f>ROUND(ROUND(E270,2)*D270,2)</f>
        <v>0</v>
      </c>
    </row>
    <row r="271" spans="1:6" x14ac:dyDescent="0.2">
      <c r="A271" s="47"/>
      <c r="B271" s="87"/>
      <c r="C271" s="74"/>
      <c r="D271" s="80"/>
      <c r="E271" s="317"/>
      <c r="F271" s="96">
        <f>D271*E271</f>
        <v>0</v>
      </c>
    </row>
    <row r="272" spans="1:6" ht="25.5" x14ac:dyDescent="0.2">
      <c r="A272" s="51" t="s">
        <v>282</v>
      </c>
      <c r="B272" s="103" t="s">
        <v>283</v>
      </c>
      <c r="C272" s="77" t="s">
        <v>109</v>
      </c>
      <c r="D272" s="78">
        <v>8</v>
      </c>
      <c r="E272" s="324"/>
      <c r="F272" s="96">
        <f>ROUND(ROUND(E272,2)*D272,2)</f>
        <v>0</v>
      </c>
    </row>
    <row r="273" spans="1:8" x14ac:dyDescent="0.2">
      <c r="A273" s="51"/>
      <c r="B273" s="103"/>
      <c r="C273" s="77"/>
      <c r="D273" s="78"/>
      <c r="E273" s="324"/>
      <c r="F273" s="96"/>
    </row>
    <row r="274" spans="1:8" ht="76.5" x14ac:dyDescent="0.2">
      <c r="A274" s="51" t="s">
        <v>284</v>
      </c>
      <c r="B274" s="103" t="s">
        <v>285</v>
      </c>
      <c r="C274" s="77" t="s">
        <v>174</v>
      </c>
      <c r="D274" s="78">
        <v>81</v>
      </c>
      <c r="E274" s="324"/>
      <c r="F274" s="96">
        <f>ROUND(ROUND(E274,2)*D274,2)</f>
        <v>0</v>
      </c>
    </row>
    <row r="275" spans="1:8" x14ac:dyDescent="0.2">
      <c r="A275" s="51"/>
      <c r="B275" s="103"/>
      <c r="C275" s="77"/>
      <c r="D275" s="78"/>
      <c r="E275" s="324"/>
      <c r="F275" s="96"/>
    </row>
    <row r="276" spans="1:8" x14ac:dyDescent="0.2">
      <c r="A276" s="51"/>
      <c r="B276" s="70" t="s">
        <v>286</v>
      </c>
      <c r="C276" s="77"/>
      <c r="D276" s="78"/>
      <c r="E276" s="324"/>
      <c r="F276" s="96"/>
    </row>
    <row r="277" spans="1:8" x14ac:dyDescent="0.2">
      <c r="A277" s="51"/>
      <c r="B277" s="87"/>
      <c r="C277" s="77"/>
      <c r="D277" s="78"/>
      <c r="E277" s="324"/>
      <c r="F277" s="96"/>
    </row>
    <row r="278" spans="1:8" ht="204" x14ac:dyDescent="0.2">
      <c r="A278" s="51" t="s">
        <v>287</v>
      </c>
      <c r="B278" s="94" t="s">
        <v>288</v>
      </c>
      <c r="C278" s="77" t="s">
        <v>174</v>
      </c>
      <c r="D278" s="78">
        <v>31</v>
      </c>
      <c r="E278" s="322"/>
      <c r="F278" s="95">
        <f>ROUND(ROUND(E278,2)*D278,2)</f>
        <v>0</v>
      </c>
    </row>
    <row r="279" spans="1:8" x14ac:dyDescent="0.2">
      <c r="A279" s="51"/>
      <c r="B279" s="87"/>
      <c r="C279" s="77"/>
      <c r="D279" s="78"/>
      <c r="E279" s="324"/>
      <c r="F279" s="96"/>
    </row>
    <row r="280" spans="1:8" ht="51" x14ac:dyDescent="0.2">
      <c r="A280" s="51" t="s">
        <v>289</v>
      </c>
      <c r="B280" s="233" t="s">
        <v>290</v>
      </c>
      <c r="C280" s="77" t="s">
        <v>109</v>
      </c>
      <c r="D280" s="78">
        <v>16</v>
      </c>
      <c r="E280" s="322"/>
      <c r="F280" s="95">
        <f>ROUND(ROUND(E280,2)*D280,2)</f>
        <v>0</v>
      </c>
    </row>
    <row r="281" spans="1:8" x14ac:dyDescent="0.2">
      <c r="A281" s="51"/>
      <c r="B281" s="87"/>
      <c r="C281" s="77"/>
      <c r="D281" s="78"/>
      <c r="E281" s="324"/>
      <c r="F281" s="96"/>
    </row>
    <row r="282" spans="1:8" ht="89.25" x14ac:dyDescent="0.2">
      <c r="A282" s="51" t="s">
        <v>291</v>
      </c>
      <c r="B282" s="233" t="s">
        <v>292</v>
      </c>
      <c r="C282" s="77" t="s">
        <v>174</v>
      </c>
      <c r="D282" s="78">
        <v>31</v>
      </c>
      <c r="E282" s="322"/>
      <c r="F282" s="95">
        <f>ROUND(ROUND(E282,2)*D282,2)</f>
        <v>0</v>
      </c>
    </row>
    <row r="283" spans="1:8" x14ac:dyDescent="0.2">
      <c r="A283" s="51"/>
      <c r="B283" s="87"/>
      <c r="C283" s="77"/>
      <c r="D283" s="78"/>
      <c r="E283" s="324"/>
      <c r="F283" s="96"/>
    </row>
    <row r="284" spans="1:8" ht="102" x14ac:dyDescent="0.2">
      <c r="A284" s="51" t="s">
        <v>293</v>
      </c>
      <c r="B284" s="233" t="s">
        <v>294</v>
      </c>
      <c r="C284" s="77" t="s">
        <v>174</v>
      </c>
      <c r="D284" s="78">
        <v>31</v>
      </c>
      <c r="E284" s="322"/>
      <c r="F284" s="95">
        <f>ROUND(ROUND(E284,2)*D284,2)</f>
        <v>0</v>
      </c>
    </row>
    <row r="285" spans="1:8" x14ac:dyDescent="0.2">
      <c r="A285" s="51"/>
      <c r="B285" s="103"/>
      <c r="C285" s="77"/>
      <c r="D285" s="78"/>
      <c r="E285" s="324"/>
      <c r="F285" s="96"/>
    </row>
    <row r="286" spans="1:8" ht="114.75" x14ac:dyDescent="0.2">
      <c r="A286" s="51" t="s">
        <v>295</v>
      </c>
      <c r="B286" s="233" t="s">
        <v>296</v>
      </c>
      <c r="C286" s="77" t="s">
        <v>208</v>
      </c>
      <c r="D286" s="78">
        <v>16</v>
      </c>
      <c r="E286" s="322"/>
      <c r="F286" s="95">
        <f>ROUND(ROUND(E286,2)*D286,2)</f>
        <v>0</v>
      </c>
    </row>
    <row r="287" spans="1:8" ht="13.5" thickBot="1" x14ac:dyDescent="0.25">
      <c r="A287" s="104"/>
      <c r="B287" s="234"/>
      <c r="C287" s="235"/>
      <c r="D287" s="236"/>
      <c r="E287" s="325"/>
      <c r="F287" s="237"/>
    </row>
    <row r="288" spans="1:8" s="112" customFormat="1" ht="14.25" thickTop="1" thickBot="1" x14ac:dyDescent="0.25">
      <c r="A288" s="105"/>
      <c r="B288" s="106" t="s">
        <v>297</v>
      </c>
      <c r="C288" s="107"/>
      <c r="D288" s="108"/>
      <c r="E288" s="326"/>
      <c r="F288" s="109">
        <f>SUM(F258:F286)</f>
        <v>0</v>
      </c>
      <c r="G288" s="110"/>
      <c r="H288" s="111"/>
    </row>
    <row r="289" spans="1:8" s="112" customFormat="1" ht="13.5" thickTop="1" x14ac:dyDescent="0.2">
      <c r="A289" s="113"/>
      <c r="B289" s="114"/>
      <c r="C289" s="66"/>
      <c r="D289" s="67"/>
      <c r="E289" s="316"/>
      <c r="F289" s="115"/>
      <c r="G289" s="110"/>
      <c r="H289" s="111"/>
    </row>
    <row r="290" spans="1:8" s="112" customFormat="1" x14ac:dyDescent="0.2">
      <c r="A290" s="47" t="s">
        <v>58</v>
      </c>
      <c r="B290" s="116" t="s">
        <v>59</v>
      </c>
      <c r="C290" s="213"/>
      <c r="D290" s="214"/>
      <c r="E290" s="311"/>
      <c r="F290" s="49"/>
      <c r="G290" s="110"/>
      <c r="H290" s="111"/>
    </row>
    <row r="291" spans="1:8" s="112" customFormat="1" x14ac:dyDescent="0.2">
      <c r="A291" s="216"/>
      <c r="B291" s="233"/>
      <c r="C291" s="238"/>
      <c r="D291" s="239"/>
      <c r="E291" s="313"/>
      <c r="F291" s="218"/>
      <c r="G291" s="110"/>
      <c r="H291" s="111"/>
    </row>
    <row r="292" spans="1:8" s="112" customFormat="1" ht="38.25" x14ac:dyDescent="0.2">
      <c r="A292" s="295" t="s">
        <v>298</v>
      </c>
      <c r="B292" s="233" t="s">
        <v>299</v>
      </c>
      <c r="C292" s="238" t="s">
        <v>208</v>
      </c>
      <c r="D292" s="239">
        <v>1</v>
      </c>
      <c r="E292" s="313"/>
      <c r="F292" s="218">
        <f>ROUND(ROUND(E292,2)*D292,2)</f>
        <v>0</v>
      </c>
      <c r="G292" s="110"/>
      <c r="H292" s="111"/>
    </row>
    <row r="293" spans="1:8" s="112" customFormat="1" x14ac:dyDescent="0.2">
      <c r="A293" s="216"/>
      <c r="B293" s="1"/>
      <c r="C293" s="217"/>
      <c r="D293" s="218"/>
      <c r="E293" s="313"/>
      <c r="F293" s="218"/>
      <c r="G293" s="110"/>
      <c r="H293" s="111"/>
    </row>
    <row r="294" spans="1:8" s="112" customFormat="1" x14ac:dyDescent="0.2">
      <c r="A294" s="295" t="s">
        <v>300</v>
      </c>
      <c r="B294" s="296" t="s">
        <v>301</v>
      </c>
      <c r="C294" s="297" t="s">
        <v>208</v>
      </c>
      <c r="D294" s="298">
        <v>1</v>
      </c>
      <c r="E294" s="313"/>
      <c r="F294" s="218">
        <f>ROUND(ROUND(E294,2)*D294,2)</f>
        <v>0</v>
      </c>
      <c r="G294" s="110"/>
      <c r="H294" s="111"/>
    </row>
    <row r="295" spans="1:8" ht="13.5" thickBot="1" x14ac:dyDescent="0.25">
      <c r="A295" s="117"/>
      <c r="B295" s="220"/>
      <c r="C295" s="299"/>
      <c r="D295" s="300"/>
      <c r="E295" s="327"/>
      <c r="F295" s="118"/>
    </row>
    <row r="296" spans="1:8" ht="14.25" thickTop="1" thickBot="1" x14ac:dyDescent="0.25">
      <c r="A296" s="105"/>
      <c r="B296" s="106" t="s">
        <v>302</v>
      </c>
      <c r="C296" s="107"/>
      <c r="D296" s="108"/>
      <c r="E296" s="326"/>
      <c r="F296" s="119">
        <f>SUM(F291:F294)</f>
        <v>0</v>
      </c>
    </row>
    <row r="297" spans="1:8" ht="13.5" thickTop="1" x14ac:dyDescent="0.2">
      <c r="A297" s="113"/>
      <c r="B297" s="114"/>
      <c r="C297" s="66"/>
      <c r="D297" s="67"/>
      <c r="E297" s="316"/>
      <c r="F297" s="115"/>
    </row>
    <row r="298" spans="1:8" s="127" customFormat="1" x14ac:dyDescent="0.2">
      <c r="A298" s="120" t="s">
        <v>60</v>
      </c>
      <c r="B298" s="121" t="s">
        <v>61</v>
      </c>
      <c r="C298" s="122"/>
      <c r="D298" s="123"/>
      <c r="E298" s="328"/>
      <c r="F298" s="124"/>
      <c r="G298" s="125"/>
      <c r="H298" s="126"/>
    </row>
    <row r="299" spans="1:8" s="135" customFormat="1" x14ac:dyDescent="0.2">
      <c r="A299" s="128"/>
      <c r="B299" s="129"/>
      <c r="C299" s="130"/>
      <c r="D299" s="131"/>
      <c r="E299" s="329"/>
      <c r="F299" s="132"/>
      <c r="G299" s="133"/>
      <c r="H299" s="134"/>
    </row>
    <row r="300" spans="1:8" s="143" customFormat="1" ht="63.75" x14ac:dyDescent="0.2">
      <c r="A300" s="136" t="s">
        <v>303</v>
      </c>
      <c r="B300" s="137" t="s">
        <v>304</v>
      </c>
      <c r="C300" s="138"/>
      <c r="D300" s="139"/>
      <c r="E300" s="330"/>
      <c r="F300" s="140"/>
      <c r="G300" s="141"/>
      <c r="H300" s="142"/>
    </row>
    <row r="301" spans="1:8" s="143" customFormat="1" x14ac:dyDescent="0.2">
      <c r="A301" s="136" t="s">
        <v>81</v>
      </c>
      <c r="B301" s="144" t="s">
        <v>305</v>
      </c>
      <c r="C301" s="145" t="s">
        <v>174</v>
      </c>
      <c r="D301" s="146">
        <v>51</v>
      </c>
      <c r="E301" s="330"/>
      <c r="F301" s="140">
        <f>ROUND(ROUND(E301,2)*D301,2)</f>
        <v>0</v>
      </c>
      <c r="G301" s="141"/>
      <c r="H301" s="142"/>
    </row>
    <row r="302" spans="1:8" s="143" customFormat="1" x14ac:dyDescent="0.2">
      <c r="A302" s="136" t="s">
        <v>84</v>
      </c>
      <c r="B302" s="137" t="s">
        <v>306</v>
      </c>
      <c r="C302" s="138" t="s">
        <v>174</v>
      </c>
      <c r="D302" s="139">
        <v>18</v>
      </c>
      <c r="E302" s="330"/>
      <c r="F302" s="140">
        <f>ROUND(ROUND(E302,2)*D302,2)</f>
        <v>0</v>
      </c>
      <c r="G302" s="141"/>
      <c r="H302" s="142"/>
    </row>
    <row r="303" spans="1:8" s="143" customFormat="1" x14ac:dyDescent="0.2">
      <c r="A303" s="147"/>
      <c r="B303" s="148"/>
      <c r="C303" s="149"/>
      <c r="D303" s="150"/>
      <c r="E303" s="331"/>
      <c r="F303" s="151"/>
      <c r="G303" s="141"/>
      <c r="H303" s="142"/>
    </row>
    <row r="304" spans="1:8" s="143" customFormat="1" ht="102" x14ac:dyDescent="0.2">
      <c r="A304" s="147" t="s">
        <v>307</v>
      </c>
      <c r="B304" s="148" t="s">
        <v>308</v>
      </c>
      <c r="C304" s="149"/>
      <c r="D304" s="150"/>
      <c r="E304" s="330"/>
      <c r="F304" s="140"/>
      <c r="G304" s="141"/>
      <c r="H304" s="142"/>
    </row>
    <row r="305" spans="1:8" s="143" customFormat="1" x14ac:dyDescent="0.2">
      <c r="A305" s="147"/>
      <c r="B305" s="148" t="s">
        <v>309</v>
      </c>
      <c r="C305" s="149" t="s">
        <v>186</v>
      </c>
      <c r="D305" s="150">
        <v>2</v>
      </c>
      <c r="E305" s="322"/>
      <c r="F305" s="95">
        <f>ROUND(ROUND(E305,2)*D305,2)</f>
        <v>0</v>
      </c>
      <c r="G305" s="7"/>
      <c r="H305" s="142"/>
    </row>
    <row r="306" spans="1:8" s="143" customFormat="1" x14ac:dyDescent="0.2">
      <c r="A306" s="147"/>
      <c r="B306" s="148"/>
      <c r="C306" s="149"/>
      <c r="D306" s="150"/>
      <c r="E306" s="331"/>
      <c r="F306" s="151"/>
      <c r="G306" s="141"/>
      <c r="H306" s="142"/>
    </row>
    <row r="307" spans="1:8" s="143" customFormat="1" ht="165.75" x14ac:dyDescent="0.2">
      <c r="A307" s="147" t="s">
        <v>310</v>
      </c>
      <c r="B307" s="152" t="s">
        <v>311</v>
      </c>
      <c r="C307" s="149" t="s">
        <v>186</v>
      </c>
      <c r="D307" s="150">
        <v>4</v>
      </c>
      <c r="E307" s="330"/>
      <c r="F307" s="140">
        <f>ROUND(ROUND(E307,2)*D307,2)</f>
        <v>0</v>
      </c>
      <c r="G307" s="141"/>
      <c r="H307" s="142"/>
    </row>
    <row r="308" spans="1:8" s="143" customFormat="1" x14ac:dyDescent="0.2">
      <c r="A308" s="147"/>
      <c r="B308" s="148"/>
      <c r="C308" s="149"/>
      <c r="D308" s="150"/>
      <c r="E308" s="331"/>
      <c r="F308" s="151"/>
      <c r="G308" s="141"/>
      <c r="H308" s="142"/>
    </row>
    <row r="309" spans="1:8" s="143" customFormat="1" ht="76.5" x14ac:dyDescent="0.2">
      <c r="A309" s="147" t="s">
        <v>312</v>
      </c>
      <c r="B309" s="148" t="s">
        <v>313</v>
      </c>
      <c r="C309" s="149" t="s">
        <v>174</v>
      </c>
      <c r="D309" s="150">
        <v>12</v>
      </c>
      <c r="E309" s="330"/>
      <c r="F309" s="140">
        <f>ROUND(ROUND(E309,2)*D309,2)</f>
        <v>0</v>
      </c>
      <c r="G309" s="141"/>
      <c r="H309" s="142"/>
    </row>
    <row r="310" spans="1:8" s="143" customFormat="1" x14ac:dyDescent="0.2">
      <c r="A310" s="147"/>
      <c r="B310" s="148"/>
      <c r="C310" s="149"/>
      <c r="D310" s="150"/>
      <c r="E310" s="331"/>
      <c r="F310" s="151"/>
      <c r="G310" s="141"/>
      <c r="H310" s="142"/>
    </row>
    <row r="311" spans="1:8" s="143" customFormat="1" ht="76.5" x14ac:dyDescent="0.2">
      <c r="A311" s="147" t="s">
        <v>314</v>
      </c>
      <c r="B311" s="148" t="s">
        <v>315</v>
      </c>
      <c r="C311" s="149" t="s">
        <v>186</v>
      </c>
      <c r="D311" s="150">
        <v>2</v>
      </c>
      <c r="E311" s="330"/>
      <c r="F311" s="140">
        <f>ROUND(ROUND(E311,2)*D311,2)</f>
        <v>0</v>
      </c>
      <c r="G311" s="141"/>
      <c r="H311" s="142"/>
    </row>
    <row r="312" spans="1:8" s="135" customFormat="1" ht="13.5" thickBot="1" x14ac:dyDescent="0.25">
      <c r="A312" s="128"/>
      <c r="B312" s="129"/>
      <c r="C312" s="130"/>
      <c r="D312" s="131"/>
      <c r="E312" s="329"/>
      <c r="F312" s="132"/>
      <c r="G312" s="133"/>
      <c r="H312" s="134"/>
    </row>
    <row r="313" spans="1:8" s="135" customFormat="1" ht="14.25" thickTop="1" thickBot="1" x14ac:dyDescent="0.25">
      <c r="A313" s="153"/>
      <c r="B313" s="154" t="s">
        <v>316</v>
      </c>
      <c r="C313" s="155"/>
      <c r="D313" s="156"/>
      <c r="E313" s="332"/>
      <c r="F313" s="157">
        <f>SUM(F300:F311)</f>
        <v>0</v>
      </c>
      <c r="G313" s="133"/>
      <c r="H313" s="134"/>
    </row>
    <row r="314" spans="1:8" ht="13.5" thickTop="1" x14ac:dyDescent="0.2">
      <c r="A314" s="158"/>
      <c r="B314" s="159"/>
      <c r="C314" s="160"/>
      <c r="D314" s="161"/>
      <c r="E314" s="333"/>
      <c r="F314" s="162"/>
    </row>
    <row r="315" spans="1:8" x14ac:dyDescent="0.2">
      <c r="A315" s="52" t="s">
        <v>63</v>
      </c>
      <c r="B315" s="163" t="s">
        <v>64</v>
      </c>
      <c r="C315" s="54"/>
      <c r="D315" s="55"/>
      <c r="E315" s="312"/>
      <c r="F315" s="56"/>
    </row>
    <row r="316" spans="1:8" x14ac:dyDescent="0.2">
      <c r="A316" s="71"/>
      <c r="B316" s="72"/>
      <c r="C316" s="54"/>
      <c r="D316" s="55"/>
      <c r="E316" s="312"/>
      <c r="F316" s="56"/>
    </row>
    <row r="317" spans="1:8" x14ac:dyDescent="0.2">
      <c r="A317" s="52" t="s">
        <v>65</v>
      </c>
      <c r="B317" s="163" t="s">
        <v>66</v>
      </c>
      <c r="C317" s="54"/>
      <c r="D317" s="55"/>
      <c r="E317" s="312"/>
      <c r="F317" s="56"/>
    </row>
    <row r="318" spans="1:8" ht="395.25" x14ac:dyDescent="0.2">
      <c r="A318" s="52"/>
      <c r="B318" s="99" t="s">
        <v>317</v>
      </c>
      <c r="C318" s="54"/>
      <c r="D318" s="55"/>
      <c r="E318" s="312"/>
      <c r="F318" s="56"/>
    </row>
    <row r="319" spans="1:8" ht="51" x14ac:dyDescent="0.2">
      <c r="A319" s="52"/>
      <c r="B319" s="99" t="s">
        <v>318</v>
      </c>
      <c r="C319" s="54"/>
      <c r="D319" s="55"/>
      <c r="E319" s="312"/>
      <c r="F319" s="56"/>
    </row>
    <row r="320" spans="1:8" ht="63.75" x14ac:dyDescent="0.2">
      <c r="A320" s="52"/>
      <c r="B320" s="240" t="s">
        <v>319</v>
      </c>
      <c r="C320" s="54"/>
      <c r="D320" s="55"/>
      <c r="E320" s="312"/>
      <c r="F320" s="56"/>
    </row>
    <row r="321" spans="1:6" ht="38.25" x14ac:dyDescent="0.2">
      <c r="A321" s="52"/>
      <c r="B321" s="240" t="s">
        <v>320</v>
      </c>
      <c r="C321" s="54"/>
      <c r="D321" s="55"/>
      <c r="E321" s="312"/>
      <c r="F321" s="56"/>
    </row>
    <row r="322" spans="1:6" x14ac:dyDescent="0.2">
      <c r="A322" s="158"/>
      <c r="B322" s="241"/>
      <c r="C322" s="54"/>
      <c r="D322" s="55"/>
      <c r="E322" s="312"/>
      <c r="F322" s="56"/>
    </row>
    <row r="323" spans="1:6" ht="102" x14ac:dyDescent="0.2">
      <c r="A323" s="75" t="s">
        <v>321</v>
      </c>
      <c r="B323" s="94" t="s">
        <v>322</v>
      </c>
      <c r="C323" s="77" t="s">
        <v>106</v>
      </c>
      <c r="D323" s="78">
        <v>60700</v>
      </c>
      <c r="E323" s="322"/>
      <c r="F323" s="95">
        <f>ROUND(ROUND(E323,2)*D323,2)</f>
        <v>0</v>
      </c>
    </row>
    <row r="324" spans="1:6" ht="13.5" thickBot="1" x14ac:dyDescent="0.25">
      <c r="A324" s="164"/>
      <c r="B324" s="165"/>
      <c r="C324" s="166"/>
      <c r="D324" s="167"/>
      <c r="E324" s="334"/>
      <c r="F324" s="168"/>
    </row>
    <row r="325" spans="1:6" ht="14.25" thickTop="1" thickBot="1" x14ac:dyDescent="0.25">
      <c r="A325" s="105"/>
      <c r="B325" s="169" t="s">
        <v>323</v>
      </c>
      <c r="C325" s="170"/>
      <c r="D325" s="171"/>
      <c r="E325" s="335"/>
      <c r="F325" s="63">
        <f>SUM(F323)</f>
        <v>0</v>
      </c>
    </row>
    <row r="326" spans="1:6" ht="13.5" thickTop="1" x14ac:dyDescent="0.2">
      <c r="A326" s="158"/>
      <c r="B326" s="172"/>
      <c r="C326" s="173"/>
      <c r="D326" s="174"/>
      <c r="E326" s="336"/>
      <c r="F326" s="175"/>
    </row>
    <row r="327" spans="1:6" x14ac:dyDescent="0.2">
      <c r="A327" s="47" t="s">
        <v>67</v>
      </c>
      <c r="B327" s="70" t="s">
        <v>68</v>
      </c>
      <c r="C327" s="74"/>
      <c r="D327" s="80"/>
      <c r="E327" s="317"/>
      <c r="F327" s="49"/>
    </row>
    <row r="328" spans="1:6" ht="127.5" x14ac:dyDescent="0.2">
      <c r="A328" s="47"/>
      <c r="B328" s="70" t="s">
        <v>324</v>
      </c>
      <c r="C328" s="74"/>
      <c r="D328" s="80"/>
      <c r="E328" s="317"/>
      <c r="F328" s="49"/>
    </row>
    <row r="329" spans="1:6" x14ac:dyDescent="0.2">
      <c r="A329" s="47"/>
      <c r="B329" s="70"/>
      <c r="C329" s="74"/>
      <c r="D329" s="80"/>
      <c r="E329" s="317"/>
      <c r="F329" s="49"/>
    </row>
    <row r="330" spans="1:6" x14ac:dyDescent="0.2">
      <c r="A330" s="176"/>
      <c r="B330" s="177" t="s">
        <v>325</v>
      </c>
      <c r="C330" s="77"/>
      <c r="D330" s="78"/>
      <c r="E330" s="322"/>
      <c r="F330" s="95"/>
    </row>
    <row r="331" spans="1:6" x14ac:dyDescent="0.2">
      <c r="A331" s="75"/>
      <c r="B331" s="178"/>
      <c r="C331" s="77"/>
      <c r="D331" s="78"/>
      <c r="E331" s="322"/>
      <c r="F331" s="95"/>
    </row>
    <row r="332" spans="1:6" ht="89.25" x14ac:dyDescent="0.2">
      <c r="A332" s="75" t="s">
        <v>326</v>
      </c>
      <c r="B332" s="94" t="s">
        <v>327</v>
      </c>
      <c r="C332" s="77" t="s">
        <v>90</v>
      </c>
      <c r="D332" s="78">
        <v>600</v>
      </c>
      <c r="E332" s="322"/>
      <c r="F332" s="95">
        <f>ROUND(ROUND(E332,2)*D332,2)</f>
        <v>0</v>
      </c>
    </row>
    <row r="333" spans="1:6" x14ac:dyDescent="0.2">
      <c r="A333" s="75"/>
      <c r="B333" s="94"/>
      <c r="C333" s="77"/>
      <c r="D333" s="78"/>
      <c r="E333" s="322"/>
      <c r="F333" s="95"/>
    </row>
    <row r="334" spans="1:6" ht="127.5" x14ac:dyDescent="0.2">
      <c r="A334" s="75" t="s">
        <v>328</v>
      </c>
      <c r="B334" s="94" t="s">
        <v>329</v>
      </c>
      <c r="C334" s="77" t="s">
        <v>186</v>
      </c>
      <c r="D334" s="78">
        <v>10</v>
      </c>
      <c r="E334" s="322"/>
      <c r="F334" s="95">
        <f>ROUND(ROUND(E334,2)*D334,2)</f>
        <v>0</v>
      </c>
    </row>
    <row r="335" spans="1:6" x14ac:dyDescent="0.2">
      <c r="A335" s="75"/>
      <c r="B335" s="94"/>
      <c r="C335" s="77"/>
      <c r="D335" s="78"/>
      <c r="E335" s="322"/>
      <c r="F335" s="95"/>
    </row>
    <row r="336" spans="1:6" ht="114.75" x14ac:dyDescent="0.2">
      <c r="A336" s="75" t="s">
        <v>330</v>
      </c>
      <c r="B336" s="94" t="s">
        <v>331</v>
      </c>
      <c r="C336" s="77" t="s">
        <v>186</v>
      </c>
      <c r="D336" s="78">
        <v>10</v>
      </c>
      <c r="E336" s="322"/>
      <c r="F336" s="95">
        <f>ROUND(ROUND(E336,2)*D336,2)</f>
        <v>0</v>
      </c>
    </row>
    <row r="337" spans="1:9" x14ac:dyDescent="0.2">
      <c r="A337" s="75"/>
      <c r="B337" s="178"/>
      <c r="C337" s="77"/>
      <c r="D337" s="78"/>
      <c r="E337" s="322"/>
      <c r="F337" s="95"/>
    </row>
    <row r="338" spans="1:9" x14ac:dyDescent="0.2">
      <c r="A338" s="75"/>
      <c r="B338" s="177" t="s">
        <v>332</v>
      </c>
      <c r="C338" s="77"/>
      <c r="D338" s="78"/>
      <c r="E338" s="322"/>
      <c r="F338" s="95"/>
    </row>
    <row r="339" spans="1:9" x14ac:dyDescent="0.2">
      <c r="A339" s="75"/>
      <c r="B339" s="94"/>
      <c r="C339" s="77"/>
      <c r="D339" s="78"/>
      <c r="E339" s="322"/>
      <c r="F339" s="95"/>
      <c r="H339" s="179"/>
      <c r="I339" s="180"/>
    </row>
    <row r="340" spans="1:9" ht="38.25" x14ac:dyDescent="0.2">
      <c r="A340" s="75" t="s">
        <v>333</v>
      </c>
      <c r="B340" s="94" t="s">
        <v>334</v>
      </c>
      <c r="C340" s="77" t="s">
        <v>186</v>
      </c>
      <c r="D340" s="78">
        <v>1</v>
      </c>
      <c r="E340" s="322"/>
      <c r="F340" s="95">
        <f>ROUND(ROUND(E340,2)*D340,2)</f>
        <v>0</v>
      </c>
      <c r="H340" s="179"/>
      <c r="I340" s="180"/>
    </row>
    <row r="341" spans="1:9" x14ac:dyDescent="0.2">
      <c r="A341" s="75"/>
      <c r="B341" s="177"/>
      <c r="C341" s="77"/>
      <c r="D341" s="78"/>
      <c r="E341" s="322"/>
      <c r="F341" s="95"/>
      <c r="H341" s="179"/>
      <c r="I341" s="180"/>
    </row>
    <row r="342" spans="1:9" ht="51" x14ac:dyDescent="0.2">
      <c r="A342" s="75" t="s">
        <v>335</v>
      </c>
      <c r="B342" s="94" t="s">
        <v>336</v>
      </c>
      <c r="C342" s="77" t="s">
        <v>90</v>
      </c>
      <c r="D342" s="78">
        <v>16</v>
      </c>
      <c r="E342" s="322"/>
      <c r="F342" s="95">
        <f>ROUND(ROUND(E342,2)*D342,2)</f>
        <v>0</v>
      </c>
      <c r="H342" s="179"/>
      <c r="I342" s="180"/>
    </row>
    <row r="343" spans="1:9" x14ac:dyDescent="0.2">
      <c r="A343" s="75"/>
      <c r="B343" s="94"/>
      <c r="C343" s="77"/>
      <c r="D343" s="78"/>
      <c r="E343" s="322"/>
      <c r="F343" s="95"/>
      <c r="H343" s="179"/>
      <c r="I343" s="180"/>
    </row>
    <row r="344" spans="1:9" ht="25.5" x14ac:dyDescent="0.2">
      <c r="A344" s="75" t="s">
        <v>337</v>
      </c>
      <c r="B344" s="94" t="s">
        <v>338</v>
      </c>
      <c r="C344" s="77"/>
      <c r="D344" s="78"/>
      <c r="E344" s="322"/>
      <c r="F344" s="95"/>
      <c r="H344" s="179"/>
      <c r="I344" s="180"/>
    </row>
    <row r="345" spans="1:9" x14ac:dyDescent="0.2">
      <c r="A345" s="75" t="s">
        <v>81</v>
      </c>
      <c r="B345" s="94" t="s">
        <v>339</v>
      </c>
      <c r="C345" s="77" t="s">
        <v>174</v>
      </c>
      <c r="D345" s="78">
        <v>81</v>
      </c>
      <c r="E345" s="322"/>
      <c r="F345" s="95">
        <f>ROUND(ROUND(E345,2)*D345,2)</f>
        <v>0</v>
      </c>
    </row>
    <row r="346" spans="1:9" x14ac:dyDescent="0.2">
      <c r="A346" s="75" t="s">
        <v>84</v>
      </c>
      <c r="B346" s="94" t="s">
        <v>340</v>
      </c>
      <c r="C346" s="77" t="s">
        <v>174</v>
      </c>
      <c r="D346" s="78">
        <v>21</v>
      </c>
      <c r="E346" s="322"/>
      <c r="F346" s="95">
        <f>ROUND(ROUND(E346,2)*D346,2)</f>
        <v>0</v>
      </c>
    </row>
    <row r="347" spans="1:9" x14ac:dyDescent="0.2">
      <c r="A347" s="75"/>
      <c r="B347" s="94"/>
      <c r="C347" s="77"/>
      <c r="D347" s="78"/>
      <c r="E347" s="322"/>
      <c r="F347" s="95"/>
    </row>
    <row r="348" spans="1:9" ht="89.25" x14ac:dyDescent="0.2">
      <c r="A348" s="75" t="s">
        <v>341</v>
      </c>
      <c r="B348" s="94" t="s">
        <v>342</v>
      </c>
      <c r="C348" s="77"/>
      <c r="D348" s="78"/>
      <c r="E348" s="322"/>
      <c r="F348" s="95"/>
    </row>
    <row r="349" spans="1:9" ht="25.5" x14ac:dyDescent="0.2">
      <c r="A349" s="75" t="s">
        <v>81</v>
      </c>
      <c r="B349" s="94" t="s">
        <v>343</v>
      </c>
      <c r="C349" s="77" t="s">
        <v>174</v>
      </c>
      <c r="D349" s="78">
        <v>60</v>
      </c>
      <c r="E349" s="322"/>
      <c r="F349" s="95">
        <f>ROUND(ROUND(E349,2)*D349,2)</f>
        <v>0</v>
      </c>
    </row>
    <row r="350" spans="1:9" ht="25.5" x14ac:dyDescent="0.2">
      <c r="A350" s="75" t="s">
        <v>84</v>
      </c>
      <c r="B350" s="94" t="s">
        <v>344</v>
      </c>
      <c r="C350" s="77" t="s">
        <v>174</v>
      </c>
      <c r="D350" s="78">
        <v>40</v>
      </c>
      <c r="E350" s="322"/>
      <c r="F350" s="95">
        <f>ROUND(ROUND(E350,2)*D350,2)</f>
        <v>0</v>
      </c>
    </row>
    <row r="351" spans="1:9" x14ac:dyDescent="0.2">
      <c r="A351" s="75"/>
      <c r="B351" s="94"/>
      <c r="C351" s="77"/>
      <c r="D351" s="78"/>
      <c r="E351" s="322"/>
      <c r="F351" s="95"/>
    </row>
    <row r="352" spans="1:9" ht="51" x14ac:dyDescent="0.2">
      <c r="A352" s="75" t="s">
        <v>345</v>
      </c>
      <c r="B352" s="94" t="s">
        <v>346</v>
      </c>
      <c r="C352" s="77" t="s">
        <v>174</v>
      </c>
      <c r="D352" s="78">
        <v>100</v>
      </c>
      <c r="E352" s="322"/>
      <c r="F352" s="95">
        <f>ROUND(ROUND(E352,2)*D352,2)</f>
        <v>0</v>
      </c>
    </row>
    <row r="353" spans="1:6" x14ac:dyDescent="0.2">
      <c r="A353" s="75"/>
      <c r="B353" s="94"/>
      <c r="C353" s="77"/>
      <c r="D353" s="78"/>
      <c r="E353" s="322"/>
      <c r="F353" s="95"/>
    </row>
    <row r="354" spans="1:6" ht="38.25" x14ac:dyDescent="0.2">
      <c r="A354" s="75" t="s">
        <v>347</v>
      </c>
      <c r="B354" s="94" t="s">
        <v>348</v>
      </c>
      <c r="C354" s="77" t="s">
        <v>174</v>
      </c>
      <c r="D354" s="78">
        <v>100</v>
      </c>
      <c r="E354" s="322"/>
      <c r="F354" s="95">
        <f>ROUND(ROUND(E354,2)*D354,2)</f>
        <v>0</v>
      </c>
    </row>
    <row r="355" spans="1:6" x14ac:dyDescent="0.2">
      <c r="A355" s="181"/>
      <c r="B355" s="182"/>
      <c r="C355" s="183"/>
      <c r="D355" s="184"/>
      <c r="E355" s="337"/>
      <c r="F355" s="185"/>
    </row>
    <row r="356" spans="1:6" ht="51" x14ac:dyDescent="0.2">
      <c r="A356" s="75" t="s">
        <v>349</v>
      </c>
      <c r="B356" s="57" t="s">
        <v>350</v>
      </c>
      <c r="C356" s="54" t="s">
        <v>109</v>
      </c>
      <c r="D356" s="55">
        <v>8</v>
      </c>
      <c r="E356" s="312"/>
      <c r="F356" s="56">
        <f>ROUND(ROUND(E356,2)*D356,2)</f>
        <v>0</v>
      </c>
    </row>
    <row r="357" spans="1:6" ht="13.5" thickBot="1" x14ac:dyDescent="0.25">
      <c r="A357" s="117"/>
      <c r="B357" s="242"/>
      <c r="C357" s="186"/>
      <c r="D357" s="187"/>
      <c r="E357" s="338"/>
      <c r="F357" s="237"/>
    </row>
    <row r="358" spans="1:6" ht="14.25" thickTop="1" thickBot="1" x14ac:dyDescent="0.25">
      <c r="A358" s="105"/>
      <c r="B358" s="106" t="s">
        <v>351</v>
      </c>
      <c r="C358" s="107"/>
      <c r="D358" s="108"/>
      <c r="E358" s="326"/>
      <c r="F358" s="119">
        <f>SUM(F332:F356)</f>
        <v>0</v>
      </c>
    </row>
    <row r="359" spans="1:6" ht="13.5" thickTop="1" x14ac:dyDescent="0.2"/>
  </sheetData>
  <sheetProtection algorithmName="SHA-512" hashValue="8USFNilC2DqdTMjlwihmgQsP91NwURG9tjPHlvPskrlrYc++Zr6v6vKAD7KR/ewP7sDXY4m5AkxERUDouCP9mQ==" saltValue="i96lwZkB8tingbIvyLBFeA==" spinCount="100000" sheet="1" objects="1" scenarios="1"/>
  <dataValidations count="1">
    <dataValidation type="custom" allowBlank="1" showErrorMessage="1" errorTitle="Napaka - preveč decimalk" error="Vrednost mora biti zaokrožena na največ 2 decimalni mesti." sqref="E49:E356">
      <formula1>MOD(E49*100,1)=0</formula1>
    </dataValidation>
  </dataValidations>
  <pageMargins left="0.78740157480314965" right="0.19685039370078741" top="0.98425196850393704" bottom="0.98425196850393704" header="0.43307086614173229" footer="0.43307086614173229"/>
  <pageSetup paperSize="9" scale="85" firstPageNumber="2" orientation="portrait" r:id="rId1"/>
  <headerFooter alignWithMargins="0">
    <oddHeader>&amp;L&amp;8      Številka načrta: ESNDCL-7G/04&amp;C&amp;G&amp;R&amp;8 &amp;P/&amp;N</oddHeader>
    <oddFooter>&amp;L&amp;8 Datoteka:&amp;F
Objekt: Logistično proizvodni objekt/Skladiščni objekt
&amp;A&amp;R&amp;8 Id. oznaka: ESNDCL-7G2003A 
Datum: maj 2023</oddFooter>
  </headerFooter>
  <rowBreaks count="7" manualBreakCount="7">
    <brk id="37" max="5" man="1"/>
    <brk id="69" max="5" man="1"/>
    <brk id="125" max="5" man="1"/>
    <brk id="141" max="5" man="1"/>
    <brk id="297" max="5" man="1"/>
    <brk id="314" max="5" man="1"/>
    <brk id="326"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a4cc071-bd85-44c5-acc7-68a9b922d49c"/>
    <lcf76f155ced4ddcb4097134ff3c332f xmlns="64b5e79a-161e-4f4f-95e3-8c5cd0f50b6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8072DE7-FBFB-4E76-9F10-89B88B3232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81AD8F-00BD-4EBC-9307-51EFDB76A0AF}">
  <ds:schemaRefs>
    <ds:schemaRef ds:uri="http://schemas.microsoft.com/sharepoint/v3/contenttype/forms"/>
  </ds:schemaRefs>
</ds:datastoreItem>
</file>

<file path=customXml/itemProps3.xml><?xml version="1.0" encoding="utf-8"?>
<ds:datastoreItem xmlns:ds="http://schemas.openxmlformats.org/officeDocument/2006/customXml" ds:itemID="{A0B74F47-82E9-49C8-989E-19E9D11C049D}">
  <ds:schemaRefs>
    <ds:schemaRef ds:uri="http://purl.org/dc/elements/1.1/"/>
    <ds:schemaRef ds:uri="http://purl.org/dc/terms/"/>
    <ds:schemaRef ds:uri="http://www.w3.org/XML/1998/namespace"/>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6a4cc071-bd85-44c5-acc7-68a9b922d49c"/>
    <ds:schemaRef ds:uri="64b5e79a-161e-4f4f-95e3-8c5cd0f50b65"/>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Skupna rekapitulacija</vt:lpstr>
      <vt:lpstr>0. Uvod</vt:lpstr>
      <vt:lpstr>1.Pretakališče kam. cistern</vt:lpstr>
      <vt:lpstr>'0. Uvod'!Področje_tiskanja</vt:lpstr>
      <vt:lpstr>'1.Pretakališče kam. cistern'!Področje_tiskanja</vt:lpstr>
      <vt:lpstr>'Skupna rekapitulacija'!Področje_tiskanja</vt:lpstr>
      <vt:lpstr>'0. Uvod'!Tiskanje_naslovov</vt:lpstr>
      <vt:lpstr>'1.Pretakališče kam. cistern'!Tiskanje_naslovov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Tjaša ZELENKO</cp:lastModifiedBy>
  <dcterms:created xsi:type="dcterms:W3CDTF">1997-01-31T12:20:41Z</dcterms:created>
  <dcterms:modified xsi:type="dcterms:W3CDTF">2026-04-17T08:39:20Z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0x0101003126077A092BA449B39E74CF50B56DB5</vt:lpwstr>
  </property>
  <property fmtid="{D5CDD505-2E9C-101B-9397-08002B2CF9AE}" pid="3" name="MediaServiceImageTags">
    <vt:lpwstr/>
  </property>
</Properties>
</file>