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defaultThemeVersion="124226"/>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2_Predracun_2\"/>
    </mc:Choice>
  </mc:AlternateContent>
  <bookViews>
    <workbookView xWindow="0" yWindow="0" windowWidth="28800" windowHeight="10890"/>
  </bookViews>
  <sheets>
    <sheet name="Skupna rekapitulacija" sheetId="1" r:id="rId1"/>
    <sheet name="0. Uvod" sheetId="2" r:id="rId2"/>
    <sheet name="1. Črpališče Č2, Č5" sheetId="3" r:id="rId3"/>
    <sheet name="2. EPP 2, 3" sheetId="4" r:id="rId4"/>
    <sheet name="3. Podboj 3, 4, 5, 6" sheetId="5" r:id="rId5"/>
    <sheet name="4. Skleda EZ 3" sheetId="6" r:id="rId6"/>
  </sheets>
  <externalReferences>
    <externalReference r:id="rId7"/>
    <externalReference r:id="rId8"/>
    <externalReference r:id="rId9"/>
  </externalReferences>
  <definedNames>
    <definedName name="_____dol2" localSheetId="2">#REF!</definedName>
    <definedName name="_____dol2" localSheetId="3">#REF!</definedName>
    <definedName name="_____dol2" localSheetId="4">#REF!</definedName>
    <definedName name="_____dol2" localSheetId="5">#REF!</definedName>
    <definedName name="_____dol2">#REF!</definedName>
    <definedName name="____dol2" localSheetId="2">#REF!</definedName>
    <definedName name="____dol2" localSheetId="3">#REF!</definedName>
    <definedName name="____dol2" localSheetId="4">#REF!</definedName>
    <definedName name="____dol2" localSheetId="5">#REF!</definedName>
    <definedName name="____dol2">#REF!</definedName>
    <definedName name="___dol2" localSheetId="2">#REF!</definedName>
    <definedName name="___dol2" localSheetId="3">#REF!</definedName>
    <definedName name="___dol2" localSheetId="4">#REF!</definedName>
    <definedName name="___dol2" localSheetId="5">#REF!</definedName>
    <definedName name="___dol2">#REF!</definedName>
    <definedName name="__dol2">#REF!</definedName>
    <definedName name="_dol2">#REF!</definedName>
    <definedName name="A">#REF!</definedName>
    <definedName name="aa">#REF!</definedName>
    <definedName name="CAD">#REF!</definedName>
    <definedName name="CAD_3">'[1]Vlom_ rop'!#REF!</definedName>
    <definedName name="CAD_4">'[1]Vlom_ rop'!#REF!</definedName>
    <definedName name="cc">#REF!</definedName>
    <definedName name="CEVICU">#REF!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'[2]8.zunanja razsvetljava'!#REF!</definedName>
    <definedName name="ENTALPIJA" localSheetId="2">#REF!</definedName>
    <definedName name="ENTALPIJA" localSheetId="3">#REF!</definedName>
    <definedName name="ENTALPIJA" localSheetId="4">#REF!</definedName>
    <definedName name="ENTALPIJA" localSheetId="5">#REF!</definedName>
    <definedName name="ENTALPIJA">#REF!</definedName>
    <definedName name="ENTALPIJA_1" localSheetId="2">#REF!</definedName>
    <definedName name="ENTALPIJA_1" localSheetId="3">#REF!</definedName>
    <definedName name="ENTALPIJA_1" localSheetId="4">#REF!</definedName>
    <definedName name="ENTALPIJA_1" localSheetId="5">#REF!</definedName>
    <definedName name="ENTALPIJA_1">#REF!</definedName>
    <definedName name="ENTALPIJA_2" localSheetId="2">#REF!</definedName>
    <definedName name="ENTALPIJA_2" localSheetId="3">#REF!</definedName>
    <definedName name="ENTALPIJA_2" localSheetId="4">#REF!</definedName>
    <definedName name="ENTALPIJA_2" localSheetId="5">#REF!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UR">#REF!</definedName>
    <definedName name="EUR_3">#REF!</definedName>
    <definedName name="EUR_4">#REF!</definedName>
    <definedName name="EUR_5">#REF!</definedName>
    <definedName name="EUR_6">#REF!</definedName>
    <definedName name="eur_7">#REF!</definedName>
    <definedName name="HX">#REF!</definedName>
    <definedName name="KANALI">#REF!</definedName>
    <definedName name="konice">#REF!</definedName>
    <definedName name="KVSV5328A">#REF!</definedName>
    <definedName name="KVSV5329A">#REF!</definedName>
    <definedName name="NAP">#REF!</definedName>
    <definedName name="NIRO">#REF!</definedName>
    <definedName name="OLE_LINK1" localSheetId="1">'0. Uvod'!#REF!</definedName>
    <definedName name="PODATKI" localSheetId="2">#REF!</definedName>
    <definedName name="PODATKI" localSheetId="3">#REF!</definedName>
    <definedName name="PODATKI" localSheetId="4">#REF!</definedName>
    <definedName name="PODATKI" localSheetId="5">#REF!</definedName>
    <definedName name="PODATKI">#REF!</definedName>
    <definedName name="PODATKI_1" localSheetId="2">#REF!</definedName>
    <definedName name="PODATKI_1" localSheetId="3">#REF!</definedName>
    <definedName name="PODATKI_1" localSheetId="4">#REF!</definedName>
    <definedName name="PODATKI_1" localSheetId="5">#REF!</definedName>
    <definedName name="PODATKI_1">#REF!</definedName>
    <definedName name="PODATKI_2" localSheetId="2">#REF!</definedName>
    <definedName name="PODATKI_2" localSheetId="3">#REF!</definedName>
    <definedName name="PODATKI_2" localSheetId="4">#REF!</definedName>
    <definedName name="PODATKI_2" localSheetId="5">#REF!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_xlnm.Print_Area" localSheetId="2">'1. Črpališče Č2, Č5'!$A$1:$F$373</definedName>
    <definedName name="_xlnm.Print_Area" localSheetId="3">'2. EPP 2, 3'!$A$1:$F$513</definedName>
    <definedName name="_xlnm.Print_Area" localSheetId="4">'3. Podboj 3, 4, 5, 6'!$A$1:$F$505</definedName>
    <definedName name="_xlnm.Print_Area" localSheetId="5">'4. Skleda EZ 3'!$A$1:$F$148</definedName>
    <definedName name="_xlnm.Print_Area" localSheetId="0">'Skupna rekapitulacija'!$A$1:$F$30</definedName>
    <definedName name="POR" localSheetId="2">#REF!</definedName>
    <definedName name="POR" localSheetId="3">#REF!</definedName>
    <definedName name="POR" localSheetId="4">#REF!</definedName>
    <definedName name="POR" localSheetId="5">#REF!</definedName>
    <definedName name="POR">#REF!</definedName>
    <definedName name="PORT" localSheetId="2">#REF!</definedName>
    <definedName name="PORT" localSheetId="3">#REF!</definedName>
    <definedName name="PORT" localSheetId="4">#REF!</definedName>
    <definedName name="PORT" localSheetId="5">#REF!</definedName>
    <definedName name="PORT">#REF!</definedName>
    <definedName name="PPENT" localSheetId="2">#REF!</definedName>
    <definedName name="PPENT" localSheetId="3">#REF!</definedName>
    <definedName name="PPENT" localSheetId="4">#REF!</definedName>
    <definedName name="PPENT" localSheetId="5">#REF!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qqqqqqqqqqqqqqqqq">#REF!</definedName>
    <definedName name="REK_gr_dela" localSheetId="2">#REF!</definedName>
    <definedName name="REK_gr_dela" localSheetId="3">#REF!</definedName>
    <definedName name="REK_gr_dela" localSheetId="4">#REF!</definedName>
    <definedName name="REK_gr_dela" localSheetId="5">#REF!</definedName>
    <definedName name="REK_gr_dela">#REF!</definedName>
    <definedName name="REK_jekl_dela" localSheetId="2">#REF!</definedName>
    <definedName name="REK_jekl_dela" localSheetId="3">#REF!</definedName>
    <definedName name="REK_jekl_dela" localSheetId="4">#REF!</definedName>
    <definedName name="REK_jekl_dela" localSheetId="5">#REF!</definedName>
    <definedName name="REK_jekl_dela">#REF!</definedName>
    <definedName name="REK_jekl_mont" localSheetId="2">#REF!</definedName>
    <definedName name="REK_jekl_mont" localSheetId="3">#REF!</definedName>
    <definedName name="REK_jekl_mont" localSheetId="4">#REF!</definedName>
    <definedName name="REK_jekl_mont" localSheetId="5">#REF!</definedName>
    <definedName name="REK_jekl_mont">#REF!</definedName>
    <definedName name="rrrr" localSheetId="2">'[2]8.zunanja razsvetljava'!#REF!</definedName>
    <definedName name="rrrr" localSheetId="3">'[2]8.zunanja razsvetljava'!#REF!</definedName>
    <definedName name="rrrr" localSheetId="4">'[2]8.zunanja razsvetljava'!#REF!</definedName>
    <definedName name="rrrr" localSheetId="5">'[2]8.zunanja razsvetljava'!#REF!</definedName>
    <definedName name="rrrr">'[2]8.zunanja razsvetljava'!#REF!</definedName>
    <definedName name="_xlnm.Print_Titles" localSheetId="1">'0. Uvod'!$3:$3</definedName>
    <definedName name="_xlnm.Print_Titles" localSheetId="2">'1. Črpališče Č2, Č5'!$56:$57</definedName>
    <definedName name="_xlnm.Print_Titles" localSheetId="3">'2. EPP 2, 3'!$59:$60</definedName>
    <definedName name="_xlnm.Print_Titles" localSheetId="4">'3. Podboj 3, 4, 5, 6'!$75:$76</definedName>
    <definedName name="_xlnm.Print_Titles" localSheetId="5">'4. Skleda EZ 3'!$32:$33</definedName>
    <definedName name="U" localSheetId="2">#REF!</definedName>
    <definedName name="U" localSheetId="3">#REF!</definedName>
    <definedName name="U" localSheetId="4">#REF!</definedName>
    <definedName name="U" localSheetId="5">#REF!</definedName>
    <definedName name="U">#REF!</definedName>
    <definedName name="US" localSheetId="2">#REF!</definedName>
    <definedName name="US" localSheetId="3">#REF!</definedName>
    <definedName name="US" localSheetId="4">#REF!</definedName>
    <definedName name="US" localSheetId="5">#REF!</definedName>
    <definedName name="US">#REF!</definedName>
    <definedName name="USD" localSheetId="2">#REF!</definedName>
    <definedName name="USD" localSheetId="3">#REF!</definedName>
    <definedName name="USD" localSheetId="4">#REF!</definedName>
    <definedName name="USD" localSheetId="5">#REF!</definedName>
    <definedName name="USD">#REF!</definedName>
    <definedName name="VISZR">#REF!</definedName>
    <definedName name="xx">'[3]CEHLKL-6-12'!$B$12:$H$997</definedName>
    <definedName name="Y" localSheetId="2">#REF!</definedName>
    <definedName name="Y" localSheetId="3">#REF!</definedName>
    <definedName name="Y" localSheetId="4">#REF!</definedName>
    <definedName name="Y" localSheetId="5">#REF!</definedName>
    <definedName name="Y">#REF!</definedName>
    <definedName name="YY">'[3]CEHLKL-6-12'!$B$12:$H$997</definedName>
  </definedNames>
  <calcPr calcId="162913"/>
</workbook>
</file>

<file path=xl/calcChain.xml><?xml version="1.0" encoding="utf-8"?>
<calcChain xmlns="http://schemas.openxmlformats.org/spreadsheetml/2006/main">
  <c r="F27" i="6" l="1"/>
  <c r="F19" i="6"/>
  <c r="F39" i="3"/>
  <c r="F146" i="6" l="1"/>
  <c r="F144" i="6"/>
  <c r="F142" i="6"/>
  <c r="F140" i="6"/>
  <c r="F139" i="6"/>
  <c r="F136" i="6"/>
  <c r="F133" i="6"/>
  <c r="F148" i="6" s="1"/>
  <c r="F21" i="6" s="1"/>
  <c r="F127" i="6"/>
  <c r="F129" i="6" s="1"/>
  <c r="F20" i="6" s="1"/>
  <c r="F121" i="6"/>
  <c r="F120" i="6"/>
  <c r="F117" i="6"/>
  <c r="F116" i="6"/>
  <c r="F113" i="6"/>
  <c r="F110" i="6"/>
  <c r="F108" i="6"/>
  <c r="F106" i="6"/>
  <c r="F104" i="6"/>
  <c r="F102" i="6"/>
  <c r="F100" i="6"/>
  <c r="F123" i="6" s="1"/>
  <c r="F92" i="6"/>
  <c r="F94" i="6" s="1"/>
  <c r="F18" i="6" s="1"/>
  <c r="F90" i="6"/>
  <c r="F88" i="6"/>
  <c r="F86" i="6"/>
  <c r="F84" i="6"/>
  <c r="F82" i="6"/>
  <c r="F75" i="6"/>
  <c r="F73" i="6"/>
  <c r="F71" i="6"/>
  <c r="F70" i="6"/>
  <c r="F67" i="6"/>
  <c r="F65" i="6"/>
  <c r="F57" i="6"/>
  <c r="F56" i="6"/>
  <c r="F53" i="6"/>
  <c r="F51" i="6"/>
  <c r="F49" i="6"/>
  <c r="F47" i="6"/>
  <c r="F45" i="6"/>
  <c r="F503" i="5"/>
  <c r="F502" i="5"/>
  <c r="F505" i="5" s="1"/>
  <c r="F64" i="5" s="1"/>
  <c r="F491" i="5"/>
  <c r="F489" i="5"/>
  <c r="F487" i="5"/>
  <c r="F493" i="5" s="1"/>
  <c r="F63" i="5" s="1"/>
  <c r="F481" i="5"/>
  <c r="F483" i="5" s="1"/>
  <c r="F62" i="5" s="1"/>
  <c r="F475" i="5"/>
  <c r="F472" i="5"/>
  <c r="F469" i="5"/>
  <c r="F467" i="5"/>
  <c r="F464" i="5"/>
  <c r="F461" i="5"/>
  <c r="F459" i="5"/>
  <c r="F457" i="5"/>
  <c r="F477" i="5" s="1"/>
  <c r="F61" i="5" s="1"/>
  <c r="F451" i="5"/>
  <c r="F60" i="5" s="1"/>
  <c r="F449" i="5"/>
  <c r="F442" i="5"/>
  <c r="F440" i="5"/>
  <c r="F438" i="5"/>
  <c r="F436" i="5"/>
  <c r="F434" i="5"/>
  <c r="F432" i="5"/>
  <c r="F430" i="5"/>
  <c r="F428" i="5"/>
  <c r="F426" i="5"/>
  <c r="F444" i="5" s="1"/>
  <c r="F59" i="5" s="1"/>
  <c r="F418" i="5"/>
  <c r="F417" i="5"/>
  <c r="F414" i="5"/>
  <c r="F412" i="5"/>
  <c r="F410" i="5"/>
  <c r="F408" i="5"/>
  <c r="F406" i="5"/>
  <c r="F420" i="5" s="1"/>
  <c r="F58" i="5" s="1"/>
  <c r="F396" i="5"/>
  <c r="F398" i="5" s="1"/>
  <c r="F50" i="5" s="1"/>
  <c r="F388" i="5"/>
  <c r="F386" i="5"/>
  <c r="F390" i="5" s="1"/>
  <c r="F49" i="5" s="1"/>
  <c r="F384" i="5"/>
  <c r="F378" i="5"/>
  <c r="F380" i="5" s="1"/>
  <c r="F48" i="5" s="1"/>
  <c r="F372" i="5"/>
  <c r="F369" i="5"/>
  <c r="F366" i="5"/>
  <c r="F364" i="5"/>
  <c r="F361" i="5"/>
  <c r="F358" i="5"/>
  <c r="F356" i="5"/>
  <c r="F354" i="5"/>
  <c r="F374" i="5" s="1"/>
  <c r="F47" i="5" s="1"/>
  <c r="F343" i="5"/>
  <c r="F345" i="5" s="1"/>
  <c r="F46" i="5" s="1"/>
  <c r="F336" i="5"/>
  <c r="F334" i="5"/>
  <c r="F332" i="5"/>
  <c r="F330" i="5"/>
  <c r="F328" i="5"/>
  <c r="F326" i="5"/>
  <c r="F324" i="5"/>
  <c r="F322" i="5"/>
  <c r="F320" i="5"/>
  <c r="F338" i="5" s="1"/>
  <c r="F45" i="5" s="1"/>
  <c r="F312" i="5"/>
  <c r="F311" i="5"/>
  <c r="F308" i="5"/>
  <c r="F306" i="5"/>
  <c r="F304" i="5"/>
  <c r="F302" i="5"/>
  <c r="F300" i="5"/>
  <c r="F314" i="5" s="1"/>
  <c r="F44" i="5" s="1"/>
  <c r="F290" i="5"/>
  <c r="F289" i="5"/>
  <c r="F292" i="5" s="1"/>
  <c r="F36" i="5" s="1"/>
  <c r="F280" i="5"/>
  <c r="F278" i="5"/>
  <c r="F276" i="5"/>
  <c r="F282" i="5" s="1"/>
  <c r="F35" i="5" s="1"/>
  <c r="F272" i="5"/>
  <c r="F34" i="5" s="1"/>
  <c r="F270" i="5"/>
  <c r="F264" i="5"/>
  <c r="F261" i="5"/>
  <c r="F258" i="5"/>
  <c r="F256" i="5"/>
  <c r="F253" i="5"/>
  <c r="F250" i="5"/>
  <c r="F248" i="5"/>
  <c r="F246" i="5"/>
  <c r="F266" i="5" s="1"/>
  <c r="F33" i="5" s="1"/>
  <c r="F240" i="5"/>
  <c r="F238" i="5"/>
  <c r="F231" i="5"/>
  <c r="F229" i="5"/>
  <c r="F227" i="5"/>
  <c r="F225" i="5"/>
  <c r="F223" i="5"/>
  <c r="F221" i="5"/>
  <c r="F219" i="5"/>
  <c r="F217" i="5"/>
  <c r="F215" i="5"/>
  <c r="F233" i="5" s="1"/>
  <c r="F31" i="5" s="1"/>
  <c r="F207" i="5"/>
  <c r="F209" i="5" s="1"/>
  <c r="F30" i="5" s="1"/>
  <c r="F37" i="5" s="1"/>
  <c r="F39" i="5" s="1"/>
  <c r="F22" i="1" s="1"/>
  <c r="F206" i="5"/>
  <c r="F203" i="5"/>
  <c r="F201" i="5"/>
  <c r="F199" i="5"/>
  <c r="F197" i="5"/>
  <c r="F195" i="5"/>
  <c r="F185" i="5"/>
  <c r="F187" i="5" s="1"/>
  <c r="F22" i="5" s="1"/>
  <c r="F184" i="5"/>
  <c r="F173" i="5"/>
  <c r="F171" i="5"/>
  <c r="F169" i="5"/>
  <c r="F175" i="5" s="1"/>
  <c r="F21" i="5" s="1"/>
  <c r="F163" i="5"/>
  <c r="F165" i="5" s="1"/>
  <c r="F20" i="5" s="1"/>
  <c r="F157" i="5"/>
  <c r="F154" i="5"/>
  <c r="F151" i="5"/>
  <c r="F149" i="5"/>
  <c r="F146" i="5"/>
  <c r="F143" i="5"/>
  <c r="F141" i="5"/>
  <c r="F139" i="5"/>
  <c r="F131" i="5"/>
  <c r="F133" i="5" s="1"/>
  <c r="F18" i="5" s="1"/>
  <c r="F124" i="5"/>
  <c r="F122" i="5"/>
  <c r="F120" i="5"/>
  <c r="F118" i="5"/>
  <c r="F116" i="5"/>
  <c r="F114" i="5"/>
  <c r="F112" i="5"/>
  <c r="F110" i="5"/>
  <c r="F108" i="5"/>
  <c r="F126" i="5" s="1"/>
  <c r="F17" i="5" s="1"/>
  <c r="F100" i="5"/>
  <c r="F99" i="5"/>
  <c r="F96" i="5"/>
  <c r="F94" i="5"/>
  <c r="F92" i="5"/>
  <c r="F90" i="5"/>
  <c r="F88" i="5"/>
  <c r="F32" i="5"/>
  <c r="F511" i="4"/>
  <c r="F513" i="4" s="1"/>
  <c r="F48" i="4" s="1"/>
  <c r="F505" i="4"/>
  <c r="F503" i="4"/>
  <c r="F501" i="4"/>
  <c r="F499" i="4"/>
  <c r="F507" i="4" s="1"/>
  <c r="F47" i="4" s="1"/>
  <c r="F493" i="4"/>
  <c r="F490" i="4"/>
  <c r="F489" i="4"/>
  <c r="F488" i="4"/>
  <c r="F487" i="4"/>
  <c r="F483" i="4"/>
  <c r="F482" i="4"/>
  <c r="F481" i="4"/>
  <c r="F478" i="4"/>
  <c r="F477" i="4"/>
  <c r="F474" i="4"/>
  <c r="F473" i="4"/>
  <c r="F472" i="4"/>
  <c r="F469" i="4"/>
  <c r="F468" i="4"/>
  <c r="F467" i="4"/>
  <c r="F466" i="4"/>
  <c r="F463" i="4"/>
  <c r="F461" i="4"/>
  <c r="F460" i="4"/>
  <c r="F459" i="4"/>
  <c r="F458" i="4"/>
  <c r="F455" i="4"/>
  <c r="F453" i="4"/>
  <c r="F451" i="4"/>
  <c r="F449" i="4"/>
  <c r="F442" i="4"/>
  <c r="F444" i="4" s="1"/>
  <c r="F45" i="4" s="1"/>
  <c r="F430" i="4"/>
  <c r="F432" i="4" s="1"/>
  <c r="F41" i="4" s="1"/>
  <c r="F429" i="4"/>
  <c r="F426" i="4"/>
  <c r="F424" i="4"/>
  <c r="F422" i="4"/>
  <c r="F416" i="4"/>
  <c r="F418" i="4" s="1"/>
  <c r="F40" i="4" s="1"/>
  <c r="F410" i="4"/>
  <c r="F408" i="4"/>
  <c r="F405" i="4"/>
  <c r="F402" i="4"/>
  <c r="F399" i="4"/>
  <c r="F397" i="4"/>
  <c r="F395" i="4"/>
  <c r="F392" i="4"/>
  <c r="F390" i="4"/>
  <c r="F412" i="4" s="1"/>
  <c r="F39" i="4" s="1"/>
  <c r="F388" i="4"/>
  <c r="F386" i="4"/>
  <c r="F384" i="4"/>
  <c r="F382" i="4"/>
  <c r="F380" i="4"/>
  <c r="F378" i="4"/>
  <c r="F370" i="4"/>
  <c r="F372" i="4" s="1"/>
  <c r="F38" i="4" s="1"/>
  <c r="F368" i="4"/>
  <c r="F366" i="4"/>
  <c r="F364" i="4"/>
  <c r="F357" i="4"/>
  <c r="F355" i="4"/>
  <c r="F353" i="4"/>
  <c r="F351" i="4"/>
  <c r="F349" i="4"/>
  <c r="F347" i="4"/>
  <c r="F345" i="4"/>
  <c r="F343" i="4"/>
  <c r="F342" i="4"/>
  <c r="F339" i="4"/>
  <c r="F338" i="4"/>
  <c r="F335" i="4"/>
  <c r="F333" i="4"/>
  <c r="F332" i="4"/>
  <c r="F329" i="4"/>
  <c r="F328" i="4"/>
  <c r="F325" i="4"/>
  <c r="F323" i="4"/>
  <c r="F359" i="4" s="1"/>
  <c r="F37" i="4" s="1"/>
  <c r="F315" i="4"/>
  <c r="F314" i="4"/>
  <c r="F311" i="4"/>
  <c r="F309" i="4"/>
  <c r="F307" i="4"/>
  <c r="F305" i="4"/>
  <c r="F303" i="4"/>
  <c r="F301" i="4"/>
  <c r="F299" i="4"/>
  <c r="F317" i="4" s="1"/>
  <c r="F36" i="4" s="1"/>
  <c r="F291" i="4"/>
  <c r="F289" i="4"/>
  <c r="F283" i="4"/>
  <c r="F281" i="4"/>
  <c r="F279" i="4"/>
  <c r="F277" i="4"/>
  <c r="F285" i="4" s="1"/>
  <c r="F27" i="4" s="1"/>
  <c r="F271" i="4"/>
  <c r="F268" i="4"/>
  <c r="F267" i="4"/>
  <c r="F266" i="4"/>
  <c r="F265" i="4"/>
  <c r="F261" i="4"/>
  <c r="F260" i="4"/>
  <c r="F259" i="4"/>
  <c r="F256" i="4"/>
  <c r="F255" i="4"/>
  <c r="F253" i="4"/>
  <c r="F252" i="4"/>
  <c r="F251" i="4"/>
  <c r="F250" i="4"/>
  <c r="F247" i="4"/>
  <c r="F246" i="4"/>
  <c r="F245" i="4"/>
  <c r="F244" i="4"/>
  <c r="F241" i="4"/>
  <c r="F239" i="4"/>
  <c r="F238" i="4"/>
  <c r="F237" i="4"/>
  <c r="F236" i="4"/>
  <c r="F233" i="4"/>
  <c r="F273" i="4" s="1"/>
  <c r="F26" i="4" s="1"/>
  <c r="F231" i="4"/>
  <c r="F229" i="4"/>
  <c r="F227" i="4"/>
  <c r="F220" i="4"/>
  <c r="F222" i="4" s="1"/>
  <c r="F25" i="4" s="1"/>
  <c r="F208" i="4"/>
  <c r="F207" i="4"/>
  <c r="F204" i="4"/>
  <c r="F203" i="4"/>
  <c r="F202" i="4"/>
  <c r="F199" i="4"/>
  <c r="F197" i="4"/>
  <c r="F195" i="4"/>
  <c r="F210" i="4" s="1"/>
  <c r="F21" i="4" s="1"/>
  <c r="F189" i="4"/>
  <c r="F191" i="4" s="1"/>
  <c r="F20" i="4" s="1"/>
  <c r="F183" i="4"/>
  <c r="F181" i="4"/>
  <c r="F178" i="4"/>
  <c r="F175" i="4"/>
  <c r="F172" i="4"/>
  <c r="F170" i="4"/>
  <c r="F168" i="4"/>
  <c r="F165" i="4"/>
  <c r="F163" i="4"/>
  <c r="F161" i="4"/>
  <c r="F159" i="4"/>
  <c r="F157" i="4"/>
  <c r="F155" i="4"/>
  <c r="F153" i="4"/>
  <c r="F151" i="4"/>
  <c r="F185" i="4" s="1"/>
  <c r="F19" i="4" s="1"/>
  <c r="F143" i="4"/>
  <c r="F141" i="4"/>
  <c r="F139" i="4"/>
  <c r="F137" i="4"/>
  <c r="F145" i="4" s="1"/>
  <c r="F18" i="4" s="1"/>
  <c r="F130" i="4"/>
  <c r="F128" i="4"/>
  <c r="F126" i="4"/>
  <c r="F124" i="4"/>
  <c r="F122" i="4"/>
  <c r="F120" i="4"/>
  <c r="F118" i="4"/>
  <c r="F116" i="4"/>
  <c r="F115" i="4"/>
  <c r="F112" i="4"/>
  <c r="F111" i="4"/>
  <c r="F108" i="4"/>
  <c r="F106" i="4"/>
  <c r="F105" i="4"/>
  <c r="F102" i="4"/>
  <c r="F101" i="4"/>
  <c r="F98" i="4"/>
  <c r="F96" i="4"/>
  <c r="F132" i="4" s="1"/>
  <c r="F17" i="4" s="1"/>
  <c r="F88" i="4"/>
  <c r="F87" i="4"/>
  <c r="F84" i="4"/>
  <c r="F82" i="4"/>
  <c r="F80" i="4"/>
  <c r="F78" i="4"/>
  <c r="F76" i="4"/>
  <c r="F74" i="4"/>
  <c r="F72" i="4"/>
  <c r="F28" i="4"/>
  <c r="F371" i="3"/>
  <c r="F369" i="3"/>
  <c r="F373" i="3" s="1"/>
  <c r="F45" i="3" s="1"/>
  <c r="F367" i="3"/>
  <c r="F365" i="3"/>
  <c r="F359" i="3"/>
  <c r="F357" i="3"/>
  <c r="F355" i="3"/>
  <c r="F353" i="3"/>
  <c r="F351" i="3"/>
  <c r="F349" i="3"/>
  <c r="F347" i="3"/>
  <c r="F345" i="3"/>
  <c r="F343" i="3"/>
  <c r="F341" i="3"/>
  <c r="F339" i="3"/>
  <c r="F337" i="3"/>
  <c r="F361" i="3" s="1"/>
  <c r="F44" i="3" s="1"/>
  <c r="F332" i="3"/>
  <c r="F43" i="3" s="1"/>
  <c r="F330" i="3"/>
  <c r="F328" i="3"/>
  <c r="F326" i="3"/>
  <c r="F324" i="3"/>
  <c r="F312" i="3"/>
  <c r="F310" i="3"/>
  <c r="F308" i="3"/>
  <c r="F305" i="3"/>
  <c r="F314" i="3" s="1"/>
  <c r="F299" i="3"/>
  <c r="F301" i="3" s="1"/>
  <c r="F38" i="3" s="1"/>
  <c r="F293" i="3"/>
  <c r="F290" i="3"/>
  <c r="F287" i="3"/>
  <c r="F285" i="3"/>
  <c r="F282" i="3"/>
  <c r="F279" i="3"/>
  <c r="F276" i="3"/>
  <c r="F274" i="3"/>
  <c r="F272" i="3"/>
  <c r="F270" i="3"/>
  <c r="F268" i="3"/>
  <c r="F266" i="3"/>
  <c r="F295" i="3" s="1"/>
  <c r="F37" i="3" s="1"/>
  <c r="F258" i="3"/>
  <c r="F256" i="3"/>
  <c r="F254" i="3"/>
  <c r="F252" i="3"/>
  <c r="F260" i="3" s="1"/>
  <c r="F36" i="3" s="1"/>
  <c r="F245" i="3"/>
  <c r="F244" i="3"/>
  <c r="F241" i="3"/>
  <c r="F240" i="3"/>
  <c r="F237" i="3"/>
  <c r="F236" i="3"/>
  <c r="F233" i="3"/>
  <c r="F231" i="3"/>
  <c r="F230" i="3"/>
  <c r="F227" i="3"/>
  <c r="F226" i="3"/>
  <c r="F223" i="3"/>
  <c r="F221" i="3"/>
  <c r="F220" i="3"/>
  <c r="F217" i="3"/>
  <c r="F216" i="3"/>
  <c r="F213" i="3"/>
  <c r="F211" i="3"/>
  <c r="F247" i="3" s="1"/>
  <c r="F35" i="3" s="1"/>
  <c r="F203" i="3"/>
  <c r="F202" i="3"/>
  <c r="F199" i="3"/>
  <c r="F197" i="3"/>
  <c r="F195" i="3"/>
  <c r="F193" i="3"/>
  <c r="F191" i="3"/>
  <c r="F189" i="3"/>
  <c r="F205" i="3" s="1"/>
  <c r="F34" i="3" s="1"/>
  <c r="F40" i="3" s="1"/>
  <c r="F179" i="3"/>
  <c r="F177" i="3"/>
  <c r="F175" i="3"/>
  <c r="F181" i="3" s="1"/>
  <c r="F26" i="3" s="1"/>
  <c r="F169" i="3"/>
  <c r="F167" i="3"/>
  <c r="F165" i="3"/>
  <c r="F164" i="3"/>
  <c r="F161" i="3"/>
  <c r="F159" i="3"/>
  <c r="F157" i="3"/>
  <c r="F155" i="3"/>
  <c r="F153" i="3"/>
  <c r="F151" i="3"/>
  <c r="F171" i="3" s="1"/>
  <c r="F25" i="3" s="1"/>
  <c r="F144" i="3"/>
  <c r="F142" i="3"/>
  <c r="F140" i="3"/>
  <c r="F139" i="3"/>
  <c r="F136" i="3"/>
  <c r="F146" i="3" s="1"/>
  <c r="F24" i="3" s="1"/>
  <c r="F124" i="3"/>
  <c r="F123" i="3"/>
  <c r="F122" i="3"/>
  <c r="F119" i="3"/>
  <c r="F117" i="3"/>
  <c r="F115" i="3"/>
  <c r="F113" i="3"/>
  <c r="F107" i="3"/>
  <c r="F109" i="3" s="1"/>
  <c r="F19" i="3" s="1"/>
  <c r="F101" i="3"/>
  <c r="F99" i="3"/>
  <c r="F103" i="3" s="1"/>
  <c r="F18" i="3" s="1"/>
  <c r="F90" i="3"/>
  <c r="F88" i="3"/>
  <c r="F86" i="3"/>
  <c r="F92" i="3" s="1"/>
  <c r="F17" i="3" s="1"/>
  <c r="F79" i="3"/>
  <c r="F78" i="3"/>
  <c r="F81" i="3" s="1"/>
  <c r="F16" i="3" s="1"/>
  <c r="F75" i="3"/>
  <c r="F74" i="3"/>
  <c r="F71" i="3"/>
  <c r="F59" i="6" l="1"/>
  <c r="F16" i="6" s="1"/>
  <c r="F77" i="6"/>
  <c r="F17" i="6" s="1"/>
  <c r="F22" i="6" s="1"/>
  <c r="F24" i="6" s="1"/>
  <c r="F25" i="1" s="1"/>
  <c r="F102" i="5"/>
  <c r="F16" i="5" s="1"/>
  <c r="F159" i="5"/>
  <c r="F19" i="5" s="1"/>
  <c r="F23" i="5" s="1"/>
  <c r="F25" i="5" s="1"/>
  <c r="F90" i="4"/>
  <c r="F16" i="4" s="1"/>
  <c r="F126" i="3"/>
  <c r="F20" i="3" s="1"/>
  <c r="F21" i="3" s="1"/>
  <c r="F495" i="4"/>
  <c r="F46" i="4" s="1"/>
  <c r="F49" i="4" s="1"/>
  <c r="F65" i="5"/>
  <c r="F67" i="5" s="1"/>
  <c r="F24" i="1" s="1"/>
  <c r="F46" i="3"/>
  <c r="F48" i="3" s="1"/>
  <c r="F18" i="1" s="1"/>
  <c r="F51" i="5"/>
  <c r="F53" i="5" s="1"/>
  <c r="F23" i="1" s="1"/>
  <c r="F22" i="4"/>
  <c r="F29" i="4"/>
  <c r="F42" i="4"/>
  <c r="F27" i="3"/>
  <c r="F29" i="3" l="1"/>
  <c r="F51" i="3" s="1"/>
  <c r="F51" i="4"/>
  <c r="F20" i="1" s="1"/>
  <c r="F21" i="1"/>
  <c r="F70" i="5"/>
  <c r="F31" i="4"/>
  <c r="F17" i="1" l="1"/>
  <c r="F54" i="4"/>
  <c r="F19" i="1"/>
  <c r="F26" i="1" l="1"/>
</calcChain>
</file>

<file path=xl/sharedStrings.xml><?xml version="1.0" encoding="utf-8"?>
<sst xmlns="http://schemas.openxmlformats.org/spreadsheetml/2006/main" count="2133" uniqueCount="798">
  <si>
    <t xml:space="preserve">Naročnik:      </t>
  </si>
  <si>
    <t>ZAVOD RS ZA BLAGOVNE REZERVE</t>
  </si>
  <si>
    <t xml:space="preserve">                  </t>
  </si>
  <si>
    <t>Dunajska cesta 106, 1000 Ljubljana</t>
  </si>
  <si>
    <t xml:space="preserve">RS, MINISTRSTVO ZA OBRAMBO </t>
  </si>
  <si>
    <t>Vojkova cesta 55, 1000 Ljubljana</t>
  </si>
  <si>
    <t xml:space="preserve">Objekt:          </t>
  </si>
  <si>
    <t>SND CELJE - 1.A FAZA</t>
  </si>
  <si>
    <t>2. sklop</t>
  </si>
  <si>
    <t>GO DELA</t>
  </si>
  <si>
    <t xml:space="preserve">SKUPNA REKAPITULACIJA STROŠKOV </t>
  </si>
  <si>
    <t>0.</t>
  </si>
  <si>
    <t>UVOD</t>
  </si>
  <si>
    <t>1.</t>
  </si>
  <si>
    <t>MANJŠI OBJEKTI NA PLATOJU</t>
  </si>
  <si>
    <t>1.1.</t>
  </si>
  <si>
    <t>ČRPALIŠČE Č2</t>
  </si>
  <si>
    <t>1.2.</t>
  </si>
  <si>
    <t>ČRPALIŠČE Č5</t>
  </si>
  <si>
    <t>1.3.</t>
  </si>
  <si>
    <t>ENOTA ZA PRIPRAVO PENILA EPP2</t>
  </si>
  <si>
    <t>1.4.</t>
  </si>
  <si>
    <t>ENOTA ZA PRIPRAVO PENILA EPP3</t>
  </si>
  <si>
    <t>1.5.</t>
  </si>
  <si>
    <t>PODBOJ 3</t>
  </si>
  <si>
    <t>1.6.</t>
  </si>
  <si>
    <t>PODBOJ 4</t>
  </si>
  <si>
    <t>1.7.</t>
  </si>
  <si>
    <t>PODBOJ 5</t>
  </si>
  <si>
    <t>1.8.</t>
  </si>
  <si>
    <t>PODBOJ 6</t>
  </si>
  <si>
    <t>1.9.</t>
  </si>
  <si>
    <t>SKLEDA ELEKTRO ZABOJNIKA 3</t>
  </si>
  <si>
    <t>SKUPAJ:</t>
  </si>
  <si>
    <t>Opomba: CENE SO BREZ DDV-ja!</t>
  </si>
  <si>
    <t>SND CELJE - I. FAZA / SKLOP A</t>
  </si>
  <si>
    <t>Pri izdelavi ponudbe je potrebno proučiti projekt in upoštevati kompletnost projekta kot celote in vsake posamezne pozicije. Vsa morebitna dela, ki niso sestavni del te specifikacije in jih ponudnik izsledi, naj ponudnik vključi pri formaciji cene. Ponudbena cena naj zajema dobavo in montažo za funkcionalno zaključeno celoto.</t>
  </si>
  <si>
    <t>Dela je potrebno izvajati po predloženi tehnični dokumentaciji, detajlih in navodilih projektanta oziroma nadzora.</t>
  </si>
  <si>
    <t xml:space="preserve">Vsa dela morajo biti izvedena kvalitetno in iz materialov z zahtevanimi lastnostmi, izvedena skladno zakonodajo in z upoštevanjem navodili za vgradnjo za izbrane materiale, opremo, naprave,... s priložitvijo predpisanih izjav o lastnostih in/ali certifikatov. Vsi proizvodi (GP) morajo biti označeni s CE oznako. </t>
  </si>
  <si>
    <t>Ponudniki morajo upoštevati zakonodajo, ki ureja graditev objektov v Republiki Sloveniji, veljavno v času gradnje, vključno s povezanimi podzakonskimi akti, standardi in pravili stroke.</t>
  </si>
  <si>
    <t>Vsako opisano delo vsebuje osnovni in pomožni material, prevoz materiala in orodja na objekt, notranje transporte, vse delo, zaključno čiščenje in odstranitev odpadkov po dovršenem delu.</t>
  </si>
  <si>
    <t>Vsa pripravljalna, spremna in zaključna dela, potrebni montažni in tesnilni material ter podkonstrukcije so del posameznih postavk.</t>
  </si>
  <si>
    <t>Dela je potrebno izvajati po predloženi dokumentaciji, detajlih in navodilih nadzora.</t>
  </si>
  <si>
    <t>Tehnični opis, risbe, slike, detajli, so del vsebine postavk gradbeno obrtniških del.</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</si>
  <si>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</si>
  <si>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 xml:space="preserve">Možna so odstopanja pri popisanih količinah, saj je bila upoštevana projektna dokumentacija obstoječih objektov, ki pa ni nujno izvedeno stanje. Ponudnik si pred oddajo ponudbe ogleda obstoječe stanje in temu prilagodi vsa potrebna rušitvena, sanacijska in nova dela, kar mora biti zajeto v ponudbi. Obračun se izvede po sistemu "ključ v roke".
</t>
  </si>
  <si>
    <t>Na morebitna neskladja v dokumentaciji je potrebno predhodno opozoriti naročnika del ta pa jih uskladi s projektantom.</t>
  </si>
  <si>
    <t>Zamenjavo, uporabo in končni izbor nadomestnih sistemov, materialov, proizvodov in opreme mora obvezno pisno potrditi odgovorni predstavnik naročnika in po potrebi odgovorni projektant gradbenih konstrukcij.</t>
  </si>
  <si>
    <t>Izvajalec je dolžan izvesti vsa pripravljalna dela, organizacijo gradbišča, ustrezno varnost in zaščito gradbišča, kar upošteva v ceni!</t>
  </si>
  <si>
    <t>Vsi delovni odri, ki niso posebej navedeni v popisu, morajo biti upoštevani v enotnih cenah navedenih postavk.</t>
  </si>
  <si>
    <t>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začasnega in trajnega deponiranja, vključno s plačilom taks na deponiji ter strošek izdelave eleborata rušitev.
Ruševine se v celoti odstranijo in niso primerne za zasip. 
Vsi pomožni odri, rušitveni kanali ipd. mora biti upoštevano v ceni.</t>
  </si>
  <si>
    <t>Eventuelna začasna deponija po dogovoru z investitorjem.</t>
  </si>
  <si>
    <t xml:space="preserve">Pri izdelavi ponudbe je potrebno proučiti projekt in upoštevati kompletnost posamezne pozicije. 
Dodatna dela se izvajajo po predhodnem dogovoru z nadzornim organom in investitorjem ter se obračunajo po dejanskih količinah.
Izvajalec obračuna dodatna dela po predhodni odobritvi enotne cene s strani investitorja.
</t>
  </si>
  <si>
    <t>V enotnih cenah mora biti upoštevano tudi sledeče:</t>
  </si>
  <si>
    <t>~ koordinacija del z ostalimi izvajalci in investitorjem, izdelava načrta montaže z medsebojno uskladitvijo vseh izvajalcev del, potrjenega s strani vseh udeležencev gradnje, izdelava montažnih skic in postavljenih detajlov za izvedbo v dogovoru z vodjem del in investitorjem</t>
  </si>
  <si>
    <t>~ koordinacija del z ostalimi izvajalci in investitorjem pri organizaciji gradbišča in časovnem načrtu del, potrjenega s strani vseh udeležencev gradnje,</t>
  </si>
  <si>
    <t>~ sprotna beleženja vseh sprememb, nastalih med izvedbo z vrisovanjem v PZI načrt z izdelavo tekstualnega opisa sprememb. Obveščanje projektanta o njih s pridobitvijo njegovega soglasij nanje,</t>
  </si>
  <si>
    <t>~ sodelovanje pri gradbenem in projektantskem nadzoru ter tehničnem pregledu, priprava primopredajne dokumentacije v dveh izvodih, v registratorjih, ki mora vsebovati: izjave, dokazilo o zanesljivosti objekta, certifikate za vgrajene materiale in opremo, zapisnike preizkusov in meritev, navodila za uporabo in vzdrževanje,</t>
  </si>
  <si>
    <t>~ pripravljalna in zaključna dela (zakoličbe, označevanje podzemnih vodov, postavljanje in vzdrževanje profilov, izvedba križanj,….)</t>
  </si>
  <si>
    <t>Izdelava predajne dokumentacije v dveh izvodih v mapi formata A4 (natisnjena in elektronska v PDF obliki ter izvornih formatih dokumentov):
 -DZO celostna (dokazila s poročili, certifikati, atesti, seznami…),
 -Izdelava celostnih navodil za vzdrževanje in obratovanje (NOV)
 -garancijske izjave,
 -gradbeni dnevniki,
 -varilski dnevniki;
 -poročilo o nastalih odpadkih,
 -seznam evidenčnih listov po vrsti odpadkov in kronološko navedenih, 
 -evidenčni listi odpadkov</t>
  </si>
  <si>
    <t>V ceni potrebno upoštevati:
- zavarovanje gradbišča, opreme, delavcev od začetka do zakjučka pogodbenih obveznosti.
- izdelava priročnika tehnologije izdelave in obvladovanja kakovosti.
- izdelava elaborata o varnosti pri delu med montažo in preizkušanjem.
- plan montaže s poudarkom na povezave z obstoječimi sistemi (vplive na tekoče obratovanje),
- priprava podlog za vnos sprememb v PZI za izdelavo projekta izvedenih del (PID),
- izdelava okvirjene sheme postrojenja,
- funkcionalni preizkusi, testiranja in zagon dobavljenega sklopa oziroma segmenta, nastavitev vgrajene merilne opreme.
- sodelovanje pri internem tehničnem pregledu,
 -sodelovanje pri tehničnem pregledu,
- preizkusno obratovanje kot celote, v preizkusnem obdobju - trajanju 60 dni, po zaključku del,
- šolanje osebja v času poskusnega obratovanja,
- sodelovanje pri končnem prevzemu.</t>
  </si>
  <si>
    <t>V DOGOVORU Z INVESTITORJEM IN UPRAVLJALCEM VZPOSTAVITI POŽARNO STRAŽO.</t>
  </si>
  <si>
    <t>Izvajalec mora upoštevati v cenah označevanje podzemnih vodov, izvedbo novih in starih križanj ter zaščita križanj, vsa soglasja za zapore internih cest ter izvedba eventuelnih zapor na vseh cestah, geodetski posnetki pred pričetkom del, vmes in po končanju del, izdelava zbirnih kart, itd….</t>
  </si>
  <si>
    <t>MINISTRSTVO ZA OBRAMBO REPUBLIKE SLOVENIJE</t>
  </si>
  <si>
    <t>REKAPITULACIJA STROŠKOV</t>
  </si>
  <si>
    <t>1.1.1.</t>
  </si>
  <si>
    <t>GRADBENA DELA</t>
  </si>
  <si>
    <t>1.1.1.1.</t>
  </si>
  <si>
    <t>BETONSKA DELA</t>
  </si>
  <si>
    <t>1.1.1.2.</t>
  </si>
  <si>
    <t>ZIDARSKA DELA</t>
  </si>
  <si>
    <t>1.1.1.3.</t>
  </si>
  <si>
    <t>TESARSKA DELA</t>
  </si>
  <si>
    <t>1.1.1.4.</t>
  </si>
  <si>
    <t>RAZNA DELA</t>
  </si>
  <si>
    <t>1.1.1.5.</t>
  </si>
  <si>
    <t>OSTALA DELA</t>
  </si>
  <si>
    <t>SKUPAJ GRADBENA DELA</t>
  </si>
  <si>
    <t>1.1.2.</t>
  </si>
  <si>
    <t>ZAKLJUČNA GRADBENA DELA</t>
  </si>
  <si>
    <t>1.1.2.1.</t>
  </si>
  <si>
    <t>KLJUČAVNIČARSKA DELA</t>
  </si>
  <si>
    <t>1.1.2.2.</t>
  </si>
  <si>
    <t>KROVSKO - KLEPARSKA DELA</t>
  </si>
  <si>
    <t>1.1.2.3.</t>
  </si>
  <si>
    <t>MONTAŽNA DELA</t>
  </si>
  <si>
    <t>SKUPAJ ZAKLJUČNA GRADBENA DELA</t>
  </si>
  <si>
    <t>1.2.1.</t>
  </si>
  <si>
    <t>1.2.1.1.</t>
  </si>
  <si>
    <t>ZEMELJSKA DELA</t>
  </si>
  <si>
    <t>1.2.1.2.</t>
  </si>
  <si>
    <t>1.2.1.3.</t>
  </si>
  <si>
    <t>1.2.1.4.</t>
  </si>
  <si>
    <t>1.2.1.5.</t>
  </si>
  <si>
    <t>1.2.1.6.</t>
  </si>
  <si>
    <t>1.2.2.</t>
  </si>
  <si>
    <t>1.2.2.1.</t>
  </si>
  <si>
    <t>1.2.2.2.</t>
  </si>
  <si>
    <t>1.2.2.3.</t>
  </si>
  <si>
    <t>SKUPAJ predračun</t>
  </si>
  <si>
    <t>Poz.</t>
  </si>
  <si>
    <t>Opis</t>
  </si>
  <si>
    <t>Enota</t>
  </si>
  <si>
    <t>Količina</t>
  </si>
  <si>
    <t>Cena</t>
  </si>
  <si>
    <t>Vrednost</t>
  </si>
  <si>
    <t>Opombe:
~ upoštevati opombe iz poglavja 0. Uvod
~ dela je potrebno izvajati po predloženi tehnični dokumentaciji, detajlih in navodilih nadzora in projektanta
~ pri delih, kjer je naveden določen material, je možna tudi izbira drugega materiala z enakimi lastnostmi in kvaliteto, vendar je v tem primeru potrebno pozicijo ponovno ovrednotiti
~ dimenzije obrtniških izdelkov in količine je potrebno pred naročanjem preveriti na objektu</t>
  </si>
  <si>
    <t>~ upoštevati navodila geomehanika pri izvedbi zemeljskih del.
~ primernost izkopanega materiala za zasip se ugotovi na licu mesta (geomehanik).
~ morebitne začasne deponije zemeljskega materijala in potrebne transporte v zvezi s tem je potrebno upoštevati v enotnih cenah.
~ izbrana mehanizacija mora omogočati upoštevanje varnostnih ukrepov.
~ obračun količin se izvede po posnetih profilih pred in po nasipavanju.
~ vsa izkopna dela in transporti izkopnih materialov se obračunajo po prostornini zemljine v raščenem stanju. Vsa nasipna dela se obračunajo po prostornini zemljine v vgrajenem stanju.
~ upoštevati vse vertikalne in horizontalne transporte. Utrjevanje z nabijanjem do predpisane zbitosti po projektu statike.</t>
  </si>
  <si>
    <t xml:space="preserve">Opomba:
Izvajajalec je dolžan na svoje stroške izdelati projekt izvajanja betonskih konstrukcij.
Na vseh betonskih površinah, ki so izvedene v kvaliteti vidnega betona, se luknje od opaža zapolnijo s sanacijsko malto v barvi betona samo v območju luknje - pazljiva obdelava. Navedena popravila in popravila eventuelne nepravilnosti v betonski površini (stiki med opažnimi ploščami, naravnine, gnezda, vidna armatura) morajo biti cenovno upoštevana v ceni opažev.
Na proste robove se v opaž vloži trikotne letve 2 x 2 cm. Letve morajo biti zajete v ceni opaža.
Betoni morajo biti izdelani, dobavljeni, vgrajeni in negovani v skladu s SIST EN 206, SIST 1026, SIST EN 1992-1-1 in SIST EN 13670.
Izvedbeni razred 2 po SIST EN 13670
Tolerančni razred 1 po SIST EN 13670
Obdelave betonskih površin:
• obdelava vidnih opaženih površin po SIST EN 13670 in NAD: enostavna VB2,
• obdelava nevidnih opaženih površin po SIST EN 13670 in NAD: osnovna VB0,
• obdelava neopaženih vidnih površin po SIST EN 13670 in NAD: enostavna,
• obdelava neopaženih nevidnih površin po SIST EN 13670 in NAD: osnovna,
Stiki med fazami betoniranja se tesnijo s tesnilnimi trakovi ali masami. </t>
  </si>
  <si>
    <t>Tam, kjer je premazi betona nanašajo direktno na AB ploščo, so zahteve za ravnost AB plošče sledeče: DIN 18201, tabela 3, razred 4.</t>
  </si>
  <si>
    <t>1.1.1.1.1.</t>
  </si>
  <si>
    <t>Dobava, izdelava in ročna montaža srednje zahtevne armature iz betonskega jekla: B 500B palice in B 500A za mreže (SIST EN 10080 in in SIST EN 1992-1-1). Upoštevati dodatek za varjenje (cca tretjina stikov) za priključitev na ozemljitve.
Armatura različnih presekov.</t>
  </si>
  <si>
    <t>kg</t>
  </si>
  <si>
    <t>1.1.1.1.2.</t>
  </si>
  <si>
    <t>Dobava in vgrajevanje betona v armirane konstrukcije preseka nad 0.12 do 0.20 m3/m2-m; z vsemi pomožnimi deli in prenosi do mesta vgraditve:
~ beton C30/37 XC4, XF3, XD1, Cl 0.2, Dmax 16: dograditev stene v osi 4; d = 30 cm
~ vidni beton
Opomba: notranja površina stene mora biti zaglajena tako, da je pripravljena na nanos tesnilnega sloja.</t>
  </si>
  <si>
    <t>a.</t>
  </si>
  <si>
    <t>~ beton</t>
  </si>
  <si>
    <t>m3</t>
  </si>
  <si>
    <t>b.</t>
  </si>
  <si>
    <t>~ zagladitev</t>
  </si>
  <si>
    <t>m2</t>
  </si>
  <si>
    <t>1.1.1.1.3.</t>
  </si>
  <si>
    <t>Dobava in vgrajevanje betona v armirane konstrukcije preseka nad 0.30 m3/m2-m; z vsemi pomožnimi deli in prenosi do mesta vgraditve:
~ beton C30/37 XC4, XF3, XD1, Cl 0.2, Dmax 16: beton podstavkov
~ vidni beton
Opomba: površina podstavkov mora biti zaglajena tako, da je pripravljena na nanos tesnilnega sloja.</t>
  </si>
  <si>
    <t>SKUPAJ BETONSKA DELA</t>
  </si>
  <si>
    <t>Vse potrebne delovne odre, se upošteva v cenah na enoto mere.</t>
  </si>
  <si>
    <t>1.1.1.2.1.</t>
  </si>
  <si>
    <t>Delovni stiki - čiščenje, vlaženje, premaz s sredstvom za povečanje sprijemnosti.</t>
  </si>
  <si>
    <t>1.1.1.2.2.</t>
  </si>
  <si>
    <t>Dobava in vgradnja tesnilnega traku kot npr. SikaSwell A2015 na delovnih stikih; vgradnja v sredino prereza.</t>
  </si>
  <si>
    <t>m</t>
  </si>
  <si>
    <t>1.1.1.2.3.</t>
  </si>
  <si>
    <t>Izvedba obloge na notranjih ploskvah lovilne sklede črpališča v sestavi:
~ tesnilni sloj iz trokomponentne epoksi cementne, tiksotropne malte, kot npr. Triblock Finish,
~ zaključni sloj iz dvokomponentne, kislinsko odporne epoksidne barve, kot npr. Mapecoat I 24, v barvi betona.</t>
  </si>
  <si>
    <t>SKUPAJ ZIDARSKA DELA</t>
  </si>
  <si>
    <t>Opomba - velja za vse opaže: 
~ zahteve za obdelavo površin so podane opombah in v postavkah betonskih del.</t>
  </si>
  <si>
    <t>Vse potrebne delovne  in fasadne odre, se upošteva v cenah na enoto mere.</t>
  </si>
  <si>
    <t>1.1.1.3.1.</t>
  </si>
  <si>
    <t>Opaž dograditve AB stene črpališča z opaženjem, razopaženjem in čiščenjem
~ višina sten 1,0 m
~ d = 30 cm
~ vidni beton</t>
  </si>
  <si>
    <t>~ dvostranski opaž</t>
  </si>
  <si>
    <t>1.1.1.3.2.</t>
  </si>
  <si>
    <t>Opaž AB podstavkov črpalk z opaženjem, razopaženjem in čiščenjem
~ vidni beton</t>
  </si>
  <si>
    <t>SKUPAJ TESARSKA DELA</t>
  </si>
  <si>
    <t>1.1.1.4.1.</t>
  </si>
  <si>
    <t>Geomehanski in geotehnični nadzor.</t>
  </si>
  <si>
    <t>kpl</t>
  </si>
  <si>
    <t>SKUPAJ RAZNA DELA</t>
  </si>
  <si>
    <t>1.1.1.5.1.</t>
  </si>
  <si>
    <t>Čiščenje (pranje) poškodovanega in kontaminiranega betona do čiste in zdrave podlage, vključno z odstranitvijo betona okoli korodirane armature.
V ceno mora biti vključeno čiščenje območja in odstranitev odstavkov.
Tlak pranja se določi na osnovi trdnosti in kompaktnosti obstoječega betona.
Končna površina mora biti kompaktna, čista, hrapava in globinsko navlažena.</t>
  </si>
  <si>
    <t>1.1.1.5.2.</t>
  </si>
  <si>
    <t>Obnova razkrite armature in očiščenih betonskih površin vključno z vsemi pomožnimi deli in zahtevami izbranega proizvajalca sistema:
~ predhodno čiščenje armature do kovinskega sijaja (Sa 2 ½), zaščita armature z nanosom zaščitnega premaza, kot npr. Mapefer 1k,
~ reprofilacija betonskih površin z mikroarmirano, tiksotropno, hitrosušečo malto s kontroliranim krčenjem za sanacijo in popravilo betonskih površin, kot npr. Planitop rassa &amp; repara R4 (R4, v skladu s standardom EN 1504-3).</t>
  </si>
  <si>
    <t>1.1.1.5.3.</t>
  </si>
  <si>
    <t>Dobava in vgradnja betona na mestu odstranitve kontaminiranega betona na parapetu:
~ opaženje in vgradnja novega betona C30/37, XC4, XF3, XD1, CI0.2 Dmax16 - ocena: 0,3 m3
Opomba: Reprofilacija betonskih površin se izvede na očiščeno in navlaženo podlago z uporabo mikroarmirane, tiksotropne, hitrosušeče malte, s kontroliranim krčenjem za sanacijo in popravilo betonskih površin, kot npr. Planitop Rassa &amp; Repara R4 (R4, v skladu s standardom EN 1504-3).</t>
  </si>
  <si>
    <t>1.1.1.5.4.</t>
  </si>
  <si>
    <t>Dobava in vgradnja pokrova elektro kanala z vsemi spodaj naštetimi deli in materialom:
~ opaženje in vgradnja novega betona C30/37, XC4, XF3, XD1, CI0.2 Dmax16 - ocena: 0,5 m3
~ kotnik L 50x40x5, vročecinkan; l = 2 x 9,8 m, sidran z navarjenimi U-sidri iz rebraste armature fi 6 mm; l = 250 mm (raster 0,5 m - 40 kom)
~ pokrov - vročecinkana pločevina - solza 4/5 mm; dolžina 16 x 612 mm (dolžino pokrovov obvezno preveriti na objektu)
Opomba: Reprofilacija betonskih površin se izvede na očiščeno in navlaženo podlago z uporabo mikroarmirane, tiksotropne, hitrosušeče malte, s kontroliranim krčenjem za sanacijo in popravilo betonskih površin, kot npr. Planitop Rassa &amp; Repara R4 (R4, v skladu s standardom EN 1504-3).</t>
  </si>
  <si>
    <t>1.1.1.5.5.</t>
  </si>
  <si>
    <t>Izvedba preboja s kronskim vrtanjem skozi obstoječo steno debeline 30 cm za montažo cevi.
Obdelava izvrtine z 2-komponentno poliuretansko zalivno smolo za zatesnitev in premazovanje izvrtin v stenah, tip: KBV 2K Hauff Technik ali enakovredno, oz. po navodilu proizvajalca gumi tesnila.</t>
  </si>
  <si>
    <t>~ preboj fi 10 cm (montaža cevi DN 50 (zun. premer 60,3 mm), cev je zajeta v projektu strojnih instalacij, zahodna stena objekta)</t>
  </si>
  <si>
    <t>kos</t>
  </si>
  <si>
    <t>~ preboj fi 10 cm (montaža cevi DN 50 (zun. premer 48,3 mm), cev je zajeta v projektu strojnih instalacij, severna stena objekta)</t>
  </si>
  <si>
    <t>c.</t>
  </si>
  <si>
    <t>~ preboj fi 12,7 cm</t>
  </si>
  <si>
    <t>SKUPAJ OSTALA DELA</t>
  </si>
  <si>
    <t>Opombe:
- V cenah vseh ključavničarskih del je potrebno upoštevati ves potreben pritrdilni, spojni in tesnilni material ter vsa pomožna dela za kvalitetno izvedbo posamezne postavke. Prav tako je potrebno upoštevati tudi vse potrebne delovne odre.
Izdelava in montaža jeklene konstrukcije po standardu SIST EN 1090-2. Izvedbeni razred jeklene konstrukcije je EXC 2, če ni drugače navedeno pri posamezni postavki.
Izvajalec del mora delavniške načrte izdelati sam in jih predložiti projektantu v potrditev. Strošek izdelave delavniške dokumentacije upoštevan ponujenih cenah in se ne obračuna posebej.
Protikorozijska zaščita s premazi mora biti skladna s SIST EN ISO 12944.
Protikorozijska zaščita z vročim cinkanjem mora biti skladna s SIST EN ISO 1461.
Sistem protikorozijske zaščite mora potrditi strokovni nadzor. Barva prekrivnega premaza RAL 7035 oz. po izboru naročnika.
Vsi kovinski izdelki in konstrukcije morajo biti zaščiteni proti korozij po veljavnih standardih.
Zaščito izdelati v delavnici. Poškodovana mesta po montaži popraviti!
Vsi kovinski izdelki morajo biti ozemljeni skladno z načrtom ozemljitev.
Izdelki katerih merske enota je kg, se obračunajo po dejanski teži.</t>
  </si>
  <si>
    <t>Predvidena kategorija korozivnosti je C4; trajnost zaščite je VH. 
Predvidena kvaliteta konstrukcijskega jekla S355 J2 skladno s SIST EN 1993-1-1.</t>
  </si>
  <si>
    <t>Dimenzije obrtniških izdelkov in količine je potrebno pred naročanjem preveriti na objektu.
Izvajalec je dolžan pred izdelavo predložiti projektantu v potrditev ustrezne delavniške načrte in detajle.</t>
  </si>
  <si>
    <t>Za vse večje jeklene dele se izdela, skladno s predpisi ustrezne ozemljitve, nevidno pritrjene in speljane na splošno ozemljitev objekta.</t>
  </si>
  <si>
    <t>1.1.2.1.1.</t>
  </si>
  <si>
    <t>Obnova protikorozijske zaščite jeklene konstrukcije nadstrešnice nad črpališčem Č2.
Stopnja protikorozijske zaščite C4/VH.
V ceno vključeno: peskanje na licu mesta, obnova protikorozijske zaščite z barvanjem, delovni odri za dostop - največja višina 5.5 m, izdelava elaborata obnove protikorozijske zaščite.</t>
  </si>
  <si>
    <t>1.1.2.1.2.</t>
  </si>
  <si>
    <t>Obnova protikorozijske zaščite jeklene ograje in stopnic.
Stopnja protikorozijske zaščite C4/VH.
V ceno vključeno: demontaža, prevoz, peskanje, obnova protikorozijske zaščite z barvanjem in ponovna montaža,  izdelava elaborata obnove protikorozijske zaščite.</t>
  </si>
  <si>
    <t>~ ograja</t>
  </si>
  <si>
    <t>~ stopnice</t>
  </si>
  <si>
    <t>1.1.2.1.3.</t>
  </si>
  <si>
    <t>Dobava in dovaritev dodatnih profilov za podpiranje šprinklerja (SHS 50x50x5; l = 2,0 m; z navarjeno pločevino na obeh straneh profila).
Profili se navarijo na obstoječo očiščeno jekleno konstrukcijo.</t>
  </si>
  <si>
    <t>kom</t>
  </si>
  <si>
    <t>1.1.2.1.4.</t>
  </si>
  <si>
    <t>Dobava in dovaritev dodatnega nosilca fasade na V fasadi med osema A in C ekvivalentnega ostalim (RHS 70x50x4 mm z navarjeno pločevino na obeh straneh profila).
Profil se navari na obstoječo očiščeno jekleno konstrukcijo.</t>
  </si>
  <si>
    <t>SKUPAJ KLJUČAVNIČARSKA DELA</t>
  </si>
  <si>
    <t>Vsa kleparska dela se izdelajo po detajlih arhitekta in  izvedbenih detajlih izbranega izvajalca, iz pocinkane barvane pločevine RAL po izboru arhitekta.
Za vse potrebne podkonstrukcije izvajalec izdela delavniško dokumentacijo, kar je upoštevano v enotni ceni.
Vsi stiki so izdelani s kleparskimi detajli in silikonizirani!
Vsi kleparski izdelki so ozemljeni!</t>
  </si>
  <si>
    <t>1.1.2.2.1.</t>
  </si>
  <si>
    <t>Izdelava, dobava in montaža strehe, v naklonu 4,89%, iz Metrapan LG40 pločevine s filcem ali ekvivalentno.</t>
  </si>
  <si>
    <t>1.1.2.2.2.</t>
  </si>
  <si>
    <t>Izdelava, dobava in montaža fasade iz Metrapan LG40 pločevine ali ekvivalentno.</t>
  </si>
  <si>
    <t>1.1.2.2.3.</t>
  </si>
  <si>
    <t>Izdelava, dobava in montaža žleba (os 2) razvite širine 46 cm iz jeklene vročecinkane barvane pločevine d = 0,60 mm, komplet z vsemi potrebnimi deli in materialom za pritrjevanje. V ceni upoštevati tudi nosilce/kljuke žleba iz barvane pločevine 40x5 mm. Barva pločevine po izboru investitorja.</t>
  </si>
  <si>
    <t>1.1.2.2.4.</t>
  </si>
  <si>
    <t>Izdelava, dobava in montaža odtočne cevi fi 125 mm iz pocinkane barvane jeklene pločevine, vključno s pritrjevanjem ter priključkom na žleb. Barva pločevine po izboru investitorja.</t>
  </si>
  <si>
    <t>1.1.2.2.5.</t>
  </si>
  <si>
    <t>Izdelava, dobava in montaža maske žleba iz jeklene vročecinkane barvane pločevina 0,60 mm; razvita širina 16 cm. Barva pločevine po izboru investitorja, komplet z vsemi potrebnimi deli in materialom za pritrjevanje.</t>
  </si>
  <si>
    <t>1.1.2.2.6.</t>
  </si>
  <si>
    <t>Izdelava, dobava in montaža snegolova komplet z vsemi potrebnimi deli in materialom za pritrjevanje. Barva pločevine po izboru investitorja.</t>
  </si>
  <si>
    <t>1.1.2.2.7.</t>
  </si>
  <si>
    <t>Izdelava, dobava in montaža elementov na stiku fasade in strehe v oseh 1 in 4, komplet z vsemi potrebnimi deli in materialom za pritrjevanje. Jeklena vročecinkana barvana pločevina 0,60 mm. Barva pločevine po izboru investitorja.:</t>
  </si>
  <si>
    <t>~ odkapni profil - negativ; r.š. 10 cm</t>
  </si>
  <si>
    <t>~ zaključna obroba; r.š. 28 cm</t>
  </si>
  <si>
    <t>1.1.2.2.8.</t>
  </si>
  <si>
    <t>Izdelava, dobava in montaža odkapne obrobe na sp. robu fasade iz jeklene vročecinkane barvane pločevina 0,60 mm; razvita širina 14 cm. Barva pločevine po izboru investitorja, komplet z vsemi potrebnimi deli in materialom za pritrjevanje.</t>
  </si>
  <si>
    <t>1.1.2.2.9.</t>
  </si>
  <si>
    <t>Izdelava prebojev od fi12 do fi25 cm v severni fasadi:
~ izdelave pokrivne rozete na zunanji in notranji strani
~ polnjenje odprtine (oblaganje cevi) s kameno volno
~ tesnjenje
vključno z vsem pritrdilnim materialom.</t>
  </si>
  <si>
    <t>SKUPAJ KROVSKO - KLEPARSKA DELA</t>
  </si>
  <si>
    <t>1.1.2.3.1.</t>
  </si>
  <si>
    <t>Dobava in vgradnja gumi tesnila širine 40 mm za zatesnitev na novo položenih ali obstoječih cevi premera od 60 do 63,5 mm v izvrtini ali cevni uvodnici premera 100 mm. Vgradnja v zahodni steni objekta.
Material: Guma: EPDM;
Pritisni plošči: V4A (AISI 316L);
Vijaki in matice: nerjavno jeklo V4A (AISI 316L);
Dimenzije: Tesnilna širina: 40 mm, Zunanji premer: 100 mm
Tesnjenje: Plino- in vodotesno
Tip: HSD100 1x60 b40 A4/EPDM55 Hauff Technik ali enakovredno</t>
  </si>
  <si>
    <t>1.1.2.3.2.</t>
  </si>
  <si>
    <t>Dobava in vgradnja gumi tesnila širine 40 mm za zatesnitev na novo položenih ali obstoječih cevi premera od 48 do 51 mm v izvrtini ali cevni uvodnici premera 100 mm.
Vgradnja v severni steni objekta.
Material: Guma: EPDM;
Pritisni plošči: V4A (AISI 316L);
Vijaki in matice: nerjavno jeklo V4A (AISI 316L);
Dimenzije: Tesnilna širina: 40 mm, Zunanji premer: 100 mm
Tesnjenje: Plino- in vodotesno
Tip: HSD100 1x48 b40 A4/EPDM55 Hauff Technik ali enakovredno</t>
  </si>
  <si>
    <t>1.1.2.3.3.</t>
  </si>
  <si>
    <t>Dobava in vgradnja plastične prirobnice za naknadno vgradnjo z vložki in vijaki na izvrtine, ki je lahko maksimalno  ∅ 150 mm oz. za privijanje na ohišje. 
Tesnost: vodotesna in plinotesna do 2,5 bara
Mere: Dolžina x širina: 235 x 235 mm;   Največji ∅ izvrtine: 150 mm
Material: Prirobnica: s steklenimi vlakni ojačan poliamid;
Površinsko tesnilo: EPDM;
Pritrdilni elementi: V4A (AISI 316L)
Tip: HSI150 DFK Hauff Technik ali enakovredno
Obdelava prirobnice z elastično tesnilno maso za optimizacijo površine stene za prirobnico za privijanje z vijaki in vložki.
Tip: EGO SMP 805 Hauff Technik ali enakovredno oz. po navodilu proizvajalca plastične prirobnice.</t>
  </si>
  <si>
    <t>SKUPAJ MONTAŽNA DELA</t>
  </si>
  <si>
    <t>1.2.1.1.1.</t>
  </si>
  <si>
    <t>Široki izkop v zemljini III. ktg, z nakladanjem na prevozno sredstvo in odvozom na stalno deponijo, ki jo preskrbi izvajalec, komplet z vsemi stroški deponiranja.</t>
  </si>
  <si>
    <t>1.2.1.1.2.</t>
  </si>
  <si>
    <t>Poglobitve izkopa za jašek v zemljini III. ktg, z nakladanjem na prevozno sredstvo in odvozom na stalno deponijo, ki jo preskrbi izvajalec, komplet z vsemi stroški deponiranja - strojni in ročni izkop.</t>
  </si>
  <si>
    <t>1.2.1.1.3.</t>
  </si>
  <si>
    <t>Planiranje in utrjevanje dna izkopa do točnosti +- 3 cm.
Ocena</t>
  </si>
  <si>
    <t>1.2.1.1.4.</t>
  </si>
  <si>
    <t>Odvoz izkopanega materiala na začasno deponijo.</t>
  </si>
  <si>
    <t>1.2.1.1.5.</t>
  </si>
  <si>
    <t>Zasip z materialom od izkopa III. ktg, z nabijanjem v slojih po 20 cm.
~ zasipni material je deponiran na začasrni deponiji
~ predpisana utrditev - zbitost Ev2 &gt; 80 MPa oz. Evd &gt; 40 Mpa</t>
  </si>
  <si>
    <t>1.2.1.1.6.</t>
  </si>
  <si>
    <t>Odvoz materiala na stalno deponijo, ki si jo priskrbi izvajalec, komplet z vsemi stroški na deponiji.</t>
  </si>
  <si>
    <t>1.2.1.1.7.</t>
  </si>
  <si>
    <t>Dobava in izdelava tamponske blazine debeline 50 cm iz kamnitega tolčenca granulacije 0/45 do 0/100. Tampon se vgrajuje in utrjuje v plasteh debeline 20 do 30 cm. Utrditev podlage mora doseči vrednost Ev2 &gt;= 80 MPa oziroma Evd &gt;= 40 MPa. Pod tamponsko blazino se vgradi ločilni sloj geotekstila (400 g/m2).</t>
  </si>
  <si>
    <t>~ tampon</t>
  </si>
  <si>
    <t>~ geotekstil</t>
  </si>
  <si>
    <t>SKUPAJ ZEMELJSKA DELA</t>
  </si>
  <si>
    <t>1.2.1.2.1.</t>
  </si>
  <si>
    <t>1.2.1.2.2.</t>
  </si>
  <si>
    <t>Dobava in vgrajevanje betona v nearmirane konstrukcije preseka od 0.08 do 0.12 m3/m2/m; skupaj z vsemi pomožnimi deli in prenosi do mesta vgraditve ter z opažanjem robov
~ podložni beton C16/20, XC0; d = 10 cm
~ nevidni beton</t>
  </si>
  <si>
    <t>1.2.1.2.3.</t>
  </si>
  <si>
    <t>Dobava in vgrajevanje betona v nearmirane konstrukcije preseka od 0.08 do 0.12 m3/m2/m; skupaj z vsemi pomožnimi deli in prenosi do mesta vgraditve ter z opažanjem robov
~ naklonski beton C16/20, XC0
~ v muldi v naklonu cca 0,5% (debeline do 8 cm); v poglobitvi 60x60 cm v naklonu od cca 1,9 do 3,9 % (debeline do 8 cm)
Opomba: neopažena zgornja površina mora biti zaglajena tako, da je pripravljena na nanos tesnilnega sloja</t>
  </si>
  <si>
    <t>1.2.1.2.4.</t>
  </si>
  <si>
    <t>Dobava in vgrajevanje betona v armirane konstrukcije preseka nad 0.30 m3/m2-m; z vsemi pomožnimi deli in prenosi do mesta vgraditve:
~ beton C30/37 XC4, XF4, XD3, Cl 0.2, Dmax 16: talna plošča črpališča; d = 30 cm; izvedba površine plošče v projektiranih padcih (cca 1%)
~ nevidni beton
Opomba: neopažena zgornja površina mora biti zaglajena tako, da je pripravljena na nanos tesnilnega sloja</t>
  </si>
  <si>
    <t>1.2.1.2.5.</t>
  </si>
  <si>
    <t>Dobava in vgrajevanje betona v armirane konstrukcije preseka nad 0.20 do 0,30 m3/m2-m; z vsemi pomožnimi deli in prenosi do mesta vgraditve:
~ beton C30/37 XC4, XF4, XD3, Cl 0.2, Dmax 16: talna plošča poglobitve; d = 25 cm
~ nevidni beton</t>
  </si>
  <si>
    <t>1.2.1.2.6.</t>
  </si>
  <si>
    <t>Dobava in vgrajevanje betona v armirane konstrukcije preseka nad 0.20 do 0,30 m3/m2-m; z vsemi pomožnimi deli in prenosi do mesta vgraditve:
~ beton C30/37 XC4, XF4, XD3, Cl 0.2, Dmax 16: talna plošča jaška; d = 25 cm
~ nevidni beton
Opomba: neopažena zgornja površina mora biti zaglajena tako, da je pripravljena na nanos tesnilnega sloja</t>
  </si>
  <si>
    <t>1.2.1.2.7.</t>
  </si>
  <si>
    <t>Dobava in vgrajevanje betona v armirane konstrukcije preseka nad 0.12 do 0.20 m3/m2-m; z vsemi pomožnimi deli in prenosi do mesta vgraditve:
~ beton C30/37 XC4, XF4, XD3, Cl 0.2, Dmax 16: stene jaška; d = 20 cm
~ vidni beton
Opomba: površina notranjih ploskev sten mora biti zaglajena tako, da je pripravljena na nanos tesnilnega sloja</t>
  </si>
  <si>
    <t>1.2.1.2.8.</t>
  </si>
  <si>
    <t>Dobava in vgrajevanje betona v armirane konstrukcije preseka nad 0.20 do 0,30 m3/m2-m; z vsemi pomožnimi deli in prenosi do mesta vgraditve:
~ beton C30/37 XC4, XF4, XD3, Cl 0.2, Dmax 16: zgornja plošča jaška; d = 25 cm
~ vidni beton</t>
  </si>
  <si>
    <t>1.2.1.2.9.</t>
  </si>
  <si>
    <t>Dobava in vgrajevanje betona v armirane konstrukcije preseka nad 0.20 do 0.30 m3/m2-m; z vsemi pomožnimi deli in prenosi do mesta vgraditve:
~ beton C30/37 XC4, XF4, XD3, Cl 0.2, Dmax 16: stene poglobitve; d = 25 cm
~ vidni beton
Opomba: površina notranjih ploskev sten mora biti zaglajena tako, da je pripravljena na nanos tesnilnega sloja</t>
  </si>
  <si>
    <t>1.2.1.2.10.</t>
  </si>
  <si>
    <t>Dobava in vgrajevanje betona v armirane konstrukcije preseka nad 0.20 do 0.30 m3/m2-m; z vsemi pomožnimi deli in prenosi do mesta vgraditve:
~ beton C30/37 XC4, XF4, XD3, Cl 0.2, Dmax 16: stene črpališča; d = 30 cm
~ vidni beton
Opomba: površina notranjih ploskev sten mora biti zaglajena tako, da je pripravljena na nanos tesnilnega sloja</t>
  </si>
  <si>
    <t>1.2.1.2.11.</t>
  </si>
  <si>
    <t>Dobava in vgrajevanje betona v armirane konstrukcije preseka nad 0.30 m3/m2-m; z vsemi pomožnimi deli in prenosi do mesta vgraditve:
~ beton C30/37 XC4, XF4, XD3, Cl 0.2, Dmax 16: podstavki črpalk; dim = 55x120x25 cm
~ vidni beton
Opomba: površina ploskev podstavkov sten mora biti zaglajena tako, da je pripravljena na nanos tesnilnega sloja</t>
  </si>
  <si>
    <t>1.2.1.3.1.</t>
  </si>
  <si>
    <t>1.2.1.3.2.</t>
  </si>
  <si>
    <t>1.2.1.3.3.</t>
  </si>
  <si>
    <t>Izvedba obloge na notranjih ploskvah črpališča, poglobitve in jaška:
~ tesnilni sloj iz trokomponentnem epoksi cementne, tiksotropne malte, kot npr. Triblock Finish,
~ kot zaključni sloj dvokomponentna, kislinsko odporna epoksidna barva, kot npr. Mapecoat I 24, v barvi betona.</t>
  </si>
  <si>
    <t>1.2.1.3.4.</t>
  </si>
  <si>
    <t>Izvedba stika temeljne plošče in stene - polkrožno ("holkel") s cementno hitrovezno malto skupaj z vsemi preddeli in zaključki.</t>
  </si>
  <si>
    <t>1.2.1.4.1.</t>
  </si>
  <si>
    <t>Opaž robov podložnega betona z opaženjem, razopaženjem in čiščenjem.
~ višina do 10 cm
~ nevidni beton
Obračun po m.</t>
  </si>
  <si>
    <t>1.2.1.4.2.</t>
  </si>
  <si>
    <t>Opaž robov podložnega betona z opaženjem, razopaženjem in čiščenjem.
~ površine klocnov pri poglobitvah
~ nevidni beton
Obračun po m2.</t>
  </si>
  <si>
    <t>1.2.1.4.3.</t>
  </si>
  <si>
    <t>Opaž robov AB talne plošče črpališča z opaženjem, razopaženjem in čiščenjem.
~ d = 30 cm; izvedba površine plošče v projektiranih padcih 0,95 %; obračun po m2
~ nevidni beton
Opomba: neopažena zgornja površina mora biti zaglajena tako, da je pripravljena na nanos tesnilnega sloja.</t>
  </si>
  <si>
    <t>1.2.1.4.4.</t>
  </si>
  <si>
    <t>Opaž robov AB talne plošče jaška z opaženjem, razopaženjem in čiščenjem.
~ d = 25 cm
~ nevidni beton
Opomba: neopažena zgornja površina mora biti zaglajena tako, da je pripravljena na nanos tesnilnega sloja.</t>
  </si>
  <si>
    <t>1.2.1.4.5.</t>
  </si>
  <si>
    <t>Opaž AB zgornje plošče jaška z opaženjem, razopaženjem in čiščenjem.
~ d = 25 cm
~ vidni beton
~ višina podpiranja 2,40 m</t>
  </si>
  <si>
    <t>1.2.1.4.6.</t>
  </si>
  <si>
    <t>Opaž robov AB talne plošče poglobitve z opaženjem, razopaženjem in čiščenjem.
~ d = 25 cm
~ nevidni beton</t>
  </si>
  <si>
    <t>1.2.1.4.7.</t>
  </si>
  <si>
    <t>Opaž AB sten črpališča z opaženjem, razopaženjem in čiščenjem
~ višina sten od 0,42 - 2,4 m
~ d = 30 cm
~ vidni beton</t>
  </si>
  <si>
    <t>1.2.1.4.8.</t>
  </si>
  <si>
    <t>Opaž AB sten (poglobitev) z opaženjem, razopaženjem in čiščenjem
~ višina sten 0,3 m
~ d = 25 cm
~ vidni beton</t>
  </si>
  <si>
    <t>1.2.1.4.9.</t>
  </si>
  <si>
    <t>Opaž AB sten jaška z opaženjem, razopaženjem in čiščenjem
~ višina sten 2,4 m
~ d = 20 cm
~ vidni beton</t>
  </si>
  <si>
    <t>1.2.1.4.10.</t>
  </si>
  <si>
    <t>Dobava in gradnja vlakneno cementne uvodnice premera 200 mm skupaj s pokrovi za vgradnjo v opaž. Primerna za vgradnjo z vodotesnim betonom. Primerna za debelino zidu 300 mm.
Notranji premer (mm): 200
Zunanji premer (mm):  ≤ 245
Max. možen obseg uporabe premera (mm): 0 - 171
Tip: FZR200/300 Hauff Technik ali enakovredno</t>
  </si>
  <si>
    <t>1.2.1.4.11.</t>
  </si>
  <si>
    <t>Dobava in vgradnja tipskih kabelskih uvodnic, vključno s sistemskimi pokrovi, kot npr. sistem HAUFF TECHNIK ali enakovredno (debelina AB zidu je 30 cm):</t>
  </si>
  <si>
    <t>~ Hauff-Technik HSI150 2x4-K/160</t>
  </si>
  <si>
    <t>1.2.1.4.12.</t>
  </si>
  <si>
    <t>Dobava in vgradnja tipskih stiropornih kalupov, npr. sistem Roxtec ali enakovredno (debelina AB zidu je 30 cm):</t>
  </si>
  <si>
    <t>~ stiroporni kalup Roxtec SAMCO150107091</t>
  </si>
  <si>
    <t>1.2.1.5.1.</t>
  </si>
  <si>
    <t>1.2.1.6.1.</t>
  </si>
  <si>
    <t>Izvedba prebojev s kronskim vrtanjem skozi stropno ploščo jaška debeline 25 cm za montažo vretena.
~ preboj fi 5 cm</t>
  </si>
  <si>
    <t>1.2.1.6.2.</t>
  </si>
  <si>
    <t>1.2.1.6.3.</t>
  </si>
  <si>
    <t>Dobava, vgradnja in montaža LTŽ pokrova 800x800 mm, obremenitveni razred B125, kot npr. Livar art. 903, z okvirjem v utor sten jaška, skupaj z vsemi potrebnimi deli in materialom za vgradnjo, po navodilu proizvajalca ter niveliranjem na pravo višino.</t>
  </si>
  <si>
    <t>1.2.1.6.4.</t>
  </si>
  <si>
    <t>Izvedba tesnjenja ozemljitve (ozemljitvenega valjanca RF 30x3,5 mm):
~ nabrekajoči trak kot npr SIKA SikaSwell A 2015
~ termoskrčljiva cevka okoli ozemljitvenega valjanca
Izvedba s skladu z detajlom.</t>
  </si>
  <si>
    <t>1.2.2.1.1.</t>
  </si>
  <si>
    <t>Izdelava, dobava in montaža jeklene vroče cinkane konstrukcije (podkonstrukcija fasade in strehe) črpališča Č5 z vsem spojnim veznim in sidrnim materialom ter varjenjem.
Jeklo kvalitete S355 J2.
Stopnja protikorozijske zaščite C4/VH.</t>
  </si>
  <si>
    <t>1.2.2.1.2.</t>
  </si>
  <si>
    <t>Izdelava, dobava in montaža jeklene vroče cinkane konstrukcije (stopnice in ograja) črpališča Č5 z vsem spojnim veznim in sidrnim materialom ter varjenjem. 
Jeklo kvalitete S355 J2.
Stopnja protikorozijske zaščite C4/VH.</t>
  </si>
  <si>
    <t>1.2.2.1.3.</t>
  </si>
  <si>
    <t>Izdelava, dobava in montaža jeklenih cinkanih pohodnih rešetk podesta, kot npr. BENKOTEHNA Stabil, 30x3, okence 33x33.</t>
  </si>
  <si>
    <t>1.2.2.1.4.</t>
  </si>
  <si>
    <t>Izdelava, dobava in montaža tipskih nastopnih ploskev stopnic - cinkana pohodna rešetka, dim 270 x 1200 mm, nosilni trak 30/3 mm.</t>
  </si>
  <si>
    <t>1.2.2.2.1.</t>
  </si>
  <si>
    <t>Izdelava, dobava in montaža strehe, v naklonu, v sestavi:
~ kritina iz strešne trapezne pločevin (kot npr. Metrapan LG40), s filcem na spodnji strani. Kritina je pritrjena na jekleno strešno konstrukcijo. Upoštevati ves pritrdilni in tesnilni material.
~ jeklena strešna konstrukcija - upoštevana pri ključavničarskih delih</t>
  </si>
  <si>
    <t>1.2.2.2.2.</t>
  </si>
  <si>
    <t>Izdelava, dobava in montaža fasade, v sestavi:
~ fasada iz strešne trapezne pločevin (kot npr. Metrapan LG40). Fasada je pritrjena na jekleno podkonstrukcijo. Upoštevati ves pritrdilni in tesnilni material.
~ jeklena podkonstrukcija - upoštevana pri ključavničarskih delih</t>
  </si>
  <si>
    <t>1.2.2.2.3.</t>
  </si>
  <si>
    <t>Izdelava, dobava in montaža polkrožnega žlebu razvite širine 30 cm (radij 8 cm) iz jeklene vročecinkane barvane pločevine d = 0,60 mm, komplet z vsemi potrebnimi deli in materialom za pritrjevanje. V ceni upoštevati tudi nosilce/kljuke žleba iz barvane pločevine 25x3 mm. Barva pločevine po izboru investitorja.</t>
  </si>
  <si>
    <t>1.2.2.2.4.</t>
  </si>
  <si>
    <t>Izdelava, dobava in montaža odtočne cevi fi 100 mm iz pocinkane barvane jeklene pločevine, vključno s pritrjevanjem ter priključkom na žleb. Barva pločevine RAL po izboru investitorja.</t>
  </si>
  <si>
    <t>1.2.2.2.5.</t>
  </si>
  <si>
    <t>Izdelava, dobava in montaža stranske obrobe strehe  iz jeklene vročecinkane barvane pločevine d = 0,60 mm, razvite širine 700 mm, komplet z vsemi potrebnimi deli in materialom za pritrjevanje. Barva pločevine po izboru investitorja.</t>
  </si>
  <si>
    <t>1.2.2.2.6.</t>
  </si>
  <si>
    <t>Izdelava, dobava in montaža čelne/slemenske oborbe iz jeklene vročecinkane barvane pločevine d = 0,6 mm, razvite širine 500 mm, komplet z vsemi potrebnimi deli in materialom za pritrjevanje. Barva pločevine po izboru investitorja.</t>
  </si>
  <si>
    <t>1.2.2.2.7.</t>
  </si>
  <si>
    <t>Izdelava, dobava in montaža nosilca čelne obrobe iz pocinkane pločevine 1,2 mm - kovičeno na robni profil komplet z vsemi potrebnimi deli in materialom za pritrjevanje.</t>
  </si>
  <si>
    <t>1.2.2.2.8.</t>
  </si>
  <si>
    <t>Izdelava, dobava in montaža odkapne obrobe iz pocinkane pločevine 0,6 mm, razvite širine 250 mm - pritjena s samoreznimi vijaki ali kovičena na fasadno pločevino komplet z vsemi potrebnimi deli in materialom za pritrjevanje.</t>
  </si>
  <si>
    <t>1.2.2.2.9.</t>
  </si>
  <si>
    <t>Izdelava, dobava in montaža čelne obrobe iz jeklene vročecinkane barvane pločevine d = 0,6 mm, razvite širine 290 mm, dolžine 200 mm - kovičeno na robni profil HEA 180 komplet z vsemi potrebnimi deli in materialom za pritrjevanje. Barva pločevine po izboru investitorja.</t>
  </si>
  <si>
    <t>1.2.2.2.10.</t>
  </si>
  <si>
    <t>Dobava in montaža rozete dim 30x30 cm okoli cevi - pritrditi s kovicami na notranjo stran fasadne pločevine, vertikalne in spodnji horizontalni stik staro / novo tesniti s silikonskim kitom - izvedba s skladu z detajlom.</t>
  </si>
  <si>
    <t>1.2.2.2.11.</t>
  </si>
  <si>
    <t>Izdelava, dobava in montaža maske žleba iz pocinkane pločevine 0,6 mm, razvite širine 250 mm - pritjena s slepimi kovicami komplet z vsemi potrebnimi deli in materialom za pritrjevanje.</t>
  </si>
  <si>
    <t>1.2.2.2.12.</t>
  </si>
  <si>
    <t>1.2.2.3.1.</t>
  </si>
  <si>
    <t>Dobava in vgradnja gumi tesnila širine 40 mm za zatesnitev na novo položenih ali obstoječih cevi premera od 110 do 162 mm v izvrtini ali cevni uvodnici premera 200 mm. Vgradnja na zunanji in notranji strani stene.
Material: Guma: NBR; 
Pritisni plošči: V4A (AISI 316L);
Vijaki in matice: nerjavno jeklo V4A (AISI 316L)
Dimenzije: Tesnilna širina: 40 mm, Zunanji premer: 200 mm
Tesnjenje: Plino- in vodotesno
Tip: HSD200 SSG 1x110-162 b40 A4/NBR 55Hauff Technik ali enakovredno
Obdelava izvrtine z 2-komponentno poliuretansko zalivno smolo za zatesnitev in premazovanje izvrtin v stenah, tip: KBV 2K Hauff Technik ali enakovredno, oz. po navodilu proizvajalca gumi tesnila.</t>
  </si>
  <si>
    <t>1.2.2.3.2.</t>
  </si>
  <si>
    <t>Dobava in vgradnja gumi tesnila širine 40 mm za zatesnitev na novo položenih ali obstoječih cevi premera od 48 do 51 mm v izvrtini ali cevni uvodnici premera 100 mm
Material: Guma: EPDM;
Pritisni plošči: V4A (AISI 316L);
Vijaki in matice: nerjavno jeklo V4A (AISI 316L);
Dimenzije: Tesnilna širina: 40 mm, Zunanji premer: 100 mm
Tesnjenje: Plino- in vodotesno
Tip: HSD100 1x48 b40 A4/EPDM55 Hauff Technik ali enakovredno</t>
  </si>
  <si>
    <t>1.2.2.3.3.</t>
  </si>
  <si>
    <t>Komplet dobava, izdelava in montaža RF cevi fi 114,3x4,0 mm, l = 1 m; cev se pusti z nadmero, ki se pri montaži zasuna odreže na ustrezno dolžino; na RF cev je privarjena prirobnica za montažo ventila.</t>
  </si>
  <si>
    <t>1.2.2.3.4.</t>
  </si>
  <si>
    <t>Dobava in montaža ventila, odpornega na naftne derivate, kot npr. Zasun GAVE DN100, PN10, 14, 02 s podaljšanim vretenom in podporo / sedlom pod zasunom in tesnilom.</t>
  </si>
  <si>
    <t>1.3.1.</t>
  </si>
  <si>
    <t>1.3.1.1.</t>
  </si>
  <si>
    <t>1.3.1.2.</t>
  </si>
  <si>
    <t>1.3.1.3.</t>
  </si>
  <si>
    <t>1.3.1.4.</t>
  </si>
  <si>
    <t>1.3.1.5.</t>
  </si>
  <si>
    <t>1.3.1.6.</t>
  </si>
  <si>
    <t>1.3.2.</t>
  </si>
  <si>
    <t>1.3.2.1.</t>
  </si>
  <si>
    <t>1.3.2.2.</t>
  </si>
  <si>
    <t>1.3.2.3.</t>
  </si>
  <si>
    <t>1.3.2.4.</t>
  </si>
  <si>
    <t>VRATA</t>
  </si>
  <si>
    <t>1.4.1.</t>
  </si>
  <si>
    <t>1.4.1.1.</t>
  </si>
  <si>
    <t>1.4.1.2.</t>
  </si>
  <si>
    <t>1.4.1.3.</t>
  </si>
  <si>
    <t>1.4.1.4.</t>
  </si>
  <si>
    <t>1.4.1.5.</t>
  </si>
  <si>
    <t>1.4.1.6.</t>
  </si>
  <si>
    <t>1.4.2.</t>
  </si>
  <si>
    <t>1.4.2.1.</t>
  </si>
  <si>
    <t>1.4.2.2.</t>
  </si>
  <si>
    <t>1.4.2.3.</t>
  </si>
  <si>
    <t>1.4.2.4.</t>
  </si>
  <si>
    <t>1.3.1.1.1.</t>
  </si>
  <si>
    <t>1.3.1.1.2.</t>
  </si>
  <si>
    <t>1.3.1.1.3.</t>
  </si>
  <si>
    <t>Poglobitve izkopa za poglobitev ob osi A v zemljini III. ktg, z nakladanjem na prevozno sredstvo in odvozom na stalno deponijo, ki jo preskrbi izvajalec, komplet z vsemi stroški deponiranja - strojni in ročni izkop.</t>
  </si>
  <si>
    <t>1.3.1.1.4.</t>
  </si>
  <si>
    <t>1.3.1.1.5.</t>
  </si>
  <si>
    <t>1.3.1.1.6.</t>
  </si>
  <si>
    <t>1.3.1.1.7.</t>
  </si>
  <si>
    <t>1.3.1.1.8.</t>
  </si>
  <si>
    <t>1.3.1.2.1.</t>
  </si>
  <si>
    <t>1.3.1.2.2.</t>
  </si>
  <si>
    <t>1.3.1.2.3.</t>
  </si>
  <si>
    <t>Dobava in vgrajevanje betona v nearmirane konstrukcije preseka od 0.08 do 0.12 m3/m2/m; skupaj z vsemi pomožnimi deli in prenosi do mesta vgraditve ter z opažanjem robov
~ naklonski beton (v poglobitvi pred jaškom) C16/20, XC0; dimenzij 60x60 cm v naklonu od cca 1,9 do 3,9 % (debeline do 8 cm)
Opomba: neopažena zgornja površina mora biti zaglajena tako, da je pripravljena na nanos protiprašnega premaza.</t>
  </si>
  <si>
    <t>1.3.1.2.4.</t>
  </si>
  <si>
    <t>Dobava in vgrajevanje betona v armirane konstrukcije preseka nad 0.20 do 0.30 m3/m2-m; z vsemi pomožnimi deli in prenosi do mesta vgraditve:
~ beton C30/37 XC4, XF4, XD3, Cl 0.2, Dmax 16: talna plošča EPP; d = 30 cm
~ nevidni beton
Opomba: neopažena zgornja površina mora biti zaglajena tako, da je pripravljena na nanos protiprašnega premaza.</t>
  </si>
  <si>
    <t>1.3.1.2.5.</t>
  </si>
  <si>
    <t>Dobava in vgrajevanje betona v armirane konstrukcije preseka nad 0.20 do 0.30 m3/m2-m; z vsemi pomožnimi deli in prenosi do mesta vgraditve:
~ beton C30/37 XC4, XF4, XD3, Cl 0.2, Dmax 16: talna plošča poglobitve pred jaškom; d = 25 cm
~ nevidni beton</t>
  </si>
  <si>
    <t>1.3.1.2.6.</t>
  </si>
  <si>
    <t>Dobava in vgrajevanje betona v armirane konstrukcije preseka nad 0.20 do 0.30 m3/m2-m; z vsemi pomožnimi deli in prenosi do mesta vgraditve:
~ beton C30/37 XC4, XF4, XD3, Cl 0.2, Dmax 16: talna plošča jaška; d = 25 cm
~ nevidni beton
Opomba: neopažena zgornja površina mora biti zaglajena tako, da je pripravljena na nanos protiprašnega premaza.</t>
  </si>
  <si>
    <t>1.3.1.2.7.</t>
  </si>
  <si>
    <t>Dobava in vgrajevanje betona v armirane konstrukcije preseka nad 0.20 do 0.30 m3/m2-m; z vsemi pomožnimi deli in prenosi do mesta vgraditve:
~ beton C30/37 XC4, XF4, XD3, Cl 0.2, Dmax 16: talna plošča poglobitve ob osi A; d = 25 cm
~ nevidni beton
Opomba: neopažena zgornja površina mora biti zaglajena tako, da je pripravljena na nanos protiprašnega premaza.</t>
  </si>
  <si>
    <t>1.3.1.2.8.</t>
  </si>
  <si>
    <t>Dobava in vgrajevanje betona v armirane konstrukcije preseka nad 0.12 do 0.20 m3/m2-m; z vsemi pomožnimi deli in prenosi do mesta vgraditve:
~ beton C30/37 XC4, XF4, XD3, Cl 0.2, Dmax 16: stene jaška; d = 20 cm
~ vidni beton</t>
  </si>
  <si>
    <t>1.3.1.2.9.</t>
  </si>
  <si>
    <t>Dobava in vgrajevanje betona v armirane konstrukcije preseka nad 0.20 do 0.30 m3/m2-m; z vsemi pomožnimi deli in prenosi do mesta vgraditve:
~ beton C30/37 XC4, XF4, XD3, Cl 0.2, Dmax 16: zgornja plošča jaška; d = 25 cm
~ vidni beton</t>
  </si>
  <si>
    <t>1.3.1.2.10.</t>
  </si>
  <si>
    <t>Dobava in vgrajevanje betona v armirane konstrukcije preseka nad 0.20 do 0.30 m3/m2-m; z vsemi pomožnimi deli in prenosi do mesta vgraditve:
~ beton C30/37 XC4, XF4, XD3, Cl 0.2, Dmax 16: stene poglobitve pred jaškom; d = 25 cm
~ vidni beton</t>
  </si>
  <si>
    <t>1.3.1.2.11.</t>
  </si>
  <si>
    <t>Dobava in vgrajevanje betona v armirane konstrukcije preseka nad 0.20 do 0.30 m3/m2-m; z vsemi pomožnimi deli in prenosi do mesta vgraditve:
~ beton C30/37 XC4, XF4, XD3, Cl 0.2, Dmax 16: stena poglobitve ob osi A; d = 25 cm
~ vidni beton</t>
  </si>
  <si>
    <t>1.3.1.2.12.</t>
  </si>
  <si>
    <t>Dobava in vgrajevanje betona v armirane konstrukcije preseka nad 0.20 do 0.30 m3/m2-m; z vsemi pomožnimi deli in prenosi do mesta vgraditve:
~ beton C30/37 XC4, XF4, XD3, Cl 0.2, Dmax 16: stene EPP; d = 30 cm
~ vidni beton</t>
  </si>
  <si>
    <t>1.3.1.2.13.</t>
  </si>
  <si>
    <t>Dobava in vgrajevanje betona v armirane konstrukcije preseka nad 0.08 do 0.12 m3/m2-m; z vsemi pomožnimi deli in prenosi do mesta vgraditve:
~ beton C30/37 XC4, XF4, XD3, Cl 0.2, Dmax 16: stebra (kot okvir vrat); prerez 30x30 cm
~ vidni beton</t>
  </si>
  <si>
    <t>1.3.1.2.14.</t>
  </si>
  <si>
    <t>Dobava in vgrajevanje betona v armirane konstrukcije preseka nad 0.08 do 0.12 m3/m2-m; z vsemi pomožnimi deli in prenosi do mesta vgraditve:
~ beton C30/37 XC4, XF4, XD3, Cl 0.2, Dmax 16: preklada (kot okvir vrat); prerez 30x30 cm
~ vidni beton</t>
  </si>
  <si>
    <t>1.3.1.3.1.</t>
  </si>
  <si>
    <t>1.3.1.3.2.</t>
  </si>
  <si>
    <t>1.3.1.3.3.</t>
  </si>
  <si>
    <t>Dobava in vgradnja zaščite roba AB stene na območju dvokrilnih vrat.
Kotnik iz nerjaveče pločevine L 40x40x4; L = 3020 mm, sidran z navarjenimi U-sidri iz rebraste armature fi 6mm; l = 300 mm (raster 0,5 m - 6 kom).</t>
  </si>
  <si>
    <t>1.3.1.3.4.</t>
  </si>
  <si>
    <t>Dobava in izdelava protiprašnega premaza betonskih površin, s predhodno pripravo površine.
~ dno lovilne sklede</t>
  </si>
  <si>
    <t>1.3.1.4.1.</t>
  </si>
  <si>
    <t>1.3.1.4.2.</t>
  </si>
  <si>
    <t>1.3.1.4.3.</t>
  </si>
  <si>
    <t>Opaž robov AB talne plošče EPP z opaženjem, razopaženjem in čiščenjem.
~ d = 30 cm; obračun po m2
~ nevidni beton
Opomba: neopažena zgornja površina mora biti zaglajena tako, da je pripravljena na nanos protiprašnega premaza.</t>
  </si>
  <si>
    <t>1.3.1.4.4.</t>
  </si>
  <si>
    <t>Opaž odprtin v AB talnih ploščah (odprtina poglobitve pred jaškom, odprtina poglobitve ob osi A); opaženje, razopaženje in čiščenje; d = 30 cm</t>
  </si>
  <si>
    <t>1.3.1.4.5.</t>
  </si>
  <si>
    <t>Opaž robov AB talne plošče jaška z opaženjem, razopaženjem in čiščenjem.
~ d = 25 cm
~ nevidni beton
Opomba: neopažena zgornja površina mora biti zaglajena tako, da je pripravljena na nanos protiprašnega premaza.</t>
  </si>
  <si>
    <t>1.3.1.4.6.</t>
  </si>
  <si>
    <t>Opaž AB zgornje plošče jaška z opaženjem, razopaženjem in čiščenjem.
~ d = 25 cm
~ vidni beton
~ višina podpiranja 1,15 m</t>
  </si>
  <si>
    <t>1.3.1.4.7.</t>
  </si>
  <si>
    <t>Opaž robov AB talne plošče poglobitve pred jaškom z opaženjem, razopaženjem in čiščenjem.
~ d = 25 cm
~ nevidni beton</t>
  </si>
  <si>
    <t>1.3.1.4.8.</t>
  </si>
  <si>
    <t>Opaž robov AB talne plošče poglobitve ob osi A z opaženjem, razopaženjem in čiščenjem.
~ d = 25 cm
~ nevidni beton
Opomba: neopažena zgornja površina mora biti zaglajena tako, da je pripravljena na nanos protiprašnega premaza.</t>
  </si>
  <si>
    <t>1.3.1.4.9.</t>
  </si>
  <si>
    <t>Opaž AB sten EPP z opaženjem, razopaženjem in čiščenjem
~ višina sten od 0,42 - 2,4 m
~ d = 30 cm
~ vidni beton</t>
  </si>
  <si>
    <t>1.3.1.4.10.</t>
  </si>
  <si>
    <t>Opaž AB stebrov (kot okvir vrat) z opaženjem, razopaženjem in čiščenjem
~ višina stebrov 2,05 m
~ prerez 30x30 cm
~ vidni beton</t>
  </si>
  <si>
    <t>1.3.1.4.11.</t>
  </si>
  <si>
    <t>Opaž AB preklade (kot okvir vrat) z opaženjem, razopaženjem in čiščenjem
~ dolžina nosilca 2,05 m
~ prerez 30x30 cm
~ vidni beton</t>
  </si>
  <si>
    <t>1.3.1.4.12.</t>
  </si>
  <si>
    <t>Opaž AB sten poglobitve pred jaškom z opaženjem, razopaženjem in čiščenjem
~ višina sten 0,3 m
~ d = 25 cm
~ vidni beton</t>
  </si>
  <si>
    <t>1.3.1.4.13.</t>
  </si>
  <si>
    <t>1.3.1.4.14.</t>
  </si>
  <si>
    <t>Opaž AB stene poglobitve ob osi A z opaženjem, razopaženjem in čiščenjem
~ višina sten 0,3 m
~ d = 25 cm
~ vidni beton</t>
  </si>
  <si>
    <t>~ enostranski opaž</t>
  </si>
  <si>
    <t>1.3.1.4.15.</t>
  </si>
  <si>
    <t>1.3.1.5.1.</t>
  </si>
  <si>
    <t>1.3.1.6.1.</t>
  </si>
  <si>
    <t>Izvedba preboja s kronskim vrtanjem skozi stropno ploščo jaška debeline 25 cm za montažo vretena.
~ preboj fi 5 cm</t>
  </si>
  <si>
    <t>1.3.1.6.2.</t>
  </si>
  <si>
    <t>1.3.1.6.3.</t>
  </si>
  <si>
    <t>1.3.1.6.4.</t>
  </si>
  <si>
    <t>Kompletna izdelava prebojev v fasadnem sendvič panelu debeline 120 mm, vključno z izvedbo požarnega tesnjenja jeklenih cevi (montaža cevi je zajeta v popisu protipožarne zaščite).
Požarno tesnjenje v sestavi:
~ zapolnitev prostora med cevjo in panelom s kameno volno,
~ tesnjenje prostora med cevjo in panelom na obeh straneh panela s požarnim akrilnim kitom, kot npr. Hilti CFS-S ACR,
~ oblačenje cevi s cevakom v predpisani dolžini na obeh straneh panela.</t>
  </si>
  <si>
    <t>~ izdelava preboja za jekleno cev fi 60 mm, tesnjenje, cevak debeline 30 mm in dolžine 500 mm</t>
  </si>
  <si>
    <t>~ izdelava preboja za jekleno cev fi 90 mm, tesnjenje, cevak debeline 30 mm in dolžine 500 mm</t>
  </si>
  <si>
    <t>~ izdelava preboja za jekleno cev fi 110 mm, tesnjenje, cevak debeline 30 mm in dolžine 500 mm</t>
  </si>
  <si>
    <t>1.3.1.6.5.</t>
  </si>
  <si>
    <t>Dobava in vgradnja tesnilnega traku, kot npr. SikaSwell A2015, pri vgradnji zaščitnih elektro-kabelskih ceveh. Tesnilni trak se pritrdi na sredini prereza betonske plošče.</t>
  </si>
  <si>
    <t>~ zaščitna PE elektro-kabelska cev fi110 mm</t>
  </si>
  <si>
    <t>~ zaščitna PEHD cev fi50 mm</t>
  </si>
  <si>
    <t>1.3.2.1.1</t>
  </si>
  <si>
    <t>Izdelava, dobava in montaža jeklene vroče cinkane konstrukcije EPP z vsem spojnim veznim in sidrnim materialom ter varjenjem. 
Jeklo kvalitete S355 J2.
Stopnja protikorozijske zaščite C4/VH.</t>
  </si>
  <si>
    <t>1.3.2.2.1.</t>
  </si>
  <si>
    <t>Izdelava, dobava in montaža strehe, v naklonu, v sestavi:
~ strešni panel 120mm EI120 kot npr. Trimoterm SNV. Kritina je pritrjena na jekleno strešno konstrukcijo. Upoštevati ves pritrdilni in tesnilni material.
~ jeklena strešna konstrukcija - upoštevana pri ključavničarskih delih</t>
  </si>
  <si>
    <t>1.3.2.2.2.</t>
  </si>
  <si>
    <t>Izdelava, dobava in montaža fasade, v sestavi:
~ fasadni panel 120mm EI120 kot npr. Trimoterm FTV. Fasada je pritrjena na jekleno podkonstrukcijo. Upoštevati ves pritrdilni in tesnilni material.
~ jeklena podkonstrukcija - upoštevana pri ključavničarskih delih</t>
  </si>
  <si>
    <t>1.3.2.2.3.</t>
  </si>
  <si>
    <t>1.3.2.2.4.</t>
  </si>
  <si>
    <t>Izdelava, dobava in montaža odtočne cevi fi 100 mm iz pocinkane barvane jeklene pločevine, vključno s pritrjevanjem ter priključkom na žleb. Barva pločevine po izboru investitorja.</t>
  </si>
  <si>
    <t>1.3.2.2.5.</t>
  </si>
  <si>
    <t>Izdelava, dobava in montaža elementov na stiku fasade in strehe v osi 2, komplet z vsemi potrebnimi deli in materialom za pritrjevanje. Jeklena vročecinkana barvana pločevina 0,60 mm. Barva pločevine po izboru investitorja.:</t>
  </si>
  <si>
    <t>~ maska visečega žleba; r.š. 20 cm</t>
  </si>
  <si>
    <t>~ odkapna pločevina; r.š. 14 cm</t>
  </si>
  <si>
    <t>~ maska napušča zunanja; r.š. 15 cm</t>
  </si>
  <si>
    <t>d.</t>
  </si>
  <si>
    <t>~ maska napušča notranja; r.š. 14 cm</t>
  </si>
  <si>
    <t>1.3.2.2.6.</t>
  </si>
  <si>
    <t>1.3.2.2.7.</t>
  </si>
  <si>
    <t>Izdelava, dobava in montaža elementov na stiku fasade in strehe v osi 1, komplet z vsemi potrebnimi deli in materialom za pritrjevanje. Jeklena vročecinkana barvana pločevina 0,60 mm. Barva pločevine po izboru investitorja.:</t>
  </si>
  <si>
    <t>~ pokrivna pločevina; r.š. 11 cm</t>
  </si>
  <si>
    <t>~ zaključna obroba; r.š. 52 cm</t>
  </si>
  <si>
    <t>~ nosilce zaključne obrobe d = 2 mm; r.š. 31 cm</t>
  </si>
  <si>
    <t>1.3.2.2.8.</t>
  </si>
  <si>
    <t>Izdelava, dobava in montaža elementov priključka panela na temeljno gredo, komplet z vsemi potrebnimi deli in materialom za pritrjevanje.</t>
  </si>
  <si>
    <t>~ temeljni odkapnik panela; jeklena vročecinkana barvana pločevina 0,60 mm. Barva pločevine po izboru investitorja. R.š. 21 cm</t>
  </si>
  <si>
    <t>~ zaključni profil HOP L 100x50x3, vročecinkano in barvano</t>
  </si>
  <si>
    <t>~ nosilec zaključka panela HOP L 100x50x2 vročecinkano</t>
  </si>
  <si>
    <t>1.3.2.2.9.</t>
  </si>
  <si>
    <t>Izdelava, dobava in montaža elementov vogalnega stika fasadnih panelov, komplet z vsemi potrebnimi deli in materialom za pritrjevanje. Jeklena vročecinkana barvana pločevina 0,60 mm. Barva pločevine po izboru investitorja.:</t>
  </si>
  <si>
    <t>~ vogalna obroba notranja; r.š. 15 cm</t>
  </si>
  <si>
    <t>~ vogalna obroba zunanja; r.š. 55 cm</t>
  </si>
  <si>
    <t>1.3.2.2.10.</t>
  </si>
  <si>
    <t>Izdelava, dobava in montaža elementov stika fasadnih panelov in dvokrilnih vrat (nad vrati), komplet z vsemi potrebnimi deli in materialom za pritrjevanje.:</t>
  </si>
  <si>
    <t>~ zaključna obrova - notranja; r.š. 11 cm; jeklena vročecinkana barvana pločevina 0,60 mm. Barva pločevine po izboru investitorja.</t>
  </si>
  <si>
    <t>~ odkapna obroba nad vrati; r.š. 27 cm; jeklena vročecinkana barvana pločevina 0,60 mm. Barva pločevine po izboru investitorja.</t>
  </si>
  <si>
    <t>Opomba: Pritrditev in tesnjenje vrat po sistemskih detajlih proizvajalca.</t>
  </si>
  <si>
    <t>1.3.2.2.11.</t>
  </si>
  <si>
    <t>Izdelava, dobava in montaža elementov stika fasadnih panelov in dvokrilnih vrat (ob stebrih), komplet z vsemi potrebnimi deli in materialom za pritrjevanje.:</t>
  </si>
  <si>
    <t>~ zaključni profil HOP L 50x50x3, vročecinkano in barvano</t>
  </si>
  <si>
    <t>~ zaključna obrova - zunanja; r.š. 21 cm; jeklena vročecinkana barvana pločevina 0,60 mm. Barva pločevine po izboru investitorja.</t>
  </si>
  <si>
    <t>1.3.2.2.12.</t>
  </si>
  <si>
    <t>1.3.2.3.1.</t>
  </si>
  <si>
    <t>1.3.2.3.2.</t>
  </si>
  <si>
    <t>1.3.2.3.3.</t>
  </si>
  <si>
    <t>1.3.2.3.4.</t>
  </si>
  <si>
    <t>Izvedba preboja za GRE cev hidrantnega omrežja:
~ kronska izvrtina fi 400 mm v poglobitvi, debelina stene 30 cm,
~ obdelava izvrtine z 2-komponentno poliuretansko zalivno smolo za zatesnitev in premazovanje izvrtin v stenah, tip: KBV 2K Hauff Technik ali enakovredno,
~ dobava in vgradnja členkastega gumi tesnila z vgrajenim indikatorjem zateznega navora za zatesnitev na novo položenih ali obstoječih cevi premera od 314 do 329 mm v izvrtini. Vgradna globina je 150 mm.
Material tesnila: Guma: EPDM; Vijaki in matice: nerjavno jeklo V4A (AISI 316L);
Pritisni plošči: s steklenimi vlakni ojačan poliamid;
Tesnjenje: Plino- in vodotesno
Tip: 12xGKD400 EPDM Hauff Technik ali enakovredno.
Cev hidrantnega omrežja je zajeta v popisu hidrantnega omrežja.</t>
  </si>
  <si>
    <t>1.3.2.4.1.</t>
  </si>
  <si>
    <t>V4
~ opis: dvokrilna fasadna kovinska vrata s toplotno izolacijo
~ vgraditev: AB
~ zidarska širina: 257,5 cm
~ zidarska višina: 255,0 cm
~ širina: 241,8 cm
~ višina: 243,8 cm
~ podboj: kovinski podboj, prašno barvano po RAL lestvici po izboru projektanta
~ krilo: kovinski profili, dvostranska pločevina z vmesnim slojem mineralne volne, prašno barvano po RAL lestvici po izboru projektanta
~ oprema: štiri nasadila, standardno okovje, obojestranska kljuka FR mat, neaktivno krilo ima mehanizem za zaspiranje v samem krilu, sistemski ključ
~ požarna odpornost: EI90
~ zvočna izolativnost: /
~ dodaten opis: evakuacija - okovje in kljuka skladna s standardom SIST EN 179, vrata z giljotinsko pripiro
~ ključavnica: aktivno krilo: cilindrična, neaktivno krilo: mehanizem z zapahom zgoraj in spodaj
~ odpiranje: glej TLORIS!
VSE MERE JE POTREBNO PREVERITI NA OBJEKTU.</t>
  </si>
  <si>
    <t>SKUPAJ VRATA</t>
  </si>
  <si>
    <t>1.4.1.1.1.</t>
  </si>
  <si>
    <t>1.4.1.1.2.</t>
  </si>
  <si>
    <t>1.4.1.1.3.</t>
  </si>
  <si>
    <t>1.4.1.1.4.</t>
  </si>
  <si>
    <t>1.4.1.1.5.</t>
  </si>
  <si>
    <t>1.4.1.1.6.</t>
  </si>
  <si>
    <t>1.4.1.1.7.</t>
  </si>
  <si>
    <t>1.4.1.1.8.</t>
  </si>
  <si>
    <t>1.4.1.2.1.</t>
  </si>
  <si>
    <t>1.4.1.2.2.</t>
  </si>
  <si>
    <t>1.4.1.2.3.</t>
  </si>
  <si>
    <t>1.4.1.2.4.</t>
  </si>
  <si>
    <t>1.4.1.2.5.</t>
  </si>
  <si>
    <t>1.4.1.2.6.</t>
  </si>
  <si>
    <t>1.4.1.2.7.</t>
  </si>
  <si>
    <t>1.4.1.2.8.</t>
  </si>
  <si>
    <t>1.4.1.2.9.</t>
  </si>
  <si>
    <t>1.4.1.2.10.</t>
  </si>
  <si>
    <t>1.4.1.2.11.</t>
  </si>
  <si>
    <t>1.4.1.2.12.</t>
  </si>
  <si>
    <t>1.4.1.2.13.</t>
  </si>
  <si>
    <t>1.4.1.2.14.</t>
  </si>
  <si>
    <t>1.4.1.3.1.</t>
  </si>
  <si>
    <t>1.4.1.3.2.</t>
  </si>
  <si>
    <t>1.4.1.3.3.</t>
  </si>
  <si>
    <t>1.4.1.3.4.</t>
  </si>
  <si>
    <t>1.4.1.4.1.</t>
  </si>
  <si>
    <t>1.4.1.4.2.</t>
  </si>
  <si>
    <t>1.4.1.4.3.</t>
  </si>
  <si>
    <t>1.4.1.4.4.</t>
  </si>
  <si>
    <t>1.4.1.4.5.</t>
  </si>
  <si>
    <t>1.4.1.4.6.</t>
  </si>
  <si>
    <t>1.4.1.4.7.</t>
  </si>
  <si>
    <t>1.4.1.4.8.</t>
  </si>
  <si>
    <t>1.4.1.4.9.</t>
  </si>
  <si>
    <t>1.4.1.4.10.</t>
  </si>
  <si>
    <t>1.4.1.4.11.</t>
  </si>
  <si>
    <t>1.4.1.4.12.</t>
  </si>
  <si>
    <t>1.4.1.4.13.</t>
  </si>
  <si>
    <t>1.4.1.4.14.</t>
  </si>
  <si>
    <t>1.4.1.4.15.</t>
  </si>
  <si>
    <t>1.4.1.5.1.</t>
  </si>
  <si>
    <t>1.4.1.6.1.</t>
  </si>
  <si>
    <t>1.4.1.6.2.</t>
  </si>
  <si>
    <t>1.4.1.6.3.</t>
  </si>
  <si>
    <t>1.4.1.6.4.</t>
  </si>
  <si>
    <t>1.4.2.1.1</t>
  </si>
  <si>
    <t>1.4.2.2.1.</t>
  </si>
  <si>
    <t>Izdelava, dobava in montaža strehe, v naklonu, v sestavi:
~ fasadni panel 120mm EI120 kot npr. Trimoterm SNV. Kritina je pritrjena na jekleno strešno konstrukcijo. Upoštevati ves pritrdilni in tesnilni material.
~ jeklena strešna konstrukcija - upoštevana pri ključavničarskih delih</t>
  </si>
  <si>
    <t>1.4.2.2.2.</t>
  </si>
  <si>
    <t>1.4.2.2.3.</t>
  </si>
  <si>
    <t>1.4.2.2.4.</t>
  </si>
  <si>
    <t>1.4.2.2.5.</t>
  </si>
  <si>
    <t>1.4.2.2.6.</t>
  </si>
  <si>
    <t>1.4.2.2.7.</t>
  </si>
  <si>
    <t>1.4.2.2.8.</t>
  </si>
  <si>
    <t>1.4.2.2.9.</t>
  </si>
  <si>
    <t>1.4.2.2.10.</t>
  </si>
  <si>
    <t>1.4.2.2.11.</t>
  </si>
  <si>
    <t>1.4.2.2.12.</t>
  </si>
  <si>
    <t>1.4.2.3.1.</t>
  </si>
  <si>
    <t>1.4.2.3.2.</t>
  </si>
  <si>
    <t>1.4.2.3.3.</t>
  </si>
  <si>
    <t>1.4.2.3.4.</t>
  </si>
  <si>
    <t>1.4.2.4.1.</t>
  </si>
  <si>
    <t>1.5.1.</t>
  </si>
  <si>
    <t>1.5.1.1.</t>
  </si>
  <si>
    <t>1.5.1.2.</t>
  </si>
  <si>
    <t>1.5.1.3.</t>
  </si>
  <si>
    <t>1.5.1.4.</t>
  </si>
  <si>
    <t>1.5.1.5.</t>
  </si>
  <si>
    <t>1.5.1.6.</t>
  </si>
  <si>
    <t>1.5.1.7.</t>
  </si>
  <si>
    <t>1.6.1.</t>
  </si>
  <si>
    <t>1.6.1.1.</t>
  </si>
  <si>
    <t>1.6.1.2.</t>
  </si>
  <si>
    <t>1.6.1.3.</t>
  </si>
  <si>
    <t>1.6.1.4.</t>
  </si>
  <si>
    <t>1.6.1.5.</t>
  </si>
  <si>
    <t>1.6.1.6.</t>
  </si>
  <si>
    <t>1.6.1.7.</t>
  </si>
  <si>
    <t>1.7.1.</t>
  </si>
  <si>
    <t>1.7.1.1.</t>
  </si>
  <si>
    <t>1.7.1.2.</t>
  </si>
  <si>
    <t>1.7.1.3.</t>
  </si>
  <si>
    <t>1.7.1.4.</t>
  </si>
  <si>
    <t>1.7.1.5.</t>
  </si>
  <si>
    <t>1.7.1.6.</t>
  </si>
  <si>
    <t>1.7.1.7.</t>
  </si>
  <si>
    <t>1.8.1.</t>
  </si>
  <si>
    <t>1.8.1.1.</t>
  </si>
  <si>
    <t>1.8.1.2.</t>
  </si>
  <si>
    <t>1.8.1.3.</t>
  </si>
  <si>
    <t>1.8.1.4.</t>
  </si>
  <si>
    <t>1.8.1.5.</t>
  </si>
  <si>
    <t>1.8.1.6.</t>
  </si>
  <si>
    <t>1.8.1.7.</t>
  </si>
  <si>
    <t>1.5.1.1.1.</t>
  </si>
  <si>
    <t>1.5.1.1.2.</t>
  </si>
  <si>
    <t>Planiranje in utrjevanje dna izkopa do točnosti +- 3 cm.
Ocena.</t>
  </si>
  <si>
    <t>1.5.1.1.3.</t>
  </si>
  <si>
    <t>1.5.1.1.4.</t>
  </si>
  <si>
    <t>1.5.1.1.5.</t>
  </si>
  <si>
    <t>1.5.1.1.6.</t>
  </si>
  <si>
    <t>1.5.1.2.1.</t>
  </si>
  <si>
    <t>Dobava, izdelava in ročna montaža srednje zahtevne armature iz betonskega jekla: B 500B palice in B 500A za mreže (SIST EN 10080 in in SIST EN 1992-1-1). Upoštevati dodatek za varjenje (cca tretjina stikov) za priključitev na ozemljitve.
Armatura različnih presekov</t>
  </si>
  <si>
    <t>1.5.1.2.2.</t>
  </si>
  <si>
    <t>1.5.1.2.3.</t>
  </si>
  <si>
    <t>Dobava in vgrajevanje betona v armirane konstrukcije preseka nad 0.20 do 0,30 m3/m2-m; z vsemi pomožnimi deli in prenosi do mesta vgraditve:
~ beton C30/37 XC4, XF4, XD3, Cl 0.2, Dmax 16: talna plošča; d = 25 cm
~ vidni beton</t>
  </si>
  <si>
    <t>1.5.1.2.4.</t>
  </si>
  <si>
    <t>Dobava in vgrajevanje betona v armirane konstrukcije preseka nad 0.20 do 0.30 m3/m2-m; z vsemi pomožnimi deli in prenosi do mesta vgraditve:
~ beton C30/37 XC4, XF4, XD3, Cl 0.2, Dmax 16, Dmax 16: steni v osi 1 in 3; d = 25 cm
~ vidni beton</t>
  </si>
  <si>
    <t>1.5.1.2.5.</t>
  </si>
  <si>
    <t>Dobava in vgrajevanje betona v armirane konstrukcije preseka nad 0.30 m3/m2-m; z vsemi pomožnimi deli in prenosi do mesta vgraditve:
~ beton C30/37 XC4, XF4, XD3, Cl 0.2, Dmax 16, Dmax 16: stena v osi 2; d = 40 cm
~ vidni beton</t>
  </si>
  <si>
    <t>1.5.1.2.6.</t>
  </si>
  <si>
    <t>Dobava in vgrajevanje betona v armirane konstrukcije preseka nad 0.20 do 0,30 m3/m2-m; z vsemi pomožnimi deli in prenosi do mesta vgraditve:
~ beton C30/37 XC4, XF4, XD3, Cl 0.2, Dmax 16: zgornja plošča; d = 25 cm
~ vidni beton</t>
  </si>
  <si>
    <t>1.5.1.2.7.</t>
  </si>
  <si>
    <t>Dobava in vgrajevanje betona v armirane konstrukcije preseka nad 0.20 do 0,30 m3/m2-m; z vsemi pomožnimi deli in prenosi do mesta vgraditve (izdelava montažnih pokrovov):
~ beton C30/37 XC4, XF4, XD3, Cl 0.2, Dmax 16: montažni pokrovi; d = 25 cm
~ vidni beton</t>
  </si>
  <si>
    <t>1.5.1.2.8.</t>
  </si>
  <si>
    <t>Dobava in vgrajevanje betona v armirane konstrukcije preseka nad 0,30 m3/m2-m; z vsemi pomožnimi deli in prenosi do mesta vgraditve:
~ beton C30/37 XC4, XF4, XD3, Cl 0.2, Dmax 16: podpori cevne trase na AB plošči; d = 25 cm
~ vidni beton</t>
  </si>
  <si>
    <t>1.5.1.2.9.</t>
  </si>
  <si>
    <t>Dobava in vgrajevanje betona v armirane konstrukcije preseka nad 0,30 m3/m2-m; z vsemi pomožnimi deli in prenosi do mesta vgraditve:
~ beton C30/37 XC4, XF4, XD3, Cl 0.2, Dmax 16: nosilca na zg. plošči v oseh A in B; d = 25 cm
~ vidni beton</t>
  </si>
  <si>
    <t>1.5.1.3.1.</t>
  </si>
  <si>
    <t>Delovni stiki - čiščenje, vlaženje, premaz s sredstvom za povečanje sprijemnosti</t>
  </si>
  <si>
    <t>1.5.1.4.1.</t>
  </si>
  <si>
    <t>1.5.1.4.2.</t>
  </si>
  <si>
    <t>Opaž robov AB talne plošče z opaženjem, razopaženjem in čiščenjem.
~ d = 25 cm
~ vidni beton</t>
  </si>
  <si>
    <t>1.5.1.4.3.</t>
  </si>
  <si>
    <t>Opaž AB zgornje plošče skupaj z opaženjem robov, razopaženjem in čiščenjem.
~ d = 25 cm
~ vidni beton
~ višina podpiranja 0,91 m</t>
  </si>
  <si>
    <t>1.5.1.4.4.</t>
  </si>
  <si>
    <t>Opaž AB sten z opaženjem, razopaženjem in čiščenjem; d = 25 cm
~ vidni beton</t>
  </si>
  <si>
    <t>1.5.1.4.5.</t>
  </si>
  <si>
    <t>Opaž AB sten z opaženjem, razopaženjem in čiščenjem; d = 40 cm
~ vidni beton</t>
  </si>
  <si>
    <t>1.5.1.4.6.</t>
  </si>
  <si>
    <t>Opaž AB montažnih pokrovov z opaženjem (skupaj z opaženjem robov), razopaženjem in čiščenjem; d = 25 cm
~ vidni beton</t>
  </si>
  <si>
    <t>1.5.1.4.7.</t>
  </si>
  <si>
    <t>Opaž AB podpor cevne trase z opaženjem, razopaženjem in čiščenjem;
~ vidni beton</t>
  </si>
  <si>
    <t>1.5.1.4.8.</t>
  </si>
  <si>
    <t>Opaž nosilca na zg. plošči v oseh A in B; d = 25 cm z opaženjem, razopaženjem in čiščenjem;
~ vidni beton</t>
  </si>
  <si>
    <t>1.5.1.5.1.</t>
  </si>
  <si>
    <t>1.5.1.6.1.</t>
  </si>
  <si>
    <t>Dobava in vgradnja penjene EPDM gume, d = 5 mm, na ležišče montažnih pokrovov.</t>
  </si>
  <si>
    <t>1.5.1.6.2.</t>
  </si>
  <si>
    <t>Namestitev montažnih AB pokrovov na ležišče podboja.</t>
  </si>
  <si>
    <t>1.5.1.6.3.</t>
  </si>
  <si>
    <t>Rezanje odvečne armature po namestitvi montažnih AB pokrovov.</t>
  </si>
  <si>
    <t>1.5.1.7.1.</t>
  </si>
  <si>
    <t>Dobava in vgradnja pločevine z navarjenim lastovičjim repom pri podporah cevne trase - vgradnja v svež beton.
Cena zajema manipulacijo pločevin na gradbišču, vgradnjo v opaž po betoniranju s fiksiranjem v projektirani položaj vključno z vsem potrebnim materialom za fiksiranje ter preverjanjem položaja vgrajenih sider z geodetsko natančnostjo.
Pločevina in navarjeni lastovičji repi so barvani (RAL 7012).
Kategorija korozivnosti: C4 (SIST EN 14713)
Kategorija trajnosti zaščite jeklene konstrukcije: VH (SIST EN 12944)</t>
  </si>
  <si>
    <t>~ PL 1150x200x8</t>
  </si>
  <si>
    <t>~ PL 850x200x8</t>
  </si>
  <si>
    <t>1.6.1.1.1.</t>
  </si>
  <si>
    <t>1.6.1.1.2.</t>
  </si>
  <si>
    <t>1.6.1.1.3.</t>
  </si>
  <si>
    <t>1.6.1.1.4.</t>
  </si>
  <si>
    <t>1.6.1.1.5.</t>
  </si>
  <si>
    <t>1.6.1.1.6.</t>
  </si>
  <si>
    <t>1.6.1.2.1.</t>
  </si>
  <si>
    <t>1.6.1.2.2.</t>
  </si>
  <si>
    <t>1.6.1.2.3.</t>
  </si>
  <si>
    <t>1.6.1.2.4.</t>
  </si>
  <si>
    <t>Dobava in vgrajevanje betona v armirane konstrukcije preseka nad 0.20 do 0.30 m3/m2-m; z vsemi pomožnimi deli in prenosi do mesta vgraditve:
~ beton C30/37 XC4, XF4, XD3, Cl 0.2, Dmax 16, Dmax 16: steni v osi 1 in 3; d = 30 cm
~ vidni beton</t>
  </si>
  <si>
    <t>1.6.1.2.5.</t>
  </si>
  <si>
    <t>1.6.1.2.6.</t>
  </si>
  <si>
    <t>1.6.1.2.7.</t>
  </si>
  <si>
    <t>1.6.1.2.8.</t>
  </si>
  <si>
    <t>Dobava in vgrajevanje betona v armirane konstrukcije preseka nad 0,30 m3/m2-m; z vsemi pomožnimi deli in prenosi do mesta vgraditve:
~ beton C30/37 XC4, XF4, XD3, Cl 0.2, Dmax 16: podpore cevne trase na AB plošči; d = 25 cm
~ vidni beton</t>
  </si>
  <si>
    <t>1.6.1.2.9.</t>
  </si>
  <si>
    <t>1.6.1.3.1.</t>
  </si>
  <si>
    <t>1.6.1.4.1.</t>
  </si>
  <si>
    <t>1.6.1.4.2.</t>
  </si>
  <si>
    <t>1.6.1.4.3.</t>
  </si>
  <si>
    <t>Opaž AB zgornje plošče skupaj z opaženjem robov, razopaženjem in čiščenjem.
~ d = 25 cm
~ vidni beton
~ višina podpiranja 0,66 m</t>
  </si>
  <si>
    <t>1.6.1.4.5.</t>
  </si>
  <si>
    <t>Opaž AB sten z opaženjem, razopaženjem in čiščenjem; d = 30 cm
~ vidni beton</t>
  </si>
  <si>
    <t>1.6.1.4.6.</t>
  </si>
  <si>
    <t>1.6.1.4.7.</t>
  </si>
  <si>
    <t>1.6.1.4.8.</t>
  </si>
  <si>
    <t>1.6.1.4.9.</t>
  </si>
  <si>
    <t>1.6.1.5.1.</t>
  </si>
  <si>
    <t>1.6.1.6.1.</t>
  </si>
  <si>
    <t>1.6.1.6.2.</t>
  </si>
  <si>
    <t>1.6.1.6.3.</t>
  </si>
  <si>
    <t>1.6.1.7.1.</t>
  </si>
  <si>
    <t>~ PL 1100x200x8</t>
  </si>
  <si>
    <t>1.7.1.1.1.</t>
  </si>
  <si>
    <t>1.7.1.1.2.</t>
  </si>
  <si>
    <t>Planiranje in utrjevanje dna izkopa do točnosti +- 3cm.
Ocena</t>
  </si>
  <si>
    <t>1.7.1.1.3.</t>
  </si>
  <si>
    <t>1.7.1.1.4.</t>
  </si>
  <si>
    <t>1.7.1.1.5.</t>
  </si>
  <si>
    <t>1.7.1.1.6.</t>
  </si>
  <si>
    <t>1.7.1.2.1.</t>
  </si>
  <si>
    <t>1.7.1.2.3.</t>
  </si>
  <si>
    <t>1.7.1.2.4.</t>
  </si>
  <si>
    <t>1.7.1.2.5.</t>
  </si>
  <si>
    <t>Dobava in vgrajevanje betona v armirane konstrukcije preseka nad 0.20 do 0.30 m3/m2-m; z vsemi pomožnimi deli in prenosi do mesta vgraditve:
~ beton C30/37 XC4, XF4, XD3, Cl 0.2, Dmax 16, Dmax 16: steni v osi 1 in 3 ter steni pod ograjo črpališča 3; d = 30 cm
~ vidni beton</t>
  </si>
  <si>
    <t>1.7.1.2.6.</t>
  </si>
  <si>
    <t>1.7.1.2.7.</t>
  </si>
  <si>
    <t>1.7.1.2.8.</t>
  </si>
  <si>
    <t>1.7.1.2.9.</t>
  </si>
  <si>
    <t>1.7.1.2.10.</t>
  </si>
  <si>
    <t>1.7.1.3.1.</t>
  </si>
  <si>
    <t>Splošno določilo:
Zahteve za obdelavo površin so podane v poglavju ZIDARSKA DELA</t>
  </si>
  <si>
    <t>1.7.1.4.1.</t>
  </si>
  <si>
    <t>1.7.1.4.2.</t>
  </si>
  <si>
    <t>1.7.1.4.3.</t>
  </si>
  <si>
    <t>Opaž AB zgornje plošče skupaj z opaženjem robov, razopaženjem in čiščenjem.
~ d = 25 cm
~ vidni beton
~ višina podpiranja 0,86 m</t>
  </si>
  <si>
    <t>1.7.1.4.4.</t>
  </si>
  <si>
    <t>1.7.1.4.5.</t>
  </si>
  <si>
    <t>1.7.1.4.6.</t>
  </si>
  <si>
    <t>1.7.1.4.7.</t>
  </si>
  <si>
    <t>1.7.1.4.8.</t>
  </si>
  <si>
    <t>1.7.1.5.1.</t>
  </si>
  <si>
    <t>1.7.1.6.1.</t>
  </si>
  <si>
    <t>1.7.1.6.2.</t>
  </si>
  <si>
    <t>1.7.1.6.3.</t>
  </si>
  <si>
    <t>1.7.1.7.1.</t>
  </si>
  <si>
    <t>Dobava in vgradnja pločevine z navarjenim lastovičjim repom pri podporah cevne trase - vgradnja v svež beton.
Cena zajema manipulacijo pločevin na gradbišču, vgradnjo v opaž po betoniranju s fiksiranjem v projektirani položaj vključno z vsem potrebnim materialom za fiksiranje ter preverjanjem položaja vgrajenih sider z geodetsko natančnostjo.
Pločevina in navarjeni lastovičji repi so barvani (RAL 7012).
Kategorija korozivnosti: C4 (SIST EN 14713)
Kategorija trajnosti zaščite jeklene konstrukcije: VH (SIST EN 12944).
~ PL 850x200x8</t>
  </si>
  <si>
    <t>1.8.1.1.1.</t>
  </si>
  <si>
    <t>1.8.1.1.2.</t>
  </si>
  <si>
    <t>1.8.1.1.3.</t>
  </si>
  <si>
    <t>1.8.1.1.4.</t>
  </si>
  <si>
    <t>1.8.1.1.5.</t>
  </si>
  <si>
    <t>1.8.1.1.6.</t>
  </si>
  <si>
    <t>1.8.1.2.1.</t>
  </si>
  <si>
    <t>1.8.1.2.2.</t>
  </si>
  <si>
    <t>1.8.1.2.3.</t>
  </si>
  <si>
    <t>1.8.1.2.4.</t>
  </si>
  <si>
    <t>1.8.1.2.5.</t>
  </si>
  <si>
    <t>1.8.1.2.6.</t>
  </si>
  <si>
    <t>1.8.1.2.7.</t>
  </si>
  <si>
    <t>1.8.1.2.8.</t>
  </si>
  <si>
    <t>Dobava in vgrajevanje betona v armirane konstrukcije preseka nad 0,30 m3/m2-m; z vsemi pomožnimi deli in prenosi do mesta vgraditve:
~ beton C30/37 XC4, XF4, XD3, Cl 0.2, Dmax 16: podpore cevne trase na AB plošči; d = 30 cm
~ vidni beton</t>
  </si>
  <si>
    <t>1.8.1.2.9.</t>
  </si>
  <si>
    <t>1.8.1.3.1.</t>
  </si>
  <si>
    <t>1.8.1.4.1.</t>
  </si>
  <si>
    <t>1.8.1.4.2.</t>
  </si>
  <si>
    <t>1.8.1.4.3.</t>
  </si>
  <si>
    <t>Opaž AB zgornje plošče skupaj z opaženjem robov, razopaženjem in čiščenjem.
~ d = 25 cm
~ vidni beton
~ višina podpiranja 1,00 m</t>
  </si>
  <si>
    <t>1.8.1.4.4.</t>
  </si>
  <si>
    <t>1.8.1.4.5.</t>
  </si>
  <si>
    <t>1.8.1.4.6.</t>
  </si>
  <si>
    <t>1.8.1.4.7.</t>
  </si>
  <si>
    <t>1.8.1.4.8.</t>
  </si>
  <si>
    <t>1.8.1.5.1.</t>
  </si>
  <si>
    <t>1.8.1.6.1.</t>
  </si>
  <si>
    <t>1.8.1.6.2.</t>
  </si>
  <si>
    <t>1.8.1.6.3.</t>
  </si>
  <si>
    <t>1.8.2.</t>
  </si>
  <si>
    <t>1.8.1.7.1.</t>
  </si>
  <si>
    <t>~ PL 1000x200x8</t>
  </si>
  <si>
    <t>~ PL 1050x200x8</t>
  </si>
  <si>
    <t>1.9.1.</t>
  </si>
  <si>
    <t>1.9.1.1.</t>
  </si>
  <si>
    <t>1.9.1.2.</t>
  </si>
  <si>
    <t>1.9.1.3.</t>
  </si>
  <si>
    <t>1.9.1.4.</t>
  </si>
  <si>
    <t>1.9.1.5.</t>
  </si>
  <si>
    <t>1.9.1.6.</t>
  </si>
  <si>
    <t>1.9.1.1.1.</t>
  </si>
  <si>
    <t>1.9.1.1.2.</t>
  </si>
  <si>
    <t>1.9.1.1.3.</t>
  </si>
  <si>
    <t>1.9.1.1.4.</t>
  </si>
  <si>
    <t>1.9.1.1.5.</t>
  </si>
  <si>
    <t>1.9.1.1.6.</t>
  </si>
  <si>
    <t>1.9.1.2.1.</t>
  </si>
  <si>
    <t>1.9.1.2.2.</t>
  </si>
  <si>
    <t>1.9.1.2.3.</t>
  </si>
  <si>
    <t>Dobava in vgrajevanje betona v armirane konstrukcije preseka nad 0.20 do 0,30 m3/m2-m; z vsemi pomožnimi deli in prenosi do mesta vgraditve:
~ beton C30/37 XC4, XF3, XD1, Cl 0.2, Dmax 16: talna plošča sklede in poglobitve; d = 25 cm
~ nevidni beton
Opomba: neopažena zgornja površina mora biti zaglajena tako, da je pripravljena na nanos protiprašnega premaza.</t>
  </si>
  <si>
    <t>1.9.1.2.4.</t>
  </si>
  <si>
    <t>Dobava in vgrajevanje betona v armirane konstrukcije preseka nad 0.12 do 0.20 m3/m2-m; z vsemi pomožnimi deli in prenosi do mesta vgraditve:
~ beton C30/37 XC4, XF3, XD1, Cl 0.2, Dmax 16, Dmax 16: stene; d = 20 cm
~ vidni beton</t>
  </si>
  <si>
    <t>1.9.1.2.5.</t>
  </si>
  <si>
    <t>Dobava in vgrajevanje betona v armirane konstrukcije preseka nad 0.20 do 0,30 m3/m2-m; z vsemi pomožnimi deli in prenosi do mesta vgraditve:
~ beton C30/37 XC4, XF3, XD1, Cl 0.2, Dmax 16: zgornja plošča; d = 25 cm
~ vidni beton</t>
  </si>
  <si>
    <t>1.9.1.3.1.</t>
  </si>
  <si>
    <t>1.9.1.3.2.</t>
  </si>
  <si>
    <t>Dobava in vgradnja tesnilnega traku kot npr. SikaSwell A2015 na delovnih stikih; vgradnja v sredino prereza</t>
  </si>
  <si>
    <t>1.9.1.3.3.</t>
  </si>
  <si>
    <t>1.9.1.3.4.</t>
  </si>
  <si>
    <t>1.9.1.3.5.</t>
  </si>
  <si>
    <t>Dobava in vgradnja pohodne rešetke, nosilni trak 50/3 mm, višine 50 mm kot npr. Benkotehna Stabil za dimenzijo odprtine 60x60 cm.</t>
  </si>
  <si>
    <t>1.9.1.3.6.</t>
  </si>
  <si>
    <t>Dobava in montaža pocinkanega jeklenega kotnika 60/40/5 mm. Pritrjevanje kotnika v beton z nerjavnimi mehanskimi sidri kot npr. Hilti HST3-R M10x90 30/10, raster sider 30 cm.</t>
  </si>
  <si>
    <t>Vse potrebne delovne in fasadne odre, se upošteva v cenah na enoto mere.</t>
  </si>
  <si>
    <t>1.9.1.4.1.</t>
  </si>
  <si>
    <t>1.9.1.4.2.</t>
  </si>
  <si>
    <t>Opaž podložnega betona z opaženjem, razopaženjem in čiščenjem.
~ opaž klocnov pri poglobitvi
~ nevidni beton
Obračun po m2.</t>
  </si>
  <si>
    <t>1.9.1.4.3.</t>
  </si>
  <si>
    <t>Opaž robov AB talne plošče z opaženjem, razopaženjem in čiščenjem.
~ d = 25 cm
~ nevidni beton
Opomba: neopažena zgornja površina mora biti zaglajena tako, da je pripravljena na nanos protiprašnega premaza.</t>
  </si>
  <si>
    <t>1.9.1.4.4.</t>
  </si>
  <si>
    <t>Opaž odprtine za poglobitev v AB talni plošči; opaženje, razopaženje in čiščenje; d = 25 cm</t>
  </si>
  <si>
    <t>1.9.1.4.5.</t>
  </si>
  <si>
    <t>Opaž AB zgornje plošče vstopnega jaška z skupaj opaženjem robov, razopaženjem in čiščenjem.
~ d = 25 cm
~ vidni beton
~ višina podpiranja 1,65 m</t>
  </si>
  <si>
    <t>1.9.1.4.6.</t>
  </si>
  <si>
    <t>Opaž odprtine za vstopni jašek v AB zgornji plošči; opaženje, razopaženje in čiščenje; d = 25 cm</t>
  </si>
  <si>
    <t>1.9.1.4.7.</t>
  </si>
  <si>
    <t>Opaž AB sten z opaženjem, razopaženjem in čiščenjem; d = 20 cm
~ vidni beton</t>
  </si>
  <si>
    <t>1.9.1.4.8.</t>
  </si>
  <si>
    <t>Dobava in vgradnja tipskih kabelskih uvodnic, vključno s sistemskimi pokrovi, kot npr. sistem HAUFF TECHNIK ali enakovredno (debelina AB zidu je 20 cm):</t>
  </si>
  <si>
    <t>~ HSI150 2x5 K2/200</t>
  </si>
  <si>
    <t>~ HSI150 2x4 K2/200</t>
  </si>
  <si>
    <t>1.9.1.4.9.</t>
  </si>
  <si>
    <t>Dobava in vgradnja uvodnic za prehod kablov, kot npr. sistem Roxtec:</t>
  </si>
  <si>
    <t>~ okvir GH 6+6x4 GALV</t>
  </si>
  <si>
    <t>~ kalup za betoniranje iz stiropora 2/4/6 za kovinske okvirje</t>
  </si>
  <si>
    <t>1.9.1.5.1.</t>
  </si>
  <si>
    <t>1.9.1.6.1.</t>
  </si>
  <si>
    <t>Dobava in vgradnja odkapne police v sestavi:
~ odkapna pločevina, jeklena vročecinkana 0,6 mm, razvita širina 20 cm
~ tesnilni kit kot npr. Teklasil MS40
~ samolepilna EPDM pena
Pritrjena z vijaki. Obračun na m.</t>
  </si>
  <si>
    <t>1.9.1.6.2.</t>
  </si>
  <si>
    <t>Dobava, montaža in zagon Split sistema za hlajenje elektro kontejnerja
Nominalni tehnični podatki sistema (EN14825):
Hladilna moč: 10 kW
SEER: 6,1
Energijski razred - hlajenje: A++
Ogrevalna moč: 12,0 kW
SCOP: 4,0
Energijski razred - ogrevanje: A+
Zunanja enota:
Nominalna priključna moč: 4,1 kW
Električno napajanje enote: 1~, 230V/50Hz
Območje delovanja - ogrevanje: od -20°C do +24°C
Območje delovanja - hlajenje: od -10°C do +50°C
Hladilno sredstvo: R32
Količina hladilnega sredstva v zunanji enoti: 1,8 kg
Dimenzije (V x Š x G): 940 x 820 x 460 mm
Teža: 83 kg
Zvočni tlak: 50 dB(A)
Freonski priključki: Cu 9,52/15,9 mm
Notranja enota:
Pretok zraka (V / N / tiho): 1600 / 1500 / 1350 / 1260  m3/h
Električno napajanje enote: 1~, 230V/50Hz</t>
  </si>
  <si>
    <t xml:space="preserve">Hladilno sredstvo: R32
Dimenzije (V x Š x G): 1200 x 665 x 235 mm
Teža: 32 kg
Freonski priključki: Cu 9,52/15,9 mm
- ; Hladilna zunanje notranja enota; Proizvod: Aermac; Tip: LCG1000F + LCG1000 </t>
  </si>
  <si>
    <t>1.9.1.6.3.</t>
  </si>
  <si>
    <t>Predizolirane cevi za plinasta hladiva, izdelana v skladu z zahtevami SIST EN 12735-1, vključno s predizolacijo z zaprto celično strukturo odporno na UV. Toplotna prevodnost λ=0,036W/m2K pri 0°C, koeficient difuzijske odpornosti μ&gt;=5000, za podatke:</t>
  </si>
  <si>
    <t>- IZ; ; Cevi za plinasta hladiva pri split sistemih; Proizvod: Armacell; Tip: Tubulit Split, d=9,52mm, diz=9mm.; Teh.kar: Požarna odpornost; evropska klasifikacija E po SIST EN 13501-1</t>
  </si>
  <si>
    <t>- IZ; ; Cevi za plinasta hladiva pri split sistemih; Proizvod: Armacell; Tip: Tubulit Split, d=15,9 mm, diz=9mm.; Teh.kar: Požarna odpornost; evropska klasifikacija E po SIST EN 13501-1</t>
  </si>
  <si>
    <t>1.9.1.6.4.</t>
  </si>
  <si>
    <t>Dobava in montaža varovalnih lestev s sistemom varovanja proti padcu, kot npr. Faba A12 ali Turvatikas ali enakovredno in enakega ali višjega cenovnega razreda, sidranje v konstrukcijo jaška po detajlu izbranega dobavitelja z mehanskimi sidrnimi vijaki za naknadno vgradnjo (npr. HILTI HST3-R ali enakovredno): 
~ tipska inox varovalna klasična lestev (vertikalno držalo levo in desno) s sredinskim varovalnim drsnim profilom (kot Faba A12 ali Turvatikas PTBJ/K, inox izvedba AISI316 ali 1.4571) z vsemi pripadajočimi elementi, potrebnimi za montiranje in uporabo varovalne lestve skladno s predpisi (vsi varovalni elementi, zaskočni deli, vstopni in izstopni segmenti, vsi pritrdilni deli in podkonstrucija, ipd.).
Vsi deli varovalne lestve morajo biti v skladu z EN ISO 14122-4. Delavniško dokumentacijo mora izdelati dobavitelj.
~ premošča se višinska razlika cca 2,6 m, lestev montirana na AB steno jaška 
VSE MERE JE POTREBNO PREVERITI NA OBJEKTU!</t>
  </si>
  <si>
    <t>1.9.1.6.5.</t>
  </si>
  <si>
    <t>Dobava prenosne dostopne tirnice in drsnik za varovalni pas za varovalno lestev s sistemom varovanja proti padcu v jaških, kot je opisana v predhodni postavki. 
VSE MERE JE POTREBNO PREVERITI NA OBJEKTU!</t>
  </si>
  <si>
    <t>1.9.1.6.6.</t>
  </si>
  <si>
    <t xml:space="preserve">Črpanje padavinske vode (podtalne vode) iz gradbenih jam.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</si>
</sst>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0;#,##0.00;&quot;&quot;"/>
    <numFmt numFmtId="165" formatCode="#,##0.00;;"/>
  </numFmts>
  <fonts count="29" x14ac:knownFonts="1">
    <font>
      <sz val="10"/>
      <name val="Arial"/>
      <charset val="238"/>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0"/>
      <name val="Arial"/>
      <family val="2"/>
      <charset val="238"/>
    </font>
    <font>
      <sz val="10"/>
      <name val="Arial"/>
      <family val="2"/>
      <charset val="238"/>
    </font>
    <font>
      <sz val="10"/>
      <name val="Arial CE"/>
      <charset val="238"/>
    </font>
    <font>
      <sz val="11"/>
      <color theme="1"/>
      <name val="Calibri"/>
      <family val="2"/>
      <scheme val="minor"/>
    </font>
    <font>
      <b/>
      <sz val="12"/>
      <name val="Arial"/>
      <family val="2"/>
      <charset val="238"/>
    </font>
    <font>
      <sz val="11"/>
      <name val="Arial"/>
      <family val="2"/>
      <charset val="238"/>
    </font>
    <font>
      <sz val="10"/>
      <color rgb="FFFF0000"/>
      <name val="Arial"/>
      <family val="2"/>
      <charset val="238"/>
    </font>
    <font>
      <sz val="10"/>
      <color rgb="FFFF0000"/>
      <name val="Arial CE"/>
      <charset val="238"/>
    </font>
    <font>
      <b/>
      <sz val="10"/>
      <color rgb="FFFF0000"/>
      <name val="Arial"/>
      <family val="2"/>
      <charset val="238"/>
    </font>
    <font>
      <sz val="10"/>
      <name val="Arial CE"/>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style="thin">
        <color indexed="64"/>
      </top>
      <bottom/>
      <diagonal/>
    </border>
    <border>
      <left/>
      <right/>
      <top style="double">
        <color auto="1"/>
      </top>
      <bottom style="double">
        <color auto="1"/>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thin">
        <color indexed="64"/>
      </top>
      <bottom style="hair">
        <color indexed="64"/>
      </bottom>
      <diagonal/>
    </border>
    <border>
      <left/>
      <right/>
      <top style="thin">
        <color indexed="64"/>
      </top>
      <bottom style="double">
        <color indexed="64"/>
      </bottom>
      <diagonal/>
    </border>
  </borders>
  <cellStyleXfs count="65">
    <xf numFmtId="0" fontId="0" fillId="0" borderId="0"/>
    <xf numFmtId="0" fontId="2" fillId="2" borderId="0"/>
    <xf numFmtId="0" fontId="2" fillId="3" borderId="0"/>
    <xf numFmtId="0" fontId="2" fillId="4" borderId="0"/>
    <xf numFmtId="0" fontId="2" fillId="5" borderId="0"/>
    <xf numFmtId="0" fontId="2" fillId="6" borderId="0"/>
    <xf numFmtId="0" fontId="2" fillId="7" borderId="0"/>
    <xf numFmtId="0" fontId="2" fillId="8" borderId="0"/>
    <xf numFmtId="0" fontId="2" fillId="9" borderId="0"/>
    <xf numFmtId="0" fontId="2" fillId="10" borderId="0"/>
    <xf numFmtId="0" fontId="2" fillId="5" borderId="0"/>
    <xf numFmtId="0" fontId="2" fillId="8" borderId="0"/>
    <xf numFmtId="0" fontId="2" fillId="11" borderId="0"/>
    <xf numFmtId="0" fontId="3" fillId="12" borderId="0"/>
    <xf numFmtId="0" fontId="3" fillId="9" borderId="0"/>
    <xf numFmtId="0" fontId="3" fillId="10" borderId="0"/>
    <xf numFmtId="0" fontId="3" fillId="13" borderId="0"/>
    <xf numFmtId="0" fontId="3" fillId="14" borderId="0"/>
    <xf numFmtId="0" fontId="3" fillId="15" borderId="0"/>
    <xf numFmtId="0" fontId="3" fillId="16" borderId="0"/>
    <xf numFmtId="0" fontId="3" fillId="17" borderId="0"/>
    <xf numFmtId="0" fontId="3" fillId="18" borderId="0"/>
    <xf numFmtId="0" fontId="3" fillId="13" borderId="0"/>
    <xf numFmtId="0" fontId="3" fillId="14" borderId="0"/>
    <xf numFmtId="0" fontId="3" fillId="19" borderId="0"/>
    <xf numFmtId="0" fontId="4" fillId="3" borderId="0"/>
    <xf numFmtId="0" fontId="5" fillId="20" borderId="1"/>
    <xf numFmtId="0" fontId="6" fillId="21" borderId="2"/>
    <xf numFmtId="0" fontId="7" fillId="0" borderId="0"/>
    <xf numFmtId="0" fontId="8" fillId="4" borderId="0"/>
    <xf numFmtId="0" fontId="9" fillId="0" borderId="3"/>
    <xf numFmtId="0" fontId="10" fillId="0" borderId="4"/>
    <xf numFmtId="0" fontId="11" fillId="0" borderId="5"/>
    <xf numFmtId="0" fontId="11" fillId="0" borderId="0"/>
    <xf numFmtId="0" fontId="12" fillId="7" borderId="1"/>
    <xf numFmtId="0" fontId="13" fillId="0" borderId="7"/>
    <xf numFmtId="0" fontId="20" fillId="0" borderId="0"/>
    <xf numFmtId="0" fontId="20" fillId="0" borderId="0"/>
    <xf numFmtId="0" fontId="14" fillId="22" borderId="0"/>
    <xf numFmtId="0" fontId="20" fillId="23" borderId="8"/>
    <xf numFmtId="0" fontId="15" fillId="20" borderId="6"/>
    <xf numFmtId="0" fontId="16" fillId="0" borderId="0"/>
    <xf numFmtId="0" fontId="17" fillId="0" borderId="9"/>
    <xf numFmtId="0" fontId="18"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wrapText="1"/>
    </xf>
    <xf numFmtId="0" fontId="20" fillId="0" borderId="0"/>
    <xf numFmtId="0" fontId="20" fillId="0" borderId="0"/>
    <xf numFmtId="0" fontId="20" fillId="0" borderId="0"/>
    <xf numFmtId="43" fontId="28" fillId="0" borderId="0"/>
  </cellStyleXfs>
  <cellXfs count="379">
    <xf numFmtId="0" fontId="0" fillId="0" borderId="0" xfId="0"/>
    <xf numFmtId="164" fontId="1" fillId="0" borderId="0" xfId="53" applyNumberFormat="1" applyFont="1" applyAlignment="1">
      <alignment horizontal="right" vertical="center"/>
    </xf>
    <xf numFmtId="49" fontId="1" fillId="0" borderId="0" xfId="51" applyNumberFormat="1" applyFont="1" applyAlignment="1">
      <alignment vertical="top"/>
    </xf>
    <xf numFmtId="0" fontId="1" fillId="0" borderId="0" xfId="51" applyFont="1" applyAlignment="1">
      <alignment horizontal="justify"/>
    </xf>
    <xf numFmtId="0" fontId="24" fillId="0" borderId="0" xfId="51" applyFont="1" applyAlignment="1">
      <alignment horizontal="center"/>
    </xf>
    <xf numFmtId="4" fontId="24" fillId="0" borderId="0" xfId="51" applyNumberFormat="1" applyFont="1"/>
    <xf numFmtId="164" fontId="24" fillId="0" borderId="0" xfId="51" applyNumberFormat="1" applyFont="1"/>
    <xf numFmtId="0" fontId="1" fillId="0" borderId="0" xfId="37" applyFont="1" applyAlignment="1">
      <alignment horizontal="left" indent="1"/>
    </xf>
    <xf numFmtId="0" fontId="1" fillId="0" borderId="0" xfId="37" applyFont="1"/>
    <xf numFmtId="49" fontId="1" fillId="0" borderId="0" xfId="51" applyNumberFormat="1" applyFont="1" applyAlignment="1">
      <alignment horizontal="left" vertical="center"/>
    </xf>
    <xf numFmtId="49" fontId="19" fillId="0" borderId="0" xfId="51" applyNumberFormat="1" applyFont="1" applyAlignment="1">
      <alignment horizontal="left" vertical="center"/>
    </xf>
    <xf numFmtId="0" fontId="24" fillId="0" borderId="0" xfId="51" applyFont="1" applyAlignment="1">
      <alignment horizontal="left" vertical="center"/>
    </xf>
    <xf numFmtId="4" fontId="24" fillId="0" borderId="0" xfId="51" applyNumberFormat="1" applyFont="1" applyAlignment="1">
      <alignment vertical="center"/>
    </xf>
    <xf numFmtId="164" fontId="24" fillId="0" borderId="0" xfId="51" applyNumberFormat="1" applyFont="1" applyAlignment="1">
      <alignment vertical="center"/>
    </xf>
    <xf numFmtId="0" fontId="1" fillId="0" borderId="0" xfId="36" applyFont="1"/>
    <xf numFmtId="0" fontId="1" fillId="0" borderId="0" xfId="51" applyFont="1" applyAlignment="1">
      <alignment horizontal="left" vertical="center"/>
    </xf>
    <xf numFmtId="0" fontId="19" fillId="0" borderId="0" xfId="51" applyFont="1" applyAlignment="1">
      <alignment horizontal="left" vertical="center"/>
    </xf>
    <xf numFmtId="49" fontId="19" fillId="0" borderId="0" xfId="54" applyNumberFormat="1" applyFont="1" applyAlignment="1">
      <alignment horizontal="left" vertical="center"/>
    </xf>
    <xf numFmtId="0" fontId="1" fillId="0" borderId="0" xfId="54" applyFont="1" applyAlignment="1">
      <alignment horizontal="left" vertical="center" wrapText="1"/>
    </xf>
    <xf numFmtId="0" fontId="1" fillId="0" borderId="0" xfId="54" applyFont="1" applyAlignment="1">
      <alignment horizontal="center" vertical="center"/>
    </xf>
    <xf numFmtId="164" fontId="1" fillId="0" borderId="0" xfId="54" applyNumberFormat="1" applyFont="1" applyAlignment="1">
      <alignment horizontal="right" vertical="center"/>
    </xf>
    <xf numFmtId="0" fontId="19" fillId="0" borderId="0" xfId="54" applyFont="1" applyAlignment="1">
      <alignment horizontal="left" vertical="center" wrapText="1"/>
    </xf>
    <xf numFmtId="49" fontId="1" fillId="0" borderId="0" xfId="54" applyNumberFormat="1" applyFont="1" applyAlignment="1">
      <alignment horizontal="left" vertical="center" wrapText="1"/>
    </xf>
    <xf numFmtId="49" fontId="19" fillId="0" borderId="0" xfId="54" applyNumberFormat="1" applyFont="1" applyAlignment="1">
      <alignment horizontal="left" vertical="center" wrapText="1"/>
    </xf>
    <xf numFmtId="49" fontId="19" fillId="0" borderId="0" xfId="54" applyNumberFormat="1" applyFont="1" applyAlignment="1">
      <alignment horizontal="center" vertical="center" wrapText="1"/>
    </xf>
    <xf numFmtId="49" fontId="19" fillId="0" borderId="0" xfId="54" applyNumberFormat="1" applyFont="1" applyAlignment="1">
      <alignment horizontal="right" vertical="center" wrapText="1"/>
    </xf>
    <xf numFmtId="49" fontId="19" fillId="0" borderId="0" xfId="55" applyNumberFormat="1" applyFont="1" applyAlignment="1">
      <alignment vertical="center"/>
    </xf>
    <xf numFmtId="49" fontId="23" fillId="0" borderId="0" xfId="55" applyNumberFormat="1" applyFont="1" applyAlignment="1">
      <alignment vertical="center"/>
    </xf>
    <xf numFmtId="49" fontId="1" fillId="0" borderId="0" xfId="53" applyNumberFormat="1" applyFont="1" applyAlignment="1">
      <alignment vertical="center"/>
    </xf>
    <xf numFmtId="0" fontId="1" fillId="0" borderId="0" xfId="53" applyFont="1" applyAlignment="1">
      <alignment horizontal="justify" vertical="center" wrapText="1"/>
    </xf>
    <xf numFmtId="0" fontId="1" fillId="0" borderId="0" xfId="53" applyFont="1" applyAlignment="1">
      <alignment horizontal="center" vertical="center"/>
    </xf>
    <xf numFmtId="0" fontId="19" fillId="0" borderId="0" xfId="55" applyFont="1" applyAlignment="1">
      <alignment horizontal="justify" vertical="center"/>
    </xf>
    <xf numFmtId="0" fontId="1" fillId="0" borderId="0" xfId="55" applyFont="1" applyAlignment="1">
      <alignment horizontal="center" vertical="center"/>
    </xf>
    <xf numFmtId="0" fontId="19" fillId="0" borderId="0" xfId="57" applyFont="1" applyAlignment="1">
      <alignment horizontal="left" vertical="top" wrapText="1"/>
    </xf>
    <xf numFmtId="0" fontId="19" fillId="0" borderId="0" xfId="55" applyFont="1" applyAlignment="1">
      <alignment horizontal="center" vertical="center"/>
    </xf>
    <xf numFmtId="49" fontId="19" fillId="0" borderId="0" xfId="55" applyNumberFormat="1" applyFont="1" applyAlignment="1">
      <alignment horizontal="left" vertical="center"/>
    </xf>
    <xf numFmtId="0" fontId="19" fillId="0" borderId="0" xfId="55" applyFont="1" applyAlignment="1">
      <alignment horizontal="left" vertical="center"/>
    </xf>
    <xf numFmtId="164" fontId="19" fillId="0" borderId="0" xfId="55" applyNumberFormat="1" applyFont="1" applyAlignment="1">
      <alignment vertical="center"/>
    </xf>
    <xf numFmtId="49" fontId="1" fillId="0" borderId="0" xfId="55" applyNumberFormat="1" applyFont="1" applyAlignment="1">
      <alignment horizontal="left" vertical="center"/>
    </xf>
    <xf numFmtId="0" fontId="1" fillId="0" borderId="0" xfId="55" applyFont="1" applyAlignment="1">
      <alignment horizontal="left" vertical="center"/>
    </xf>
    <xf numFmtId="164" fontId="1" fillId="0" borderId="0" xfId="55" applyNumberFormat="1" applyFont="1" applyAlignment="1">
      <alignment vertical="center"/>
    </xf>
    <xf numFmtId="49" fontId="1" fillId="0" borderId="0" xfId="37" applyNumberFormat="1" applyFont="1" applyAlignment="1">
      <alignment vertical="top"/>
    </xf>
    <xf numFmtId="0" fontId="1" fillId="0" borderId="0" xfId="37" applyFont="1" applyAlignment="1">
      <alignment horizontal="justify"/>
    </xf>
    <xf numFmtId="0" fontId="1" fillId="0" borderId="0" xfId="37" applyFont="1" applyAlignment="1">
      <alignment horizontal="center"/>
    </xf>
    <xf numFmtId="164" fontId="1" fillId="0" borderId="0" xfId="37" applyNumberFormat="1" applyFont="1"/>
    <xf numFmtId="49" fontId="1" fillId="0" borderId="0" xfId="47" applyNumberFormat="1" applyFont="1" applyAlignment="1">
      <alignment horizontal="left" vertical="center"/>
    </xf>
    <xf numFmtId="0" fontId="1" fillId="0" borderId="0" xfId="47" applyFont="1" applyAlignment="1">
      <alignment horizontal="left" vertical="center"/>
    </xf>
    <xf numFmtId="0" fontId="1" fillId="0" borderId="0" xfId="46" applyFont="1"/>
    <xf numFmtId="49" fontId="1" fillId="0" borderId="0" xfId="46" applyNumberFormat="1" applyFont="1" applyAlignment="1">
      <alignment horizontal="left" vertical="center"/>
    </xf>
    <xf numFmtId="0" fontId="1" fillId="0" borderId="0" xfId="46" applyFont="1" applyAlignment="1">
      <alignment horizontal="left" vertical="center"/>
    </xf>
    <xf numFmtId="49" fontId="19" fillId="0" borderId="17" xfId="48" applyNumberFormat="1" applyFont="1" applyBorder="1" applyAlignment="1">
      <alignment horizontal="left" vertical="top"/>
    </xf>
    <xf numFmtId="0" fontId="19" fillId="0" borderId="18" xfId="48" applyFont="1" applyBorder="1" applyAlignment="1">
      <alignment horizontal="left" vertical="top" wrapText="1"/>
    </xf>
    <xf numFmtId="0" fontId="1" fillId="0" borderId="0" xfId="48" applyFont="1" applyAlignment="1">
      <alignment vertical="top"/>
    </xf>
    <xf numFmtId="0" fontId="1" fillId="0" borderId="0" xfId="48" applyFont="1" applyAlignment="1" applyProtection="1">
      <alignment vertical="top"/>
      <protection locked="0"/>
    </xf>
    <xf numFmtId="49" fontId="1" fillId="0" borderId="19" xfId="48" applyNumberFormat="1" applyFont="1" applyBorder="1" applyAlignment="1">
      <alignment horizontal="left" vertical="top"/>
    </xf>
    <xf numFmtId="0" fontId="1" fillId="0" borderId="20" xfId="49" applyFont="1" applyBorder="1" applyAlignment="1">
      <alignment horizontal="justify" vertical="top" wrapText="1"/>
    </xf>
    <xf numFmtId="49" fontId="1" fillId="0" borderId="21" xfId="48" applyNumberFormat="1" applyFont="1" applyBorder="1" applyAlignment="1">
      <alignment horizontal="left" vertical="top"/>
    </xf>
    <xf numFmtId="0" fontId="1" fillId="0" borderId="22" xfId="49" applyFont="1" applyBorder="1" applyAlignment="1">
      <alignment horizontal="justify" vertical="top" wrapText="1"/>
    </xf>
    <xf numFmtId="0" fontId="1" fillId="0" borderId="22" xfId="49" applyFont="1" applyBorder="1" applyAlignment="1">
      <alignment horizontal="justify" vertical="top"/>
    </xf>
    <xf numFmtId="49" fontId="1" fillId="0" borderId="23" xfId="48" applyNumberFormat="1" applyFont="1" applyBorder="1" applyAlignment="1">
      <alignment horizontal="left" vertical="top"/>
    </xf>
    <xf numFmtId="0" fontId="1" fillId="0" borderId="24" xfId="49" applyFont="1" applyBorder="1" applyAlignment="1">
      <alignment horizontal="justify" vertical="top" wrapText="1"/>
    </xf>
    <xf numFmtId="0" fontId="1" fillId="0" borderId="25" xfId="48" applyFont="1" applyBorder="1" applyAlignment="1">
      <alignment vertical="top"/>
    </xf>
    <xf numFmtId="0" fontId="1" fillId="0" borderId="26" xfId="48" applyFont="1" applyBorder="1" applyAlignment="1">
      <alignment vertical="top" wrapText="1"/>
    </xf>
    <xf numFmtId="0" fontId="1" fillId="0" borderId="0" xfId="53" applyFont="1"/>
    <xf numFmtId="49" fontId="19" fillId="0" borderId="0" xfId="0" applyNumberFormat="1" applyFont="1" applyAlignment="1">
      <alignment vertical="top"/>
    </xf>
    <xf numFmtId="0" fontId="19" fillId="0" borderId="0" xfId="0" applyFont="1" applyAlignment="1">
      <alignment horizontal="justify"/>
    </xf>
    <xf numFmtId="49" fontId="1" fillId="0" borderId="0" xfId="0" applyNumberFormat="1" applyFont="1" applyAlignment="1">
      <alignment vertical="top"/>
    </xf>
    <xf numFmtId="0" fontId="1" fillId="0" borderId="0" xfId="0" applyFont="1" applyAlignment="1">
      <alignment horizontal="left"/>
    </xf>
    <xf numFmtId="49" fontId="1" fillId="0" borderId="10" xfId="0" applyNumberFormat="1" applyFont="1" applyBorder="1" applyAlignment="1">
      <alignment vertical="top"/>
    </xf>
    <xf numFmtId="0" fontId="1" fillId="0" borderId="10" xfId="0" applyFont="1" applyBorder="1" applyAlignment="1">
      <alignment horizontal="left"/>
    </xf>
    <xf numFmtId="0" fontId="1" fillId="0" borderId="0" xfId="0" applyFont="1" applyAlignment="1">
      <alignment horizontal="justify"/>
    </xf>
    <xf numFmtId="0" fontId="19" fillId="0" borderId="0" xfId="0" applyFont="1" applyAlignment="1">
      <alignment horizontal="center"/>
    </xf>
    <xf numFmtId="4" fontId="19" fillId="0" borderId="0" xfId="0" applyNumberFormat="1" applyFont="1"/>
    <xf numFmtId="164" fontId="19" fillId="0" borderId="0" xfId="0" applyNumberFormat="1" applyFont="1"/>
    <xf numFmtId="0" fontId="1" fillId="0" borderId="0" xfId="0" applyFont="1" applyAlignment="1">
      <alignment horizontal="center"/>
    </xf>
    <xf numFmtId="4" fontId="1" fillId="0" borderId="0" xfId="0" applyNumberFormat="1" applyFont="1"/>
    <xf numFmtId="164" fontId="1" fillId="0" borderId="0" xfId="0" applyNumberFormat="1" applyFont="1"/>
    <xf numFmtId="0" fontId="1" fillId="0" borderId="10" xfId="0" applyFont="1" applyBorder="1" applyAlignment="1">
      <alignment horizontal="justify"/>
    </xf>
    <xf numFmtId="0" fontId="1" fillId="0" borderId="10" xfId="0" applyFont="1" applyBorder="1" applyAlignment="1">
      <alignment horizontal="center"/>
    </xf>
    <xf numFmtId="4" fontId="1" fillId="0" borderId="10" xfId="0" applyNumberFormat="1" applyFont="1" applyBorder="1"/>
    <xf numFmtId="164" fontId="1" fillId="0" borderId="10" xfId="0" applyNumberFormat="1" applyFont="1" applyBorder="1"/>
    <xf numFmtId="49" fontId="19" fillId="0" borderId="16" xfId="55" applyNumberFormat="1" applyFont="1" applyBorder="1" applyAlignment="1">
      <alignment horizontal="left" vertical="center"/>
    </xf>
    <xf numFmtId="0" fontId="19" fillId="0" borderId="16" xfId="55" applyFont="1" applyBorder="1" applyAlignment="1">
      <alignment horizontal="left" vertical="center"/>
    </xf>
    <xf numFmtId="164" fontId="19" fillId="0" borderId="16" xfId="55" applyNumberFormat="1" applyFont="1" applyBorder="1" applyAlignment="1">
      <alignment vertical="center"/>
    </xf>
    <xf numFmtId="0" fontId="19" fillId="0" borderId="0" xfId="55" applyFont="1" applyAlignment="1">
      <alignment horizontal="left" vertical="center" wrapText="1"/>
    </xf>
    <xf numFmtId="49" fontId="19" fillId="0" borderId="11" xfId="53" applyNumberFormat="1" applyFont="1" applyBorder="1" applyAlignment="1">
      <alignment vertical="top"/>
    </xf>
    <xf numFmtId="0" fontId="19" fillId="0" borderId="11" xfId="53" applyFont="1" applyBorder="1" applyAlignment="1">
      <alignment horizontal="center" wrapText="1"/>
    </xf>
    <xf numFmtId="0" fontId="19" fillId="0" borderId="11" xfId="53" applyFont="1" applyBorder="1" applyAlignment="1">
      <alignment horizontal="center"/>
    </xf>
    <xf numFmtId="4" fontId="19" fillId="0" borderId="11" xfId="53" applyNumberFormat="1" applyFont="1" applyBorder="1" applyAlignment="1">
      <alignment horizontal="right"/>
    </xf>
    <xf numFmtId="164" fontId="19" fillId="0" borderId="11" xfId="53" applyNumberFormat="1" applyFont="1" applyBorder="1" applyAlignment="1">
      <alignment horizontal="right"/>
    </xf>
    <xf numFmtId="49" fontId="19" fillId="0" borderId="30" xfId="53" applyNumberFormat="1" applyFont="1" applyBorder="1" applyAlignment="1">
      <alignment vertical="top"/>
    </xf>
    <xf numFmtId="0" fontId="19" fillId="0" borderId="30" xfId="56" applyFont="1" applyBorder="1" applyAlignment="1">
      <alignment horizontal="justify" vertical="top" wrapText="1"/>
    </xf>
    <xf numFmtId="164" fontId="1" fillId="0" borderId="30" xfId="53" applyNumberFormat="1" applyFont="1" applyBorder="1" applyAlignment="1">
      <alignment horizontal="right"/>
    </xf>
    <xf numFmtId="49" fontId="19" fillId="0" borderId="13" xfId="53" applyNumberFormat="1" applyFont="1" applyBorder="1" applyAlignment="1">
      <alignment vertical="top"/>
    </xf>
    <xf numFmtId="49" fontId="19" fillId="0" borderId="13" xfId="55" applyNumberFormat="1" applyFont="1" applyBorder="1" applyAlignment="1">
      <alignment vertical="center"/>
    </xf>
    <xf numFmtId="164" fontId="1" fillId="0" borderId="13" xfId="53" applyNumberFormat="1" applyFont="1" applyBorder="1" applyAlignment="1">
      <alignment horizontal="right"/>
    </xf>
    <xf numFmtId="0" fontId="19" fillId="0" borderId="13" xfId="56" applyFont="1" applyBorder="1" applyAlignment="1">
      <alignment horizontal="justify" vertical="top" wrapText="1"/>
    </xf>
    <xf numFmtId="49" fontId="19" fillId="0" borderId="13" xfId="51" applyNumberFormat="1" applyFont="1" applyBorder="1" applyAlignment="1">
      <alignment vertical="top"/>
    </xf>
    <xf numFmtId="49" fontId="1" fillId="0" borderId="13" xfId="53" applyNumberFormat="1" applyFont="1" applyBorder="1" applyAlignment="1">
      <alignment vertical="top"/>
    </xf>
    <xf numFmtId="0" fontId="19" fillId="0" borderId="13" xfId="51" applyFont="1" applyBorder="1" applyAlignment="1">
      <alignment horizontal="justify" vertical="top" wrapText="1"/>
    </xf>
    <xf numFmtId="4" fontId="1" fillId="0" borderId="13" xfId="51" applyNumberFormat="1" applyFont="1" applyBorder="1"/>
    <xf numFmtId="164" fontId="1" fillId="0" borderId="13" xfId="51" applyNumberFormat="1" applyFont="1" applyBorder="1"/>
    <xf numFmtId="0" fontId="19" fillId="0" borderId="13" xfId="45" applyFont="1" applyBorder="1" applyAlignment="1">
      <alignment horizontal="justify" vertical="top" wrapText="1"/>
    </xf>
    <xf numFmtId="49" fontId="1" fillId="0" borderId="13" xfId="51" applyNumberFormat="1" applyFont="1" applyBorder="1" applyAlignment="1">
      <alignment vertical="top"/>
    </xf>
    <xf numFmtId="0" fontId="1" fillId="0" borderId="13" xfId="51" applyFont="1" applyBorder="1" applyAlignment="1">
      <alignment horizontal="justify" vertical="top"/>
    </xf>
    <xf numFmtId="49" fontId="1" fillId="0" borderId="13" xfId="0" applyNumberFormat="1" applyFont="1" applyBorder="1" applyAlignment="1">
      <alignment vertical="top"/>
    </xf>
    <xf numFmtId="0" fontId="1" fillId="0" borderId="13" xfId="45" applyFont="1" applyBorder="1" applyAlignment="1">
      <alignment horizontal="left" vertical="top" wrapText="1"/>
    </xf>
    <xf numFmtId="0" fontId="1" fillId="0" borderId="13" xfId="0" applyFont="1" applyBorder="1" applyAlignment="1">
      <alignment horizontal="center"/>
    </xf>
    <xf numFmtId="4" fontId="1" fillId="0" borderId="13" xfId="0" applyNumberFormat="1" applyFont="1" applyBorder="1"/>
    <xf numFmtId="164" fontId="1" fillId="0" borderId="13" xfId="0" applyNumberFormat="1" applyFont="1" applyBorder="1"/>
    <xf numFmtId="0" fontId="1" fillId="0" borderId="13" xfId="0" quotePrefix="1" applyFont="1" applyBorder="1" applyAlignment="1">
      <alignment horizontal="left" vertical="top" wrapText="1"/>
    </xf>
    <xf numFmtId="0" fontId="1" fillId="0" borderId="13" xfId="0" applyFont="1" applyBorder="1" applyAlignment="1">
      <alignment horizontal="left" vertical="top" wrapText="1"/>
    </xf>
    <xf numFmtId="0" fontId="1" fillId="0" borderId="13" xfId="0" applyFont="1" applyBorder="1"/>
    <xf numFmtId="49" fontId="1" fillId="0" borderId="29" xfId="51" applyNumberFormat="1" applyFont="1" applyBorder="1" applyAlignment="1">
      <alignment vertical="top"/>
    </xf>
    <xf numFmtId="164" fontId="1" fillId="0" borderId="29" xfId="51" applyNumberFormat="1" applyFont="1" applyBorder="1"/>
    <xf numFmtId="49" fontId="1" fillId="0" borderId="12" xfId="51" applyNumberFormat="1" applyFont="1" applyBorder="1" applyAlignment="1">
      <alignment vertical="center"/>
    </xf>
    <xf numFmtId="164" fontId="19" fillId="0" borderId="12" xfId="51" applyNumberFormat="1" applyFont="1" applyBorder="1" applyAlignment="1">
      <alignment vertical="center"/>
    </xf>
    <xf numFmtId="49" fontId="1" fillId="0" borderId="28" xfId="53" applyNumberFormat="1" applyFont="1" applyBorder="1" applyAlignment="1">
      <alignment vertical="top"/>
    </xf>
    <xf numFmtId="164" fontId="1" fillId="0" borderId="28" xfId="53" applyNumberFormat="1" applyFont="1" applyBorder="1" applyAlignment="1">
      <alignment horizontal="right"/>
    </xf>
    <xf numFmtId="0" fontId="19" fillId="0" borderId="13" xfId="37" applyFont="1" applyBorder="1" applyAlignment="1">
      <alignment horizontal="left" vertical="top" wrapText="1"/>
    </xf>
    <xf numFmtId="0" fontId="1" fillId="0" borderId="13" xfId="45" applyFont="1" applyBorder="1" applyAlignment="1">
      <alignment horizontal="center"/>
    </xf>
    <xf numFmtId="164" fontId="1" fillId="0" borderId="13" xfId="45" applyNumberFormat="1" applyFont="1" applyBorder="1"/>
    <xf numFmtId="49" fontId="1" fillId="0" borderId="28" xfId="51" applyNumberFormat="1" applyFont="1" applyBorder="1" applyAlignment="1">
      <alignment vertical="center"/>
    </xf>
    <xf numFmtId="164" fontId="19" fillId="0" borderId="28" xfId="51" applyNumberFormat="1" applyFont="1" applyBorder="1" applyAlignment="1">
      <alignment vertical="center"/>
    </xf>
    <xf numFmtId="0" fontId="1" fillId="0" borderId="28" xfId="53" applyFont="1" applyBorder="1" applyAlignment="1">
      <alignment horizontal="center"/>
    </xf>
    <xf numFmtId="4" fontId="1" fillId="0" borderId="28" xfId="53" applyNumberFormat="1" applyFont="1" applyBorder="1" applyAlignment="1">
      <alignment horizontal="right"/>
    </xf>
    <xf numFmtId="0" fontId="19" fillId="0" borderId="13" xfId="55" applyFont="1" applyBorder="1" applyAlignment="1">
      <alignment horizontal="left" vertical="center"/>
    </xf>
    <xf numFmtId="0" fontId="1" fillId="0" borderId="0" xfId="53" applyFont="1" applyAlignment="1">
      <alignment vertical="center"/>
    </xf>
    <xf numFmtId="49" fontId="1" fillId="0" borderId="29" xfId="53" applyNumberFormat="1" applyFont="1" applyBorder="1" applyAlignment="1">
      <alignment vertical="top"/>
    </xf>
    <xf numFmtId="164" fontId="1" fillId="0" borderId="29" xfId="53" applyNumberFormat="1" applyFont="1" applyBorder="1" applyAlignment="1">
      <alignment horizontal="right"/>
    </xf>
    <xf numFmtId="49" fontId="1" fillId="0" borderId="12" xfId="53" applyNumberFormat="1" applyFont="1" applyBorder="1" applyAlignment="1">
      <alignment vertical="center"/>
    </xf>
    <xf numFmtId="164" fontId="19" fillId="0" borderId="12" xfId="53" applyNumberFormat="1" applyFont="1" applyBorder="1" applyAlignment="1">
      <alignment horizontal="right" vertical="center"/>
    </xf>
    <xf numFmtId="49" fontId="1" fillId="0" borderId="28" xfId="53" applyNumberFormat="1" applyFont="1" applyBorder="1" applyAlignment="1">
      <alignment vertical="center"/>
    </xf>
    <xf numFmtId="164" fontId="19" fillId="0" borderId="28" xfId="53" applyNumberFormat="1" applyFont="1" applyBorder="1" applyAlignment="1">
      <alignment horizontal="right" vertical="center"/>
    </xf>
    <xf numFmtId="0" fontId="19" fillId="0" borderId="13" xfId="51" applyFont="1" applyBorder="1" applyAlignment="1">
      <alignment horizontal="justify" vertical="top"/>
    </xf>
    <xf numFmtId="0" fontId="19" fillId="0" borderId="13" xfId="0" applyFont="1" applyBorder="1" applyAlignment="1">
      <alignment horizontal="left" vertical="top" wrapText="1"/>
    </xf>
    <xf numFmtId="49" fontId="1" fillId="0" borderId="13" xfId="53" applyNumberFormat="1" applyFont="1" applyBorder="1" applyAlignment="1">
      <alignment vertical="center"/>
    </xf>
    <xf numFmtId="49" fontId="1" fillId="0" borderId="29" xfId="53" applyNumberFormat="1" applyFont="1" applyBorder="1" applyAlignment="1">
      <alignment vertical="center"/>
    </xf>
    <xf numFmtId="49" fontId="1" fillId="0" borderId="27" xfId="53" applyNumberFormat="1" applyFont="1" applyBorder="1" applyAlignment="1">
      <alignment vertical="center"/>
    </xf>
    <xf numFmtId="164" fontId="1" fillId="0" borderId="27" xfId="51" applyNumberFormat="1" applyFont="1" applyBorder="1"/>
    <xf numFmtId="0" fontId="19" fillId="0" borderId="13" xfId="53" applyFont="1" applyBorder="1" applyAlignment="1">
      <alignment horizontal="justify" vertical="top" wrapText="1"/>
    </xf>
    <xf numFmtId="0" fontId="1" fillId="0" borderId="13" xfId="53" applyFont="1" applyBorder="1" applyAlignment="1">
      <alignment horizontal="center"/>
    </xf>
    <xf numFmtId="4" fontId="1" fillId="0" borderId="13" xfId="53" applyNumberFormat="1" applyFont="1" applyBorder="1" applyAlignment="1">
      <alignment horizontal="right"/>
    </xf>
    <xf numFmtId="0" fontId="1" fillId="0" borderId="13" xfId="0" applyFont="1" applyBorder="1" applyAlignment="1">
      <alignment horizontal="justify" vertical="top"/>
    </xf>
    <xf numFmtId="0" fontId="1" fillId="0" borderId="29" xfId="53" applyFont="1" applyBorder="1" applyAlignment="1">
      <alignment horizontal="center"/>
    </xf>
    <xf numFmtId="4" fontId="1" fillId="0" borderId="29" xfId="53" applyNumberFormat="1" applyFont="1" applyBorder="1" applyAlignment="1">
      <alignment horizontal="right"/>
    </xf>
    <xf numFmtId="49" fontId="19" fillId="0" borderId="13" xfId="0" applyNumberFormat="1" applyFont="1" applyBorder="1" applyAlignment="1">
      <alignment vertical="top"/>
    </xf>
    <xf numFmtId="0" fontId="19" fillId="0" borderId="13" xfId="0" applyFont="1" applyBorder="1" applyAlignment="1">
      <alignment horizontal="left" vertical="top"/>
    </xf>
    <xf numFmtId="164" fontId="19" fillId="0" borderId="13" xfId="55" applyNumberFormat="1" applyFont="1" applyBorder="1" applyAlignment="1">
      <alignment vertical="center"/>
    </xf>
    <xf numFmtId="49" fontId="1" fillId="0" borderId="29" xfId="0" applyNumberFormat="1" applyFont="1" applyBorder="1" applyAlignment="1">
      <alignment vertical="top"/>
    </xf>
    <xf numFmtId="0" fontId="1" fillId="0" borderId="29" xfId="0" applyFont="1" applyBorder="1" applyAlignment="1">
      <alignment horizontal="left" vertical="top" wrapText="1"/>
    </xf>
    <xf numFmtId="0" fontId="1" fillId="0" borderId="29" xfId="0" applyFont="1" applyBorder="1" applyAlignment="1">
      <alignment horizontal="center"/>
    </xf>
    <xf numFmtId="4" fontId="1" fillId="0" borderId="29" xfId="0" applyNumberFormat="1" applyFont="1" applyBorder="1"/>
    <xf numFmtId="164" fontId="1" fillId="0" borderId="29" xfId="0" applyNumberFormat="1" applyFont="1" applyBorder="1"/>
    <xf numFmtId="0" fontId="19" fillId="0" borderId="12" xfId="55" applyFont="1" applyBorder="1" applyAlignment="1">
      <alignment horizontal="left" vertical="center"/>
    </xf>
    <xf numFmtId="164" fontId="19" fillId="0" borderId="12" xfId="55" applyNumberFormat="1" applyFont="1" applyBorder="1" applyAlignment="1">
      <alignment vertical="center"/>
    </xf>
    <xf numFmtId="0" fontId="1" fillId="0" borderId="28" xfId="53" applyFont="1" applyBorder="1" applyAlignment="1">
      <alignment horizontal="justify" wrapText="1"/>
    </xf>
    <xf numFmtId="0" fontId="1" fillId="0" borderId="13" xfId="53" applyFont="1" applyBorder="1" applyAlignment="1">
      <alignment horizontal="justify" wrapText="1"/>
    </xf>
    <xf numFmtId="49" fontId="1" fillId="0" borderId="13" xfId="45" applyNumberFormat="1" applyFont="1" applyBorder="1" applyAlignment="1">
      <alignment vertical="top"/>
    </xf>
    <xf numFmtId="0" fontId="1" fillId="0" borderId="13" xfId="45" applyFont="1" applyBorder="1" applyAlignment="1">
      <alignment horizontal="justify" vertical="top" wrapText="1"/>
    </xf>
    <xf numFmtId="164" fontId="1" fillId="0" borderId="13" xfId="45" applyNumberFormat="1" applyFont="1" applyBorder="1" applyAlignment="1">
      <alignment horizontal="right"/>
    </xf>
    <xf numFmtId="49" fontId="1" fillId="0" borderId="29" xfId="45" applyNumberFormat="1" applyFont="1" applyBorder="1" applyAlignment="1">
      <alignment vertical="top"/>
    </xf>
    <xf numFmtId="0" fontId="19" fillId="0" borderId="29" xfId="45" applyFont="1" applyBorder="1" applyAlignment="1">
      <alignment horizontal="justify" vertical="top" wrapText="1"/>
    </xf>
    <xf numFmtId="0" fontId="1" fillId="0" borderId="29" xfId="45" applyFont="1" applyBorder="1" applyAlignment="1">
      <alignment horizontal="center"/>
    </xf>
    <xf numFmtId="164" fontId="1" fillId="0" borderId="29" xfId="45" applyNumberFormat="1" applyFont="1" applyBorder="1" applyAlignment="1">
      <alignment horizontal="right"/>
    </xf>
    <xf numFmtId="0" fontId="19" fillId="0" borderId="13" xfId="0" applyFont="1" applyBorder="1" applyAlignment="1">
      <alignment horizontal="justify" vertical="top" wrapText="1"/>
    </xf>
    <xf numFmtId="0" fontId="1" fillId="0" borderId="29" xfId="0" quotePrefix="1" applyFont="1" applyBorder="1" applyAlignment="1">
      <alignment horizontal="left" vertical="top" wrapText="1"/>
    </xf>
    <xf numFmtId="0" fontId="1" fillId="0" borderId="13" xfId="0" applyFont="1" applyBorder="1" applyAlignment="1">
      <alignment vertical="top" wrapText="1"/>
    </xf>
    <xf numFmtId="49" fontId="1" fillId="0" borderId="14" xfId="0" applyNumberFormat="1" applyFont="1" applyBorder="1" applyAlignment="1">
      <alignment vertical="top"/>
    </xf>
    <xf numFmtId="0" fontId="1" fillId="0" borderId="14" xfId="45" applyFont="1" applyBorder="1" applyAlignment="1">
      <alignment horizontal="left" vertical="top" wrapText="1"/>
    </xf>
    <xf numFmtId="0" fontId="1" fillId="0" borderId="14" xfId="45" applyFont="1" applyBorder="1" applyAlignment="1">
      <alignment horizontal="center"/>
    </xf>
    <xf numFmtId="164" fontId="1" fillId="0" borderId="14" xfId="45" applyNumberFormat="1" applyFont="1" applyBorder="1" applyAlignment="1">
      <alignment horizontal="right"/>
    </xf>
    <xf numFmtId="164" fontId="1" fillId="0" borderId="14" xfId="0" applyNumberFormat="1" applyFont="1" applyBorder="1"/>
    <xf numFmtId="0" fontId="1" fillId="0" borderId="29" xfId="0" applyFont="1" applyBorder="1" applyAlignment="1">
      <alignment horizontal="justify" vertical="top"/>
    </xf>
    <xf numFmtId="164" fontId="1" fillId="0" borderId="29" xfId="45" applyNumberFormat="1" applyFont="1" applyBorder="1"/>
    <xf numFmtId="0" fontId="19" fillId="0" borderId="29" xfId="55" applyFont="1" applyBorder="1" applyAlignment="1">
      <alignment horizontal="left" vertical="center"/>
    </xf>
    <xf numFmtId="164" fontId="19" fillId="0" borderId="29" xfId="55" applyNumberFormat="1" applyFont="1" applyBorder="1" applyAlignment="1">
      <alignment vertical="center"/>
    </xf>
    <xf numFmtId="49" fontId="1" fillId="0" borderId="0" xfId="53" applyNumberFormat="1" applyFont="1" applyAlignment="1">
      <alignment vertical="top"/>
    </xf>
    <xf numFmtId="0" fontId="1" fillId="0" borderId="0" xfId="53" applyFont="1" applyAlignment="1">
      <alignment horizontal="justify" wrapText="1"/>
    </xf>
    <xf numFmtId="0" fontId="1" fillId="0" borderId="0" xfId="53" applyFont="1" applyAlignment="1">
      <alignment horizontal="center"/>
    </xf>
    <xf numFmtId="4" fontId="1" fillId="0" borderId="0" xfId="53" applyNumberFormat="1" applyFont="1" applyAlignment="1">
      <alignment horizontal="right"/>
    </xf>
    <xf numFmtId="164" fontId="1" fillId="0" borderId="0" xfId="53" applyNumberFormat="1" applyFont="1" applyAlignment="1">
      <alignment horizontal="right"/>
    </xf>
    <xf numFmtId="0" fontId="19" fillId="0" borderId="0" xfId="53" applyFont="1" applyAlignment="1">
      <alignment horizontal="left" indent="1"/>
    </xf>
    <xf numFmtId="49" fontId="1" fillId="0" borderId="0" xfId="37" applyNumberFormat="1" applyFont="1" applyAlignment="1">
      <alignment horizontal="left" vertical="center"/>
    </xf>
    <xf numFmtId="0" fontId="1" fillId="0" borderId="0" xfId="37" applyFont="1" applyAlignment="1">
      <alignment horizontal="left" vertical="center"/>
    </xf>
    <xf numFmtId="164" fontId="1" fillId="0" borderId="0" xfId="37" applyNumberFormat="1" applyFont="1" applyAlignment="1">
      <alignment vertical="center"/>
    </xf>
    <xf numFmtId="164" fontId="1" fillId="0" borderId="0" xfId="55" applyNumberFormat="1" applyFont="1" applyAlignment="1" applyProtection="1">
      <alignment horizontal="right" vertical="center"/>
      <protection locked="0"/>
    </xf>
    <xf numFmtId="4" fontId="1" fillId="0" borderId="0" xfId="55" applyNumberFormat="1" applyFont="1" applyAlignment="1">
      <alignment vertical="center"/>
    </xf>
    <xf numFmtId="164" fontId="1" fillId="0" borderId="10" xfId="55" applyNumberFormat="1" applyFont="1" applyBorder="1" applyAlignment="1">
      <alignment vertical="center"/>
    </xf>
    <xf numFmtId="4" fontId="1" fillId="0" borderId="10" xfId="55" applyNumberFormat="1" applyFont="1" applyBorder="1" applyAlignment="1">
      <alignment vertical="center"/>
    </xf>
    <xf numFmtId="164" fontId="1" fillId="0" borderId="10" xfId="55" applyNumberFormat="1" applyFont="1" applyBorder="1" applyAlignment="1" applyProtection="1">
      <alignment horizontal="right" vertical="center"/>
      <protection locked="0"/>
    </xf>
    <xf numFmtId="49" fontId="1" fillId="0" borderId="15" xfId="55" applyNumberFormat="1" applyFont="1" applyBorder="1" applyAlignment="1">
      <alignment horizontal="left" vertical="center"/>
    </xf>
    <xf numFmtId="0" fontId="1" fillId="0" borderId="15" xfId="55" applyFont="1" applyBorder="1" applyAlignment="1">
      <alignment horizontal="left" vertical="center"/>
    </xf>
    <xf numFmtId="164" fontId="1" fillId="0" borderId="15" xfId="55" applyNumberFormat="1" applyFont="1" applyBorder="1" applyAlignment="1">
      <alignment vertical="center"/>
    </xf>
    <xf numFmtId="4" fontId="1" fillId="0" borderId="15" xfId="55" applyNumberFormat="1" applyFont="1" applyBorder="1" applyAlignment="1">
      <alignment vertical="center"/>
    </xf>
    <xf numFmtId="164" fontId="1" fillId="0" borderId="15" xfId="55" applyNumberFormat="1" applyFont="1" applyBorder="1" applyAlignment="1" applyProtection="1">
      <alignment horizontal="right" vertical="center"/>
      <protection locked="0"/>
    </xf>
    <xf numFmtId="49" fontId="1" fillId="0" borderId="10" xfId="55" applyNumberFormat="1" applyFont="1" applyBorder="1" applyAlignment="1">
      <alignment horizontal="left" vertical="center"/>
    </xf>
    <xf numFmtId="0" fontId="1" fillId="0" borderId="10" xfId="55" applyFont="1" applyBorder="1" applyAlignment="1">
      <alignment horizontal="left" vertical="center"/>
    </xf>
    <xf numFmtId="4" fontId="1" fillId="0" borderId="0" xfId="55" applyNumberFormat="1" applyFont="1" applyAlignment="1">
      <alignment horizontal="center" vertical="center"/>
    </xf>
    <xf numFmtId="165" fontId="1" fillId="0" borderId="0" xfId="55" applyNumberFormat="1" applyFont="1" applyAlignment="1" applyProtection="1">
      <alignment horizontal="right"/>
      <protection locked="0"/>
    </xf>
    <xf numFmtId="0" fontId="1" fillId="0" borderId="30" xfId="56" applyFont="1" applyBorder="1" applyAlignment="1">
      <alignment horizontal="center"/>
    </xf>
    <xf numFmtId="4" fontId="1" fillId="0" borderId="30" xfId="56" applyNumberFormat="1" applyFont="1" applyBorder="1" applyAlignment="1">
      <alignment horizontal="right"/>
    </xf>
    <xf numFmtId="164" fontId="1" fillId="0" borderId="30" xfId="56" applyNumberFormat="1" applyFont="1" applyBorder="1" applyAlignment="1">
      <alignment horizontal="right"/>
    </xf>
    <xf numFmtId="0" fontId="1" fillId="0" borderId="13" xfId="56" applyFont="1" applyBorder="1" applyAlignment="1">
      <alignment horizontal="center"/>
    </xf>
    <xf numFmtId="4" fontId="1" fillId="0" borderId="13" xfId="56" applyNumberFormat="1" applyFont="1" applyBorder="1" applyAlignment="1">
      <alignment horizontal="right"/>
    </xf>
    <xf numFmtId="164" fontId="1" fillId="0" borderId="13" xfId="56" applyNumberFormat="1" applyFont="1" applyBorder="1" applyAlignment="1">
      <alignment horizontal="right"/>
    </xf>
    <xf numFmtId="0" fontId="1" fillId="0" borderId="13" xfId="56" applyFont="1" applyBorder="1" applyAlignment="1">
      <alignment horizontal="justify" vertical="top" wrapText="1"/>
    </xf>
    <xf numFmtId="0" fontId="1" fillId="0" borderId="13" xfId="37" applyFont="1" applyBorder="1" applyAlignment="1">
      <alignment horizontal="left" vertical="top" wrapText="1"/>
    </xf>
    <xf numFmtId="0" fontId="1" fillId="0" borderId="13" xfId="62" applyFont="1" applyBorder="1" applyAlignment="1">
      <alignment horizontal="left" vertical="top" wrapText="1"/>
    </xf>
    <xf numFmtId="49" fontId="1" fillId="0" borderId="13" xfId="37" applyNumberFormat="1" applyFont="1" applyBorder="1" applyAlignment="1">
      <alignment vertical="top"/>
    </xf>
    <xf numFmtId="49" fontId="1" fillId="0" borderId="13" xfId="52" applyNumberFormat="1" applyFont="1" applyBorder="1" applyAlignment="1">
      <alignment horizontal="left" vertical="top" wrapText="1"/>
    </xf>
    <xf numFmtId="164" fontId="1" fillId="0" borderId="13" xfId="37" applyNumberFormat="1" applyFont="1" applyBorder="1"/>
    <xf numFmtId="164" fontId="1" fillId="0" borderId="13" xfId="59" applyNumberFormat="1" applyFont="1" applyBorder="1" applyAlignment="1">
      <alignment horizontal="right"/>
    </xf>
    <xf numFmtId="0" fontId="1" fillId="0" borderId="13" xfId="59" applyFont="1" applyBorder="1" applyAlignment="1">
      <alignment horizontal="center"/>
    </xf>
    <xf numFmtId="164" fontId="1" fillId="0" borderId="13" xfId="61" applyNumberFormat="1" applyFont="1" applyBorder="1"/>
    <xf numFmtId="0" fontId="1" fillId="0" borderId="13" xfId="37" applyFont="1" applyBorder="1" applyAlignment="1">
      <alignment horizontal="center"/>
    </xf>
    <xf numFmtId="49" fontId="1" fillId="0" borderId="13" xfId="63" applyNumberFormat="1" applyFont="1" applyBorder="1" applyAlignment="1">
      <alignment vertical="top" wrapText="1"/>
    </xf>
    <xf numFmtId="164" fontId="1" fillId="0" borderId="29" xfId="54" applyNumberFormat="1" applyFont="1" applyBorder="1" applyAlignment="1">
      <alignment horizontal="right"/>
    </xf>
    <xf numFmtId="49" fontId="1" fillId="0" borderId="13" xfId="55" applyNumberFormat="1" applyFont="1" applyBorder="1" applyAlignment="1">
      <alignment vertical="center"/>
    </xf>
    <xf numFmtId="0" fontId="1" fillId="0" borderId="13" xfId="55" applyFont="1" applyBorder="1" applyAlignment="1">
      <alignment horizontal="center" vertical="center"/>
    </xf>
    <xf numFmtId="164" fontId="1" fillId="0" borderId="13" xfId="55" applyNumberFormat="1" applyFont="1" applyBorder="1" applyAlignment="1">
      <alignment vertical="center"/>
    </xf>
    <xf numFmtId="49" fontId="1" fillId="0" borderId="12" xfId="55" applyNumberFormat="1" applyFont="1" applyBorder="1" applyAlignment="1">
      <alignment vertical="center"/>
    </xf>
    <xf numFmtId="0" fontId="1" fillId="0" borderId="12" xfId="55" applyFont="1" applyBorder="1" applyAlignment="1">
      <alignment horizontal="center" vertical="center"/>
    </xf>
    <xf numFmtId="164" fontId="1" fillId="0" borderId="12" xfId="55" applyNumberFormat="1" applyFont="1" applyBorder="1" applyAlignment="1">
      <alignment vertical="center"/>
    </xf>
    <xf numFmtId="0" fontId="1" fillId="0" borderId="13" xfId="62" applyFont="1" applyBorder="1" applyAlignment="1">
      <alignment horizontal="justify" vertical="top" wrapText="1"/>
    </xf>
    <xf numFmtId="49" fontId="1" fillId="0" borderId="13" xfId="54" applyNumberFormat="1" applyFont="1" applyBorder="1" applyAlignment="1">
      <alignment vertical="top"/>
    </xf>
    <xf numFmtId="0" fontId="1" fillId="0" borderId="0" xfId="53" applyFont="1" applyAlignment="1">
      <alignment horizontal="left" indent="1"/>
    </xf>
    <xf numFmtId="49" fontId="1" fillId="0" borderId="13" xfId="61" applyNumberFormat="1" applyFont="1" applyBorder="1" applyAlignment="1">
      <alignment vertical="top"/>
    </xf>
    <xf numFmtId="49" fontId="1" fillId="0" borderId="29" xfId="54" applyNumberFormat="1" applyFont="1" applyBorder="1" applyAlignment="1">
      <alignment vertical="top"/>
    </xf>
    <xf numFmtId="0" fontId="1" fillId="0" borderId="29" xfId="62" applyFont="1" applyBorder="1" applyAlignment="1">
      <alignment horizontal="justify" vertical="top" wrapText="1"/>
    </xf>
    <xf numFmtId="49" fontId="1" fillId="0" borderId="29" xfId="55" applyNumberFormat="1" applyFont="1" applyBorder="1" applyAlignment="1">
      <alignment vertical="center"/>
    </xf>
    <xf numFmtId="0" fontId="1" fillId="0" borderId="29" xfId="55" applyFont="1" applyBorder="1" applyAlignment="1">
      <alignment horizontal="center" vertical="center"/>
    </xf>
    <xf numFmtId="164" fontId="1" fillId="0" borderId="29" xfId="55" applyNumberFormat="1" applyFont="1" applyBorder="1" applyAlignment="1">
      <alignment vertical="center"/>
    </xf>
    <xf numFmtId="0" fontId="1" fillId="0" borderId="0" xfId="45" applyFont="1"/>
    <xf numFmtId="49" fontId="1" fillId="0" borderId="13" xfId="51" applyNumberFormat="1" applyFont="1" applyBorder="1" applyAlignment="1">
      <alignment vertical="center"/>
    </xf>
    <xf numFmtId="0" fontId="1" fillId="0" borderId="0" xfId="0" applyFont="1"/>
    <xf numFmtId="49" fontId="1" fillId="0" borderId="29" xfId="51" applyNumberFormat="1" applyFont="1" applyBorder="1" applyAlignment="1">
      <alignment vertical="center"/>
    </xf>
    <xf numFmtId="164" fontId="1" fillId="0" borderId="0" xfId="37" applyNumberFormat="1" applyFont="1" applyProtection="1">
      <protection locked="0"/>
    </xf>
    <xf numFmtId="4" fontId="1" fillId="0" borderId="0" xfId="51" applyNumberFormat="1" applyFont="1" applyAlignment="1">
      <alignment horizontal="right" wrapText="1"/>
    </xf>
    <xf numFmtId="0" fontId="1" fillId="0" borderId="29" xfId="53" applyFont="1" applyBorder="1" applyAlignment="1">
      <alignment horizontal="justify" vertical="top" wrapText="1"/>
    </xf>
    <xf numFmtId="164" fontId="1" fillId="0" borderId="13" xfId="57" applyNumberFormat="1" applyFont="1" applyBorder="1"/>
    <xf numFmtId="164" fontId="1" fillId="0" borderId="29" xfId="57" applyNumberFormat="1" applyFont="1" applyBorder="1"/>
    <xf numFmtId="49" fontId="1" fillId="0" borderId="27" xfId="55" applyNumberFormat="1" applyFont="1" applyBorder="1" applyAlignment="1">
      <alignment vertical="center"/>
    </xf>
    <xf numFmtId="0" fontId="19" fillId="0" borderId="27" xfId="55" applyFont="1" applyBorder="1" applyAlignment="1">
      <alignment horizontal="left" vertical="center"/>
    </xf>
    <xf numFmtId="0" fontId="1" fillId="0" borderId="27" xfId="55" applyFont="1" applyBorder="1" applyAlignment="1">
      <alignment horizontal="center" vertical="center"/>
    </xf>
    <xf numFmtId="164" fontId="1" fillId="0" borderId="27" xfId="55" applyNumberFormat="1" applyFont="1" applyBorder="1" applyAlignment="1">
      <alignment vertical="center"/>
    </xf>
    <xf numFmtId="164" fontId="19" fillId="0" borderId="27" xfId="55" applyNumberFormat="1" applyFont="1" applyBorder="1" applyAlignment="1">
      <alignment vertical="center"/>
    </xf>
    <xf numFmtId="0" fontId="1" fillId="0" borderId="14" xfId="0" applyFont="1" applyBorder="1" applyAlignment="1">
      <alignment horizontal="left" vertical="top" wrapText="1"/>
    </xf>
    <xf numFmtId="0" fontId="1" fillId="0" borderId="14" xfId="0" applyFont="1" applyBorder="1" applyAlignment="1">
      <alignment horizontal="center"/>
    </xf>
    <xf numFmtId="4" fontId="1" fillId="0" borderId="14" xfId="0" applyNumberFormat="1" applyFont="1" applyBorder="1"/>
    <xf numFmtId="49" fontId="19" fillId="0" borderId="27" xfId="51" applyNumberFormat="1" applyFont="1" applyBorder="1" applyAlignment="1">
      <alignment vertical="top"/>
    </xf>
    <xf numFmtId="0" fontId="1" fillId="0" borderId="27" xfId="53" applyFont="1" applyBorder="1" applyAlignment="1">
      <alignment horizontal="center"/>
    </xf>
    <xf numFmtId="4" fontId="1" fillId="0" borderId="27" xfId="53" applyNumberFormat="1" applyFont="1" applyBorder="1" applyAlignment="1">
      <alignment horizontal="right"/>
    </xf>
    <xf numFmtId="164" fontId="1" fillId="0" borderId="27" xfId="53" applyNumberFormat="1" applyFont="1" applyBorder="1" applyAlignment="1">
      <alignment horizontal="right"/>
    </xf>
    <xf numFmtId="4" fontId="1" fillId="0" borderId="13" xfId="37" applyNumberFormat="1" applyFont="1" applyBorder="1"/>
    <xf numFmtId="49" fontId="1" fillId="0" borderId="27" xfId="53" applyNumberFormat="1" applyFont="1" applyBorder="1" applyAlignment="1">
      <alignment vertical="top"/>
    </xf>
    <xf numFmtId="0" fontId="1" fillId="0" borderId="27" xfId="53" applyFont="1" applyBorder="1" applyAlignment="1">
      <alignment horizontal="justify" wrapText="1"/>
    </xf>
    <xf numFmtId="0" fontId="1" fillId="0" borderId="29" xfId="53" applyFont="1" applyBorder="1"/>
    <xf numFmtId="0" fontId="1" fillId="0" borderId="12" xfId="53" applyFont="1" applyBorder="1"/>
    <xf numFmtId="0" fontId="1" fillId="0" borderId="29" xfId="62" applyFont="1" applyBorder="1" applyAlignment="1">
      <alignment horizontal="left" vertical="top" wrapText="1"/>
    </xf>
    <xf numFmtId="164" fontId="1" fillId="0" borderId="29" xfId="61" applyNumberFormat="1" applyFont="1" applyBorder="1"/>
    <xf numFmtId="0" fontId="1" fillId="0" borderId="13" xfId="62" quotePrefix="1" applyFont="1" applyBorder="1" applyAlignment="1">
      <alignment horizontal="left" vertical="top" wrapText="1"/>
    </xf>
    <xf numFmtId="164" fontId="1" fillId="0" borderId="13" xfId="51" applyNumberFormat="1" applyFont="1" applyBorder="1" applyAlignment="1">
      <alignment horizontal="right"/>
    </xf>
    <xf numFmtId="4" fontId="1" fillId="0" borderId="0" xfId="53" applyNumberFormat="1" applyFont="1"/>
    <xf numFmtId="49" fontId="25" fillId="0" borderId="13" xfId="59" applyNumberFormat="1" applyFont="1" applyBorder="1" applyAlignment="1">
      <alignment vertical="top"/>
    </xf>
    <xf numFmtId="164" fontId="25" fillId="0" borderId="13" xfId="59" applyNumberFormat="1" applyFont="1" applyBorder="1" applyAlignment="1">
      <alignment horizontal="right"/>
    </xf>
    <xf numFmtId="0" fontId="1" fillId="0" borderId="29" xfId="51" applyFont="1" applyBorder="1" applyAlignment="1">
      <alignment horizontal="justify" vertical="top"/>
    </xf>
    <xf numFmtId="0" fontId="19" fillId="0" borderId="12" xfId="51" applyFont="1" applyBorder="1" applyAlignment="1">
      <alignment horizontal="left" vertical="center"/>
    </xf>
    <xf numFmtId="0" fontId="1" fillId="0" borderId="28" xfId="56" applyFont="1" applyBorder="1" applyAlignment="1">
      <alignment horizontal="justify" vertical="top" wrapText="1"/>
    </xf>
    <xf numFmtId="0" fontId="1" fillId="0" borderId="13" xfId="51" applyFont="1" applyBorder="1" applyAlignment="1">
      <alignment horizontal="justify" vertical="top" wrapText="1"/>
    </xf>
    <xf numFmtId="0" fontId="19" fillId="0" borderId="28" xfId="51" applyFont="1" applyBorder="1" applyAlignment="1">
      <alignment horizontal="left" vertical="center"/>
    </xf>
    <xf numFmtId="0" fontId="1" fillId="0" borderId="28" xfId="53" applyFont="1" applyBorder="1" applyAlignment="1">
      <alignment horizontal="left" vertical="top" wrapText="1"/>
    </xf>
    <xf numFmtId="0" fontId="1" fillId="0" borderId="29" xfId="56" applyFont="1" applyBorder="1" applyAlignment="1">
      <alignment horizontal="justify" vertical="top" wrapText="1"/>
    </xf>
    <xf numFmtId="0" fontId="19" fillId="0" borderId="12" xfId="53" applyFont="1" applyBorder="1" applyAlignment="1">
      <alignment horizontal="left" vertical="center" wrapText="1"/>
    </xf>
    <xf numFmtId="0" fontId="19" fillId="0" borderId="28" xfId="53" applyFont="1" applyBorder="1" applyAlignment="1">
      <alignment horizontal="left" vertical="center" wrapText="1"/>
    </xf>
    <xf numFmtId="0" fontId="19" fillId="0" borderId="13" xfId="51" applyFont="1" applyBorder="1" applyAlignment="1">
      <alignment horizontal="left" vertical="center"/>
    </xf>
    <xf numFmtId="0" fontId="19" fillId="0" borderId="29" xfId="51" applyFont="1" applyBorder="1" applyAlignment="1">
      <alignment horizontal="left" vertical="center"/>
    </xf>
    <xf numFmtId="0" fontId="1" fillId="0" borderId="13" xfId="37" applyFont="1" applyBorder="1" applyAlignment="1">
      <alignment horizontal="justify" vertical="top" wrapText="1"/>
    </xf>
    <xf numFmtId="0" fontId="19" fillId="0" borderId="12" xfId="51" applyFont="1" applyBorder="1" applyAlignment="1">
      <alignment horizontal="justify" vertical="center"/>
    </xf>
    <xf numFmtId="0" fontId="1" fillId="0" borderId="27" xfId="51" applyFont="1" applyBorder="1" applyAlignment="1">
      <alignment horizontal="justify" vertical="top"/>
    </xf>
    <xf numFmtId="49" fontId="1" fillId="0" borderId="29" xfId="52" applyNumberFormat="1" applyFont="1" applyBorder="1" applyAlignment="1">
      <alignment horizontal="left" vertical="center" wrapText="1"/>
    </xf>
    <xf numFmtId="0" fontId="21" fillId="0" borderId="13" xfId="0" applyFont="1" applyBorder="1" applyAlignment="1">
      <alignment horizontal="justify" vertical="top" wrapText="1"/>
    </xf>
    <xf numFmtId="0" fontId="26" fillId="0" borderId="13" xfId="0" applyFont="1" applyBorder="1" applyAlignment="1">
      <alignment horizontal="justify" vertical="top" wrapText="1"/>
    </xf>
    <xf numFmtId="0" fontId="19" fillId="0" borderId="13" xfId="45" applyFont="1" applyBorder="1" applyAlignment="1">
      <alignment horizontal="left" vertical="top" wrapText="1"/>
    </xf>
    <xf numFmtId="0" fontId="19" fillId="0" borderId="13" xfId="56" applyFont="1" applyBorder="1" applyAlignment="1">
      <alignment horizontal="left" vertical="top" wrapText="1"/>
    </xf>
    <xf numFmtId="0" fontId="19" fillId="0" borderId="13" xfId="58" applyFont="1" applyBorder="1" applyAlignment="1">
      <alignment horizontal="left" vertical="top" wrapText="1"/>
    </xf>
    <xf numFmtId="0" fontId="1" fillId="0" borderId="13" xfId="51" applyFont="1" applyBorder="1" applyAlignment="1">
      <alignment horizontal="center"/>
    </xf>
    <xf numFmtId="0" fontId="1" fillId="0" borderId="29" xfId="51" applyFont="1" applyBorder="1" applyAlignment="1">
      <alignment horizontal="center"/>
    </xf>
    <xf numFmtId="4" fontId="1" fillId="0" borderId="29" xfId="51" applyNumberFormat="1" applyFont="1" applyBorder="1"/>
    <xf numFmtId="0" fontId="1" fillId="0" borderId="12" xfId="51" applyFont="1" applyBorder="1" applyAlignment="1">
      <alignment horizontal="center" vertical="center"/>
    </xf>
    <xf numFmtId="4" fontId="1" fillId="0" borderId="12" xfId="51" applyNumberFormat="1" applyFont="1" applyBorder="1" applyAlignment="1">
      <alignment vertical="center"/>
    </xf>
    <xf numFmtId="0" fontId="1" fillId="0" borderId="28" xfId="56" applyFont="1" applyBorder="1" applyAlignment="1">
      <alignment horizontal="center"/>
    </xf>
    <xf numFmtId="4" fontId="1" fillId="0" borderId="28" xfId="56" applyNumberFormat="1" applyFont="1" applyBorder="1" applyAlignment="1">
      <alignment horizontal="right"/>
    </xf>
    <xf numFmtId="0" fontId="1" fillId="0" borderId="28" xfId="51" applyFont="1" applyBorder="1" applyAlignment="1">
      <alignment horizontal="center" vertical="center"/>
    </xf>
    <xf numFmtId="4" fontId="1" fillId="0" borderId="28" xfId="51" applyNumberFormat="1" applyFont="1" applyBorder="1" applyAlignment="1">
      <alignment vertical="center"/>
    </xf>
    <xf numFmtId="0" fontId="1" fillId="0" borderId="12" xfId="53" applyFont="1" applyBorder="1" applyAlignment="1">
      <alignment horizontal="center"/>
    </xf>
    <xf numFmtId="4" fontId="1" fillId="0" borderId="12" xfId="53" applyNumberFormat="1" applyFont="1" applyBorder="1" applyAlignment="1">
      <alignment horizontal="right"/>
    </xf>
    <xf numFmtId="0" fontId="1" fillId="0" borderId="13" xfId="51" applyFont="1" applyBorder="1" applyAlignment="1">
      <alignment horizontal="center" vertical="center"/>
    </xf>
    <xf numFmtId="4" fontId="1" fillId="0" borderId="13" xfId="51" applyNumberFormat="1" applyFont="1" applyBorder="1" applyAlignment="1">
      <alignment vertical="center"/>
    </xf>
    <xf numFmtId="0" fontId="1" fillId="0" borderId="29" xfId="51" applyFont="1" applyBorder="1" applyAlignment="1">
      <alignment horizontal="center" vertical="center"/>
    </xf>
    <xf numFmtId="4" fontId="1" fillId="0" borderId="29" xfId="51" applyNumberFormat="1" applyFont="1" applyBorder="1" applyAlignment="1">
      <alignment vertical="center"/>
    </xf>
    <xf numFmtId="0" fontId="19" fillId="0" borderId="12" xfId="51" applyFont="1" applyBorder="1" applyAlignment="1">
      <alignment horizontal="center" vertical="center"/>
    </xf>
    <xf numFmtId="4" fontId="19" fillId="0" borderId="12" xfId="51" applyNumberFormat="1" applyFont="1" applyBorder="1" applyAlignment="1">
      <alignment vertical="center"/>
    </xf>
    <xf numFmtId="0" fontId="1" fillId="0" borderId="27" xfId="51" applyFont="1" applyBorder="1" applyAlignment="1">
      <alignment horizontal="center"/>
    </xf>
    <xf numFmtId="4" fontId="1" fillId="0" borderId="27" xfId="51" applyNumberFormat="1" applyFont="1" applyBorder="1"/>
    <xf numFmtId="0" fontId="21" fillId="0" borderId="13" xfId="0" applyFont="1" applyBorder="1" applyAlignment="1">
      <alignment horizontal="left" vertical="top" wrapText="1"/>
    </xf>
    <xf numFmtId="0" fontId="19" fillId="0" borderId="13" xfId="53" applyFont="1" applyBorder="1" applyAlignment="1">
      <alignment horizontal="left" vertical="top" wrapText="1"/>
    </xf>
    <xf numFmtId="0" fontId="1" fillId="0" borderId="13" xfId="53" applyFont="1" applyBorder="1" applyAlignment="1">
      <alignment horizontal="left" wrapText="1"/>
    </xf>
    <xf numFmtId="49" fontId="1" fillId="0" borderId="13" xfId="63" applyNumberFormat="1" applyFont="1" applyBorder="1" applyAlignment="1">
      <alignment horizontal="left" vertical="top" wrapText="1"/>
    </xf>
    <xf numFmtId="0" fontId="19" fillId="0" borderId="13" xfId="0" applyFont="1" applyBorder="1" applyAlignment="1">
      <alignment vertical="top" wrapText="1"/>
    </xf>
    <xf numFmtId="0" fontId="19" fillId="0" borderId="13" xfId="58" applyFont="1" applyBorder="1" applyAlignment="1">
      <alignment vertical="top" wrapText="1"/>
    </xf>
    <xf numFmtId="0" fontId="26" fillId="0" borderId="13" xfId="0" applyFont="1" applyBorder="1" applyAlignment="1">
      <alignment horizontal="left" vertical="top" wrapText="1"/>
    </xf>
    <xf numFmtId="0" fontId="1" fillId="0" borderId="13" xfId="56" applyFont="1" applyBorder="1" applyAlignment="1">
      <alignment horizontal="left" vertical="top" wrapText="1"/>
    </xf>
    <xf numFmtId="0" fontId="19" fillId="0" borderId="13" xfId="51" applyFont="1" applyBorder="1" applyAlignment="1">
      <alignment horizontal="left" vertical="top" wrapText="1"/>
    </xf>
    <xf numFmtId="49" fontId="1" fillId="0" borderId="28" xfId="55" applyNumberFormat="1" applyFont="1" applyBorder="1" applyAlignment="1">
      <alignment vertical="center"/>
    </xf>
    <xf numFmtId="0" fontId="19" fillId="0" borderId="28" xfId="55" applyFont="1" applyBorder="1" applyAlignment="1">
      <alignment horizontal="left" vertical="center"/>
    </xf>
    <xf numFmtId="0" fontId="1" fillId="0" borderId="28" xfId="55" applyFont="1" applyBorder="1" applyAlignment="1">
      <alignment horizontal="center" vertical="center"/>
    </xf>
    <xf numFmtId="164" fontId="1" fillId="0" borderId="28" xfId="55" applyNumberFormat="1" applyFont="1" applyBorder="1" applyAlignment="1">
      <alignment vertical="center"/>
    </xf>
    <xf numFmtId="164" fontId="19" fillId="0" borderId="28" xfId="55" applyNumberFormat="1" applyFont="1" applyBorder="1" applyAlignment="1">
      <alignment vertical="center"/>
    </xf>
    <xf numFmtId="0" fontId="27" fillId="0" borderId="0" xfId="53" applyFont="1" applyAlignment="1">
      <alignment horizontal="left" indent="1"/>
    </xf>
    <xf numFmtId="0" fontId="25" fillId="0" borderId="29" xfId="56" applyFont="1" applyBorder="1" applyAlignment="1">
      <alignment horizontal="center"/>
    </xf>
    <xf numFmtId="4" fontId="25" fillId="0" borderId="29" xfId="56" applyNumberFormat="1" applyFont="1" applyBorder="1" applyAlignment="1">
      <alignment horizontal="right"/>
    </xf>
    <xf numFmtId="0" fontId="25" fillId="0" borderId="13" xfId="45" applyFont="1" applyBorder="1" applyAlignment="1">
      <alignment horizontal="center"/>
    </xf>
    <xf numFmtId="4" fontId="25" fillId="0" borderId="13" xfId="0" applyNumberFormat="1" applyFont="1" applyBorder="1"/>
    <xf numFmtId="0" fontId="25" fillId="0" borderId="29" xfId="45" applyFont="1" applyBorder="1" applyAlignment="1">
      <alignment horizontal="center"/>
    </xf>
    <xf numFmtId="164" fontId="25" fillId="0" borderId="29" xfId="45" applyNumberFormat="1" applyFont="1" applyBorder="1"/>
    <xf numFmtId="4" fontId="25" fillId="0" borderId="29" xfId="0" applyNumberFormat="1" applyFont="1" applyBorder="1"/>
    <xf numFmtId="0" fontId="25" fillId="0" borderId="0" xfId="48" applyFont="1" applyAlignment="1">
      <alignment vertical="top"/>
    </xf>
    <xf numFmtId="0" fontId="1" fillId="0" borderId="0" xfId="50" applyFont="1"/>
    <xf numFmtId="0" fontId="1" fillId="0" borderId="20" xfId="55" applyFont="1" applyBorder="1" applyAlignment="1">
      <alignment horizontal="justify" vertical="top" wrapText="1"/>
    </xf>
    <xf numFmtId="0" fontId="1" fillId="0" borderId="22" xfId="55" applyFont="1" applyBorder="1" applyAlignment="1">
      <alignment horizontal="justify" vertical="top" wrapText="1"/>
    </xf>
    <xf numFmtId="0" fontId="1" fillId="0" borderId="13" xfId="53" applyFont="1" applyBorder="1" applyAlignment="1">
      <alignment vertical="top" wrapText="1"/>
    </xf>
    <xf numFmtId="2" fontId="1" fillId="0" borderId="13" xfId="61" applyNumberFormat="1" applyFont="1" applyBorder="1" applyAlignment="1">
      <alignment horizontal="center"/>
    </xf>
    <xf numFmtId="2" fontId="1" fillId="0" borderId="13" xfId="61" applyNumberFormat="1" applyFont="1" applyBorder="1"/>
    <xf numFmtId="0" fontId="1" fillId="0" borderId="13" xfId="57" quotePrefix="1" applyFont="1" applyBorder="1" applyAlignment="1">
      <alignment horizontal="center" wrapText="1"/>
    </xf>
    <xf numFmtId="4" fontId="1" fillId="0" borderId="13" xfId="57" applyNumberFormat="1" applyFont="1" applyBorder="1" applyAlignment="1">
      <alignment horizontal="right" wrapText="1"/>
    </xf>
    <xf numFmtId="49" fontId="19" fillId="0" borderId="31" xfId="55" applyNumberFormat="1" applyFont="1" applyBorder="1" applyAlignment="1">
      <alignment horizontal="left" vertical="center"/>
    </xf>
    <xf numFmtId="0" fontId="19" fillId="0" borderId="31" xfId="55" applyFont="1" applyBorder="1" applyAlignment="1">
      <alignment horizontal="left" vertical="center"/>
    </xf>
    <xf numFmtId="164" fontId="19" fillId="0" borderId="31" xfId="55" applyNumberFormat="1" applyFont="1" applyBorder="1" applyAlignment="1">
      <alignment vertical="center"/>
    </xf>
    <xf numFmtId="49" fontId="1" fillId="0" borderId="0" xfId="64" applyNumberFormat="1" applyFont="1" applyAlignment="1">
      <alignment vertical="center" wrapText="1"/>
    </xf>
    <xf numFmtId="49" fontId="1" fillId="0" borderId="0" xfId="64" applyNumberFormat="1" applyFont="1" applyAlignment="1">
      <alignment vertical="top" wrapText="1"/>
    </xf>
    <xf numFmtId="164" fontId="1" fillId="0" borderId="0" xfId="53" applyNumberFormat="1" applyFont="1" applyAlignment="1" applyProtection="1">
      <alignment horizontal="right" vertical="center"/>
      <protection locked="0"/>
    </xf>
    <xf numFmtId="164" fontId="19" fillId="0" borderId="31" xfId="55" applyNumberFormat="1" applyFont="1" applyBorder="1" applyAlignment="1" applyProtection="1">
      <alignment vertical="center"/>
      <protection locked="0"/>
    </xf>
    <xf numFmtId="164" fontId="19" fillId="0" borderId="0" xfId="0" applyNumberFormat="1" applyFont="1" applyProtection="1">
      <protection locked="0"/>
    </xf>
    <xf numFmtId="49" fontId="19" fillId="0" borderId="0" xfId="55" applyNumberFormat="1" applyFont="1" applyAlignment="1" applyProtection="1">
      <alignment vertical="center"/>
      <protection locked="0"/>
    </xf>
    <xf numFmtId="164" fontId="19" fillId="0" borderId="16" xfId="55" applyNumberFormat="1" applyFont="1" applyBorder="1" applyAlignment="1" applyProtection="1">
      <alignment vertical="center"/>
      <protection locked="0"/>
    </xf>
    <xf numFmtId="164" fontId="1" fillId="0" borderId="13" xfId="56" applyNumberFormat="1" applyFont="1" applyBorder="1" applyAlignment="1" applyProtection="1">
      <alignment horizontal="right"/>
      <protection locked="0"/>
    </xf>
    <xf numFmtId="164" fontId="1" fillId="0" borderId="13" xfId="51" applyNumberFormat="1" applyFont="1" applyBorder="1" applyProtection="1">
      <protection locked="0"/>
    </xf>
    <xf numFmtId="164" fontId="1" fillId="0" borderId="13" xfId="0" applyNumberFormat="1" applyFont="1" applyBorder="1" applyProtection="1">
      <protection locked="0"/>
    </xf>
    <xf numFmtId="164" fontId="1" fillId="0" borderId="29" xfId="51" applyNumberFormat="1" applyFont="1" applyBorder="1" applyProtection="1">
      <protection locked="0"/>
    </xf>
    <xf numFmtId="164" fontId="1" fillId="0" borderId="12" xfId="51" applyNumberFormat="1" applyFont="1" applyBorder="1" applyAlignment="1" applyProtection="1">
      <alignment vertical="center"/>
      <protection locked="0"/>
    </xf>
    <xf numFmtId="164" fontId="1" fillId="0" borderId="28" xfId="56" applyNumberFormat="1" applyFont="1" applyBorder="1" applyAlignment="1" applyProtection="1">
      <alignment horizontal="right"/>
      <protection locked="0"/>
    </xf>
    <xf numFmtId="164" fontId="1" fillId="0" borderId="28" xfId="51" applyNumberFormat="1" applyFont="1" applyBorder="1" applyAlignment="1" applyProtection="1">
      <alignment vertical="center"/>
      <protection locked="0"/>
    </xf>
    <xf numFmtId="164" fontId="1" fillId="0" borderId="28" xfId="53" applyNumberFormat="1" applyFont="1" applyBorder="1" applyAlignment="1" applyProtection="1">
      <alignment horizontal="right"/>
      <protection locked="0"/>
    </xf>
    <xf numFmtId="164" fontId="1" fillId="0" borderId="13" xfId="59" applyNumberFormat="1" applyFont="1" applyBorder="1" applyAlignment="1" applyProtection="1">
      <alignment horizontal="right"/>
      <protection locked="0"/>
    </xf>
    <xf numFmtId="164" fontId="1" fillId="0" borderId="29" xfId="56" applyNumberFormat="1" applyFont="1" applyBorder="1" applyAlignment="1" applyProtection="1">
      <alignment horizontal="right"/>
      <protection locked="0"/>
    </xf>
    <xf numFmtId="164" fontId="1" fillId="0" borderId="12" xfId="53" applyNumberFormat="1" applyFont="1" applyBorder="1" applyAlignment="1" applyProtection="1">
      <alignment horizontal="right"/>
      <protection locked="0"/>
    </xf>
    <xf numFmtId="164" fontId="1" fillId="0" borderId="13" xfId="55" applyNumberFormat="1" applyFont="1" applyBorder="1" applyAlignment="1" applyProtection="1">
      <alignment vertical="center"/>
      <protection locked="0"/>
    </xf>
    <xf numFmtId="164" fontId="1" fillId="0" borderId="13" xfId="51" applyNumberFormat="1" applyFont="1" applyBorder="1" applyAlignment="1" applyProtection="1">
      <alignment vertical="center"/>
      <protection locked="0"/>
    </xf>
    <xf numFmtId="164" fontId="1" fillId="0" borderId="29" xfId="51" applyNumberFormat="1" applyFont="1" applyBorder="1" applyAlignment="1" applyProtection="1">
      <alignment vertical="center"/>
      <protection locked="0"/>
    </xf>
    <xf numFmtId="164" fontId="1" fillId="0" borderId="13" xfId="37" applyNumberFormat="1" applyFont="1" applyBorder="1" applyProtection="1">
      <protection locked="0"/>
    </xf>
    <xf numFmtId="164" fontId="19" fillId="0" borderId="12" xfId="51" applyNumberFormat="1" applyFont="1" applyBorder="1" applyAlignment="1" applyProtection="1">
      <alignment vertical="center"/>
      <protection locked="0"/>
    </xf>
    <xf numFmtId="164" fontId="1" fillId="0" borderId="27" xfId="51" applyNumberFormat="1" applyFont="1" applyBorder="1" applyProtection="1">
      <protection locked="0"/>
    </xf>
    <xf numFmtId="164" fontId="1" fillId="0" borderId="13" xfId="53" applyNumberFormat="1" applyFont="1" applyBorder="1" applyAlignment="1" applyProtection="1">
      <alignment horizontal="right"/>
      <protection locked="0"/>
    </xf>
    <xf numFmtId="164" fontId="1" fillId="0" borderId="29" xfId="53" applyNumberFormat="1" applyFont="1" applyBorder="1" applyAlignment="1" applyProtection="1">
      <alignment horizontal="right"/>
      <protection locked="0"/>
    </xf>
    <xf numFmtId="164" fontId="1" fillId="0" borderId="29" xfId="0" applyNumberFormat="1" applyFont="1" applyBorder="1" applyProtection="1">
      <protection locked="0"/>
    </xf>
    <xf numFmtId="164" fontId="1" fillId="0" borderId="12" xfId="55" applyNumberFormat="1" applyFont="1" applyBorder="1" applyAlignment="1" applyProtection="1">
      <alignment vertical="center"/>
      <protection locked="0"/>
    </xf>
    <xf numFmtId="164" fontId="1" fillId="0" borderId="13" xfId="45" applyNumberFormat="1" applyFont="1" applyBorder="1" applyAlignment="1" applyProtection="1">
      <alignment horizontal="right"/>
      <protection locked="0"/>
    </xf>
    <xf numFmtId="164" fontId="25" fillId="0" borderId="13" xfId="59" applyNumberFormat="1" applyFont="1" applyBorder="1" applyAlignment="1" applyProtection="1">
      <alignment horizontal="right"/>
      <protection locked="0"/>
    </xf>
    <xf numFmtId="164" fontId="1" fillId="0" borderId="29" xfId="45" applyNumberFormat="1" applyFont="1" applyBorder="1" applyAlignment="1" applyProtection="1">
      <alignment horizontal="right"/>
      <protection locked="0"/>
    </xf>
    <xf numFmtId="164" fontId="1" fillId="0" borderId="14" xfId="0" applyNumberFormat="1" applyFont="1" applyBorder="1" applyProtection="1">
      <protection locked="0"/>
    </xf>
    <xf numFmtId="164" fontId="1" fillId="0" borderId="13" xfId="45" applyNumberFormat="1" applyFont="1" applyBorder="1" applyProtection="1">
      <protection locked="0"/>
    </xf>
    <xf numFmtId="164" fontId="1" fillId="0" borderId="29" xfId="55" applyNumberFormat="1" applyFont="1" applyBorder="1" applyAlignment="1" applyProtection="1">
      <alignment vertical="center"/>
      <protection locked="0"/>
    </xf>
    <xf numFmtId="164" fontId="1" fillId="0" borderId="13" xfId="61" applyNumberFormat="1" applyFont="1" applyBorder="1" applyProtection="1">
      <protection locked="0"/>
    </xf>
    <xf numFmtId="164" fontId="1" fillId="0" borderId="27" xfId="55" applyNumberFormat="1" applyFont="1" applyBorder="1" applyAlignment="1" applyProtection="1">
      <alignment vertical="center"/>
      <protection locked="0"/>
    </xf>
    <xf numFmtId="164" fontId="1" fillId="0" borderId="29" xfId="45" applyNumberFormat="1" applyFont="1" applyBorder="1" applyProtection="1">
      <protection locked="0"/>
    </xf>
    <xf numFmtId="164" fontId="1" fillId="0" borderId="27" xfId="53" applyNumberFormat="1" applyFont="1" applyBorder="1" applyAlignment="1" applyProtection="1">
      <alignment horizontal="right"/>
      <protection locked="0"/>
    </xf>
    <xf numFmtId="164" fontId="1" fillId="0" borderId="28" xfId="55" applyNumberFormat="1" applyFont="1" applyBorder="1" applyAlignment="1" applyProtection="1">
      <alignment vertical="center"/>
      <protection locked="0"/>
    </xf>
    <xf numFmtId="164" fontId="1" fillId="0" borderId="29" xfId="61" applyNumberFormat="1" applyFont="1" applyBorder="1" applyProtection="1">
      <protection locked="0"/>
    </xf>
  </cellXfs>
  <cellStyles count="65">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avadno" xfId="0" builtinId="0"/>
    <cellStyle name="Navadno 2" xfId="44"/>
    <cellStyle name="Navadno 2 2" xfId="57"/>
    <cellStyle name="Navadno 2 3" xfId="53"/>
    <cellStyle name="Navadno 25" xfId="50"/>
    <cellStyle name="Navadno 3" xfId="48"/>
    <cellStyle name="Navadno 4" xfId="45"/>
    <cellStyle name="Navadno 5" xfId="51"/>
    <cellStyle name="Navadno 5 2" xfId="60"/>
    <cellStyle name="Navadno 6" xfId="62"/>
    <cellStyle name="Navadno_BETONSKA PLOŠČAD POD OKL" xfId="58"/>
    <cellStyle name="Navadno_KANALIZACIJA 2" xfId="54"/>
    <cellStyle name="Navadno_KPA_OBJEKTI_CENE-M 2" xfId="56"/>
    <cellStyle name="Navadno_ODVODNJAVANJE" xfId="63"/>
    <cellStyle name="Navadno_PLATO 2" xfId="59"/>
    <cellStyle name="Navadno_R4MB1A" xfId="36"/>
    <cellStyle name="Navadno_R4MBRELEJNAHIŠICA110" xfId="37"/>
    <cellStyle name="Navadno_R4MBRELEJNAHIŠICA110 2" xfId="49"/>
    <cellStyle name="Navadno_STAVBA STIKALIŠČA 2" xfId="52"/>
    <cellStyle name="Navadno_STAVBA-rumena" xfId="47"/>
    <cellStyle name="Navadno_TEMELJPOD.100-100-110" xfId="61"/>
    <cellStyle name="Navadno_TEMTRANSFORMATORJA" xfId="46"/>
    <cellStyle name="Navadno_TEMTRANSFORMATORJA 2" xfId="55"/>
    <cellStyle name="Neutral" xfId="38"/>
    <cellStyle name="Note" xfId="39"/>
    <cellStyle name="Output" xfId="40"/>
    <cellStyle name="Title" xfId="41"/>
    <cellStyle name="Total" xfId="42"/>
    <cellStyle name="Vejica 2" xfId="64"/>
    <cellStyle name="Warning Text"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x.acroni.si/USER/KOMERCIALA/ponudbe/Tehni&#269;no%20varovanje/2004/Splo&#353;na%20ponudba/ponudbe/Tehni&#269;no%20varovanje/2003/ELPOS%20Gre&#353;ovnik%20-%20Poslovno%20skladi&#353;&#269;ni%20prostori%20SL%20Grade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brsi.sharepoint.com/Uporabniki_LJ/manja.bittner/osebno/RTP%20DOBRU&#352;KA%20VAS/KON&#268;NA%20SITUACIJA%20RTP%20Ivan&#269;na%20Goric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G+E+S"/>
      <sheetName val="Rekapitulacija-OBJEKTI"/>
      <sheetName val="Skupna rekapitulacija-gr.del"/>
      <sheetName val="0.uvod"/>
      <sheetName val="1.plato"/>
      <sheetName val="1.plato - dodatna d."/>
      <sheetName val="2.komandna stavba"/>
      <sheetName val="2.kom.st.-dodatna d."/>
      <sheetName val="3.temelji transformatorjev"/>
      <sheetName val="4.tem.portala in podstavkov VN "/>
      <sheetName val="5.jeklene konstrukcije"/>
      <sheetName val="6.kabelska kanalizacija"/>
      <sheetName val="7.temelj dušilke"/>
      <sheetName val="8.zunanja razsvetljava"/>
      <sheetName val="9.ozemljitve"/>
      <sheetName val="Skupna rekapitulacija - El. del"/>
      <sheetName val="1. Razd., nap. kab. in kab. po."/>
      <sheetName val="2. EI. razsvetljava in mala moč"/>
      <sheetName val="3. Ozemljitve zgradbe"/>
      <sheetName val="4. Strelo. nap. in izen. pote."/>
      <sheetName val="5. EI. in nap. za javl. vloma"/>
      <sheetName val="6. IP telefonija"/>
      <sheetName val="7. IP domofon"/>
      <sheetName val="8. Ozemljitve - Elek. dela"/>
      <sheetName val="9. Zunanja razsvetljava"/>
      <sheetName val="10. EI. za nap. video nadzor"/>
      <sheetName val="11. EI. za požarno javljanje"/>
      <sheetName val="12. Ostali stroški"/>
      <sheetName val="13. DODATNO"/>
      <sheetName val="Vsebina"/>
      <sheetName val="Priprava in razvod eng. medijev"/>
      <sheetName val="Prezračevanje"/>
      <sheetName val="Vodovod in kanalizacij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9"/>
  <sheetViews>
    <sheetView tabSelected="1" view="pageBreakPreview" zoomScaleNormal="100" zoomScaleSheetLayoutView="100" workbookViewId="0">
      <selection activeCell="F25" sqref="F25"/>
    </sheetView>
  </sheetViews>
  <sheetFormatPr defaultColWidth="9.140625" defaultRowHeight="12.75" x14ac:dyDescent="0.2"/>
  <cols>
    <col min="1" max="1" width="9.7109375" style="41" customWidth="1"/>
    <col min="2" max="2" width="44.7109375" style="42" customWidth="1"/>
    <col min="3" max="3" width="6.7109375" style="43" customWidth="1"/>
    <col min="4" max="4" width="12.7109375" style="44" customWidth="1"/>
    <col min="5" max="6" width="14.7109375" style="44" customWidth="1"/>
    <col min="7" max="7" width="9.140625" style="7" customWidth="1"/>
    <col min="8" max="8" width="9.140625" style="8" customWidth="1"/>
    <col min="9" max="16384" width="9.140625" style="8"/>
  </cols>
  <sheetData>
    <row r="1" spans="1:7" ht="14.25" x14ac:dyDescent="0.2">
      <c r="A1" s="2"/>
      <c r="B1" s="3"/>
      <c r="C1" s="4"/>
      <c r="D1" s="5"/>
      <c r="E1" s="6"/>
      <c r="F1" s="6"/>
    </row>
    <row r="2" spans="1:7" s="14" customFormat="1" ht="14.25" x14ac:dyDescent="0.2">
      <c r="A2" s="9" t="s">
        <v>0</v>
      </c>
      <c r="B2" s="10" t="s">
        <v>1</v>
      </c>
      <c r="C2" s="11"/>
      <c r="D2" s="12"/>
      <c r="E2" s="13"/>
      <c r="F2" s="13"/>
      <c r="G2" s="7"/>
    </row>
    <row r="3" spans="1:7" s="14" customFormat="1" ht="14.25" x14ac:dyDescent="0.2">
      <c r="A3" s="9" t="s">
        <v>2</v>
      </c>
      <c r="B3" s="9" t="s">
        <v>3</v>
      </c>
      <c r="C3" s="11"/>
      <c r="D3" s="12"/>
      <c r="E3" s="13"/>
      <c r="F3" s="13"/>
      <c r="G3" s="7"/>
    </row>
    <row r="4" spans="1:7" s="14" customFormat="1" ht="14.25" x14ac:dyDescent="0.2">
      <c r="A4" s="9"/>
      <c r="B4" s="15"/>
      <c r="C4" s="11"/>
      <c r="D4" s="12"/>
      <c r="E4" s="13"/>
      <c r="F4" s="13"/>
      <c r="G4" s="7"/>
    </row>
    <row r="5" spans="1:7" s="14" customFormat="1" ht="14.25" x14ac:dyDescent="0.2">
      <c r="A5" s="9"/>
      <c r="B5" s="10" t="s">
        <v>4</v>
      </c>
      <c r="C5" s="11"/>
      <c r="D5" s="12"/>
      <c r="E5" s="13"/>
      <c r="F5" s="13"/>
      <c r="G5" s="7"/>
    </row>
    <row r="6" spans="1:7" s="14" customFormat="1" ht="14.25" x14ac:dyDescent="0.2">
      <c r="A6" s="9"/>
      <c r="B6" s="9" t="s">
        <v>5</v>
      </c>
      <c r="C6" s="11"/>
      <c r="D6" s="12"/>
      <c r="E6" s="13"/>
      <c r="F6" s="13"/>
      <c r="G6" s="7"/>
    </row>
    <row r="7" spans="1:7" s="14" customFormat="1" ht="14.25" x14ac:dyDescent="0.2">
      <c r="A7" s="9"/>
      <c r="B7" s="15"/>
      <c r="C7" s="11"/>
      <c r="D7" s="12"/>
      <c r="E7" s="13"/>
      <c r="F7" s="13"/>
      <c r="G7" s="7"/>
    </row>
    <row r="8" spans="1:7" s="14" customFormat="1" ht="14.25" x14ac:dyDescent="0.2">
      <c r="A8" s="9" t="s">
        <v>6</v>
      </c>
      <c r="B8" s="16" t="s">
        <v>7</v>
      </c>
      <c r="C8" s="11"/>
      <c r="D8" s="12"/>
      <c r="E8" s="13"/>
      <c r="F8" s="13"/>
      <c r="G8" s="7"/>
    </row>
    <row r="9" spans="1:7" s="14" customFormat="1" x14ac:dyDescent="0.2">
      <c r="A9" s="17"/>
      <c r="B9" s="21" t="s">
        <v>8</v>
      </c>
      <c r="C9" s="19"/>
      <c r="D9" s="20"/>
      <c r="E9" s="20"/>
      <c r="F9" s="20"/>
      <c r="G9" s="7"/>
    </row>
    <row r="10" spans="1:7" s="14" customFormat="1" x14ac:dyDescent="0.2">
      <c r="A10" s="17"/>
      <c r="B10" s="21" t="s">
        <v>9</v>
      </c>
      <c r="C10" s="19"/>
      <c r="D10" s="20"/>
      <c r="E10" s="20"/>
      <c r="F10" s="20"/>
      <c r="G10" s="7"/>
    </row>
    <row r="11" spans="1:7" s="14" customFormat="1" x14ac:dyDescent="0.2">
      <c r="A11" s="17"/>
      <c r="B11" s="18"/>
      <c r="C11" s="19"/>
      <c r="D11" s="20"/>
      <c r="E11" s="20"/>
      <c r="F11" s="20"/>
      <c r="G11" s="7"/>
    </row>
    <row r="12" spans="1:7" x14ac:dyDescent="0.2">
      <c r="A12" s="22"/>
      <c r="B12" s="23"/>
      <c r="C12" s="24"/>
      <c r="D12" s="25"/>
      <c r="E12" s="25"/>
      <c r="F12" s="25"/>
    </row>
    <row r="13" spans="1:7" ht="15.75" x14ac:dyDescent="0.2">
      <c r="A13" s="26"/>
      <c r="B13" s="27" t="s">
        <v>10</v>
      </c>
      <c r="C13" s="26"/>
      <c r="D13" s="26"/>
      <c r="E13" s="26"/>
      <c r="F13" s="26"/>
    </row>
    <row r="14" spans="1:7" x14ac:dyDescent="0.2">
      <c r="A14" s="28"/>
      <c r="B14" s="29"/>
      <c r="C14" s="30"/>
      <c r="D14" s="1"/>
      <c r="E14" s="1"/>
      <c r="F14" s="1"/>
    </row>
    <row r="15" spans="1:7" x14ac:dyDescent="0.2">
      <c r="A15" s="26" t="s">
        <v>11</v>
      </c>
      <c r="B15" s="31" t="s">
        <v>12</v>
      </c>
      <c r="C15" s="32"/>
      <c r="D15" s="1"/>
      <c r="E15" s="1"/>
      <c r="F15" s="341"/>
    </row>
    <row r="16" spans="1:7" x14ac:dyDescent="0.2">
      <c r="A16" s="26" t="s">
        <v>13</v>
      </c>
      <c r="B16" s="33" t="s">
        <v>14</v>
      </c>
      <c r="C16" s="34"/>
      <c r="D16" s="1"/>
      <c r="E16" s="1"/>
      <c r="F16" s="341"/>
    </row>
    <row r="17" spans="1:6" x14ac:dyDescent="0.2">
      <c r="A17" s="26" t="s">
        <v>15</v>
      </c>
      <c r="B17" s="26" t="s">
        <v>16</v>
      </c>
      <c r="C17" s="34"/>
      <c r="D17" s="1"/>
      <c r="E17" s="1"/>
      <c r="F17" s="341">
        <f>'1. Črpališče Č2, Č5'!F29</f>
        <v>0</v>
      </c>
    </row>
    <row r="18" spans="1:6" x14ac:dyDescent="0.2">
      <c r="A18" s="26" t="s">
        <v>17</v>
      </c>
      <c r="B18" s="26" t="s">
        <v>18</v>
      </c>
      <c r="C18" s="34"/>
      <c r="D18" s="1"/>
      <c r="E18" s="1"/>
      <c r="F18" s="341">
        <f>'1. Črpališče Č2, Č5'!F48</f>
        <v>0</v>
      </c>
    </row>
    <row r="19" spans="1:6" x14ac:dyDescent="0.2">
      <c r="A19" s="26" t="s">
        <v>19</v>
      </c>
      <c r="B19" s="26" t="s">
        <v>20</v>
      </c>
      <c r="C19" s="34"/>
      <c r="D19" s="1"/>
      <c r="E19" s="1"/>
      <c r="F19" s="341">
        <f>'2. EPP 2, 3'!F31</f>
        <v>0</v>
      </c>
    </row>
    <row r="20" spans="1:6" x14ac:dyDescent="0.2">
      <c r="A20" s="26" t="s">
        <v>21</v>
      </c>
      <c r="B20" s="26" t="s">
        <v>22</v>
      </c>
      <c r="C20" s="34"/>
      <c r="D20" s="1"/>
      <c r="E20" s="1"/>
      <c r="F20" s="341">
        <f>'2. EPP 2, 3'!F51</f>
        <v>0</v>
      </c>
    </row>
    <row r="21" spans="1:6" x14ac:dyDescent="0.2">
      <c r="A21" s="26" t="s">
        <v>23</v>
      </c>
      <c r="B21" s="26" t="s">
        <v>24</v>
      </c>
      <c r="C21" s="34"/>
      <c r="D21" s="1"/>
      <c r="E21" s="1"/>
      <c r="F21" s="341">
        <f>'3. Podboj 3, 4, 5, 6'!F25</f>
        <v>0</v>
      </c>
    </row>
    <row r="22" spans="1:6" x14ac:dyDescent="0.2">
      <c r="A22" s="26" t="s">
        <v>25</v>
      </c>
      <c r="B22" s="26" t="s">
        <v>26</v>
      </c>
      <c r="C22" s="34"/>
      <c r="D22" s="1"/>
      <c r="E22" s="1"/>
      <c r="F22" s="341">
        <f>'3. Podboj 3, 4, 5, 6'!F39</f>
        <v>0</v>
      </c>
    </row>
    <row r="23" spans="1:6" x14ac:dyDescent="0.2">
      <c r="A23" s="26" t="s">
        <v>27</v>
      </c>
      <c r="B23" s="26" t="s">
        <v>28</v>
      </c>
      <c r="C23" s="34"/>
      <c r="D23" s="1"/>
      <c r="E23" s="1"/>
      <c r="F23" s="341">
        <f>'3. Podboj 3, 4, 5, 6'!F53</f>
        <v>0</v>
      </c>
    </row>
    <row r="24" spans="1:6" x14ac:dyDescent="0.2">
      <c r="A24" s="26" t="s">
        <v>29</v>
      </c>
      <c r="B24" s="26" t="s">
        <v>30</v>
      </c>
      <c r="C24" s="34"/>
      <c r="D24" s="1"/>
      <c r="E24" s="1"/>
      <c r="F24" s="341">
        <f>'3. Podboj 3, 4, 5, 6'!F67</f>
        <v>0</v>
      </c>
    </row>
    <row r="25" spans="1:6" x14ac:dyDescent="0.2">
      <c r="A25" s="26" t="s">
        <v>31</v>
      </c>
      <c r="B25" s="26" t="s">
        <v>32</v>
      </c>
      <c r="C25" s="34"/>
      <c r="D25" s="1"/>
      <c r="E25" s="1"/>
      <c r="F25" s="341">
        <f>'4. Skleda EZ 3'!F27</f>
        <v>0</v>
      </c>
    </row>
    <row r="26" spans="1:6" ht="13.5" thickBot="1" x14ac:dyDescent="0.25">
      <c r="A26" s="336"/>
      <c r="B26" s="337" t="s">
        <v>33</v>
      </c>
      <c r="C26" s="337"/>
      <c r="D26" s="338"/>
      <c r="E26" s="338"/>
      <c r="F26" s="342">
        <f>SUM(F17:F25)</f>
        <v>0</v>
      </c>
    </row>
    <row r="27" spans="1:6" ht="13.5" thickTop="1" x14ac:dyDescent="0.2">
      <c r="A27" s="35"/>
      <c r="B27" s="36"/>
      <c r="C27" s="36"/>
      <c r="D27" s="37"/>
      <c r="E27" s="37"/>
      <c r="F27" s="37"/>
    </row>
    <row r="28" spans="1:6" x14ac:dyDescent="0.2">
      <c r="A28" s="38"/>
      <c r="B28" s="39"/>
      <c r="C28" s="39"/>
      <c r="D28" s="40"/>
      <c r="E28" s="40"/>
      <c r="F28" s="40"/>
    </row>
    <row r="29" spans="1:6" x14ac:dyDescent="0.2">
      <c r="A29" s="38"/>
      <c r="B29" s="36" t="s">
        <v>34</v>
      </c>
      <c r="C29" s="39"/>
      <c r="D29" s="40"/>
      <c r="E29" s="40"/>
      <c r="F29" s="40"/>
    </row>
  </sheetData>
  <sheetProtection algorithmName="SHA-512" hashValue="VnjVh941pYzFC3RVfUgzW77YrI1vn42p7IlqxT1h3khlylx/Bpa1e4u41aASFLYIt7KVttTiWWiuaCmMc3adOg==" saltValue="qiFYPCfU+8twySHYaYUA+A==" spinCount="100000" sheet="1" objects="1" scenarios="1"/>
  <pageMargins left="0.78740157480314965" right="0.19685039370078741" top="0.98425196850393704" bottom="0.98425196850393704" header="0.43307086614173229" footer="0.43307086614173229"/>
  <pageSetup paperSize="9" scale="85" firstPageNumber="2" orientation="portrait" r:id="rId1"/>
  <headerFooter alignWithMargins="0">
    <oddHeader>&amp;L&amp;8      Številka načrta: ESNDCL-7G/05&amp;C&amp;G&amp;R&amp;8 &amp;P/&amp;N</oddHeader>
    <oddFooter>&amp;L&amp;8 Datoteka:&amp;F
Objekt: Logistično proizvodni objekt/Skladiščni objekt
&amp;A&amp;R&amp;8 Id. oznaka: ESNDCL-7G2004A 
Datum: maj 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E31"/>
  <sheetViews>
    <sheetView showZeros="0" view="pageBreakPreview" topLeftCell="A10" zoomScaleNormal="100" zoomScaleSheetLayoutView="100" workbookViewId="0">
      <selection activeCell="B14" sqref="B14"/>
    </sheetView>
  </sheetViews>
  <sheetFormatPr defaultColWidth="9.140625" defaultRowHeight="12.75" x14ac:dyDescent="0.2"/>
  <cols>
    <col min="1" max="1" width="10.7109375" style="52" customWidth="1"/>
    <col min="2" max="2" width="92" style="52" customWidth="1"/>
    <col min="3" max="3" width="9.140625" style="52" customWidth="1"/>
    <col min="4" max="16384" width="9.140625" style="52"/>
  </cols>
  <sheetData>
    <row r="1" spans="1:5" s="47" customFormat="1" x14ac:dyDescent="0.2">
      <c r="A1" s="45"/>
      <c r="B1" s="46"/>
    </row>
    <row r="2" spans="1:5" s="47" customFormat="1" x14ac:dyDescent="0.2">
      <c r="A2" s="9" t="s">
        <v>6</v>
      </c>
      <c r="B2" s="16" t="s">
        <v>35</v>
      </c>
    </row>
    <row r="3" spans="1:5" s="47" customFormat="1" x14ac:dyDescent="0.2">
      <c r="A3" s="48"/>
      <c r="B3" s="49"/>
    </row>
    <row r="4" spans="1:5" x14ac:dyDescent="0.2">
      <c r="A4" s="50" t="s">
        <v>11</v>
      </c>
      <c r="B4" s="51" t="s">
        <v>12</v>
      </c>
      <c r="C4" s="53"/>
    </row>
    <row r="5" spans="1:5" ht="51" x14ac:dyDescent="0.2">
      <c r="A5" s="54"/>
      <c r="B5" s="339" t="s">
        <v>36</v>
      </c>
    </row>
    <row r="6" spans="1:5" ht="25.5" x14ac:dyDescent="0.2">
      <c r="A6" s="54"/>
      <c r="B6" s="339" t="s">
        <v>37</v>
      </c>
    </row>
    <row r="7" spans="1:5" ht="38.25" x14ac:dyDescent="0.2">
      <c r="A7" s="54"/>
      <c r="B7" s="55" t="s">
        <v>38</v>
      </c>
    </row>
    <row r="8" spans="1:5" ht="25.5" x14ac:dyDescent="0.2">
      <c r="A8" s="54"/>
      <c r="B8" s="55" t="s">
        <v>39</v>
      </c>
    </row>
    <row r="9" spans="1:5" ht="25.5" x14ac:dyDescent="0.2">
      <c r="A9" s="56"/>
      <c r="B9" s="57" t="s">
        <v>40</v>
      </c>
    </row>
    <row r="10" spans="1:5" ht="25.5" x14ac:dyDescent="0.2">
      <c r="A10" s="56"/>
      <c r="B10" s="57" t="s">
        <v>41</v>
      </c>
    </row>
    <row r="11" spans="1:5" x14ac:dyDescent="0.2">
      <c r="A11" s="56"/>
      <c r="B11" s="57" t="s">
        <v>42</v>
      </c>
    </row>
    <row r="12" spans="1:5" x14ac:dyDescent="0.2">
      <c r="A12" s="56"/>
      <c r="B12" s="57" t="s">
        <v>43</v>
      </c>
    </row>
    <row r="13" spans="1:5" ht="63.75" x14ac:dyDescent="0.2">
      <c r="A13" s="56"/>
      <c r="B13" s="57" t="s">
        <v>44</v>
      </c>
      <c r="E13" s="328"/>
    </row>
    <row r="14" spans="1:5" ht="63.75" x14ac:dyDescent="0.2">
      <c r="A14" s="56"/>
      <c r="B14" s="57" t="s">
        <v>45</v>
      </c>
    </row>
    <row r="15" spans="1:5" ht="25.5" x14ac:dyDescent="0.2">
      <c r="A15" s="56"/>
      <c r="B15" s="57" t="s">
        <v>46</v>
      </c>
    </row>
    <row r="16" spans="1:5" ht="25.5" x14ac:dyDescent="0.2">
      <c r="A16" s="56"/>
      <c r="B16" s="57" t="s">
        <v>47</v>
      </c>
    </row>
    <row r="17" spans="1:3" ht="25.5" x14ac:dyDescent="0.2">
      <c r="A17" s="56"/>
      <c r="B17" s="57" t="s">
        <v>48</v>
      </c>
    </row>
    <row r="18" spans="1:3" ht="25.5" x14ac:dyDescent="0.2">
      <c r="A18" s="56"/>
      <c r="B18" s="58" t="s">
        <v>49</v>
      </c>
    </row>
    <row r="19" spans="1:3" ht="114.75" x14ac:dyDescent="0.2">
      <c r="A19" s="56"/>
      <c r="B19" s="57" t="s">
        <v>50</v>
      </c>
    </row>
    <row r="20" spans="1:3" x14ac:dyDescent="0.2">
      <c r="A20" s="56"/>
      <c r="B20" s="57" t="s">
        <v>51</v>
      </c>
    </row>
    <row r="21" spans="1:3" ht="63.75" x14ac:dyDescent="0.2">
      <c r="A21" s="59"/>
      <c r="B21" s="60" t="s">
        <v>52</v>
      </c>
      <c r="C21" s="327"/>
    </row>
    <row r="22" spans="1:3" x14ac:dyDescent="0.2">
      <c r="A22" s="54"/>
      <c r="B22" s="329" t="s">
        <v>53</v>
      </c>
    </row>
    <row r="23" spans="1:3" ht="38.25" x14ac:dyDescent="0.2">
      <c r="A23" s="56"/>
      <c r="B23" s="330" t="s">
        <v>54</v>
      </c>
    </row>
    <row r="24" spans="1:3" ht="25.5" x14ac:dyDescent="0.2">
      <c r="A24" s="56"/>
      <c r="B24" s="330" t="s">
        <v>55</v>
      </c>
    </row>
    <row r="25" spans="1:3" ht="25.5" x14ac:dyDescent="0.2">
      <c r="A25" s="56"/>
      <c r="B25" s="330" t="s">
        <v>56</v>
      </c>
    </row>
    <row r="26" spans="1:3" ht="51" x14ac:dyDescent="0.2">
      <c r="A26" s="56"/>
      <c r="B26" s="330" t="s">
        <v>57</v>
      </c>
    </row>
    <row r="27" spans="1:3" ht="25.5" x14ac:dyDescent="0.2">
      <c r="A27" s="56"/>
      <c r="B27" s="330" t="s">
        <v>58</v>
      </c>
    </row>
    <row r="28" spans="1:3" ht="127.5" x14ac:dyDescent="0.2">
      <c r="A28" s="56"/>
      <c r="B28" s="340" t="s">
        <v>59</v>
      </c>
    </row>
    <row r="29" spans="1:3" ht="178.5" x14ac:dyDescent="0.2">
      <c r="A29" s="56"/>
      <c r="B29" s="340" t="s">
        <v>60</v>
      </c>
    </row>
    <row r="30" spans="1:3" x14ac:dyDescent="0.2">
      <c r="A30" s="56"/>
      <c r="B30" s="340" t="s">
        <v>61</v>
      </c>
    </row>
    <row r="31" spans="1:3" ht="38.25" x14ac:dyDescent="0.2">
      <c r="A31" s="61"/>
      <c r="B31" s="62" t="s">
        <v>62</v>
      </c>
    </row>
  </sheetData>
  <sheetProtection algorithmName="SHA-512" hashValue="gb8wYvbV967y17RuyUaJ4wdKlO7uQyxZNlZLceQ9d5M31tDJ7bzmBeWvevcYy3SUtKOA1Ijhhl8ottmPjMzDdw==" saltValue="WQgIg2MY4WxLZ5ByVvPMiw==" spinCount="100000" sheet="1" objects="1" scenarios="1"/>
  <pageMargins left="0.78740157480314965" right="0.19685039370078741" top="0.98425196850393704" bottom="0.98425196850393704" header="0.43307086614173229" footer="0.43307086614173229"/>
  <pageSetup paperSize="9" scale="85" firstPageNumber="2" fitToHeight="0" orientation="portrait" r:id="rId1"/>
  <headerFooter alignWithMargins="0">
    <oddHeader>&amp;L&amp;8      Številka načrta: ESNDCL-7G/05&amp;C&amp;G&amp;R&amp;8 &amp;P/&amp;N</oddHeader>
    <oddFooter>&amp;L&amp;8 Datoteka:&amp;F
Objekt: Logistično proizvodni objekt/Skladiščni objekt
&amp;A&amp;R&amp;8 Id. oznaka: ESNDCL-7G2004A 
Datum: maj 2023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4"/>
  <sheetViews>
    <sheetView view="pageBreakPreview" zoomScaleNormal="100" zoomScaleSheetLayoutView="100" workbookViewId="0">
      <selection activeCell="E115" sqref="E115"/>
    </sheetView>
  </sheetViews>
  <sheetFormatPr defaultColWidth="9.140625" defaultRowHeight="12.75" x14ac:dyDescent="0.2"/>
  <cols>
    <col min="1" max="1" width="9.7109375" style="177" customWidth="1"/>
    <col min="2" max="2" width="44.7109375" style="178" customWidth="1"/>
    <col min="3" max="3" width="6.7109375" style="179" customWidth="1"/>
    <col min="4" max="4" width="12.7109375" style="180" customWidth="1"/>
    <col min="5" max="6" width="14.7109375" style="181" customWidth="1"/>
    <col min="7" max="7" width="5.85546875" style="182" customWidth="1"/>
    <col min="8" max="8" width="9.140625" style="63" customWidth="1"/>
    <col min="9" max="16384" width="9.140625" style="63"/>
  </cols>
  <sheetData>
    <row r="1" spans="1:6" ht="14.25" x14ac:dyDescent="0.2">
      <c r="A1" s="2"/>
      <c r="B1" s="3"/>
      <c r="C1" s="4"/>
      <c r="D1" s="5"/>
      <c r="E1" s="6"/>
      <c r="F1" s="6"/>
    </row>
    <row r="2" spans="1:6" ht="14.25" x14ac:dyDescent="0.2">
      <c r="A2" s="9" t="s">
        <v>0</v>
      </c>
      <c r="B2" s="10" t="s">
        <v>1</v>
      </c>
      <c r="C2" s="11"/>
      <c r="D2" s="12"/>
      <c r="E2" s="13"/>
      <c r="F2" s="13"/>
    </row>
    <row r="3" spans="1:6" ht="14.25" x14ac:dyDescent="0.2">
      <c r="A3" s="9" t="s">
        <v>2</v>
      </c>
      <c r="B3" s="9" t="s">
        <v>3</v>
      </c>
      <c r="C3" s="11"/>
      <c r="D3" s="12"/>
      <c r="E3" s="13"/>
      <c r="F3" s="13"/>
    </row>
    <row r="4" spans="1:6" ht="14.25" x14ac:dyDescent="0.2">
      <c r="A4" s="9"/>
      <c r="B4" s="15"/>
      <c r="C4" s="11"/>
      <c r="D4" s="12"/>
      <c r="E4" s="13"/>
      <c r="F4" s="13"/>
    </row>
    <row r="5" spans="1:6" ht="14.25" x14ac:dyDescent="0.2">
      <c r="A5" s="9"/>
      <c r="B5" s="10" t="s">
        <v>63</v>
      </c>
      <c r="C5" s="11"/>
      <c r="D5" s="12"/>
      <c r="E5" s="13"/>
      <c r="F5" s="13"/>
    </row>
    <row r="6" spans="1:6" ht="14.25" x14ac:dyDescent="0.2">
      <c r="A6" s="9"/>
      <c r="B6" s="9" t="s">
        <v>5</v>
      </c>
      <c r="C6" s="11"/>
      <c r="D6" s="12"/>
      <c r="E6" s="13"/>
      <c r="F6" s="13"/>
    </row>
    <row r="7" spans="1:6" ht="14.25" x14ac:dyDescent="0.2">
      <c r="A7" s="9"/>
      <c r="B7" s="15"/>
      <c r="C7" s="11"/>
      <c r="D7" s="12"/>
      <c r="E7" s="13"/>
      <c r="F7" s="13"/>
    </row>
    <row r="8" spans="1:6" ht="14.25" x14ac:dyDescent="0.2">
      <c r="A8" s="9" t="s">
        <v>6</v>
      </c>
      <c r="B8" s="16" t="s">
        <v>7</v>
      </c>
      <c r="C8" s="11"/>
      <c r="D8" s="12"/>
      <c r="E8" s="13"/>
      <c r="F8" s="13"/>
    </row>
    <row r="9" spans="1:6" x14ac:dyDescent="0.2">
      <c r="A9" s="183"/>
      <c r="B9" s="184"/>
      <c r="C9" s="184"/>
      <c r="D9" s="185"/>
      <c r="E9" s="185"/>
      <c r="F9" s="185"/>
    </row>
    <row r="10" spans="1:6" x14ac:dyDescent="0.2">
      <c r="A10" s="183"/>
      <c r="B10" s="184"/>
      <c r="C10" s="184"/>
      <c r="D10" s="185"/>
      <c r="E10" s="185"/>
      <c r="F10" s="185"/>
    </row>
    <row r="11" spans="1:6" x14ac:dyDescent="0.2">
      <c r="A11" s="26"/>
      <c r="B11" s="26" t="s">
        <v>64</v>
      </c>
      <c r="C11" s="26"/>
      <c r="D11" s="26"/>
      <c r="E11" s="26"/>
      <c r="F11" s="26"/>
    </row>
    <row r="12" spans="1:6" x14ac:dyDescent="0.2">
      <c r="A12" s="26"/>
      <c r="B12" s="26"/>
      <c r="C12" s="26"/>
      <c r="D12" s="26"/>
      <c r="E12" s="26"/>
      <c r="F12" s="26"/>
    </row>
    <row r="13" spans="1:6" x14ac:dyDescent="0.2">
      <c r="A13" s="26" t="s">
        <v>15</v>
      </c>
      <c r="B13" s="26" t="s">
        <v>16</v>
      </c>
      <c r="C13" s="26"/>
      <c r="D13" s="26"/>
      <c r="E13" s="26"/>
      <c r="F13" s="26"/>
    </row>
    <row r="14" spans="1:6" x14ac:dyDescent="0.2">
      <c r="A14" s="26"/>
      <c r="B14" s="26"/>
      <c r="C14" s="26"/>
      <c r="D14" s="26"/>
      <c r="E14" s="26"/>
      <c r="F14" s="26"/>
    </row>
    <row r="15" spans="1:6" x14ac:dyDescent="0.2">
      <c r="A15" s="64" t="s">
        <v>65</v>
      </c>
      <c r="B15" s="65" t="s">
        <v>66</v>
      </c>
      <c r="C15" s="26"/>
      <c r="D15" s="26"/>
      <c r="E15" s="26"/>
      <c r="F15" s="26"/>
    </row>
    <row r="16" spans="1:6" x14ac:dyDescent="0.2">
      <c r="A16" s="66" t="s">
        <v>67</v>
      </c>
      <c r="B16" s="67" t="s">
        <v>68</v>
      </c>
      <c r="C16" s="26"/>
      <c r="D16" s="26"/>
      <c r="E16" s="26"/>
      <c r="F16" s="186">
        <f>F81</f>
        <v>0</v>
      </c>
    </row>
    <row r="17" spans="1:6" x14ac:dyDescent="0.2">
      <c r="A17" s="66" t="s">
        <v>69</v>
      </c>
      <c r="B17" s="67" t="s">
        <v>70</v>
      </c>
      <c r="C17" s="26"/>
      <c r="D17" s="26"/>
      <c r="E17" s="26"/>
      <c r="F17" s="186">
        <f>F92</f>
        <v>0</v>
      </c>
    </row>
    <row r="18" spans="1:6" x14ac:dyDescent="0.2">
      <c r="A18" s="66" t="s">
        <v>71</v>
      </c>
      <c r="B18" s="67" t="s">
        <v>72</v>
      </c>
      <c r="C18" s="40"/>
      <c r="D18" s="187"/>
      <c r="E18" s="186"/>
      <c r="F18" s="186">
        <f>F103</f>
        <v>0</v>
      </c>
    </row>
    <row r="19" spans="1:6" x14ac:dyDescent="0.2">
      <c r="A19" s="66" t="s">
        <v>73</v>
      </c>
      <c r="B19" s="67" t="s">
        <v>74</v>
      </c>
      <c r="C19" s="40"/>
      <c r="D19" s="187"/>
      <c r="E19" s="186"/>
      <c r="F19" s="186">
        <f>F109</f>
        <v>0</v>
      </c>
    </row>
    <row r="20" spans="1:6" x14ac:dyDescent="0.2">
      <c r="A20" s="68" t="s">
        <v>75</v>
      </c>
      <c r="B20" s="69" t="s">
        <v>76</v>
      </c>
      <c r="C20" s="188"/>
      <c r="D20" s="189"/>
      <c r="E20" s="190"/>
      <c r="F20" s="190">
        <f>F126</f>
        <v>0</v>
      </c>
    </row>
    <row r="21" spans="1:6" x14ac:dyDescent="0.2">
      <c r="A21" s="66"/>
      <c r="B21" s="70" t="s">
        <v>77</v>
      </c>
      <c r="C21" s="40"/>
      <c r="D21" s="187"/>
      <c r="E21" s="186"/>
      <c r="F21" s="186">
        <f>SUM(F16:F20)</f>
        <v>0</v>
      </c>
    </row>
    <row r="22" spans="1:6" x14ac:dyDescent="0.2">
      <c r="A22" s="38"/>
      <c r="B22" s="39"/>
      <c r="C22" s="40"/>
      <c r="D22" s="187"/>
      <c r="E22" s="186"/>
      <c r="F22" s="186"/>
    </row>
    <row r="23" spans="1:6" x14ac:dyDescent="0.2">
      <c r="A23" s="64" t="s">
        <v>78</v>
      </c>
      <c r="B23" s="65" t="s">
        <v>79</v>
      </c>
      <c r="C23" s="71"/>
      <c r="D23" s="72"/>
      <c r="E23" s="73"/>
      <c r="F23" s="343"/>
    </row>
    <row r="24" spans="1:6" x14ac:dyDescent="0.2">
      <c r="A24" s="66" t="s">
        <v>80</v>
      </c>
      <c r="B24" s="70" t="s">
        <v>81</v>
      </c>
      <c r="C24" s="74"/>
      <c r="D24" s="75"/>
      <c r="E24" s="76"/>
      <c r="F24" s="186">
        <f>F146</f>
        <v>0</v>
      </c>
    </row>
    <row r="25" spans="1:6" x14ac:dyDescent="0.2">
      <c r="A25" s="66" t="s">
        <v>82</v>
      </c>
      <c r="B25" s="70" t="s">
        <v>83</v>
      </c>
      <c r="C25" s="74"/>
      <c r="D25" s="75"/>
      <c r="E25" s="76"/>
      <c r="F25" s="186">
        <f>F171</f>
        <v>0</v>
      </c>
    </row>
    <row r="26" spans="1:6" x14ac:dyDescent="0.2">
      <c r="A26" s="68" t="s">
        <v>84</v>
      </c>
      <c r="B26" s="77" t="s">
        <v>85</v>
      </c>
      <c r="C26" s="78"/>
      <c r="D26" s="79"/>
      <c r="E26" s="80"/>
      <c r="F26" s="190">
        <f>F181</f>
        <v>0</v>
      </c>
    </row>
    <row r="27" spans="1:6" x14ac:dyDescent="0.2">
      <c r="A27" s="191"/>
      <c r="B27" s="192" t="s">
        <v>86</v>
      </c>
      <c r="C27" s="193"/>
      <c r="D27" s="194"/>
      <c r="E27" s="195"/>
      <c r="F27" s="195">
        <f>SUM(F24:F26)</f>
        <v>0</v>
      </c>
    </row>
    <row r="28" spans="1:6" x14ac:dyDescent="0.2">
      <c r="A28" s="196"/>
      <c r="B28" s="197"/>
      <c r="C28" s="188"/>
      <c r="D28" s="189"/>
      <c r="E28" s="190"/>
      <c r="F28" s="190"/>
    </row>
    <row r="29" spans="1:6" x14ac:dyDescent="0.2">
      <c r="A29" s="38"/>
      <c r="B29" s="36" t="s">
        <v>33</v>
      </c>
      <c r="C29" s="40"/>
      <c r="D29" s="187"/>
      <c r="E29" s="186"/>
      <c r="F29" s="186">
        <f>F27+F21</f>
        <v>0</v>
      </c>
    </row>
    <row r="30" spans="1:6" x14ac:dyDescent="0.2">
      <c r="A30" s="38"/>
      <c r="B30" s="39"/>
      <c r="C30" s="40"/>
      <c r="D30" s="187"/>
      <c r="E30" s="186"/>
      <c r="F30" s="186"/>
    </row>
    <row r="31" spans="1:6" x14ac:dyDescent="0.2">
      <c r="A31" s="26" t="s">
        <v>17</v>
      </c>
      <c r="B31" s="26" t="s">
        <v>18</v>
      </c>
      <c r="C31" s="40"/>
      <c r="D31" s="187"/>
      <c r="E31" s="186"/>
      <c r="F31" s="186"/>
    </row>
    <row r="32" spans="1:6" x14ac:dyDescent="0.2">
      <c r="A32" s="38"/>
      <c r="B32" s="39"/>
      <c r="C32" s="40"/>
      <c r="D32" s="187"/>
      <c r="E32" s="186"/>
      <c r="F32" s="186"/>
    </row>
    <row r="33" spans="1:6" x14ac:dyDescent="0.2">
      <c r="A33" s="64" t="s">
        <v>87</v>
      </c>
      <c r="B33" s="65" t="s">
        <v>66</v>
      </c>
      <c r="C33" s="26"/>
      <c r="D33" s="26"/>
      <c r="E33" s="26"/>
      <c r="F33" s="344"/>
    </row>
    <row r="34" spans="1:6" x14ac:dyDescent="0.2">
      <c r="A34" s="66" t="s">
        <v>88</v>
      </c>
      <c r="B34" s="67" t="s">
        <v>89</v>
      </c>
      <c r="C34" s="26"/>
      <c r="D34" s="26"/>
      <c r="E34" s="26"/>
      <c r="F34" s="186">
        <f>F205</f>
        <v>0</v>
      </c>
    </row>
    <row r="35" spans="1:6" x14ac:dyDescent="0.2">
      <c r="A35" s="66" t="s">
        <v>90</v>
      </c>
      <c r="B35" s="67" t="s">
        <v>68</v>
      </c>
      <c r="C35" s="26"/>
      <c r="D35" s="26"/>
      <c r="E35" s="26"/>
      <c r="F35" s="186">
        <f>F247</f>
        <v>0</v>
      </c>
    </row>
    <row r="36" spans="1:6" x14ac:dyDescent="0.2">
      <c r="A36" s="66" t="s">
        <v>91</v>
      </c>
      <c r="B36" s="67" t="s">
        <v>70</v>
      </c>
      <c r="C36" s="40"/>
      <c r="D36" s="187"/>
      <c r="E36" s="186"/>
      <c r="F36" s="186">
        <f>F260</f>
        <v>0</v>
      </c>
    </row>
    <row r="37" spans="1:6" x14ac:dyDescent="0.2">
      <c r="A37" s="66" t="s">
        <v>92</v>
      </c>
      <c r="B37" s="67" t="s">
        <v>72</v>
      </c>
      <c r="C37" s="40"/>
      <c r="D37" s="187"/>
      <c r="E37" s="186"/>
      <c r="F37" s="186">
        <f>F295</f>
        <v>0</v>
      </c>
    </row>
    <row r="38" spans="1:6" x14ac:dyDescent="0.2">
      <c r="A38" s="66" t="s">
        <v>93</v>
      </c>
      <c r="B38" s="67" t="s">
        <v>74</v>
      </c>
      <c r="C38" s="40"/>
      <c r="D38" s="187"/>
      <c r="E38" s="186"/>
      <c r="F38" s="186">
        <f>F301</f>
        <v>0</v>
      </c>
    </row>
    <row r="39" spans="1:6" x14ac:dyDescent="0.2">
      <c r="A39" s="68" t="s">
        <v>94</v>
      </c>
      <c r="B39" s="69" t="s">
        <v>76</v>
      </c>
      <c r="C39" s="188"/>
      <c r="D39" s="189"/>
      <c r="E39" s="190"/>
      <c r="F39" s="190">
        <f>F314</f>
        <v>0</v>
      </c>
    </row>
    <row r="40" spans="1:6" x14ac:dyDescent="0.2">
      <c r="A40" s="66"/>
      <c r="B40" s="70" t="s">
        <v>77</v>
      </c>
      <c r="C40" s="40"/>
      <c r="D40" s="187"/>
      <c r="E40" s="186"/>
      <c r="F40" s="186">
        <f>SUM(F34:F39)</f>
        <v>0</v>
      </c>
    </row>
    <row r="41" spans="1:6" x14ac:dyDescent="0.2">
      <c r="A41" s="38"/>
      <c r="B41" s="39"/>
      <c r="C41" s="40"/>
      <c r="D41" s="187"/>
      <c r="E41" s="186"/>
      <c r="F41" s="186"/>
    </row>
    <row r="42" spans="1:6" x14ac:dyDescent="0.2">
      <c r="A42" s="64" t="s">
        <v>95</v>
      </c>
      <c r="B42" s="65" t="s">
        <v>79</v>
      </c>
      <c r="C42" s="71"/>
      <c r="D42" s="72"/>
      <c r="E42" s="73"/>
      <c r="F42" s="343"/>
    </row>
    <row r="43" spans="1:6" x14ac:dyDescent="0.2">
      <c r="A43" s="66" t="s">
        <v>96</v>
      </c>
      <c r="B43" s="70" t="s">
        <v>81</v>
      </c>
      <c r="C43" s="74"/>
      <c r="D43" s="75"/>
      <c r="E43" s="76"/>
      <c r="F43" s="186">
        <f>F332</f>
        <v>0</v>
      </c>
    </row>
    <row r="44" spans="1:6" x14ac:dyDescent="0.2">
      <c r="A44" s="66" t="s">
        <v>97</v>
      </c>
      <c r="B44" s="70" t="s">
        <v>83</v>
      </c>
      <c r="C44" s="74"/>
      <c r="D44" s="75"/>
      <c r="E44" s="76"/>
      <c r="F44" s="186">
        <f>F361</f>
        <v>0</v>
      </c>
    </row>
    <row r="45" spans="1:6" x14ac:dyDescent="0.2">
      <c r="A45" s="68" t="s">
        <v>98</v>
      </c>
      <c r="B45" s="77" t="s">
        <v>85</v>
      </c>
      <c r="C45" s="78"/>
      <c r="D45" s="79"/>
      <c r="E45" s="80"/>
      <c r="F45" s="190">
        <f>F373</f>
        <v>0</v>
      </c>
    </row>
    <row r="46" spans="1:6" x14ac:dyDescent="0.2">
      <c r="A46" s="191"/>
      <c r="B46" s="192" t="s">
        <v>86</v>
      </c>
      <c r="C46" s="193"/>
      <c r="D46" s="194"/>
      <c r="E46" s="195"/>
      <c r="F46" s="195">
        <f>SUM(F43:F45)</f>
        <v>0</v>
      </c>
    </row>
    <row r="47" spans="1:6" x14ac:dyDescent="0.2">
      <c r="A47" s="196"/>
      <c r="B47" s="197"/>
      <c r="C47" s="188"/>
      <c r="D47" s="189"/>
      <c r="E47" s="190"/>
      <c r="F47" s="190"/>
    </row>
    <row r="48" spans="1:6" x14ac:dyDescent="0.2">
      <c r="A48" s="38"/>
      <c r="B48" s="36" t="s">
        <v>33</v>
      </c>
      <c r="C48" s="40"/>
      <c r="D48" s="187"/>
      <c r="E48" s="186"/>
      <c r="F48" s="186">
        <f>F46+F40</f>
        <v>0</v>
      </c>
    </row>
    <row r="49" spans="1:6" x14ac:dyDescent="0.2">
      <c r="A49" s="38"/>
      <c r="B49" s="39"/>
      <c r="C49" s="40"/>
      <c r="D49" s="187"/>
      <c r="E49" s="186"/>
      <c r="F49" s="186"/>
    </row>
    <row r="50" spans="1:6" ht="13.5" thickBot="1" x14ac:dyDescent="0.25">
      <c r="A50" s="38"/>
      <c r="B50" s="39"/>
      <c r="C50" s="40"/>
      <c r="D50" s="187"/>
      <c r="E50" s="186"/>
      <c r="F50" s="186"/>
    </row>
    <row r="51" spans="1:6" ht="14.25" thickTop="1" thickBot="1" x14ac:dyDescent="0.25">
      <c r="A51" s="81"/>
      <c r="B51" s="82" t="s">
        <v>99</v>
      </c>
      <c r="C51" s="82"/>
      <c r="D51" s="83"/>
      <c r="E51" s="83"/>
      <c r="F51" s="345">
        <f>F29+F48</f>
        <v>0</v>
      </c>
    </row>
    <row r="52" spans="1:6" ht="13.5" thickTop="1" x14ac:dyDescent="0.2">
      <c r="A52" s="38"/>
      <c r="B52" s="39"/>
      <c r="C52" s="40"/>
      <c r="D52" s="187"/>
      <c r="E52" s="186"/>
      <c r="F52" s="186"/>
    </row>
    <row r="53" spans="1:6" x14ac:dyDescent="0.2">
      <c r="A53" s="38"/>
      <c r="B53" s="84" t="s">
        <v>34</v>
      </c>
      <c r="C53" s="40"/>
      <c r="D53" s="198"/>
      <c r="E53" s="199"/>
      <c r="F53" s="199"/>
    </row>
    <row r="54" spans="1:6" x14ac:dyDescent="0.2">
      <c r="A54" s="38"/>
      <c r="B54" s="84"/>
      <c r="C54" s="40"/>
      <c r="D54" s="198"/>
      <c r="E54" s="199"/>
      <c r="F54" s="199"/>
    </row>
    <row r="55" spans="1:6" x14ac:dyDescent="0.2">
      <c r="A55" s="38"/>
      <c r="B55" s="84"/>
      <c r="C55" s="40"/>
      <c r="D55" s="198"/>
      <c r="E55" s="199"/>
      <c r="F55" s="199"/>
    </row>
    <row r="56" spans="1:6" x14ac:dyDescent="0.2">
      <c r="A56" s="85" t="s">
        <v>100</v>
      </c>
      <c r="B56" s="86" t="s">
        <v>101</v>
      </c>
      <c r="C56" s="87" t="s">
        <v>102</v>
      </c>
      <c r="D56" s="88" t="s">
        <v>103</v>
      </c>
      <c r="E56" s="89" t="s">
        <v>104</v>
      </c>
      <c r="F56" s="89" t="s">
        <v>105</v>
      </c>
    </row>
    <row r="57" spans="1:6" x14ac:dyDescent="0.2">
      <c r="A57" s="90"/>
      <c r="B57" s="91"/>
      <c r="C57" s="200"/>
      <c r="D57" s="201"/>
      <c r="E57" s="202"/>
      <c r="F57" s="92"/>
    </row>
    <row r="58" spans="1:6" x14ac:dyDescent="0.2">
      <c r="A58" s="93" t="s">
        <v>13</v>
      </c>
      <c r="B58" s="94" t="s">
        <v>14</v>
      </c>
      <c r="C58" s="203"/>
      <c r="D58" s="204"/>
      <c r="E58" s="205"/>
      <c r="F58" s="95"/>
    </row>
    <row r="59" spans="1:6" x14ac:dyDescent="0.2">
      <c r="A59" s="93"/>
      <c r="B59" s="96"/>
      <c r="C59" s="203"/>
      <c r="D59" s="204"/>
      <c r="E59" s="205"/>
      <c r="F59" s="95"/>
    </row>
    <row r="60" spans="1:6" ht="153" x14ac:dyDescent="0.2">
      <c r="A60" s="93"/>
      <c r="B60" s="284" t="s">
        <v>106</v>
      </c>
      <c r="C60" s="203"/>
      <c r="D60" s="204"/>
      <c r="E60" s="346"/>
      <c r="F60" s="95"/>
    </row>
    <row r="61" spans="1:6" ht="242.25" x14ac:dyDescent="0.2">
      <c r="A61" s="93"/>
      <c r="B61" s="284" t="s">
        <v>107</v>
      </c>
      <c r="C61" s="203"/>
      <c r="D61" s="204"/>
      <c r="E61" s="346"/>
      <c r="F61" s="95"/>
    </row>
    <row r="62" spans="1:6" x14ac:dyDescent="0.2">
      <c r="A62" s="93"/>
      <c r="B62" s="96"/>
      <c r="C62" s="203"/>
      <c r="D62" s="204"/>
      <c r="E62" s="346"/>
      <c r="F62" s="95"/>
    </row>
    <row r="63" spans="1:6" x14ac:dyDescent="0.2">
      <c r="A63" s="94" t="s">
        <v>15</v>
      </c>
      <c r="B63" s="96" t="s">
        <v>16</v>
      </c>
      <c r="C63" s="203"/>
      <c r="D63" s="204"/>
      <c r="E63" s="346"/>
      <c r="F63" s="95"/>
    </row>
    <row r="64" spans="1:6" x14ac:dyDescent="0.2">
      <c r="A64" s="93"/>
      <c r="B64" s="96"/>
      <c r="C64" s="203"/>
      <c r="D64" s="204"/>
      <c r="E64" s="346"/>
      <c r="F64" s="95"/>
    </row>
    <row r="65" spans="1:6" x14ac:dyDescent="0.2">
      <c r="A65" s="97" t="s">
        <v>65</v>
      </c>
      <c r="B65" s="96" t="s">
        <v>66</v>
      </c>
      <c r="C65" s="203"/>
      <c r="D65" s="204"/>
      <c r="E65" s="346"/>
      <c r="F65" s="95"/>
    </row>
    <row r="66" spans="1:6" x14ac:dyDescent="0.2">
      <c r="A66" s="98"/>
      <c r="B66" s="206"/>
      <c r="C66" s="203"/>
      <c r="D66" s="204"/>
      <c r="E66" s="346"/>
      <c r="F66" s="95"/>
    </row>
    <row r="67" spans="1:6" x14ac:dyDescent="0.2">
      <c r="A67" s="97" t="s">
        <v>67</v>
      </c>
      <c r="B67" s="99" t="s">
        <v>68</v>
      </c>
      <c r="C67" s="286"/>
      <c r="D67" s="100"/>
      <c r="E67" s="347"/>
      <c r="F67" s="101"/>
    </row>
    <row r="68" spans="1:6" ht="395.25" x14ac:dyDescent="0.2">
      <c r="A68" s="97"/>
      <c r="B68" s="283" t="s">
        <v>108</v>
      </c>
      <c r="C68" s="286"/>
      <c r="D68" s="100"/>
      <c r="E68" s="347"/>
      <c r="F68" s="101"/>
    </row>
    <row r="69" spans="1:6" ht="38.25" x14ac:dyDescent="0.2">
      <c r="A69" s="97"/>
      <c r="B69" s="283" t="s">
        <v>109</v>
      </c>
      <c r="C69" s="286"/>
      <c r="D69" s="100"/>
      <c r="E69" s="347"/>
      <c r="F69" s="101"/>
    </row>
    <row r="70" spans="1:6" x14ac:dyDescent="0.2">
      <c r="A70" s="103"/>
      <c r="B70" s="104"/>
      <c r="C70" s="286"/>
      <c r="D70" s="100"/>
      <c r="E70" s="347"/>
      <c r="F70" s="101"/>
    </row>
    <row r="71" spans="1:6" ht="76.5" x14ac:dyDescent="0.2">
      <c r="A71" s="105" t="s">
        <v>110</v>
      </c>
      <c r="B71" s="106" t="s">
        <v>111</v>
      </c>
      <c r="C71" s="107" t="s">
        <v>112</v>
      </c>
      <c r="D71" s="108">
        <v>650</v>
      </c>
      <c r="E71" s="348"/>
      <c r="F71" s="109">
        <f>ROUND(ROUND(E71,2)*D71,2)</f>
        <v>0</v>
      </c>
    </row>
    <row r="72" spans="1:6" x14ac:dyDescent="0.2">
      <c r="A72" s="105"/>
      <c r="B72" s="110"/>
      <c r="C72" s="107"/>
      <c r="D72" s="108"/>
      <c r="E72" s="348"/>
      <c r="F72" s="109"/>
    </row>
    <row r="73" spans="1:6" ht="127.5" x14ac:dyDescent="0.2">
      <c r="A73" s="105" t="s">
        <v>113</v>
      </c>
      <c r="B73" s="111" t="s">
        <v>114</v>
      </c>
      <c r="C73" s="107"/>
      <c r="D73" s="108"/>
      <c r="E73" s="348"/>
      <c r="F73" s="109"/>
    </row>
    <row r="74" spans="1:6" x14ac:dyDescent="0.2">
      <c r="A74" s="105" t="s">
        <v>115</v>
      </c>
      <c r="B74" s="110" t="s">
        <v>116</v>
      </c>
      <c r="C74" s="107" t="s">
        <v>117</v>
      </c>
      <c r="D74" s="108">
        <v>1.1000000000000001</v>
      </c>
      <c r="E74" s="348"/>
      <c r="F74" s="109">
        <f>ROUND(ROUND(E74,2)*D74,2)</f>
        <v>0</v>
      </c>
    </row>
    <row r="75" spans="1:6" x14ac:dyDescent="0.2">
      <c r="A75" s="105" t="s">
        <v>118</v>
      </c>
      <c r="B75" s="110" t="s">
        <v>119</v>
      </c>
      <c r="C75" s="107" t="s">
        <v>120</v>
      </c>
      <c r="D75" s="108">
        <v>3.6</v>
      </c>
      <c r="E75" s="348"/>
      <c r="F75" s="109">
        <f>ROUND(ROUND(E75,2)*D75,2)</f>
        <v>0</v>
      </c>
    </row>
    <row r="76" spans="1:6" x14ac:dyDescent="0.2">
      <c r="A76" s="112"/>
      <c r="B76" s="110"/>
      <c r="C76" s="107"/>
      <c r="D76" s="108"/>
      <c r="E76" s="348"/>
      <c r="F76" s="109"/>
    </row>
    <row r="77" spans="1:6" ht="102" x14ac:dyDescent="0.2">
      <c r="A77" s="105" t="s">
        <v>121</v>
      </c>
      <c r="B77" s="111" t="s">
        <v>122</v>
      </c>
      <c r="C77" s="107"/>
      <c r="D77" s="108"/>
      <c r="E77" s="348"/>
      <c r="F77" s="109"/>
    </row>
    <row r="78" spans="1:6" x14ac:dyDescent="0.2">
      <c r="A78" s="105" t="s">
        <v>115</v>
      </c>
      <c r="B78" s="110" t="s">
        <v>116</v>
      </c>
      <c r="C78" s="107" t="s">
        <v>117</v>
      </c>
      <c r="D78" s="108">
        <v>4.7</v>
      </c>
      <c r="E78" s="348"/>
      <c r="F78" s="109">
        <f>ROUND(ROUND(E78,2)*D78,2)</f>
        <v>0</v>
      </c>
    </row>
    <row r="79" spans="1:6" x14ac:dyDescent="0.2">
      <c r="A79" s="105" t="s">
        <v>118</v>
      </c>
      <c r="B79" s="110" t="s">
        <v>119</v>
      </c>
      <c r="C79" s="107" t="s">
        <v>120</v>
      </c>
      <c r="D79" s="108">
        <v>16</v>
      </c>
      <c r="E79" s="348"/>
      <c r="F79" s="109">
        <f>ROUND(ROUND(E79,2)*D79,2)</f>
        <v>0</v>
      </c>
    </row>
    <row r="80" spans="1:6" ht="13.5" thickBot="1" x14ac:dyDescent="0.25">
      <c r="A80" s="113"/>
      <c r="B80" s="266"/>
      <c r="C80" s="287"/>
      <c r="D80" s="288"/>
      <c r="E80" s="349"/>
      <c r="F80" s="114"/>
    </row>
    <row r="81" spans="1:6" ht="14.25" thickTop="1" thickBot="1" x14ac:dyDescent="0.25">
      <c r="A81" s="115"/>
      <c r="B81" s="267" t="s">
        <v>123</v>
      </c>
      <c r="C81" s="289"/>
      <c r="D81" s="290"/>
      <c r="E81" s="350"/>
      <c r="F81" s="116">
        <f>SUM(F71:F79)</f>
        <v>0</v>
      </c>
    </row>
    <row r="82" spans="1:6" ht="13.5" thickTop="1" x14ac:dyDescent="0.2">
      <c r="A82" s="117"/>
      <c r="B82" s="268"/>
      <c r="C82" s="291"/>
      <c r="D82" s="292"/>
      <c r="E82" s="351"/>
      <c r="F82" s="118"/>
    </row>
    <row r="83" spans="1:6" x14ac:dyDescent="0.2">
      <c r="A83" s="97" t="s">
        <v>69</v>
      </c>
      <c r="B83" s="99" t="s">
        <v>70</v>
      </c>
      <c r="C83" s="286"/>
      <c r="D83" s="100"/>
      <c r="E83" s="347"/>
      <c r="F83" s="101"/>
    </row>
    <row r="84" spans="1:6" ht="25.5" x14ac:dyDescent="0.2">
      <c r="A84" s="97"/>
      <c r="B84" s="285" t="s">
        <v>124</v>
      </c>
      <c r="C84" s="286"/>
      <c r="D84" s="100"/>
      <c r="E84" s="347"/>
      <c r="F84" s="101"/>
    </row>
    <row r="85" spans="1:6" x14ac:dyDescent="0.2">
      <c r="A85" s="103"/>
      <c r="B85" s="269"/>
      <c r="C85" s="286"/>
      <c r="D85" s="100"/>
      <c r="E85" s="347"/>
      <c r="F85" s="101"/>
    </row>
    <row r="86" spans="1:6" ht="25.5" x14ac:dyDescent="0.2">
      <c r="A86" s="105" t="s">
        <v>125</v>
      </c>
      <c r="B86" s="207" t="s">
        <v>126</v>
      </c>
      <c r="C86" s="107" t="s">
        <v>120</v>
      </c>
      <c r="D86" s="108">
        <v>3.5</v>
      </c>
      <c r="E86" s="348"/>
      <c r="F86" s="109">
        <f>ROUND(ROUND(E86,2)*D86,2)</f>
        <v>0</v>
      </c>
    </row>
    <row r="87" spans="1:6" x14ac:dyDescent="0.2">
      <c r="A87" s="105"/>
      <c r="B87" s="119"/>
      <c r="C87" s="107"/>
      <c r="D87" s="108"/>
      <c r="E87" s="348"/>
      <c r="F87" s="109"/>
    </row>
    <row r="88" spans="1:6" ht="38.25" x14ac:dyDescent="0.2">
      <c r="A88" s="105" t="s">
        <v>127</v>
      </c>
      <c r="B88" s="207" t="s">
        <v>128</v>
      </c>
      <c r="C88" s="107" t="s">
        <v>129</v>
      </c>
      <c r="D88" s="108">
        <v>17</v>
      </c>
      <c r="E88" s="348"/>
      <c r="F88" s="109">
        <f>ROUND(ROUND(E88,2)*D88,2)</f>
        <v>0</v>
      </c>
    </row>
    <row r="89" spans="1:6" x14ac:dyDescent="0.2">
      <c r="A89" s="105"/>
      <c r="B89" s="208"/>
      <c r="C89" s="120"/>
      <c r="D89" s="121"/>
      <c r="E89" s="348"/>
      <c r="F89" s="109"/>
    </row>
    <row r="90" spans="1:6" ht="89.25" x14ac:dyDescent="0.2">
      <c r="A90" s="105" t="s">
        <v>130</v>
      </c>
      <c r="B90" s="208" t="s">
        <v>131</v>
      </c>
      <c r="C90" s="120" t="s">
        <v>120</v>
      </c>
      <c r="D90" s="108">
        <v>130</v>
      </c>
      <c r="E90" s="348"/>
      <c r="F90" s="109">
        <f>ROUND(ROUND(E90,2)*D90,2)</f>
        <v>0</v>
      </c>
    </row>
    <row r="91" spans="1:6" ht="13.5" thickBot="1" x14ac:dyDescent="0.25">
      <c r="A91" s="113"/>
      <c r="B91" s="266"/>
      <c r="C91" s="287"/>
      <c r="D91" s="288"/>
      <c r="E91" s="349"/>
      <c r="F91" s="114"/>
    </row>
    <row r="92" spans="1:6" ht="14.25" thickTop="1" thickBot="1" x14ac:dyDescent="0.25">
      <c r="A92" s="115"/>
      <c r="B92" s="267" t="s">
        <v>132</v>
      </c>
      <c r="C92" s="289"/>
      <c r="D92" s="290"/>
      <c r="E92" s="350"/>
      <c r="F92" s="116">
        <f>SUM(F86:F90)</f>
        <v>0</v>
      </c>
    </row>
    <row r="93" spans="1:6" ht="13.5" thickTop="1" x14ac:dyDescent="0.2">
      <c r="A93" s="122"/>
      <c r="B93" s="270"/>
      <c r="C93" s="293"/>
      <c r="D93" s="294"/>
      <c r="E93" s="352"/>
      <c r="F93" s="123"/>
    </row>
    <row r="94" spans="1:6" x14ac:dyDescent="0.2">
      <c r="A94" s="97" t="s">
        <v>71</v>
      </c>
      <c r="B94" s="99" t="s">
        <v>72</v>
      </c>
      <c r="C94" s="286"/>
      <c r="D94" s="100"/>
      <c r="E94" s="347"/>
      <c r="F94" s="101"/>
    </row>
    <row r="95" spans="1:6" ht="38.25" x14ac:dyDescent="0.2">
      <c r="A95" s="97"/>
      <c r="B95" s="285" t="s">
        <v>133</v>
      </c>
      <c r="C95" s="286"/>
      <c r="D95" s="100"/>
      <c r="E95" s="347"/>
      <c r="F95" s="101"/>
    </row>
    <row r="96" spans="1:6" ht="25.5" x14ac:dyDescent="0.2">
      <c r="A96" s="97"/>
      <c r="B96" s="285" t="s">
        <v>134</v>
      </c>
      <c r="C96" s="286"/>
      <c r="D96" s="100"/>
      <c r="E96" s="347"/>
      <c r="F96" s="101"/>
    </row>
    <row r="97" spans="1:7" x14ac:dyDescent="0.2">
      <c r="A97" s="97"/>
      <c r="B97" s="99"/>
      <c r="C97" s="286"/>
      <c r="D97" s="100"/>
      <c r="E97" s="347"/>
      <c r="F97" s="101"/>
    </row>
    <row r="98" spans="1:7" ht="63.75" x14ac:dyDescent="0.2">
      <c r="A98" s="105" t="s">
        <v>135</v>
      </c>
      <c r="B98" s="111" t="s">
        <v>136</v>
      </c>
      <c r="C98" s="107"/>
      <c r="D98" s="108"/>
      <c r="E98" s="348"/>
      <c r="F98" s="109"/>
    </row>
    <row r="99" spans="1:7" x14ac:dyDescent="0.2">
      <c r="A99" s="105"/>
      <c r="B99" s="111" t="s">
        <v>137</v>
      </c>
      <c r="C99" s="107" t="s">
        <v>120</v>
      </c>
      <c r="D99" s="108">
        <v>8</v>
      </c>
      <c r="E99" s="348"/>
      <c r="F99" s="109">
        <f>ROUND(ROUND(E99,2)*D99,2)</f>
        <v>0</v>
      </c>
    </row>
    <row r="100" spans="1:7" x14ac:dyDescent="0.2">
      <c r="A100" s="105"/>
      <c r="B100" s="111"/>
      <c r="C100" s="107"/>
      <c r="D100" s="108"/>
      <c r="E100" s="348"/>
      <c r="F100" s="109"/>
    </row>
    <row r="101" spans="1:7" ht="38.25" x14ac:dyDescent="0.2">
      <c r="A101" s="105" t="s">
        <v>138</v>
      </c>
      <c r="B101" s="111" t="s">
        <v>139</v>
      </c>
      <c r="C101" s="107" t="s">
        <v>120</v>
      </c>
      <c r="D101" s="108">
        <v>15.5</v>
      </c>
      <c r="E101" s="348"/>
      <c r="F101" s="109">
        <f>ROUND(ROUND(E101,2)*D101,2)</f>
        <v>0</v>
      </c>
    </row>
    <row r="102" spans="1:7" ht="13.5" thickBot="1" x14ac:dyDescent="0.25">
      <c r="A102" s="113"/>
      <c r="B102" s="266"/>
      <c r="C102" s="287"/>
      <c r="D102" s="288"/>
      <c r="E102" s="349"/>
      <c r="F102" s="114"/>
    </row>
    <row r="103" spans="1:7" ht="14.25" thickTop="1" thickBot="1" x14ac:dyDescent="0.25">
      <c r="A103" s="115"/>
      <c r="B103" s="267" t="s">
        <v>140</v>
      </c>
      <c r="C103" s="289"/>
      <c r="D103" s="290"/>
      <c r="E103" s="350"/>
      <c r="F103" s="116">
        <f>SUM(F98:F101)</f>
        <v>0</v>
      </c>
    </row>
    <row r="104" spans="1:7" ht="13.5" thickTop="1" x14ac:dyDescent="0.2">
      <c r="A104" s="117"/>
      <c r="B104" s="271"/>
      <c r="C104" s="124"/>
      <c r="D104" s="125"/>
      <c r="E104" s="353"/>
      <c r="F104" s="118"/>
    </row>
    <row r="105" spans="1:7" s="127" customFormat="1" x14ac:dyDescent="0.2">
      <c r="A105" s="93" t="s">
        <v>73</v>
      </c>
      <c r="B105" s="126" t="s">
        <v>74</v>
      </c>
      <c r="C105" s="203"/>
      <c r="D105" s="204"/>
      <c r="E105" s="346"/>
      <c r="F105" s="95"/>
      <c r="G105" s="182"/>
    </row>
    <row r="106" spans="1:7" s="127" customFormat="1" x14ac:dyDescent="0.2">
      <c r="A106" s="98"/>
      <c r="B106" s="206"/>
      <c r="C106" s="203"/>
      <c r="D106" s="204"/>
      <c r="E106" s="346"/>
      <c r="F106" s="95"/>
      <c r="G106" s="182"/>
    </row>
    <row r="107" spans="1:7" s="127" customFormat="1" x14ac:dyDescent="0.2">
      <c r="A107" s="209" t="s">
        <v>141</v>
      </c>
      <c r="B107" s="331" t="s">
        <v>142</v>
      </c>
      <c r="C107" s="332" t="s">
        <v>143</v>
      </c>
      <c r="D107" s="333">
        <v>1</v>
      </c>
      <c r="E107" s="354"/>
      <c r="F107" s="212">
        <f>ROUND(ROUND(E107,2)*D107,2)</f>
        <v>0</v>
      </c>
      <c r="G107" s="182"/>
    </row>
    <row r="108" spans="1:7" ht="13.5" thickBot="1" x14ac:dyDescent="0.25">
      <c r="A108" s="128"/>
      <c r="B108" s="272"/>
      <c r="C108" s="320"/>
      <c r="D108" s="321"/>
      <c r="E108" s="355"/>
      <c r="F108" s="129"/>
    </row>
    <row r="109" spans="1:7" ht="14.25" thickTop="1" thickBot="1" x14ac:dyDescent="0.25">
      <c r="A109" s="130"/>
      <c r="B109" s="273" t="s">
        <v>144</v>
      </c>
      <c r="C109" s="295"/>
      <c r="D109" s="296"/>
      <c r="E109" s="356"/>
      <c r="F109" s="131">
        <f>SUM(F107:F107)</f>
        <v>0</v>
      </c>
    </row>
    <row r="110" spans="1:7" ht="13.5" thickTop="1" x14ac:dyDescent="0.2">
      <c r="A110" s="132"/>
      <c r="B110" s="274"/>
      <c r="C110" s="124"/>
      <c r="D110" s="125"/>
      <c r="E110" s="353"/>
      <c r="F110" s="133"/>
    </row>
    <row r="111" spans="1:7" s="233" customFormat="1" x14ac:dyDescent="0.2">
      <c r="A111" s="93" t="s">
        <v>75</v>
      </c>
      <c r="B111" s="126" t="s">
        <v>76</v>
      </c>
      <c r="C111" s="219"/>
      <c r="D111" s="220"/>
      <c r="E111" s="357"/>
      <c r="F111" s="148"/>
      <c r="G111" s="182"/>
    </row>
    <row r="112" spans="1:7" s="233" customFormat="1" x14ac:dyDescent="0.2">
      <c r="A112" s="93"/>
      <c r="B112" s="126"/>
      <c r="C112" s="219"/>
      <c r="D112" s="220"/>
      <c r="E112" s="357"/>
      <c r="F112" s="148"/>
      <c r="G112" s="182"/>
    </row>
    <row r="113" spans="1:7" s="233" customFormat="1" ht="127.5" x14ac:dyDescent="0.2">
      <c r="A113" s="105" t="s">
        <v>145</v>
      </c>
      <c r="B113" s="208" t="s">
        <v>146</v>
      </c>
      <c r="C113" s="120" t="s">
        <v>143</v>
      </c>
      <c r="D113" s="121">
        <v>1</v>
      </c>
      <c r="E113" s="348"/>
      <c r="F113" s="109">
        <f>ROUND(ROUND(E113,2)*D113,2)</f>
        <v>0</v>
      </c>
      <c r="G113" s="182"/>
    </row>
    <row r="114" spans="1:7" s="233" customFormat="1" x14ac:dyDescent="0.2">
      <c r="A114" s="93"/>
      <c r="B114" s="126"/>
      <c r="C114" s="219"/>
      <c r="D114" s="220"/>
      <c r="E114" s="357"/>
      <c r="F114" s="148"/>
      <c r="G114" s="182"/>
    </row>
    <row r="115" spans="1:7" s="233" customFormat="1" ht="140.25" x14ac:dyDescent="0.2">
      <c r="A115" s="105" t="s">
        <v>147</v>
      </c>
      <c r="B115" s="208" t="s">
        <v>148</v>
      </c>
      <c r="C115" s="120" t="s">
        <v>143</v>
      </c>
      <c r="D115" s="121">
        <v>1</v>
      </c>
      <c r="E115" s="348"/>
      <c r="F115" s="109">
        <f>ROUND(ROUND(E115,2)*D115,2)</f>
        <v>0</v>
      </c>
      <c r="G115" s="182"/>
    </row>
    <row r="116" spans="1:7" x14ac:dyDescent="0.2">
      <c r="A116" s="234"/>
      <c r="B116" s="275"/>
      <c r="C116" s="297"/>
      <c r="D116" s="298"/>
      <c r="E116" s="358"/>
      <c r="F116" s="148"/>
    </row>
    <row r="117" spans="1:7" s="235" customFormat="1" ht="127.5" x14ac:dyDescent="0.2">
      <c r="A117" s="105" t="s">
        <v>149</v>
      </c>
      <c r="B117" s="208" t="s">
        <v>150</v>
      </c>
      <c r="C117" s="120" t="s">
        <v>143</v>
      </c>
      <c r="D117" s="121">
        <v>2</v>
      </c>
      <c r="E117" s="348"/>
      <c r="F117" s="109">
        <f>ROUND(ROUND(E117,2)*D117,2)</f>
        <v>0</v>
      </c>
      <c r="G117" s="182"/>
    </row>
    <row r="118" spans="1:7" s="235" customFormat="1" x14ac:dyDescent="0.2">
      <c r="A118" s="105"/>
      <c r="B118" s="208"/>
      <c r="C118" s="120"/>
      <c r="D118" s="121"/>
      <c r="E118" s="348"/>
      <c r="F118" s="109"/>
      <c r="G118" s="182"/>
    </row>
    <row r="119" spans="1:7" s="235" customFormat="1" ht="204" x14ac:dyDescent="0.2">
      <c r="A119" s="105" t="s">
        <v>151</v>
      </c>
      <c r="B119" s="208" t="s">
        <v>152</v>
      </c>
      <c r="C119" s="120" t="s">
        <v>143</v>
      </c>
      <c r="D119" s="121">
        <v>1</v>
      </c>
      <c r="E119" s="348"/>
      <c r="F119" s="109">
        <f>ROUND(ROUND(E119,2)*D119,2)</f>
        <v>0</v>
      </c>
      <c r="G119" s="182"/>
    </row>
    <row r="120" spans="1:7" s="235" customFormat="1" x14ac:dyDescent="0.2">
      <c r="A120" s="105"/>
      <c r="B120" s="208"/>
      <c r="C120" s="120"/>
      <c r="D120" s="121"/>
      <c r="E120" s="348"/>
      <c r="F120" s="109"/>
      <c r="G120" s="182"/>
    </row>
    <row r="121" spans="1:7" s="235" customFormat="1" ht="89.25" x14ac:dyDescent="0.2">
      <c r="A121" s="105" t="s">
        <v>153</v>
      </c>
      <c r="B121" s="208" t="s">
        <v>154</v>
      </c>
      <c r="C121" s="120"/>
      <c r="D121" s="121"/>
      <c r="E121" s="348"/>
      <c r="F121" s="109"/>
      <c r="G121" s="182"/>
    </row>
    <row r="122" spans="1:7" s="235" customFormat="1" ht="38.25" x14ac:dyDescent="0.2">
      <c r="A122" s="105" t="s">
        <v>115</v>
      </c>
      <c r="B122" s="208" t="s">
        <v>155</v>
      </c>
      <c r="C122" s="120" t="s">
        <v>156</v>
      </c>
      <c r="D122" s="121">
        <v>1</v>
      </c>
      <c r="E122" s="348"/>
      <c r="F122" s="109">
        <f>ROUND(ROUND(E122,2)*D122,2)</f>
        <v>0</v>
      </c>
      <c r="G122" s="182"/>
    </row>
    <row r="123" spans="1:7" s="235" customFormat="1" ht="38.25" x14ac:dyDescent="0.2">
      <c r="A123" s="105" t="s">
        <v>118</v>
      </c>
      <c r="B123" s="208" t="s">
        <v>157</v>
      </c>
      <c r="C123" s="120" t="s">
        <v>156</v>
      </c>
      <c r="D123" s="121">
        <v>3</v>
      </c>
      <c r="E123" s="348"/>
      <c r="F123" s="109">
        <f>ROUND(ROUND(E123,2)*D123,2)</f>
        <v>0</v>
      </c>
      <c r="G123" s="182"/>
    </row>
    <row r="124" spans="1:7" s="235" customFormat="1" x14ac:dyDescent="0.2">
      <c r="A124" s="105" t="s">
        <v>158</v>
      </c>
      <c r="B124" s="208" t="s">
        <v>159</v>
      </c>
      <c r="C124" s="120" t="s">
        <v>156</v>
      </c>
      <c r="D124" s="121">
        <v>10</v>
      </c>
      <c r="E124" s="348"/>
      <c r="F124" s="109">
        <f>ROUND(ROUND(E124,2)*D124,2)</f>
        <v>0</v>
      </c>
      <c r="G124" s="182"/>
    </row>
    <row r="125" spans="1:7" ht="13.5" thickBot="1" x14ac:dyDescent="0.25">
      <c r="A125" s="236"/>
      <c r="B125" s="276"/>
      <c r="C125" s="299"/>
      <c r="D125" s="300"/>
      <c r="E125" s="359"/>
      <c r="F125" s="176"/>
    </row>
    <row r="126" spans="1:7" ht="14.25" thickTop="1" thickBot="1" x14ac:dyDescent="0.25">
      <c r="A126" s="115"/>
      <c r="B126" s="267" t="s">
        <v>160</v>
      </c>
      <c r="C126" s="289"/>
      <c r="D126" s="290"/>
      <c r="E126" s="350"/>
      <c r="F126" s="155">
        <f>SUM(F113:F124)</f>
        <v>0</v>
      </c>
    </row>
    <row r="127" spans="1:7" ht="13.5" thickTop="1" x14ac:dyDescent="0.2">
      <c r="A127" s="132"/>
      <c r="B127" s="274"/>
      <c r="C127" s="124"/>
      <c r="D127" s="125"/>
      <c r="E127" s="353"/>
      <c r="F127" s="133"/>
    </row>
    <row r="128" spans="1:7" x14ac:dyDescent="0.2">
      <c r="A128" s="97" t="s">
        <v>78</v>
      </c>
      <c r="B128" s="134" t="s">
        <v>79</v>
      </c>
      <c r="C128" s="286"/>
      <c r="D128" s="100"/>
      <c r="E128" s="347"/>
      <c r="F128" s="101"/>
    </row>
    <row r="129" spans="1:6" x14ac:dyDescent="0.2">
      <c r="A129" s="103"/>
      <c r="B129" s="104"/>
      <c r="C129" s="286"/>
      <c r="D129" s="100"/>
      <c r="E129" s="347"/>
      <c r="F129" s="101"/>
    </row>
    <row r="130" spans="1:6" x14ac:dyDescent="0.2">
      <c r="A130" s="97" t="s">
        <v>80</v>
      </c>
      <c r="B130" s="134" t="s">
        <v>81</v>
      </c>
      <c r="C130" s="286"/>
      <c r="D130" s="100"/>
      <c r="E130" s="347"/>
      <c r="F130" s="101"/>
    </row>
    <row r="131" spans="1:6" ht="395.25" x14ac:dyDescent="0.2">
      <c r="A131" s="97"/>
      <c r="B131" s="135" t="s">
        <v>161</v>
      </c>
      <c r="C131" s="286"/>
      <c r="D131" s="100"/>
      <c r="E131" s="347"/>
      <c r="F131" s="101"/>
    </row>
    <row r="132" spans="1:6" ht="51" x14ac:dyDescent="0.2">
      <c r="A132" s="97"/>
      <c r="B132" s="135" t="s">
        <v>162</v>
      </c>
      <c r="C132" s="286"/>
      <c r="D132" s="100"/>
      <c r="E132" s="347"/>
      <c r="F132" s="101"/>
    </row>
    <row r="133" spans="1:6" ht="63.75" x14ac:dyDescent="0.2">
      <c r="A133" s="97"/>
      <c r="B133" s="207" t="s">
        <v>163</v>
      </c>
      <c r="C133" s="286"/>
      <c r="D133" s="100"/>
      <c r="E133" s="347"/>
      <c r="F133" s="101"/>
    </row>
    <row r="134" spans="1:6" ht="38.25" x14ac:dyDescent="0.2">
      <c r="A134" s="97"/>
      <c r="B134" s="207" t="s">
        <v>164</v>
      </c>
      <c r="C134" s="286"/>
      <c r="D134" s="100"/>
      <c r="E134" s="347"/>
      <c r="F134" s="101"/>
    </row>
    <row r="135" spans="1:6" x14ac:dyDescent="0.2">
      <c r="A135" s="136"/>
      <c r="B135" s="277"/>
      <c r="C135" s="286"/>
      <c r="D135" s="100"/>
      <c r="E135" s="347"/>
      <c r="F135" s="101"/>
    </row>
    <row r="136" spans="1:6" ht="89.25" x14ac:dyDescent="0.2">
      <c r="A136" s="105" t="s">
        <v>165</v>
      </c>
      <c r="B136" s="111" t="s">
        <v>166</v>
      </c>
      <c r="C136" s="107" t="s">
        <v>112</v>
      </c>
      <c r="D136" s="108">
        <v>3700</v>
      </c>
      <c r="E136" s="348"/>
      <c r="F136" s="109">
        <f>ROUND(ROUND(E136,2)*D136,2)</f>
        <v>0</v>
      </c>
    </row>
    <row r="137" spans="1:6" x14ac:dyDescent="0.2">
      <c r="A137" s="105"/>
      <c r="B137" s="111"/>
      <c r="C137" s="107"/>
      <c r="D137" s="108"/>
      <c r="E137" s="348"/>
      <c r="F137" s="109"/>
    </row>
    <row r="138" spans="1:6" ht="89.25" x14ac:dyDescent="0.2">
      <c r="A138" s="105" t="s">
        <v>167</v>
      </c>
      <c r="B138" s="111" t="s">
        <v>168</v>
      </c>
      <c r="C138" s="107"/>
      <c r="D138" s="108"/>
      <c r="E138" s="348"/>
      <c r="F138" s="109"/>
    </row>
    <row r="139" spans="1:6" x14ac:dyDescent="0.2">
      <c r="A139" s="105" t="s">
        <v>115</v>
      </c>
      <c r="B139" s="111" t="s">
        <v>169</v>
      </c>
      <c r="C139" s="107" t="s">
        <v>129</v>
      </c>
      <c r="D139" s="108">
        <v>10.6</v>
      </c>
      <c r="E139" s="348"/>
      <c r="F139" s="109">
        <f>ROUND(ROUND(E139,2)*D139,2)</f>
        <v>0</v>
      </c>
    </row>
    <row r="140" spans="1:6" x14ac:dyDescent="0.2">
      <c r="A140" s="105" t="s">
        <v>118</v>
      </c>
      <c r="B140" s="111" t="s">
        <v>170</v>
      </c>
      <c r="C140" s="107" t="s">
        <v>112</v>
      </c>
      <c r="D140" s="108">
        <v>70</v>
      </c>
      <c r="E140" s="348"/>
      <c r="F140" s="109">
        <f>ROUND(ROUND(E140,2)*D140,2)</f>
        <v>0</v>
      </c>
    </row>
    <row r="141" spans="1:6" x14ac:dyDescent="0.2">
      <c r="A141" s="105"/>
      <c r="B141" s="111"/>
      <c r="C141" s="107"/>
      <c r="D141" s="108"/>
      <c r="E141" s="348"/>
      <c r="F141" s="109"/>
    </row>
    <row r="142" spans="1:6" ht="63.75" x14ac:dyDescent="0.2">
      <c r="A142" s="105" t="s">
        <v>171</v>
      </c>
      <c r="B142" s="207" t="s">
        <v>172</v>
      </c>
      <c r="C142" s="215" t="s">
        <v>173</v>
      </c>
      <c r="D142" s="211">
        <v>3</v>
      </c>
      <c r="E142" s="360"/>
      <c r="F142" s="211">
        <f>ROUND(ROUND(E142,2)*D142,2)</f>
        <v>0</v>
      </c>
    </row>
    <row r="143" spans="1:6" x14ac:dyDescent="0.2">
      <c r="A143" s="105"/>
      <c r="B143" s="111"/>
      <c r="C143" s="107"/>
      <c r="D143" s="108"/>
      <c r="E143" s="348"/>
      <c r="F143" s="109"/>
    </row>
    <row r="144" spans="1:6" ht="76.5" x14ac:dyDescent="0.2">
      <c r="A144" s="105" t="s">
        <v>174</v>
      </c>
      <c r="B144" s="207" t="s">
        <v>175</v>
      </c>
      <c r="C144" s="215" t="s">
        <v>129</v>
      </c>
      <c r="D144" s="211">
        <v>4</v>
      </c>
      <c r="E144" s="360"/>
      <c r="F144" s="211">
        <f>ROUND(ROUND(E144,2)*D144,2)</f>
        <v>0</v>
      </c>
    </row>
    <row r="145" spans="1:9" ht="13.5" thickBot="1" x14ac:dyDescent="0.25">
      <c r="A145" s="137"/>
      <c r="B145" s="266"/>
      <c r="C145" s="287"/>
      <c r="D145" s="288"/>
      <c r="E145" s="349"/>
      <c r="F145" s="114"/>
    </row>
    <row r="146" spans="1:9" ht="14.25" thickTop="1" thickBot="1" x14ac:dyDescent="0.25">
      <c r="A146" s="130"/>
      <c r="B146" s="278" t="s">
        <v>176</v>
      </c>
      <c r="C146" s="301"/>
      <c r="D146" s="302"/>
      <c r="E146" s="361"/>
      <c r="F146" s="116">
        <f>SUM(F136:F144)</f>
        <v>0</v>
      </c>
    </row>
    <row r="147" spans="1:9" ht="13.5" thickTop="1" x14ac:dyDescent="0.2">
      <c r="A147" s="138"/>
      <c r="B147" s="279"/>
      <c r="C147" s="303"/>
      <c r="D147" s="304"/>
      <c r="E147" s="362"/>
      <c r="F147" s="139"/>
    </row>
    <row r="148" spans="1:9" x14ac:dyDescent="0.2">
      <c r="A148" s="93" t="s">
        <v>82</v>
      </c>
      <c r="B148" s="140" t="s">
        <v>83</v>
      </c>
      <c r="C148" s="141"/>
      <c r="D148" s="142"/>
      <c r="E148" s="363"/>
      <c r="F148" s="95"/>
    </row>
    <row r="149" spans="1:9" ht="127.5" x14ac:dyDescent="0.2">
      <c r="A149" s="93"/>
      <c r="B149" s="140" t="s">
        <v>177</v>
      </c>
      <c r="C149" s="141"/>
      <c r="D149" s="142"/>
      <c r="E149" s="363"/>
      <c r="F149" s="95"/>
    </row>
    <row r="150" spans="1:9" x14ac:dyDescent="0.2">
      <c r="A150" s="93"/>
      <c r="B150" s="140"/>
      <c r="C150" s="141"/>
      <c r="D150" s="142"/>
      <c r="E150" s="363"/>
      <c r="F150" s="95"/>
    </row>
    <row r="151" spans="1:9" ht="38.25" x14ac:dyDescent="0.2">
      <c r="A151" s="105" t="s">
        <v>178</v>
      </c>
      <c r="B151" s="111" t="s">
        <v>179</v>
      </c>
      <c r="C151" s="107" t="s">
        <v>120</v>
      </c>
      <c r="D151" s="108">
        <v>85</v>
      </c>
      <c r="E151" s="348"/>
      <c r="F151" s="109">
        <f>ROUND(ROUND(E151,2)*D151,2)</f>
        <v>0</v>
      </c>
    </row>
    <row r="152" spans="1:9" x14ac:dyDescent="0.2">
      <c r="A152" s="105"/>
      <c r="B152" s="143"/>
      <c r="C152" s="107"/>
      <c r="D152" s="108"/>
      <c r="E152" s="348"/>
      <c r="F152" s="109"/>
    </row>
    <row r="153" spans="1:9" ht="25.5" x14ac:dyDescent="0.2">
      <c r="A153" s="105" t="s">
        <v>180</v>
      </c>
      <c r="B153" s="111" t="s">
        <v>181</v>
      </c>
      <c r="C153" s="107" t="s">
        <v>120</v>
      </c>
      <c r="D153" s="108">
        <v>115</v>
      </c>
      <c r="E153" s="348"/>
      <c r="F153" s="109">
        <f>ROUND(ROUND(E153,2)*D153,2)</f>
        <v>0</v>
      </c>
    </row>
    <row r="154" spans="1:9" x14ac:dyDescent="0.2">
      <c r="A154" s="105"/>
      <c r="B154" s="111"/>
      <c r="C154" s="107"/>
      <c r="D154" s="108"/>
      <c r="E154" s="348"/>
      <c r="F154" s="109"/>
    </row>
    <row r="155" spans="1:9" ht="76.5" x14ac:dyDescent="0.2">
      <c r="A155" s="105" t="s">
        <v>182</v>
      </c>
      <c r="B155" s="216" t="s">
        <v>183</v>
      </c>
      <c r="C155" s="107" t="s">
        <v>129</v>
      </c>
      <c r="D155" s="108">
        <v>10.5</v>
      </c>
      <c r="E155" s="348"/>
      <c r="F155" s="109">
        <f>ROUND(ROUND(E155,2)*D155,2)</f>
        <v>0</v>
      </c>
    </row>
    <row r="156" spans="1:9" x14ac:dyDescent="0.2">
      <c r="A156" s="105"/>
      <c r="B156" s="216"/>
      <c r="C156" s="107"/>
      <c r="D156" s="108"/>
      <c r="E156" s="348"/>
      <c r="F156" s="109"/>
    </row>
    <row r="157" spans="1:9" ht="51" x14ac:dyDescent="0.2">
      <c r="A157" s="105" t="s">
        <v>184</v>
      </c>
      <c r="B157" s="111" t="s">
        <v>185</v>
      </c>
      <c r="C157" s="107" t="s">
        <v>129</v>
      </c>
      <c r="D157" s="108">
        <v>5.5</v>
      </c>
      <c r="E157" s="348"/>
      <c r="F157" s="109">
        <f>ROUND(ROUND(E157,2)*D157,2)</f>
        <v>0</v>
      </c>
    </row>
    <row r="158" spans="1:9" x14ac:dyDescent="0.2">
      <c r="A158" s="105"/>
      <c r="B158" s="111"/>
      <c r="C158" s="107"/>
      <c r="D158" s="108"/>
      <c r="E158" s="348"/>
      <c r="F158" s="109"/>
    </row>
    <row r="159" spans="1:9" ht="63.75" x14ac:dyDescent="0.2">
      <c r="A159" s="105" t="s">
        <v>186</v>
      </c>
      <c r="B159" s="111" t="s">
        <v>187</v>
      </c>
      <c r="C159" s="107" t="s">
        <v>129</v>
      </c>
      <c r="D159" s="108">
        <v>10.5</v>
      </c>
      <c r="E159" s="348"/>
      <c r="F159" s="109">
        <f>ROUND(ROUND(E159,2)*D159,2)</f>
        <v>0</v>
      </c>
    </row>
    <row r="160" spans="1:9" x14ac:dyDescent="0.2">
      <c r="A160" s="105"/>
      <c r="B160" s="111"/>
      <c r="C160" s="107"/>
      <c r="D160" s="108"/>
      <c r="E160" s="348"/>
      <c r="F160" s="109"/>
      <c r="H160" s="237"/>
      <c r="I160" s="238"/>
    </row>
    <row r="161" spans="1:9" ht="38.25" x14ac:dyDescent="0.2">
      <c r="A161" s="105" t="s">
        <v>188</v>
      </c>
      <c r="B161" s="111" t="s">
        <v>189</v>
      </c>
      <c r="C161" s="107" t="s">
        <v>129</v>
      </c>
      <c r="D161" s="108">
        <v>10.5</v>
      </c>
      <c r="E161" s="348"/>
      <c r="F161" s="109">
        <f>ROUND(ROUND(E161,2)*D161,2)</f>
        <v>0</v>
      </c>
      <c r="H161" s="237"/>
      <c r="I161" s="238"/>
    </row>
    <row r="162" spans="1:9" x14ac:dyDescent="0.2">
      <c r="A162" s="105"/>
      <c r="B162" s="111"/>
      <c r="C162" s="107"/>
      <c r="D162" s="108"/>
      <c r="E162" s="348"/>
      <c r="F162" s="109"/>
      <c r="H162" s="237"/>
      <c r="I162" s="238"/>
    </row>
    <row r="163" spans="1:9" ht="63.75" x14ac:dyDescent="0.2">
      <c r="A163" s="105" t="s">
        <v>190</v>
      </c>
      <c r="B163" s="111" t="s">
        <v>191</v>
      </c>
      <c r="C163" s="107"/>
      <c r="D163" s="108"/>
      <c r="E163" s="348"/>
      <c r="F163" s="109"/>
      <c r="H163" s="237"/>
      <c r="I163" s="238"/>
    </row>
    <row r="164" spans="1:9" x14ac:dyDescent="0.2">
      <c r="A164" s="105" t="s">
        <v>115</v>
      </c>
      <c r="B164" s="111" t="s">
        <v>192</v>
      </c>
      <c r="C164" s="107" t="s">
        <v>129</v>
      </c>
      <c r="D164" s="108">
        <v>16</v>
      </c>
      <c r="E164" s="348"/>
      <c r="F164" s="109">
        <f>ROUND(ROUND(E164,2)*D164,2)</f>
        <v>0</v>
      </c>
      <c r="H164" s="237"/>
      <c r="I164" s="238"/>
    </row>
    <row r="165" spans="1:9" x14ac:dyDescent="0.2">
      <c r="A165" s="105" t="s">
        <v>118</v>
      </c>
      <c r="B165" s="111" t="s">
        <v>193</v>
      </c>
      <c r="C165" s="107" t="s">
        <v>129</v>
      </c>
      <c r="D165" s="108">
        <v>16</v>
      </c>
      <c r="E165" s="348"/>
      <c r="F165" s="109">
        <f>ROUND(ROUND(E165,2)*D165,2)</f>
        <v>0</v>
      </c>
      <c r="H165" s="237"/>
      <c r="I165" s="238"/>
    </row>
    <row r="166" spans="1:9" x14ac:dyDescent="0.2">
      <c r="A166" s="105"/>
      <c r="B166" s="111"/>
      <c r="C166" s="107"/>
      <c r="D166" s="108"/>
      <c r="E166" s="348"/>
      <c r="F166" s="109"/>
    </row>
    <row r="167" spans="1:9" ht="63.75" x14ac:dyDescent="0.2">
      <c r="A167" s="105" t="s">
        <v>194</v>
      </c>
      <c r="B167" s="111" t="s">
        <v>195</v>
      </c>
      <c r="C167" s="107" t="s">
        <v>129</v>
      </c>
      <c r="D167" s="108">
        <v>26.5</v>
      </c>
      <c r="E167" s="348"/>
      <c r="F167" s="109">
        <f>ROUND(ROUND(E167,2)*D167,2)</f>
        <v>0</v>
      </c>
    </row>
    <row r="168" spans="1:9" x14ac:dyDescent="0.2">
      <c r="A168" s="105"/>
      <c r="B168" s="111"/>
      <c r="C168" s="107"/>
      <c r="D168" s="108"/>
      <c r="E168" s="348"/>
      <c r="F168" s="109"/>
    </row>
    <row r="169" spans="1:9" ht="89.25" x14ac:dyDescent="0.2">
      <c r="A169" s="105" t="s">
        <v>196</v>
      </c>
      <c r="B169" s="111" t="s">
        <v>197</v>
      </c>
      <c r="C169" s="107" t="s">
        <v>173</v>
      </c>
      <c r="D169" s="108">
        <v>14</v>
      </c>
      <c r="E169" s="348"/>
      <c r="F169" s="109">
        <f>ROUND(ROUND(E169,2)*D169,2)</f>
        <v>0</v>
      </c>
    </row>
    <row r="170" spans="1:9" ht="13.5" thickBot="1" x14ac:dyDescent="0.25">
      <c r="A170" s="128"/>
      <c r="B170" s="280"/>
      <c r="C170" s="144"/>
      <c r="D170" s="145"/>
      <c r="E170" s="364"/>
      <c r="F170" s="217"/>
    </row>
    <row r="171" spans="1:9" ht="14.25" thickTop="1" thickBot="1" x14ac:dyDescent="0.25">
      <c r="A171" s="130"/>
      <c r="B171" s="273" t="s">
        <v>198</v>
      </c>
      <c r="C171" s="295"/>
      <c r="D171" s="296"/>
      <c r="E171" s="356"/>
      <c r="F171" s="131">
        <f>SUM(F151:F169)</f>
        <v>0</v>
      </c>
    </row>
    <row r="172" spans="1:9" ht="13.5" thickTop="1" x14ac:dyDescent="0.2">
      <c r="A172" s="132"/>
      <c r="B172" s="274"/>
      <c r="C172" s="124"/>
      <c r="D172" s="125"/>
      <c r="E172" s="353"/>
      <c r="F172" s="133"/>
    </row>
    <row r="173" spans="1:9" x14ac:dyDescent="0.2">
      <c r="A173" s="146" t="s">
        <v>84</v>
      </c>
      <c r="B173" s="147" t="s">
        <v>85</v>
      </c>
      <c r="C173" s="107"/>
      <c r="D173" s="108"/>
      <c r="E173" s="348"/>
      <c r="F173" s="109"/>
    </row>
    <row r="174" spans="1:9" x14ac:dyDescent="0.2">
      <c r="A174" s="218"/>
      <c r="B174" s="126"/>
      <c r="C174" s="219"/>
      <c r="D174" s="220"/>
      <c r="E174" s="357"/>
      <c r="F174" s="148"/>
    </row>
    <row r="175" spans="1:9" ht="165.75" x14ac:dyDescent="0.2">
      <c r="A175" s="105" t="s">
        <v>199</v>
      </c>
      <c r="B175" s="111" t="s">
        <v>200</v>
      </c>
      <c r="C175" s="107" t="s">
        <v>156</v>
      </c>
      <c r="D175" s="108">
        <v>1</v>
      </c>
      <c r="E175" s="348"/>
      <c r="F175" s="109">
        <f>ROUND(ROUND(E175,2)*D175,2)</f>
        <v>0</v>
      </c>
    </row>
    <row r="176" spans="1:9" x14ac:dyDescent="0.2">
      <c r="A176" s="105"/>
      <c r="B176" s="111"/>
      <c r="C176" s="107"/>
      <c r="D176" s="108"/>
      <c r="E176" s="348"/>
      <c r="F176" s="109"/>
    </row>
    <row r="177" spans="1:6" ht="165.75" x14ac:dyDescent="0.2">
      <c r="A177" s="105" t="s">
        <v>201</v>
      </c>
      <c r="B177" s="111" t="s">
        <v>202</v>
      </c>
      <c r="C177" s="107" t="s">
        <v>156</v>
      </c>
      <c r="D177" s="108">
        <v>3</v>
      </c>
      <c r="E177" s="348"/>
      <c r="F177" s="109">
        <f>ROUND(ROUND(E177,2)*D177,2)</f>
        <v>0</v>
      </c>
    </row>
    <row r="178" spans="1:6" x14ac:dyDescent="0.2">
      <c r="A178" s="105"/>
      <c r="B178" s="111"/>
      <c r="C178" s="107"/>
      <c r="D178" s="108"/>
      <c r="E178" s="348"/>
      <c r="F178" s="109"/>
    </row>
    <row r="179" spans="1:6" ht="216.75" x14ac:dyDescent="0.2">
      <c r="A179" s="105" t="s">
        <v>203</v>
      </c>
      <c r="B179" s="111" t="s">
        <v>204</v>
      </c>
      <c r="C179" s="107" t="s">
        <v>156</v>
      </c>
      <c r="D179" s="108">
        <v>10</v>
      </c>
      <c r="E179" s="348"/>
      <c r="F179" s="109">
        <f>ROUND(ROUND(E179,2)*D179,2)</f>
        <v>0</v>
      </c>
    </row>
    <row r="180" spans="1:6" ht="13.5" thickBot="1" x14ac:dyDescent="0.25">
      <c r="A180" s="149"/>
      <c r="B180" s="150"/>
      <c r="C180" s="151"/>
      <c r="D180" s="152"/>
      <c r="E180" s="365"/>
      <c r="F180" s="153"/>
    </row>
    <row r="181" spans="1:6" ht="14.25" thickTop="1" thickBot="1" x14ac:dyDescent="0.25">
      <c r="A181" s="221"/>
      <c r="B181" s="154" t="s">
        <v>205</v>
      </c>
      <c r="C181" s="222"/>
      <c r="D181" s="223"/>
      <c r="E181" s="366"/>
      <c r="F181" s="155">
        <f>SUM(F175:F179)</f>
        <v>0</v>
      </c>
    </row>
    <row r="182" spans="1:6" ht="13.5" thickTop="1" x14ac:dyDescent="0.2">
      <c r="A182" s="117"/>
      <c r="B182" s="156"/>
      <c r="C182" s="124"/>
      <c r="D182" s="125"/>
      <c r="E182" s="353"/>
      <c r="F182" s="118"/>
    </row>
    <row r="183" spans="1:6" x14ac:dyDescent="0.2">
      <c r="A183" s="94" t="s">
        <v>17</v>
      </c>
      <c r="B183" s="96" t="s">
        <v>18</v>
      </c>
      <c r="C183" s="141"/>
      <c r="D183" s="142"/>
      <c r="E183" s="363"/>
      <c r="F183" s="95"/>
    </row>
    <row r="184" spans="1:6" x14ac:dyDescent="0.2">
      <c r="A184" s="93"/>
      <c r="B184" s="96"/>
      <c r="C184" s="141"/>
      <c r="D184" s="142"/>
      <c r="E184" s="363"/>
      <c r="F184" s="95"/>
    </row>
    <row r="185" spans="1:6" x14ac:dyDescent="0.2">
      <c r="A185" s="97" t="s">
        <v>87</v>
      </c>
      <c r="B185" s="96" t="s">
        <v>66</v>
      </c>
      <c r="C185" s="141"/>
      <c r="D185" s="142"/>
      <c r="E185" s="363"/>
      <c r="F185" s="95"/>
    </row>
    <row r="186" spans="1:6" x14ac:dyDescent="0.2">
      <c r="A186" s="98"/>
      <c r="B186" s="206"/>
      <c r="C186" s="141"/>
      <c r="D186" s="142"/>
      <c r="E186" s="363"/>
      <c r="F186" s="95"/>
    </row>
    <row r="187" spans="1:6" x14ac:dyDescent="0.2">
      <c r="A187" s="97" t="s">
        <v>88</v>
      </c>
      <c r="B187" s="99" t="s">
        <v>89</v>
      </c>
      <c r="C187" s="141"/>
      <c r="D187" s="142"/>
      <c r="E187" s="363"/>
      <c r="F187" s="95"/>
    </row>
    <row r="188" spans="1:6" x14ac:dyDescent="0.2">
      <c r="A188" s="98"/>
      <c r="B188" s="157"/>
      <c r="C188" s="141"/>
      <c r="D188" s="142"/>
      <c r="E188" s="363"/>
      <c r="F188" s="95"/>
    </row>
    <row r="189" spans="1:6" ht="51" x14ac:dyDescent="0.2">
      <c r="A189" s="158" t="s">
        <v>206</v>
      </c>
      <c r="B189" s="106" t="s">
        <v>207</v>
      </c>
      <c r="C189" s="213" t="s">
        <v>117</v>
      </c>
      <c r="D189" s="212">
        <v>270</v>
      </c>
      <c r="E189" s="354"/>
      <c r="F189" s="212">
        <f>ROUND(ROUND(E189,2)*D189,2)</f>
        <v>0</v>
      </c>
    </row>
    <row r="190" spans="1:6" x14ac:dyDescent="0.2">
      <c r="A190" s="158"/>
      <c r="B190" s="159"/>
      <c r="C190" s="120"/>
      <c r="D190" s="160"/>
      <c r="E190" s="367"/>
      <c r="F190" s="160"/>
    </row>
    <row r="191" spans="1:6" ht="51" x14ac:dyDescent="0.2">
      <c r="A191" s="158" t="s">
        <v>208</v>
      </c>
      <c r="B191" s="106" t="s">
        <v>209</v>
      </c>
      <c r="C191" s="213" t="s">
        <v>117</v>
      </c>
      <c r="D191" s="212">
        <v>10</v>
      </c>
      <c r="E191" s="354"/>
      <c r="F191" s="212">
        <f>ROUND(ROUND(E191,2)*D191,2)</f>
        <v>0</v>
      </c>
    </row>
    <row r="192" spans="1:6" x14ac:dyDescent="0.2">
      <c r="A192" s="158"/>
      <c r="B192" s="102"/>
      <c r="C192" s="120"/>
      <c r="D192" s="160"/>
      <c r="E192" s="367"/>
      <c r="F192" s="160"/>
    </row>
    <row r="193" spans="1:8" ht="38.25" x14ac:dyDescent="0.2">
      <c r="A193" s="158" t="s">
        <v>210</v>
      </c>
      <c r="B193" s="208" t="s">
        <v>211</v>
      </c>
      <c r="C193" s="120" t="s">
        <v>120</v>
      </c>
      <c r="D193" s="160">
        <v>100</v>
      </c>
      <c r="E193" s="367"/>
      <c r="F193" s="160">
        <f>ROUND(ROUND(E193,2)*D193,2)</f>
        <v>0</v>
      </c>
    </row>
    <row r="194" spans="1:8" x14ac:dyDescent="0.2">
      <c r="A194" s="158"/>
      <c r="B194" s="102"/>
      <c r="C194" s="120"/>
      <c r="D194" s="160"/>
      <c r="E194" s="367"/>
      <c r="F194" s="160"/>
    </row>
    <row r="195" spans="1:8" x14ac:dyDescent="0.2">
      <c r="A195" s="158" t="s">
        <v>212</v>
      </c>
      <c r="B195" s="281" t="s">
        <v>213</v>
      </c>
      <c r="C195" s="213" t="s">
        <v>117</v>
      </c>
      <c r="D195" s="212">
        <v>280</v>
      </c>
      <c r="E195" s="368"/>
      <c r="F195" s="265">
        <f>ROUND(ROUND(E195,2)*D195,2)</f>
        <v>0</v>
      </c>
      <c r="G195" s="263"/>
      <c r="H195" s="226"/>
    </row>
    <row r="196" spans="1:8" x14ac:dyDescent="0.2">
      <c r="A196" s="264"/>
      <c r="B196" s="282"/>
      <c r="C196" s="213"/>
      <c r="D196" s="265"/>
      <c r="E196" s="368"/>
      <c r="F196" s="265"/>
      <c r="G196" s="263"/>
      <c r="H196" s="226"/>
    </row>
    <row r="197" spans="1:8" ht="63.75" x14ac:dyDescent="0.2">
      <c r="A197" s="158" t="s">
        <v>214</v>
      </c>
      <c r="B197" s="305" t="s">
        <v>215</v>
      </c>
      <c r="C197" s="213" t="s">
        <v>117</v>
      </c>
      <c r="D197" s="212">
        <v>100</v>
      </c>
      <c r="E197" s="368"/>
      <c r="F197" s="265">
        <f>ROUND(ROUND(E197,2)*D197,2)</f>
        <v>0</v>
      </c>
      <c r="G197" s="263"/>
      <c r="H197" s="226"/>
    </row>
    <row r="198" spans="1:8" x14ac:dyDescent="0.2">
      <c r="A198" s="97"/>
      <c r="B198" s="206"/>
      <c r="C198" s="213"/>
      <c r="D198" s="212"/>
      <c r="E198" s="354"/>
      <c r="F198" s="212"/>
      <c r="G198" s="263"/>
      <c r="H198" s="226"/>
    </row>
    <row r="199" spans="1:8" ht="25.5" x14ac:dyDescent="0.2">
      <c r="A199" s="158" t="s">
        <v>216</v>
      </c>
      <c r="B199" s="281" t="s">
        <v>217</v>
      </c>
      <c r="C199" s="213" t="s">
        <v>117</v>
      </c>
      <c r="D199" s="212">
        <v>180</v>
      </c>
      <c r="E199" s="368"/>
      <c r="F199" s="265">
        <f>ROUND(ROUND(E199,2)*D199,2)</f>
        <v>0</v>
      </c>
      <c r="G199" s="263"/>
      <c r="H199" s="226"/>
    </row>
    <row r="200" spans="1:8" x14ac:dyDescent="0.2">
      <c r="A200" s="97"/>
      <c r="B200" s="206"/>
      <c r="C200" s="213"/>
      <c r="D200" s="212"/>
      <c r="E200" s="354"/>
      <c r="F200" s="212"/>
      <c r="G200" s="263"/>
      <c r="H200" s="226"/>
    </row>
    <row r="201" spans="1:8" ht="89.25" x14ac:dyDescent="0.2">
      <c r="A201" s="158" t="s">
        <v>218</v>
      </c>
      <c r="B201" s="208" t="s">
        <v>219</v>
      </c>
      <c r="C201" s="120"/>
      <c r="D201" s="160"/>
      <c r="E201" s="367"/>
      <c r="F201" s="160"/>
    </row>
    <row r="202" spans="1:8" x14ac:dyDescent="0.2">
      <c r="A202" s="225" t="s">
        <v>115</v>
      </c>
      <c r="B202" s="224" t="s">
        <v>220</v>
      </c>
      <c r="C202" s="120" t="s">
        <v>117</v>
      </c>
      <c r="D202" s="160">
        <v>50</v>
      </c>
      <c r="E202" s="367"/>
      <c r="F202" s="160">
        <f>ROUND(ROUND(E202,2)*D202,2)</f>
        <v>0</v>
      </c>
    </row>
    <row r="203" spans="1:8" x14ac:dyDescent="0.2">
      <c r="A203" s="225" t="s">
        <v>118</v>
      </c>
      <c r="B203" s="224" t="s">
        <v>221</v>
      </c>
      <c r="C203" s="120" t="s">
        <v>120</v>
      </c>
      <c r="D203" s="160">
        <v>100</v>
      </c>
      <c r="E203" s="367"/>
      <c r="F203" s="160">
        <f>ROUND(ROUND(E203,2)*D203,2)</f>
        <v>0</v>
      </c>
    </row>
    <row r="204" spans="1:8" ht="13.5" thickBot="1" x14ac:dyDescent="0.25">
      <c r="A204" s="161"/>
      <c r="B204" s="162"/>
      <c r="C204" s="163"/>
      <c r="D204" s="164"/>
      <c r="E204" s="369"/>
      <c r="F204" s="164"/>
    </row>
    <row r="205" spans="1:8" ht="14.25" thickTop="1" thickBot="1" x14ac:dyDescent="0.25">
      <c r="A205" s="221"/>
      <c r="B205" s="154" t="s">
        <v>222</v>
      </c>
      <c r="C205" s="222"/>
      <c r="D205" s="223"/>
      <c r="E205" s="366"/>
      <c r="F205" s="155">
        <f>SUM(F189:F203)</f>
        <v>0</v>
      </c>
    </row>
    <row r="206" spans="1:8" ht="13.5" thickTop="1" x14ac:dyDescent="0.2">
      <c r="A206" s="117"/>
      <c r="B206" s="156"/>
      <c r="C206" s="124"/>
      <c r="D206" s="125"/>
      <c r="E206" s="353"/>
      <c r="F206" s="118"/>
    </row>
    <row r="207" spans="1:8" x14ac:dyDescent="0.2">
      <c r="A207" s="97" t="s">
        <v>90</v>
      </c>
      <c r="B207" s="99" t="s">
        <v>68</v>
      </c>
      <c r="C207" s="141"/>
      <c r="D207" s="142"/>
      <c r="E207" s="363"/>
      <c r="F207" s="95"/>
    </row>
    <row r="208" spans="1:8" ht="395.25" x14ac:dyDescent="0.2">
      <c r="A208" s="97"/>
      <c r="B208" s="283" t="s">
        <v>108</v>
      </c>
      <c r="C208" s="141"/>
      <c r="D208" s="142"/>
      <c r="E208" s="363"/>
      <c r="F208" s="95"/>
    </row>
    <row r="209" spans="1:6" ht="38.25" x14ac:dyDescent="0.2">
      <c r="A209" s="97"/>
      <c r="B209" s="283" t="s">
        <v>109</v>
      </c>
      <c r="C209" s="141"/>
      <c r="D209" s="142"/>
      <c r="E209" s="363"/>
      <c r="F209" s="95"/>
    </row>
    <row r="210" spans="1:6" x14ac:dyDescent="0.2">
      <c r="A210" s="98"/>
      <c r="B210" s="157"/>
      <c r="C210" s="141"/>
      <c r="D210" s="142"/>
      <c r="E210" s="363"/>
      <c r="F210" s="95"/>
    </row>
    <row r="211" spans="1:6" ht="76.5" x14ac:dyDescent="0.2">
      <c r="A211" s="105" t="s">
        <v>223</v>
      </c>
      <c r="B211" s="106" t="s">
        <v>111</v>
      </c>
      <c r="C211" s="107" t="s">
        <v>112</v>
      </c>
      <c r="D211" s="108">
        <v>3050</v>
      </c>
      <c r="E211" s="348"/>
      <c r="F211" s="109">
        <f>ROUND(ROUND(E211,2)*D211,2)</f>
        <v>0</v>
      </c>
    </row>
    <row r="212" spans="1:6" x14ac:dyDescent="0.2">
      <c r="A212" s="105"/>
      <c r="B212" s="143"/>
      <c r="C212" s="107"/>
      <c r="D212" s="108"/>
      <c r="E212" s="348"/>
      <c r="F212" s="109"/>
    </row>
    <row r="213" spans="1:6" ht="76.5" x14ac:dyDescent="0.2">
      <c r="A213" s="105" t="s">
        <v>224</v>
      </c>
      <c r="B213" s="111" t="s">
        <v>225</v>
      </c>
      <c r="C213" s="107" t="s">
        <v>117</v>
      </c>
      <c r="D213" s="108">
        <v>7.5</v>
      </c>
      <c r="E213" s="348"/>
      <c r="F213" s="109">
        <f>ROUND(ROUND(E213,2)*D213,2)</f>
        <v>0</v>
      </c>
    </row>
    <row r="214" spans="1:6" x14ac:dyDescent="0.2">
      <c r="A214" s="105"/>
      <c r="B214" s="111"/>
      <c r="C214" s="107"/>
      <c r="D214" s="108"/>
      <c r="E214" s="348"/>
      <c r="F214" s="109"/>
    </row>
    <row r="215" spans="1:6" ht="140.25" x14ac:dyDescent="0.2">
      <c r="A215" s="105" t="s">
        <v>226</v>
      </c>
      <c r="B215" s="111" t="s">
        <v>227</v>
      </c>
      <c r="C215" s="107"/>
      <c r="D215" s="108"/>
      <c r="E215" s="348"/>
      <c r="F215" s="109"/>
    </row>
    <row r="216" spans="1:6" x14ac:dyDescent="0.2">
      <c r="A216" s="105"/>
      <c r="B216" s="110" t="s">
        <v>116</v>
      </c>
      <c r="C216" s="107" t="s">
        <v>117</v>
      </c>
      <c r="D216" s="108">
        <v>0.1</v>
      </c>
      <c r="E216" s="348"/>
      <c r="F216" s="109">
        <f>ROUND(ROUND(E216,2)*D216,2)</f>
        <v>0</v>
      </c>
    </row>
    <row r="217" spans="1:6" x14ac:dyDescent="0.2">
      <c r="A217" s="105"/>
      <c r="B217" s="110" t="s">
        <v>119</v>
      </c>
      <c r="C217" s="107" t="s">
        <v>120</v>
      </c>
      <c r="D217" s="108">
        <v>2</v>
      </c>
      <c r="E217" s="348"/>
      <c r="F217" s="109">
        <f>ROUND(ROUND(E217,2)*D217,2)</f>
        <v>0</v>
      </c>
    </row>
    <row r="218" spans="1:6" x14ac:dyDescent="0.2">
      <c r="A218" s="105"/>
      <c r="B218" s="165"/>
      <c r="C218" s="107"/>
      <c r="D218" s="108"/>
      <c r="E218" s="348"/>
      <c r="F218" s="109"/>
    </row>
    <row r="219" spans="1:6" ht="127.5" x14ac:dyDescent="0.2">
      <c r="A219" s="105" t="s">
        <v>228</v>
      </c>
      <c r="B219" s="111" t="s">
        <v>229</v>
      </c>
      <c r="C219" s="107"/>
      <c r="D219" s="108"/>
      <c r="E219" s="348"/>
      <c r="F219" s="109"/>
    </row>
    <row r="220" spans="1:6" x14ac:dyDescent="0.2">
      <c r="A220" s="105" t="s">
        <v>115</v>
      </c>
      <c r="B220" s="110" t="s">
        <v>116</v>
      </c>
      <c r="C220" s="107" t="s">
        <v>117</v>
      </c>
      <c r="D220" s="108">
        <v>15.6</v>
      </c>
      <c r="E220" s="348"/>
      <c r="F220" s="109">
        <f>ROUND(ROUND(E220,2)*D220,2)</f>
        <v>0</v>
      </c>
    </row>
    <row r="221" spans="1:6" x14ac:dyDescent="0.2">
      <c r="A221" s="105" t="s">
        <v>118</v>
      </c>
      <c r="B221" s="110" t="s">
        <v>119</v>
      </c>
      <c r="C221" s="107" t="s">
        <v>120</v>
      </c>
      <c r="D221" s="108">
        <v>45.5</v>
      </c>
      <c r="E221" s="348"/>
      <c r="F221" s="109">
        <f>ROUND(ROUND(E221,2)*D221,2)</f>
        <v>0</v>
      </c>
    </row>
    <row r="222" spans="1:6" x14ac:dyDescent="0.2">
      <c r="A222" s="105"/>
      <c r="B222" s="110"/>
      <c r="C222" s="107"/>
      <c r="D222" s="108"/>
      <c r="E222" s="348"/>
      <c r="F222" s="109"/>
    </row>
    <row r="223" spans="1:6" ht="89.25" x14ac:dyDescent="0.2">
      <c r="A223" s="105" t="s">
        <v>230</v>
      </c>
      <c r="B223" s="111" t="s">
        <v>231</v>
      </c>
      <c r="C223" s="107" t="s">
        <v>117</v>
      </c>
      <c r="D223" s="108">
        <v>0.3</v>
      </c>
      <c r="E223" s="348"/>
      <c r="F223" s="109">
        <f>ROUND(ROUND(E223,2)*D223,2)</f>
        <v>0</v>
      </c>
    </row>
    <row r="224" spans="1:6" x14ac:dyDescent="0.2">
      <c r="A224" s="105"/>
      <c r="B224" s="110"/>
      <c r="C224" s="107"/>
      <c r="D224" s="108"/>
      <c r="E224" s="348"/>
      <c r="F224" s="109"/>
    </row>
    <row r="225" spans="1:6" ht="127.5" x14ac:dyDescent="0.2">
      <c r="A225" s="105" t="s">
        <v>232</v>
      </c>
      <c r="B225" s="111" t="s">
        <v>233</v>
      </c>
      <c r="C225" s="107"/>
      <c r="D225" s="108"/>
      <c r="E225" s="348"/>
      <c r="F225" s="109"/>
    </row>
    <row r="226" spans="1:6" x14ac:dyDescent="0.2">
      <c r="A226" s="105" t="s">
        <v>115</v>
      </c>
      <c r="B226" s="110" t="s">
        <v>116</v>
      </c>
      <c r="C226" s="107" t="s">
        <v>117</v>
      </c>
      <c r="D226" s="108">
        <v>0.8</v>
      </c>
      <c r="E226" s="348"/>
      <c r="F226" s="109">
        <f>ROUND(ROUND(E226,2)*D226,2)</f>
        <v>0</v>
      </c>
    </row>
    <row r="227" spans="1:6" x14ac:dyDescent="0.2">
      <c r="A227" s="105" t="s">
        <v>118</v>
      </c>
      <c r="B227" s="110" t="s">
        <v>119</v>
      </c>
      <c r="C227" s="107" t="s">
        <v>120</v>
      </c>
      <c r="D227" s="108">
        <v>3</v>
      </c>
      <c r="E227" s="348"/>
      <c r="F227" s="109">
        <f>ROUND(ROUND(E227,2)*D227,2)</f>
        <v>0</v>
      </c>
    </row>
    <row r="228" spans="1:6" x14ac:dyDescent="0.2">
      <c r="A228" s="105"/>
      <c r="B228" s="110"/>
      <c r="C228" s="107"/>
      <c r="D228" s="108"/>
      <c r="E228" s="348"/>
      <c r="F228" s="109"/>
    </row>
    <row r="229" spans="1:6" ht="127.5" x14ac:dyDescent="0.2">
      <c r="A229" s="105" t="s">
        <v>234</v>
      </c>
      <c r="B229" s="111" t="s">
        <v>235</v>
      </c>
      <c r="C229" s="107"/>
      <c r="D229" s="108"/>
      <c r="E229" s="348"/>
      <c r="F229" s="109"/>
    </row>
    <row r="230" spans="1:6" x14ac:dyDescent="0.2">
      <c r="A230" s="105" t="s">
        <v>115</v>
      </c>
      <c r="B230" s="110" t="s">
        <v>116</v>
      </c>
      <c r="C230" s="107" t="s">
        <v>117</v>
      </c>
      <c r="D230" s="108">
        <v>2.5</v>
      </c>
      <c r="E230" s="348"/>
      <c r="F230" s="109">
        <f>ROUND(ROUND(E230,2)*D230,2)</f>
        <v>0</v>
      </c>
    </row>
    <row r="231" spans="1:6" x14ac:dyDescent="0.2">
      <c r="A231" s="105" t="s">
        <v>118</v>
      </c>
      <c r="B231" s="110" t="s">
        <v>119</v>
      </c>
      <c r="C231" s="107" t="s">
        <v>120</v>
      </c>
      <c r="D231" s="108">
        <v>10</v>
      </c>
      <c r="E231" s="348"/>
      <c r="F231" s="109">
        <f>ROUND(ROUND(E231,2)*D231,2)</f>
        <v>0</v>
      </c>
    </row>
    <row r="232" spans="1:6" x14ac:dyDescent="0.2">
      <c r="A232" s="105"/>
      <c r="B232" s="110"/>
      <c r="C232" s="107"/>
      <c r="D232" s="108"/>
      <c r="E232" s="348"/>
      <c r="F232" s="109"/>
    </row>
    <row r="233" spans="1:6" ht="89.25" x14ac:dyDescent="0.2">
      <c r="A233" s="105" t="s">
        <v>236</v>
      </c>
      <c r="B233" s="111" t="s">
        <v>237</v>
      </c>
      <c r="C233" s="107" t="s">
        <v>117</v>
      </c>
      <c r="D233" s="108">
        <v>0.5</v>
      </c>
      <c r="E233" s="348"/>
      <c r="F233" s="109">
        <f>ROUND(ROUND(E233,2)*D233,2)</f>
        <v>0</v>
      </c>
    </row>
    <row r="234" spans="1:6" x14ac:dyDescent="0.2">
      <c r="A234" s="112"/>
      <c r="B234" s="110"/>
      <c r="C234" s="107"/>
      <c r="D234" s="108"/>
      <c r="E234" s="348"/>
      <c r="F234" s="109"/>
    </row>
    <row r="235" spans="1:6" ht="127.5" x14ac:dyDescent="0.2">
      <c r="A235" s="105" t="s">
        <v>238</v>
      </c>
      <c r="B235" s="111" t="s">
        <v>239</v>
      </c>
      <c r="C235" s="107"/>
      <c r="D235" s="108"/>
      <c r="E235" s="348"/>
      <c r="F235" s="109"/>
    </row>
    <row r="236" spans="1:6" x14ac:dyDescent="0.2">
      <c r="A236" s="105" t="s">
        <v>115</v>
      </c>
      <c r="B236" s="110" t="s">
        <v>116</v>
      </c>
      <c r="C236" s="107" t="s">
        <v>117</v>
      </c>
      <c r="D236" s="108">
        <v>0.2</v>
      </c>
      <c r="E236" s="348"/>
      <c r="F236" s="109">
        <f>ROUND(ROUND(E236,2)*D236,2)</f>
        <v>0</v>
      </c>
    </row>
    <row r="237" spans="1:6" x14ac:dyDescent="0.2">
      <c r="A237" s="105" t="s">
        <v>118</v>
      </c>
      <c r="B237" s="110" t="s">
        <v>119</v>
      </c>
      <c r="C237" s="107" t="s">
        <v>120</v>
      </c>
      <c r="D237" s="108">
        <v>1.5</v>
      </c>
      <c r="E237" s="348"/>
      <c r="F237" s="109">
        <f>ROUND(ROUND(E237,2)*D237,2)</f>
        <v>0</v>
      </c>
    </row>
    <row r="238" spans="1:6" x14ac:dyDescent="0.2">
      <c r="A238" s="105"/>
      <c r="B238" s="110"/>
      <c r="C238" s="107"/>
      <c r="D238" s="108"/>
      <c r="E238" s="348"/>
      <c r="F238" s="109"/>
    </row>
    <row r="239" spans="1:6" ht="127.5" x14ac:dyDescent="0.2">
      <c r="A239" s="105" t="s">
        <v>240</v>
      </c>
      <c r="B239" s="111" t="s">
        <v>241</v>
      </c>
      <c r="C239" s="107"/>
      <c r="D239" s="108"/>
      <c r="E239" s="348"/>
      <c r="F239" s="109"/>
    </row>
    <row r="240" spans="1:6" x14ac:dyDescent="0.2">
      <c r="A240" s="105" t="s">
        <v>115</v>
      </c>
      <c r="B240" s="110" t="s">
        <v>116</v>
      </c>
      <c r="C240" s="107" t="s">
        <v>117</v>
      </c>
      <c r="D240" s="108">
        <v>13</v>
      </c>
      <c r="E240" s="348"/>
      <c r="F240" s="109">
        <f>ROUND(ROUND(E240,2)*D240,2)</f>
        <v>0</v>
      </c>
    </row>
    <row r="241" spans="1:6" x14ac:dyDescent="0.2">
      <c r="A241" s="105" t="s">
        <v>118</v>
      </c>
      <c r="B241" s="110" t="s">
        <v>119</v>
      </c>
      <c r="C241" s="107" t="s">
        <v>120</v>
      </c>
      <c r="D241" s="108">
        <v>40</v>
      </c>
      <c r="E241" s="348"/>
      <c r="F241" s="109">
        <f>ROUND(ROUND(E241,2)*D241,2)</f>
        <v>0</v>
      </c>
    </row>
    <row r="242" spans="1:6" x14ac:dyDescent="0.2">
      <c r="A242" s="105"/>
      <c r="B242" s="110"/>
      <c r="C242" s="107"/>
      <c r="D242" s="108"/>
      <c r="E242" s="348"/>
      <c r="F242" s="109"/>
    </row>
    <row r="243" spans="1:6" ht="114.75" x14ac:dyDescent="0.2">
      <c r="A243" s="105" t="s">
        <v>242</v>
      </c>
      <c r="B243" s="111" t="s">
        <v>243</v>
      </c>
      <c r="C243" s="107"/>
      <c r="D243" s="108"/>
      <c r="E243" s="348"/>
      <c r="F243" s="109"/>
    </row>
    <row r="244" spans="1:6" x14ac:dyDescent="0.2">
      <c r="A244" s="105" t="s">
        <v>115</v>
      </c>
      <c r="B244" s="110" t="s">
        <v>116</v>
      </c>
      <c r="C244" s="107" t="s">
        <v>117</v>
      </c>
      <c r="D244" s="108">
        <v>0.5</v>
      </c>
      <c r="E244" s="348"/>
      <c r="F244" s="109">
        <f>ROUND(ROUND(E244,2)*D244,2)</f>
        <v>0</v>
      </c>
    </row>
    <row r="245" spans="1:6" x14ac:dyDescent="0.2">
      <c r="A245" s="105" t="s">
        <v>118</v>
      </c>
      <c r="B245" s="110" t="s">
        <v>119</v>
      </c>
      <c r="C245" s="107" t="s">
        <v>120</v>
      </c>
      <c r="D245" s="108">
        <v>3</v>
      </c>
      <c r="E245" s="348"/>
      <c r="F245" s="109">
        <f>ROUND(ROUND(E245,2)*D245,2)</f>
        <v>0</v>
      </c>
    </row>
    <row r="246" spans="1:6" ht="13.5" thickBot="1" x14ac:dyDescent="0.25">
      <c r="A246" s="149"/>
      <c r="B246" s="166"/>
      <c r="C246" s="151"/>
      <c r="D246" s="152"/>
      <c r="E246" s="365"/>
      <c r="F246" s="153"/>
    </row>
    <row r="247" spans="1:6" ht="14.25" thickTop="1" thickBot="1" x14ac:dyDescent="0.25">
      <c r="A247" s="221"/>
      <c r="B247" s="154" t="s">
        <v>123</v>
      </c>
      <c r="C247" s="222"/>
      <c r="D247" s="223"/>
      <c r="E247" s="366"/>
      <c r="F247" s="155">
        <f>SUM(F211:F245)</f>
        <v>0</v>
      </c>
    </row>
    <row r="248" spans="1:6" ht="13.5" thickTop="1" x14ac:dyDescent="0.2">
      <c r="A248" s="117"/>
      <c r="B248" s="156"/>
      <c r="C248" s="124"/>
      <c r="D248" s="125"/>
      <c r="E248" s="353"/>
      <c r="F248" s="118"/>
    </row>
    <row r="249" spans="1:6" x14ac:dyDescent="0.2">
      <c r="A249" s="97" t="s">
        <v>91</v>
      </c>
      <c r="B249" s="99" t="s">
        <v>70</v>
      </c>
      <c r="C249" s="286"/>
      <c r="D249" s="100"/>
      <c r="E249" s="347"/>
      <c r="F249" s="101"/>
    </row>
    <row r="250" spans="1:6" ht="25.5" x14ac:dyDescent="0.2">
      <c r="A250" s="97"/>
      <c r="B250" s="285" t="s">
        <v>124</v>
      </c>
      <c r="C250" s="286"/>
      <c r="D250" s="100"/>
      <c r="E250" s="347"/>
      <c r="F250" s="101"/>
    </row>
    <row r="251" spans="1:6" x14ac:dyDescent="0.2">
      <c r="A251" s="103"/>
      <c r="B251" s="269"/>
      <c r="C251" s="286"/>
      <c r="D251" s="100"/>
      <c r="E251" s="347"/>
      <c r="F251" s="101"/>
    </row>
    <row r="252" spans="1:6" ht="25.5" x14ac:dyDescent="0.2">
      <c r="A252" s="105" t="s">
        <v>244</v>
      </c>
      <c r="B252" s="207" t="s">
        <v>126</v>
      </c>
      <c r="C252" s="107" t="s">
        <v>120</v>
      </c>
      <c r="D252" s="108">
        <v>17</v>
      </c>
      <c r="E252" s="348"/>
      <c r="F252" s="109">
        <f>ROUND(ROUND(E252,2)*D252,2)</f>
        <v>0</v>
      </c>
    </row>
    <row r="253" spans="1:6" x14ac:dyDescent="0.2">
      <c r="A253" s="105"/>
      <c r="B253" s="119"/>
      <c r="C253" s="107"/>
      <c r="D253" s="108"/>
      <c r="E253" s="348"/>
      <c r="F253" s="109"/>
    </row>
    <row r="254" spans="1:6" ht="38.25" x14ac:dyDescent="0.2">
      <c r="A254" s="105" t="s">
        <v>245</v>
      </c>
      <c r="B254" s="207" t="s">
        <v>128</v>
      </c>
      <c r="C254" s="107" t="s">
        <v>129</v>
      </c>
      <c r="D254" s="108">
        <v>70</v>
      </c>
      <c r="E254" s="348"/>
      <c r="F254" s="109">
        <f>ROUND(ROUND(E254,2)*D254,2)</f>
        <v>0</v>
      </c>
    </row>
    <row r="255" spans="1:6" x14ac:dyDescent="0.2">
      <c r="A255" s="105"/>
      <c r="B255" s="167"/>
      <c r="C255" s="120"/>
      <c r="D255" s="160"/>
      <c r="E255" s="348"/>
      <c r="F255" s="109"/>
    </row>
    <row r="256" spans="1:6" ht="102" x14ac:dyDescent="0.2">
      <c r="A256" s="105" t="s">
        <v>246</v>
      </c>
      <c r="B256" s="111" t="s">
        <v>247</v>
      </c>
      <c r="C256" s="120" t="s">
        <v>120</v>
      </c>
      <c r="D256" s="160">
        <v>105</v>
      </c>
      <c r="E256" s="348"/>
      <c r="F256" s="109">
        <f>ROUND(ROUND(E256,2)*D256,2)</f>
        <v>0</v>
      </c>
    </row>
    <row r="257" spans="1:6" x14ac:dyDescent="0.2">
      <c r="A257" s="105"/>
      <c r="B257" s="106"/>
      <c r="C257" s="120"/>
      <c r="D257" s="160"/>
      <c r="E257" s="348"/>
      <c r="F257" s="109"/>
    </row>
    <row r="258" spans="1:6" ht="38.25" x14ac:dyDescent="0.2">
      <c r="A258" s="105" t="s">
        <v>248</v>
      </c>
      <c r="B258" s="106" t="s">
        <v>249</v>
      </c>
      <c r="C258" s="120" t="s">
        <v>129</v>
      </c>
      <c r="D258" s="160">
        <v>33</v>
      </c>
      <c r="E258" s="348"/>
      <c r="F258" s="109">
        <f>ROUND(ROUND(E258,2)*D258,2)</f>
        <v>0</v>
      </c>
    </row>
    <row r="259" spans="1:6" ht="13.5" thickBot="1" x14ac:dyDescent="0.25">
      <c r="A259" s="168"/>
      <c r="B259" s="169"/>
      <c r="C259" s="170"/>
      <c r="D259" s="171"/>
      <c r="E259" s="370"/>
      <c r="F259" s="172"/>
    </row>
    <row r="260" spans="1:6" ht="14.25" thickTop="1" thickBot="1" x14ac:dyDescent="0.25">
      <c r="A260" s="221"/>
      <c r="B260" s="154" t="s">
        <v>132</v>
      </c>
      <c r="C260" s="222"/>
      <c r="D260" s="223"/>
      <c r="E260" s="366"/>
      <c r="F260" s="155">
        <f>SUM(F252:F258)</f>
        <v>0</v>
      </c>
    </row>
    <row r="261" spans="1:6" ht="13.5" thickTop="1" x14ac:dyDescent="0.2">
      <c r="A261" s="117"/>
      <c r="B261" s="156"/>
      <c r="C261" s="124"/>
      <c r="D261" s="125"/>
      <c r="E261" s="353"/>
      <c r="F261" s="118"/>
    </row>
    <row r="262" spans="1:6" x14ac:dyDescent="0.2">
      <c r="A262" s="97" t="s">
        <v>92</v>
      </c>
      <c r="B262" s="99" t="s">
        <v>72</v>
      </c>
      <c r="C262" s="141"/>
      <c r="D262" s="142"/>
      <c r="E262" s="363"/>
      <c r="F262" s="95"/>
    </row>
    <row r="263" spans="1:6" ht="38.25" x14ac:dyDescent="0.2">
      <c r="A263" s="97"/>
      <c r="B263" s="285" t="s">
        <v>133</v>
      </c>
      <c r="C263" s="141"/>
      <c r="D263" s="142"/>
      <c r="E263" s="363"/>
      <c r="F263" s="95"/>
    </row>
    <row r="264" spans="1:6" ht="25.5" x14ac:dyDescent="0.2">
      <c r="A264" s="97"/>
      <c r="B264" s="285" t="s">
        <v>134</v>
      </c>
      <c r="C264" s="141"/>
      <c r="D264" s="142"/>
      <c r="E264" s="363"/>
      <c r="F264" s="95"/>
    </row>
    <row r="265" spans="1:6" x14ac:dyDescent="0.2">
      <c r="A265" s="98"/>
      <c r="B265" s="157"/>
      <c r="C265" s="141"/>
      <c r="D265" s="142"/>
      <c r="E265" s="363"/>
      <c r="F265" s="95"/>
    </row>
    <row r="266" spans="1:6" ht="63.75" x14ac:dyDescent="0.2">
      <c r="A266" s="105" t="s">
        <v>250</v>
      </c>
      <c r="B266" s="111" t="s">
        <v>251</v>
      </c>
      <c r="C266" s="107" t="s">
        <v>129</v>
      </c>
      <c r="D266" s="108">
        <v>35</v>
      </c>
      <c r="E266" s="348"/>
      <c r="F266" s="109">
        <f>ROUND(ROUND(E266,2)*D266,2)</f>
        <v>0</v>
      </c>
    </row>
    <row r="267" spans="1:6" x14ac:dyDescent="0.2">
      <c r="A267" s="105"/>
      <c r="B267" s="111"/>
      <c r="C267" s="107"/>
      <c r="D267" s="108"/>
      <c r="E267" s="348"/>
      <c r="F267" s="109"/>
    </row>
    <row r="268" spans="1:6" ht="63.75" x14ac:dyDescent="0.2">
      <c r="A268" s="105" t="s">
        <v>252</v>
      </c>
      <c r="B268" s="111" t="s">
        <v>253</v>
      </c>
      <c r="C268" s="107" t="s">
        <v>120</v>
      </c>
      <c r="D268" s="108">
        <v>2.5</v>
      </c>
      <c r="E268" s="348"/>
      <c r="F268" s="109">
        <f>ROUND(ROUND(E268,2)*D268,2)</f>
        <v>0</v>
      </c>
    </row>
    <row r="269" spans="1:6" x14ac:dyDescent="0.2">
      <c r="A269" s="105"/>
      <c r="B269" s="111"/>
      <c r="C269" s="107"/>
      <c r="D269" s="108"/>
      <c r="E269" s="348"/>
      <c r="F269" s="109"/>
    </row>
    <row r="270" spans="1:6" ht="102" x14ac:dyDescent="0.2">
      <c r="A270" s="105" t="s">
        <v>254</v>
      </c>
      <c r="B270" s="111" t="s">
        <v>255</v>
      </c>
      <c r="C270" s="107" t="s">
        <v>120</v>
      </c>
      <c r="D270" s="108">
        <v>8.5</v>
      </c>
      <c r="E270" s="348"/>
      <c r="F270" s="109">
        <f>ROUND(ROUND(E270,2)*D270,2)</f>
        <v>0</v>
      </c>
    </row>
    <row r="271" spans="1:6" x14ac:dyDescent="0.2">
      <c r="A271" s="105"/>
      <c r="B271" s="111"/>
      <c r="C271" s="107"/>
      <c r="D271" s="108"/>
      <c r="E271" s="348"/>
      <c r="F271" s="109"/>
    </row>
    <row r="272" spans="1:6" ht="89.25" x14ac:dyDescent="0.2">
      <c r="A272" s="105" t="s">
        <v>256</v>
      </c>
      <c r="B272" s="111" t="s">
        <v>257</v>
      </c>
      <c r="C272" s="107" t="s">
        <v>120</v>
      </c>
      <c r="D272" s="108">
        <v>1.7</v>
      </c>
      <c r="E272" s="348"/>
      <c r="F272" s="109">
        <f>ROUND(ROUND(E272,2)*D272,2)</f>
        <v>0</v>
      </c>
    </row>
    <row r="273" spans="1:7" x14ac:dyDescent="0.2">
      <c r="A273" s="105"/>
      <c r="B273" s="111"/>
      <c r="C273" s="107"/>
      <c r="D273" s="108"/>
      <c r="E273" s="348"/>
      <c r="F273" s="109"/>
    </row>
    <row r="274" spans="1:7" ht="63.75" x14ac:dyDescent="0.2">
      <c r="A274" s="105" t="s">
        <v>258</v>
      </c>
      <c r="B274" s="111" t="s">
        <v>259</v>
      </c>
      <c r="C274" s="107" t="s">
        <v>120</v>
      </c>
      <c r="D274" s="108">
        <v>4</v>
      </c>
      <c r="E274" s="348"/>
      <c r="F274" s="109">
        <f>ROUND(ROUND(E274,2)*D274,2)</f>
        <v>0</v>
      </c>
    </row>
    <row r="275" spans="1:7" x14ac:dyDescent="0.2">
      <c r="A275" s="105"/>
      <c r="B275" s="111"/>
      <c r="C275" s="107"/>
      <c r="D275" s="108"/>
      <c r="E275" s="348"/>
      <c r="F275" s="109"/>
    </row>
    <row r="276" spans="1:7" ht="51" x14ac:dyDescent="0.2">
      <c r="A276" s="105" t="s">
        <v>260</v>
      </c>
      <c r="B276" s="111" t="s">
        <v>261</v>
      </c>
      <c r="C276" s="107" t="s">
        <v>120</v>
      </c>
      <c r="D276" s="108">
        <v>1</v>
      </c>
      <c r="E276" s="348"/>
      <c r="F276" s="109">
        <f>ROUND(ROUND(E276,2)*D276,2)</f>
        <v>0</v>
      </c>
    </row>
    <row r="277" spans="1:7" x14ac:dyDescent="0.2">
      <c r="A277" s="105"/>
      <c r="B277" s="111"/>
      <c r="C277" s="107"/>
      <c r="D277" s="108"/>
      <c r="E277" s="348"/>
      <c r="F277" s="109"/>
    </row>
    <row r="278" spans="1:7" ht="63.75" x14ac:dyDescent="0.2">
      <c r="A278" s="105" t="s">
        <v>262</v>
      </c>
      <c r="B278" s="111" t="s">
        <v>263</v>
      </c>
      <c r="C278" s="107"/>
      <c r="D278" s="108"/>
      <c r="E278" s="348"/>
      <c r="F278" s="109"/>
    </row>
    <row r="279" spans="1:7" x14ac:dyDescent="0.2">
      <c r="A279" s="112"/>
      <c r="B279" s="111" t="s">
        <v>137</v>
      </c>
      <c r="C279" s="107" t="s">
        <v>120</v>
      </c>
      <c r="D279" s="108">
        <v>95</v>
      </c>
      <c r="E279" s="348"/>
      <c r="F279" s="109">
        <f>ROUND(ROUND(E279,2)*D279,2)</f>
        <v>0</v>
      </c>
    </row>
    <row r="280" spans="1:7" x14ac:dyDescent="0.2">
      <c r="A280" s="105"/>
      <c r="B280" s="111"/>
      <c r="C280" s="107"/>
      <c r="D280" s="108"/>
      <c r="E280" s="348"/>
      <c r="F280" s="109"/>
      <c r="G280" s="226"/>
    </row>
    <row r="281" spans="1:7" ht="63.75" x14ac:dyDescent="0.2">
      <c r="A281" s="105" t="s">
        <v>264</v>
      </c>
      <c r="B281" s="111" t="s">
        <v>265</v>
      </c>
      <c r="C281" s="107"/>
      <c r="D281" s="108"/>
      <c r="E281" s="348"/>
      <c r="F281" s="109"/>
      <c r="G281" s="226"/>
    </row>
    <row r="282" spans="1:7" x14ac:dyDescent="0.2">
      <c r="A282" s="105"/>
      <c r="B282" s="111" t="s">
        <v>137</v>
      </c>
      <c r="C282" s="107" t="s">
        <v>120</v>
      </c>
      <c r="D282" s="108">
        <v>1.5</v>
      </c>
      <c r="E282" s="348"/>
      <c r="F282" s="109">
        <f>ROUND(ROUND(E282,2)*D282,2)</f>
        <v>0</v>
      </c>
    </row>
    <row r="283" spans="1:7" x14ac:dyDescent="0.2">
      <c r="A283" s="105"/>
      <c r="B283" s="111"/>
      <c r="C283" s="107"/>
      <c r="D283" s="108"/>
      <c r="E283" s="348"/>
      <c r="F283" s="109"/>
    </row>
    <row r="284" spans="1:7" ht="63.75" x14ac:dyDescent="0.2">
      <c r="A284" s="105" t="s">
        <v>266</v>
      </c>
      <c r="B284" s="111" t="s">
        <v>267</v>
      </c>
      <c r="C284" s="107"/>
      <c r="D284" s="108"/>
      <c r="E284" s="348"/>
      <c r="F284" s="109"/>
    </row>
    <row r="285" spans="1:7" x14ac:dyDescent="0.2">
      <c r="A285" s="105"/>
      <c r="B285" s="111" t="s">
        <v>137</v>
      </c>
      <c r="C285" s="107" t="s">
        <v>120</v>
      </c>
      <c r="D285" s="108">
        <v>26</v>
      </c>
      <c r="E285" s="348"/>
      <c r="F285" s="109">
        <f>ROUND(ROUND(E285,2)*D285,2)</f>
        <v>0</v>
      </c>
    </row>
    <row r="286" spans="1:7" x14ac:dyDescent="0.2">
      <c r="A286" s="105"/>
      <c r="B286" s="111"/>
      <c r="C286" s="107"/>
      <c r="D286" s="108"/>
      <c r="E286" s="348"/>
      <c r="F286" s="109"/>
    </row>
    <row r="287" spans="1:7" ht="102" x14ac:dyDescent="0.2">
      <c r="A287" s="105" t="s">
        <v>268</v>
      </c>
      <c r="B287" s="111" t="s">
        <v>269</v>
      </c>
      <c r="C287" s="107" t="s">
        <v>156</v>
      </c>
      <c r="D287" s="108">
        <v>1</v>
      </c>
      <c r="E287" s="348"/>
      <c r="F287" s="109">
        <f>ROUND(ROUND(E287,2)*D287,2)</f>
        <v>0</v>
      </c>
    </row>
    <row r="288" spans="1:7" x14ac:dyDescent="0.2">
      <c r="A288" s="105"/>
      <c r="B288" s="111"/>
      <c r="C288" s="107"/>
      <c r="D288" s="108"/>
      <c r="E288" s="348"/>
      <c r="F288" s="109"/>
    </row>
    <row r="289" spans="1:6" ht="51" x14ac:dyDescent="0.2">
      <c r="A289" s="105" t="s">
        <v>270</v>
      </c>
      <c r="B289" s="111" t="s">
        <v>271</v>
      </c>
      <c r="C289" s="107"/>
      <c r="D289" s="108"/>
      <c r="E289" s="348"/>
      <c r="F289" s="109"/>
    </row>
    <row r="290" spans="1:6" x14ac:dyDescent="0.2">
      <c r="A290" s="105" t="s">
        <v>115</v>
      </c>
      <c r="B290" s="111" t="s">
        <v>272</v>
      </c>
      <c r="C290" s="107" t="s">
        <v>156</v>
      </c>
      <c r="D290" s="108">
        <v>1</v>
      </c>
      <c r="E290" s="348"/>
      <c r="F290" s="109">
        <f>ROUND(ROUND(E290,2)*D290,2)</f>
        <v>0</v>
      </c>
    </row>
    <row r="291" spans="1:6" x14ac:dyDescent="0.2">
      <c r="A291" s="105"/>
      <c r="B291" s="111"/>
      <c r="C291" s="107"/>
      <c r="D291" s="108"/>
      <c r="E291" s="348"/>
      <c r="F291" s="109"/>
    </row>
    <row r="292" spans="1:6" ht="38.25" x14ac:dyDescent="0.2">
      <c r="A292" s="105" t="s">
        <v>273</v>
      </c>
      <c r="B292" s="111" t="s">
        <v>274</v>
      </c>
      <c r="C292" s="107"/>
      <c r="D292" s="108"/>
      <c r="E292" s="348"/>
      <c r="F292" s="109"/>
    </row>
    <row r="293" spans="1:6" x14ac:dyDescent="0.2">
      <c r="A293" s="105" t="s">
        <v>115</v>
      </c>
      <c r="B293" s="111" t="s">
        <v>275</v>
      </c>
      <c r="C293" s="107" t="s">
        <v>156</v>
      </c>
      <c r="D293" s="108">
        <v>8</v>
      </c>
      <c r="E293" s="348"/>
      <c r="F293" s="109">
        <f>ROUND(ROUND(E293,2)*D293,2)</f>
        <v>0</v>
      </c>
    </row>
    <row r="294" spans="1:6" ht="13.5" thickBot="1" x14ac:dyDescent="0.25">
      <c r="A294" s="149"/>
      <c r="B294" s="173"/>
      <c r="C294" s="151"/>
      <c r="D294" s="152"/>
      <c r="E294" s="365"/>
      <c r="F294" s="153"/>
    </row>
    <row r="295" spans="1:6" ht="14.25" thickTop="1" thickBot="1" x14ac:dyDescent="0.25">
      <c r="A295" s="221"/>
      <c r="B295" s="154" t="s">
        <v>140</v>
      </c>
      <c r="C295" s="222"/>
      <c r="D295" s="223"/>
      <c r="E295" s="366"/>
      <c r="F295" s="155">
        <f>SUM(F266:F293)</f>
        <v>0</v>
      </c>
    </row>
    <row r="296" spans="1:6" ht="13.5" thickTop="1" x14ac:dyDescent="0.2">
      <c r="A296" s="117"/>
      <c r="B296" s="156"/>
      <c r="C296" s="124"/>
      <c r="D296" s="125"/>
      <c r="E296" s="353"/>
      <c r="F296" s="118"/>
    </row>
    <row r="297" spans="1:6" x14ac:dyDescent="0.2">
      <c r="A297" s="146" t="s">
        <v>93</v>
      </c>
      <c r="B297" s="147" t="s">
        <v>74</v>
      </c>
      <c r="C297" s="107"/>
      <c r="D297" s="108"/>
      <c r="E297" s="348"/>
      <c r="F297" s="109"/>
    </row>
    <row r="298" spans="1:6" x14ac:dyDescent="0.2">
      <c r="A298" s="225"/>
      <c r="B298" s="224"/>
      <c r="C298" s="120"/>
      <c r="D298" s="121"/>
      <c r="E298" s="371"/>
      <c r="F298" s="160"/>
    </row>
    <row r="299" spans="1:6" x14ac:dyDescent="0.2">
      <c r="A299" s="105" t="s">
        <v>276</v>
      </c>
      <c r="B299" s="208" t="s">
        <v>142</v>
      </c>
      <c r="C299" s="120" t="s">
        <v>143</v>
      </c>
      <c r="D299" s="214">
        <v>1</v>
      </c>
      <c r="E299" s="348"/>
      <c r="F299" s="109">
        <f>ROUND(ROUND(E299,2)*D299,2)</f>
        <v>0</v>
      </c>
    </row>
    <row r="300" spans="1:6" ht="13.5" thickBot="1" x14ac:dyDescent="0.25">
      <c r="A300" s="228"/>
      <c r="B300" s="229"/>
      <c r="C300" s="324"/>
      <c r="D300" s="325"/>
      <c r="E300" s="365"/>
      <c r="F300" s="153"/>
    </row>
    <row r="301" spans="1:6" ht="14.25" thickTop="1" thickBot="1" x14ac:dyDescent="0.25">
      <c r="A301" s="221"/>
      <c r="B301" s="154" t="s">
        <v>144</v>
      </c>
      <c r="C301" s="222"/>
      <c r="D301" s="223"/>
      <c r="E301" s="366"/>
      <c r="F301" s="155">
        <f>SUM(F299:F299)</f>
        <v>0</v>
      </c>
    </row>
    <row r="302" spans="1:6" ht="13.5" thickTop="1" x14ac:dyDescent="0.2">
      <c r="A302" s="117"/>
      <c r="B302" s="156"/>
      <c r="C302" s="124"/>
      <c r="D302" s="125"/>
      <c r="E302" s="353"/>
      <c r="F302" s="118"/>
    </row>
    <row r="303" spans="1:6" x14ac:dyDescent="0.2">
      <c r="A303" s="146" t="s">
        <v>94</v>
      </c>
      <c r="B303" s="147" t="s">
        <v>76</v>
      </c>
      <c r="C303" s="219"/>
      <c r="D303" s="220"/>
      <c r="E303" s="357"/>
      <c r="F303" s="148"/>
    </row>
    <row r="304" spans="1:6" x14ac:dyDescent="0.2">
      <c r="A304" s="218"/>
      <c r="B304" s="126"/>
      <c r="C304" s="219"/>
      <c r="D304" s="220"/>
      <c r="E304" s="357"/>
      <c r="F304" s="148"/>
    </row>
    <row r="305" spans="1:6" ht="38.25" x14ac:dyDescent="0.2">
      <c r="A305" s="105" t="s">
        <v>277</v>
      </c>
      <c r="B305" s="208" t="s">
        <v>278</v>
      </c>
      <c r="C305" s="120" t="s">
        <v>156</v>
      </c>
      <c r="D305" s="121">
        <v>1</v>
      </c>
      <c r="E305" s="348"/>
      <c r="F305" s="109">
        <f>ROUND(ROUND(E305,2)*D305,2)</f>
        <v>0</v>
      </c>
    </row>
    <row r="306" spans="1:6" x14ac:dyDescent="0.2">
      <c r="A306" s="105"/>
      <c r="B306" s="208"/>
      <c r="C306" s="120"/>
      <c r="D306" s="121"/>
      <c r="E306" s="348"/>
      <c r="F306" s="109"/>
    </row>
    <row r="307" spans="1:6" ht="89.25" x14ac:dyDescent="0.2">
      <c r="A307" s="105" t="s">
        <v>279</v>
      </c>
      <c r="B307" s="208" t="s">
        <v>154</v>
      </c>
      <c r="C307" s="120"/>
      <c r="D307" s="121"/>
      <c r="E307" s="348"/>
      <c r="F307" s="109"/>
    </row>
    <row r="308" spans="1:6" ht="38.25" x14ac:dyDescent="0.2">
      <c r="A308" s="105" t="s">
        <v>115</v>
      </c>
      <c r="B308" s="208" t="s">
        <v>157</v>
      </c>
      <c r="C308" s="120" t="s">
        <v>156</v>
      </c>
      <c r="D308" s="121">
        <v>1</v>
      </c>
      <c r="E308" s="348"/>
      <c r="F308" s="109">
        <f>ROUND(ROUND(E308,2)*D308,2)</f>
        <v>0</v>
      </c>
    </row>
    <row r="309" spans="1:6" x14ac:dyDescent="0.2">
      <c r="A309" s="105"/>
      <c r="B309" s="208"/>
      <c r="C309" s="120"/>
      <c r="D309" s="121"/>
      <c r="E309" s="348"/>
      <c r="F309" s="109"/>
    </row>
    <row r="310" spans="1:6" ht="76.5" x14ac:dyDescent="0.2">
      <c r="A310" s="105" t="s">
        <v>280</v>
      </c>
      <c r="B310" s="208" t="s">
        <v>281</v>
      </c>
      <c r="C310" s="120" t="s">
        <v>156</v>
      </c>
      <c r="D310" s="121">
        <v>1</v>
      </c>
      <c r="E310" s="348"/>
      <c r="F310" s="109">
        <f>ROUND(ROUND(E310,2)*D310,2)</f>
        <v>0</v>
      </c>
    </row>
    <row r="311" spans="1:6" x14ac:dyDescent="0.2">
      <c r="A311" s="105"/>
      <c r="B311" s="208"/>
      <c r="C311" s="120"/>
      <c r="D311" s="121"/>
      <c r="E311" s="348"/>
      <c r="F311" s="109"/>
    </row>
    <row r="312" spans="1:6" ht="63.75" x14ac:dyDescent="0.2">
      <c r="A312" s="105" t="s">
        <v>282</v>
      </c>
      <c r="B312" s="208" t="s">
        <v>283</v>
      </c>
      <c r="C312" s="120" t="s">
        <v>156</v>
      </c>
      <c r="D312" s="121">
        <v>2</v>
      </c>
      <c r="E312" s="348"/>
      <c r="F312" s="109">
        <f>ROUND(ROUND(E312,2)*D312,2)</f>
        <v>0</v>
      </c>
    </row>
    <row r="313" spans="1:6" ht="13.5" thickBot="1" x14ac:dyDescent="0.25">
      <c r="A313" s="230"/>
      <c r="B313" s="175"/>
      <c r="C313" s="231"/>
      <c r="D313" s="232"/>
      <c r="E313" s="372"/>
      <c r="F313" s="176"/>
    </row>
    <row r="314" spans="1:6" ht="14.25" thickTop="1" thickBot="1" x14ac:dyDescent="0.25">
      <c r="A314" s="221"/>
      <c r="B314" s="154" t="s">
        <v>160</v>
      </c>
      <c r="C314" s="222"/>
      <c r="D314" s="223"/>
      <c r="E314" s="366"/>
      <c r="F314" s="155">
        <f>SUM(F305:F312)</f>
        <v>0</v>
      </c>
    </row>
    <row r="315" spans="1:6" ht="13.5" thickTop="1" x14ac:dyDescent="0.2">
      <c r="A315" s="117"/>
      <c r="B315" s="156"/>
      <c r="C315" s="124"/>
      <c r="D315" s="125"/>
      <c r="E315" s="353"/>
      <c r="F315" s="118"/>
    </row>
    <row r="316" spans="1:6" x14ac:dyDescent="0.2">
      <c r="A316" s="97" t="s">
        <v>95</v>
      </c>
      <c r="B316" s="134" t="s">
        <v>79</v>
      </c>
      <c r="C316" s="141"/>
      <c r="D316" s="142"/>
      <c r="E316" s="363"/>
      <c r="F316" s="95"/>
    </row>
    <row r="317" spans="1:6" x14ac:dyDescent="0.2">
      <c r="A317" s="103"/>
      <c r="B317" s="104"/>
      <c r="C317" s="141"/>
      <c r="D317" s="142"/>
      <c r="E317" s="363"/>
      <c r="F317" s="95"/>
    </row>
    <row r="318" spans="1:6" x14ac:dyDescent="0.2">
      <c r="A318" s="97" t="s">
        <v>96</v>
      </c>
      <c r="B318" s="134" t="s">
        <v>81</v>
      </c>
      <c r="C318" s="141"/>
      <c r="D318" s="142"/>
      <c r="E318" s="363"/>
      <c r="F318" s="95"/>
    </row>
    <row r="319" spans="1:6" ht="395.25" x14ac:dyDescent="0.2">
      <c r="A319" s="97"/>
      <c r="B319" s="135" t="s">
        <v>161</v>
      </c>
      <c r="C319" s="141"/>
      <c r="D319" s="142"/>
      <c r="E319" s="363"/>
      <c r="F319" s="95"/>
    </row>
    <row r="320" spans="1:6" ht="51" x14ac:dyDescent="0.2">
      <c r="A320" s="97"/>
      <c r="B320" s="135" t="s">
        <v>162</v>
      </c>
      <c r="C320" s="141"/>
      <c r="D320" s="142"/>
      <c r="E320" s="363"/>
      <c r="F320" s="95"/>
    </row>
    <row r="321" spans="1:6" ht="63.75" x14ac:dyDescent="0.2">
      <c r="A321" s="97"/>
      <c r="B321" s="207" t="s">
        <v>163</v>
      </c>
      <c r="C321" s="141"/>
      <c r="D321" s="142"/>
      <c r="E321" s="363"/>
      <c r="F321" s="95"/>
    </row>
    <row r="322" spans="1:6" ht="38.25" x14ac:dyDescent="0.2">
      <c r="A322" s="97"/>
      <c r="B322" s="207" t="s">
        <v>164</v>
      </c>
      <c r="C322" s="141"/>
      <c r="D322" s="142"/>
      <c r="E322" s="363"/>
      <c r="F322" s="95"/>
    </row>
    <row r="323" spans="1:6" x14ac:dyDescent="0.2">
      <c r="A323" s="98"/>
      <c r="B323" s="157"/>
      <c r="C323" s="141"/>
      <c r="D323" s="142"/>
      <c r="E323" s="363"/>
      <c r="F323" s="95"/>
    </row>
    <row r="324" spans="1:6" ht="76.5" x14ac:dyDescent="0.2">
      <c r="A324" s="105" t="s">
        <v>284</v>
      </c>
      <c r="B324" s="111" t="s">
        <v>285</v>
      </c>
      <c r="C324" s="107" t="s">
        <v>112</v>
      </c>
      <c r="D324" s="108">
        <v>4600</v>
      </c>
      <c r="E324" s="348"/>
      <c r="F324" s="109">
        <f>ROUND(ROUND(E324,2)*D324,2)</f>
        <v>0</v>
      </c>
    </row>
    <row r="325" spans="1:6" x14ac:dyDescent="0.2">
      <c r="A325" s="105"/>
      <c r="B325" s="111"/>
      <c r="C325" s="107"/>
      <c r="D325" s="108"/>
      <c r="E325" s="348"/>
      <c r="F325" s="109"/>
    </row>
    <row r="326" spans="1:6" ht="76.5" x14ac:dyDescent="0.2">
      <c r="A326" s="105" t="s">
        <v>286</v>
      </c>
      <c r="B326" s="111" t="s">
        <v>287</v>
      </c>
      <c r="C326" s="107" t="s">
        <v>112</v>
      </c>
      <c r="D326" s="108">
        <v>410</v>
      </c>
      <c r="E326" s="348"/>
      <c r="F326" s="109">
        <f>ROUND(ROUND(E326,2)*D326,2)</f>
        <v>0</v>
      </c>
    </row>
    <row r="327" spans="1:6" x14ac:dyDescent="0.2">
      <c r="A327" s="168"/>
      <c r="B327" s="247"/>
      <c r="C327" s="248"/>
      <c r="D327" s="249"/>
      <c r="E327" s="370"/>
      <c r="F327" s="172"/>
    </row>
    <row r="328" spans="1:6" ht="38.25" x14ac:dyDescent="0.2">
      <c r="A328" s="105" t="s">
        <v>288</v>
      </c>
      <c r="B328" s="247" t="s">
        <v>289</v>
      </c>
      <c r="C328" s="248" t="s">
        <v>120</v>
      </c>
      <c r="D328" s="108">
        <v>1.5</v>
      </c>
      <c r="E328" s="348"/>
      <c r="F328" s="109">
        <f>ROUND(ROUND(E328,2)*D328,2)</f>
        <v>0</v>
      </c>
    </row>
    <row r="329" spans="1:6" x14ac:dyDescent="0.2">
      <c r="A329" s="168"/>
      <c r="B329" s="247"/>
      <c r="C329" s="248"/>
      <c r="D329" s="249"/>
      <c r="E329" s="370"/>
      <c r="F329" s="172"/>
    </row>
    <row r="330" spans="1:6" ht="38.25" x14ac:dyDescent="0.2">
      <c r="A330" s="105" t="s">
        <v>290</v>
      </c>
      <c r="B330" s="247" t="s">
        <v>291</v>
      </c>
      <c r="C330" s="248" t="s">
        <v>156</v>
      </c>
      <c r="D330" s="108">
        <v>9</v>
      </c>
      <c r="E330" s="348"/>
      <c r="F330" s="109">
        <f>ROUND(ROUND(E330,2)*D330,2)</f>
        <v>0</v>
      </c>
    </row>
    <row r="331" spans="1:6" ht="13.5" thickBot="1" x14ac:dyDescent="0.25">
      <c r="A331" s="149"/>
      <c r="B331" s="173"/>
      <c r="C331" s="151"/>
      <c r="D331" s="152"/>
      <c r="E331" s="365"/>
      <c r="F331" s="153"/>
    </row>
    <row r="332" spans="1:6" ht="14.25" thickTop="1" thickBot="1" x14ac:dyDescent="0.25">
      <c r="A332" s="221"/>
      <c r="B332" s="154" t="s">
        <v>176</v>
      </c>
      <c r="C332" s="222"/>
      <c r="D332" s="223"/>
      <c r="E332" s="366"/>
      <c r="F332" s="155">
        <f>SUM(F324:F330)</f>
        <v>0</v>
      </c>
    </row>
    <row r="333" spans="1:6" ht="13.5" thickTop="1" x14ac:dyDescent="0.2">
      <c r="A333" s="117"/>
      <c r="B333" s="156"/>
      <c r="C333" s="124"/>
      <c r="D333" s="125"/>
      <c r="E333" s="353"/>
      <c r="F333" s="118"/>
    </row>
    <row r="334" spans="1:6" x14ac:dyDescent="0.2">
      <c r="A334" s="93" t="s">
        <v>82</v>
      </c>
      <c r="B334" s="140" t="s">
        <v>83</v>
      </c>
      <c r="C334" s="141"/>
      <c r="D334" s="142"/>
      <c r="E334" s="363"/>
      <c r="F334" s="95"/>
    </row>
    <row r="335" spans="1:6" ht="127.5" x14ac:dyDescent="0.2">
      <c r="A335" s="93"/>
      <c r="B335" s="306" t="s">
        <v>177</v>
      </c>
      <c r="C335" s="141"/>
      <c r="D335" s="142"/>
      <c r="E335" s="363"/>
      <c r="F335" s="95"/>
    </row>
    <row r="336" spans="1:6" x14ac:dyDescent="0.2">
      <c r="A336" s="98"/>
      <c r="B336" s="157"/>
      <c r="C336" s="141"/>
      <c r="D336" s="142"/>
      <c r="E336" s="363"/>
      <c r="F336" s="95"/>
    </row>
    <row r="337" spans="1:6" ht="102" x14ac:dyDescent="0.2">
      <c r="A337" s="105" t="s">
        <v>292</v>
      </c>
      <c r="B337" s="111" t="s">
        <v>293</v>
      </c>
      <c r="C337" s="107" t="s">
        <v>120</v>
      </c>
      <c r="D337" s="108">
        <v>70</v>
      </c>
      <c r="E337" s="348"/>
      <c r="F337" s="109">
        <f>ROUND(ROUND(E337,2)*D337,2)</f>
        <v>0</v>
      </c>
    </row>
    <row r="338" spans="1:6" x14ac:dyDescent="0.2">
      <c r="A338" s="105"/>
      <c r="B338" s="143"/>
      <c r="C338" s="107"/>
      <c r="D338" s="108"/>
      <c r="E338" s="348"/>
      <c r="F338" s="109"/>
    </row>
    <row r="339" spans="1:6" ht="89.25" x14ac:dyDescent="0.2">
      <c r="A339" s="105" t="s">
        <v>294</v>
      </c>
      <c r="B339" s="111" t="s">
        <v>295</v>
      </c>
      <c r="C339" s="107" t="s">
        <v>120</v>
      </c>
      <c r="D339" s="108">
        <v>75</v>
      </c>
      <c r="E339" s="348"/>
      <c r="F339" s="109">
        <f>ROUND(ROUND(E339,2)*D339,2)</f>
        <v>0</v>
      </c>
    </row>
    <row r="340" spans="1:6" x14ac:dyDescent="0.2">
      <c r="A340" s="105"/>
      <c r="B340" s="111"/>
      <c r="C340" s="107"/>
      <c r="D340" s="108"/>
      <c r="E340" s="348"/>
      <c r="F340" s="109"/>
    </row>
    <row r="341" spans="1:6" ht="89.25" x14ac:dyDescent="0.2">
      <c r="A341" s="105" t="s">
        <v>296</v>
      </c>
      <c r="B341" s="216" t="s">
        <v>297</v>
      </c>
      <c r="C341" s="107" t="s">
        <v>129</v>
      </c>
      <c r="D341" s="108">
        <v>9.5</v>
      </c>
      <c r="E341" s="348"/>
      <c r="F341" s="109">
        <f>ROUND(ROUND(E341,2)*D341,2)</f>
        <v>0</v>
      </c>
    </row>
    <row r="342" spans="1:6" x14ac:dyDescent="0.2">
      <c r="A342" s="105"/>
      <c r="B342" s="216"/>
      <c r="C342" s="107"/>
      <c r="D342" s="108"/>
      <c r="E342" s="348"/>
      <c r="F342" s="109"/>
    </row>
    <row r="343" spans="1:6" ht="51" x14ac:dyDescent="0.2">
      <c r="A343" s="105" t="s">
        <v>298</v>
      </c>
      <c r="B343" s="111" t="s">
        <v>299</v>
      </c>
      <c r="C343" s="107" t="s">
        <v>129</v>
      </c>
      <c r="D343" s="108">
        <v>2.5</v>
      </c>
      <c r="E343" s="348"/>
      <c r="F343" s="109">
        <f>ROUND(ROUND(E343,2)*D343,2)</f>
        <v>0</v>
      </c>
    </row>
    <row r="344" spans="1:6" x14ac:dyDescent="0.2">
      <c r="A344" s="105"/>
      <c r="B344" s="111"/>
      <c r="C344" s="107"/>
      <c r="D344" s="108"/>
      <c r="E344" s="348"/>
      <c r="F344" s="109"/>
    </row>
    <row r="345" spans="1:6" ht="63.75" x14ac:dyDescent="0.2">
      <c r="A345" s="105" t="s">
        <v>300</v>
      </c>
      <c r="B345" s="111" t="s">
        <v>301</v>
      </c>
      <c r="C345" s="107" t="s">
        <v>129</v>
      </c>
      <c r="D345" s="108">
        <v>14</v>
      </c>
      <c r="E345" s="348"/>
      <c r="F345" s="109">
        <f>ROUND(ROUND(E345,2)*D345,2)</f>
        <v>0</v>
      </c>
    </row>
    <row r="346" spans="1:6" x14ac:dyDescent="0.2">
      <c r="A346" s="105"/>
      <c r="B346" s="111"/>
      <c r="C346" s="107"/>
      <c r="D346" s="108"/>
      <c r="E346" s="348"/>
      <c r="F346" s="109"/>
    </row>
    <row r="347" spans="1:6" ht="63.75" x14ac:dyDescent="0.2">
      <c r="A347" s="105" t="s">
        <v>302</v>
      </c>
      <c r="B347" s="111" t="s">
        <v>303</v>
      </c>
      <c r="C347" s="107" t="s">
        <v>129</v>
      </c>
      <c r="D347" s="108">
        <v>9.8000000000000007</v>
      </c>
      <c r="E347" s="348"/>
      <c r="F347" s="109">
        <f>ROUND(ROUND(E347,2)*D347,2)</f>
        <v>0</v>
      </c>
    </row>
    <row r="348" spans="1:6" x14ac:dyDescent="0.2">
      <c r="A348" s="105"/>
      <c r="B348" s="111"/>
      <c r="C348" s="107"/>
      <c r="D348" s="108"/>
      <c r="E348" s="348"/>
      <c r="F348" s="109"/>
    </row>
    <row r="349" spans="1:6" ht="51" x14ac:dyDescent="0.2">
      <c r="A349" s="105" t="s">
        <v>304</v>
      </c>
      <c r="B349" s="111" t="s">
        <v>305</v>
      </c>
      <c r="C349" s="107" t="s">
        <v>129</v>
      </c>
      <c r="D349" s="108">
        <v>9.8000000000000007</v>
      </c>
      <c r="E349" s="348"/>
      <c r="F349" s="109">
        <f>ROUND(ROUND(E349,2)*D349,2)</f>
        <v>0</v>
      </c>
    </row>
    <row r="350" spans="1:6" x14ac:dyDescent="0.2">
      <c r="A350" s="105"/>
      <c r="B350" s="111"/>
      <c r="C350" s="107"/>
      <c r="D350" s="108"/>
      <c r="E350" s="348"/>
      <c r="F350" s="109"/>
    </row>
    <row r="351" spans="1:6" ht="63.75" x14ac:dyDescent="0.2">
      <c r="A351" s="105" t="s">
        <v>306</v>
      </c>
      <c r="B351" s="111" t="s">
        <v>307</v>
      </c>
      <c r="C351" s="107" t="s">
        <v>129</v>
      </c>
      <c r="D351" s="108">
        <v>9.8000000000000007</v>
      </c>
      <c r="E351" s="348"/>
      <c r="F351" s="109">
        <f>ROUND(ROUND(E351,2)*D351,2)</f>
        <v>0</v>
      </c>
    </row>
    <row r="352" spans="1:6" x14ac:dyDescent="0.2">
      <c r="A352" s="105"/>
      <c r="B352" s="111"/>
      <c r="C352" s="107"/>
      <c r="D352" s="108"/>
      <c r="E352" s="348"/>
      <c r="F352" s="109"/>
    </row>
    <row r="353" spans="1:6" ht="76.5" x14ac:dyDescent="0.2">
      <c r="A353" s="105" t="s">
        <v>308</v>
      </c>
      <c r="B353" s="111" t="s">
        <v>309</v>
      </c>
      <c r="C353" s="107" t="s">
        <v>156</v>
      </c>
      <c r="D353" s="108">
        <v>3</v>
      </c>
      <c r="E353" s="348"/>
      <c r="F353" s="109">
        <f>ROUND(ROUND(E353,2)*D353,2)</f>
        <v>0</v>
      </c>
    </row>
    <row r="354" spans="1:6" x14ac:dyDescent="0.2">
      <c r="A354" s="105"/>
      <c r="B354" s="111"/>
      <c r="C354" s="107"/>
      <c r="D354" s="108"/>
      <c r="E354" s="348"/>
      <c r="F354" s="109"/>
    </row>
    <row r="355" spans="1:6" ht="63.75" x14ac:dyDescent="0.2">
      <c r="A355" s="105" t="s">
        <v>310</v>
      </c>
      <c r="B355" s="111" t="s">
        <v>311</v>
      </c>
      <c r="C355" s="107" t="s">
        <v>156</v>
      </c>
      <c r="D355" s="108">
        <v>1</v>
      </c>
      <c r="E355" s="348"/>
      <c r="F355" s="109">
        <f>ROUND(ROUND(E355,2)*D355,2)</f>
        <v>0</v>
      </c>
    </row>
    <row r="356" spans="1:6" x14ac:dyDescent="0.2">
      <c r="A356" s="105"/>
      <c r="B356" s="111"/>
      <c r="C356" s="107"/>
      <c r="D356" s="108"/>
      <c r="E356" s="348"/>
      <c r="F356" s="109"/>
    </row>
    <row r="357" spans="1:6" ht="51" x14ac:dyDescent="0.2">
      <c r="A357" s="105" t="s">
        <v>312</v>
      </c>
      <c r="B357" s="111" t="s">
        <v>313</v>
      </c>
      <c r="C357" s="107" t="s">
        <v>129</v>
      </c>
      <c r="D357" s="108">
        <v>9.8000000000000007</v>
      </c>
      <c r="E357" s="348"/>
      <c r="F357" s="109">
        <f>ROUND(ROUND(E357,2)*D357,2)</f>
        <v>0</v>
      </c>
    </row>
    <row r="358" spans="1:6" x14ac:dyDescent="0.2">
      <c r="A358" s="105"/>
      <c r="B358" s="111"/>
      <c r="C358" s="107"/>
      <c r="D358" s="108"/>
      <c r="E358" s="348"/>
      <c r="F358" s="109"/>
    </row>
    <row r="359" spans="1:6" ht="38.25" x14ac:dyDescent="0.2">
      <c r="A359" s="105" t="s">
        <v>314</v>
      </c>
      <c r="B359" s="111" t="s">
        <v>189</v>
      </c>
      <c r="C359" s="107" t="s">
        <v>129</v>
      </c>
      <c r="D359" s="108">
        <v>9.8000000000000007</v>
      </c>
      <c r="E359" s="348"/>
      <c r="F359" s="109">
        <f>ROUND(ROUND(E359,2)*D359,2)</f>
        <v>0</v>
      </c>
    </row>
    <row r="360" spans="1:6" ht="13.5" thickBot="1" x14ac:dyDescent="0.25">
      <c r="A360" s="149"/>
      <c r="B360" s="150"/>
      <c r="C360" s="151"/>
      <c r="D360" s="152"/>
      <c r="E360" s="365"/>
      <c r="F360" s="153"/>
    </row>
    <row r="361" spans="1:6" ht="14.25" thickTop="1" thickBot="1" x14ac:dyDescent="0.25">
      <c r="A361" s="221"/>
      <c r="B361" s="154" t="s">
        <v>198</v>
      </c>
      <c r="C361" s="222"/>
      <c r="D361" s="223"/>
      <c r="E361" s="366"/>
      <c r="F361" s="155">
        <f>SUM(F337:F359)</f>
        <v>0</v>
      </c>
    </row>
    <row r="362" spans="1:6" ht="13.5" thickTop="1" x14ac:dyDescent="0.2">
      <c r="A362" s="117"/>
      <c r="B362" s="156"/>
      <c r="C362" s="124"/>
      <c r="D362" s="125"/>
      <c r="E362" s="353"/>
      <c r="F362" s="118"/>
    </row>
    <row r="363" spans="1:6" x14ac:dyDescent="0.2">
      <c r="A363" s="146" t="s">
        <v>98</v>
      </c>
      <c r="B363" s="147" t="s">
        <v>85</v>
      </c>
      <c r="C363" s="107"/>
      <c r="D363" s="108"/>
      <c r="E363" s="348"/>
      <c r="F363" s="109"/>
    </row>
    <row r="364" spans="1:6" x14ac:dyDescent="0.2">
      <c r="A364" s="218"/>
      <c r="B364" s="126"/>
      <c r="C364" s="219"/>
      <c r="D364" s="220"/>
      <c r="E364" s="357"/>
      <c r="F364" s="148"/>
    </row>
    <row r="365" spans="1:6" ht="229.5" x14ac:dyDescent="0.2">
      <c r="A365" s="105" t="s">
        <v>315</v>
      </c>
      <c r="B365" s="111" t="s">
        <v>316</v>
      </c>
      <c r="C365" s="107" t="s">
        <v>156</v>
      </c>
      <c r="D365" s="108">
        <v>2</v>
      </c>
      <c r="E365" s="348"/>
      <c r="F365" s="109">
        <f>ROUND(ROUND(E365,2)*D365,2)</f>
        <v>0</v>
      </c>
    </row>
    <row r="366" spans="1:6" x14ac:dyDescent="0.2">
      <c r="A366" s="105"/>
      <c r="B366" s="111"/>
      <c r="C366" s="107"/>
      <c r="D366" s="108"/>
      <c r="E366" s="348"/>
      <c r="F366" s="109"/>
    </row>
    <row r="367" spans="1:6" ht="153" x14ac:dyDescent="0.2">
      <c r="A367" s="105" t="s">
        <v>317</v>
      </c>
      <c r="B367" s="111" t="s">
        <v>318</v>
      </c>
      <c r="C367" s="107" t="s">
        <v>156</v>
      </c>
      <c r="D367" s="108">
        <v>1</v>
      </c>
      <c r="E367" s="348"/>
      <c r="F367" s="109">
        <f>ROUND(ROUND(E367,2)*D367,2)</f>
        <v>0</v>
      </c>
    </row>
    <row r="368" spans="1:6" x14ac:dyDescent="0.2">
      <c r="A368" s="105"/>
      <c r="B368" s="111"/>
      <c r="C368" s="107"/>
      <c r="D368" s="108"/>
      <c r="E368" s="348"/>
      <c r="F368" s="109"/>
    </row>
    <row r="369" spans="1:6" ht="63.75" x14ac:dyDescent="0.2">
      <c r="A369" s="105" t="s">
        <v>319</v>
      </c>
      <c r="B369" s="111" t="s">
        <v>320</v>
      </c>
      <c r="C369" s="107" t="s">
        <v>143</v>
      </c>
      <c r="D369" s="108">
        <v>1</v>
      </c>
      <c r="E369" s="348"/>
      <c r="F369" s="109">
        <f>ROUND(ROUND(E369,2)*D369,2)</f>
        <v>0</v>
      </c>
    </row>
    <row r="370" spans="1:6" x14ac:dyDescent="0.2">
      <c r="A370" s="105"/>
      <c r="B370" s="111"/>
      <c r="C370" s="107"/>
      <c r="D370" s="108"/>
      <c r="E370" s="348"/>
      <c r="F370" s="109"/>
    </row>
    <row r="371" spans="1:6" ht="51" x14ac:dyDescent="0.2">
      <c r="A371" s="105" t="s">
        <v>321</v>
      </c>
      <c r="B371" s="111" t="s">
        <v>322</v>
      </c>
      <c r="C371" s="107" t="s">
        <v>143</v>
      </c>
      <c r="D371" s="108">
        <v>1</v>
      </c>
      <c r="E371" s="348"/>
      <c r="F371" s="109">
        <f>ROUND(ROUND(E371,2)*D371,2)</f>
        <v>0</v>
      </c>
    </row>
    <row r="372" spans="1:6" ht="13.5" thickBot="1" x14ac:dyDescent="0.25">
      <c r="A372" s="105"/>
      <c r="B372" s="111"/>
      <c r="C372" s="107"/>
      <c r="D372" s="108"/>
      <c r="E372" s="348"/>
      <c r="F372" s="109"/>
    </row>
    <row r="373" spans="1:6" ht="14.25" thickTop="1" thickBot="1" x14ac:dyDescent="0.25">
      <c r="A373" s="221"/>
      <c r="B373" s="154" t="s">
        <v>205</v>
      </c>
      <c r="C373" s="222"/>
      <c r="D373" s="223"/>
      <c r="E373" s="366"/>
      <c r="F373" s="155">
        <f>SUM(F365:F371)</f>
        <v>0</v>
      </c>
    </row>
    <row r="374" spans="1:6" ht="13.5" thickTop="1" x14ac:dyDescent="0.2"/>
  </sheetData>
  <sheetProtection algorithmName="SHA-512" hashValue="Hg89Lp7vfGXjcB9R5KEr2wKUkFQnr8+E/DqnmMMrpzYRplWYkMG8BTIx7eP9efmWO65dbqsHaB1qFSWSAuAwwg==" saltValue="ZhValUvbIIeM5sTM0pDfQw==" spinCount="100000" sheet="1" objects="1" scenarios="1"/>
  <dataValidations count="1">
    <dataValidation type="custom" allowBlank="1" showErrorMessage="1" errorTitle="Napaka - preveč decimalk" error="Vrednost mora biti zaokrožena na največ 2 decimalni mesti." sqref="E71:E371">
      <formula1>MOD(E71*100,1)=0</formula1>
    </dataValidation>
  </dataValidations>
  <pageMargins left="0.78740157480314965" right="0.19685039370078741" top="0.98425196850393704" bottom="0.98425196850393704" header="0.43307086614173229" footer="0.43307086614173229"/>
  <pageSetup paperSize="9" scale="85" firstPageNumber="2" orientation="portrait" r:id="rId1"/>
  <headerFooter alignWithMargins="0">
    <oddHeader>&amp;L&amp;8      Številka načrta: ESNDCL-7G/05&amp;C&amp;G&amp;R&amp;8 &amp;P/&amp;N</oddHeader>
    <oddFooter>&amp;L&amp;8 Datoteka:&amp;F
Objekt: Logistično proizvodni objekt/Skladiščni objekt
&amp;A&amp;R&amp;8 Id. oznaka: ESNDCL-7G2004A 
Datum: maj 2023</oddFooter>
  </headerFooter>
  <rowBreaks count="13" manualBreakCount="13">
    <brk id="55" max="5" man="1"/>
    <brk id="62" max="5" man="1"/>
    <brk id="104" max="5" man="1"/>
    <brk id="127" max="5" man="1"/>
    <brk id="137" max="5" man="1"/>
    <brk id="182" max="5" man="1"/>
    <brk id="206" max="5" man="1"/>
    <brk id="234" max="5" man="1"/>
    <brk id="257" max="5" man="1"/>
    <brk id="302" max="5" man="1"/>
    <brk id="315" max="5" man="1"/>
    <brk id="325" max="5" man="1"/>
    <brk id="36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4"/>
  <sheetViews>
    <sheetView view="pageBreakPreview" topLeftCell="A79" zoomScaleNormal="100" zoomScaleSheetLayoutView="100" workbookViewId="0">
      <selection activeCell="F54" sqref="F54"/>
    </sheetView>
  </sheetViews>
  <sheetFormatPr defaultColWidth="9.140625" defaultRowHeight="12.75" x14ac:dyDescent="0.2"/>
  <cols>
    <col min="1" max="1" width="9.7109375" style="177" customWidth="1"/>
    <col min="2" max="2" width="44.7109375" style="178" customWidth="1"/>
    <col min="3" max="3" width="6.7109375" style="179" customWidth="1"/>
    <col min="4" max="4" width="12.7109375" style="180" customWidth="1"/>
    <col min="5" max="6" width="14.7109375" style="181" customWidth="1"/>
    <col min="7" max="8" width="5.85546875" style="182" customWidth="1"/>
    <col min="9" max="9" width="9.140625" style="63" customWidth="1"/>
    <col min="10" max="16384" width="9.140625" style="63"/>
  </cols>
  <sheetData>
    <row r="1" spans="1:6" ht="14.25" x14ac:dyDescent="0.2">
      <c r="A1" s="2"/>
      <c r="B1" s="3"/>
      <c r="C1" s="4"/>
      <c r="D1" s="5"/>
      <c r="E1" s="6"/>
      <c r="F1" s="6"/>
    </row>
    <row r="2" spans="1:6" ht="14.25" x14ac:dyDescent="0.2">
      <c r="A2" s="9" t="s">
        <v>0</v>
      </c>
      <c r="B2" s="10" t="s">
        <v>1</v>
      </c>
      <c r="C2" s="11"/>
      <c r="D2" s="12"/>
      <c r="E2" s="13"/>
      <c r="F2" s="13"/>
    </row>
    <row r="3" spans="1:6" ht="14.25" x14ac:dyDescent="0.2">
      <c r="A3" s="9" t="s">
        <v>2</v>
      </c>
      <c r="B3" s="9" t="s">
        <v>3</v>
      </c>
      <c r="C3" s="11"/>
      <c r="D3" s="12"/>
      <c r="E3" s="13"/>
      <c r="F3" s="13"/>
    </row>
    <row r="4" spans="1:6" ht="14.25" x14ac:dyDescent="0.2">
      <c r="A4" s="9"/>
      <c r="B4" s="15"/>
      <c r="C4" s="11"/>
      <c r="D4" s="12"/>
      <c r="E4" s="13"/>
      <c r="F4" s="13"/>
    </row>
    <row r="5" spans="1:6" ht="14.25" x14ac:dyDescent="0.2">
      <c r="A5" s="9"/>
      <c r="B5" s="10" t="s">
        <v>63</v>
      </c>
      <c r="C5" s="11"/>
      <c r="D5" s="12"/>
      <c r="E5" s="13"/>
      <c r="F5" s="13"/>
    </row>
    <row r="6" spans="1:6" ht="14.25" x14ac:dyDescent="0.2">
      <c r="A6" s="9"/>
      <c r="B6" s="9" t="s">
        <v>5</v>
      </c>
      <c r="C6" s="11"/>
      <c r="D6" s="12"/>
      <c r="E6" s="13"/>
      <c r="F6" s="13"/>
    </row>
    <row r="7" spans="1:6" ht="14.25" x14ac:dyDescent="0.2">
      <c r="A7" s="9"/>
      <c r="B7" s="15"/>
      <c r="C7" s="11"/>
      <c r="D7" s="12"/>
      <c r="E7" s="13"/>
      <c r="F7" s="13"/>
    </row>
    <row r="8" spans="1:6" ht="14.25" x14ac:dyDescent="0.2">
      <c r="A8" s="9" t="s">
        <v>6</v>
      </c>
      <c r="B8" s="16" t="s">
        <v>7</v>
      </c>
      <c r="C8" s="11"/>
      <c r="D8" s="12"/>
      <c r="E8" s="13"/>
      <c r="F8" s="13"/>
    </row>
    <row r="9" spans="1:6" x14ac:dyDescent="0.2">
      <c r="A9" s="183"/>
      <c r="B9" s="184"/>
      <c r="C9" s="184"/>
      <c r="D9" s="185"/>
      <c r="E9" s="185"/>
      <c r="F9" s="185"/>
    </row>
    <row r="10" spans="1:6" x14ac:dyDescent="0.2">
      <c r="A10" s="183"/>
      <c r="B10" s="184"/>
      <c r="C10" s="184"/>
      <c r="D10" s="185"/>
      <c r="E10" s="185"/>
      <c r="F10" s="185"/>
    </row>
    <row r="11" spans="1:6" x14ac:dyDescent="0.2">
      <c r="A11" s="26"/>
      <c r="B11" s="26" t="s">
        <v>64</v>
      </c>
      <c r="C11" s="26"/>
      <c r="D11" s="26"/>
      <c r="E11" s="26"/>
      <c r="F11" s="26"/>
    </row>
    <row r="12" spans="1:6" x14ac:dyDescent="0.2">
      <c r="A12" s="26"/>
      <c r="B12" s="26"/>
      <c r="C12" s="26"/>
      <c r="D12" s="26"/>
      <c r="E12" s="26"/>
      <c r="F12" s="26"/>
    </row>
    <row r="13" spans="1:6" x14ac:dyDescent="0.2">
      <c r="A13" s="26" t="s">
        <v>19</v>
      </c>
      <c r="B13" s="26" t="s">
        <v>20</v>
      </c>
      <c r="C13" s="40"/>
      <c r="D13" s="187"/>
      <c r="E13" s="186"/>
      <c r="F13" s="186"/>
    </row>
    <row r="14" spans="1:6" x14ac:dyDescent="0.2">
      <c r="A14" s="38"/>
      <c r="B14" s="39"/>
      <c r="C14" s="40"/>
      <c r="D14" s="187"/>
      <c r="E14" s="186"/>
      <c r="F14" s="186"/>
    </row>
    <row r="15" spans="1:6" x14ac:dyDescent="0.2">
      <c r="A15" s="64" t="s">
        <v>323</v>
      </c>
      <c r="B15" s="65" t="s">
        <v>66</v>
      </c>
      <c r="C15" s="26"/>
      <c r="D15" s="26"/>
      <c r="E15" s="26"/>
      <c r="F15" s="26"/>
    </row>
    <row r="16" spans="1:6" x14ac:dyDescent="0.2">
      <c r="A16" s="66" t="s">
        <v>324</v>
      </c>
      <c r="B16" s="67" t="s">
        <v>89</v>
      </c>
      <c r="C16" s="26"/>
      <c r="D16" s="26"/>
      <c r="E16" s="26"/>
      <c r="F16" s="186">
        <f>F90</f>
        <v>0</v>
      </c>
    </row>
    <row r="17" spans="1:6" x14ac:dyDescent="0.2">
      <c r="A17" s="66" t="s">
        <v>325</v>
      </c>
      <c r="B17" s="67" t="s">
        <v>68</v>
      </c>
      <c r="C17" s="26"/>
      <c r="D17" s="26"/>
      <c r="E17" s="26"/>
      <c r="F17" s="186">
        <f>F132</f>
        <v>0</v>
      </c>
    </row>
    <row r="18" spans="1:6" x14ac:dyDescent="0.2">
      <c r="A18" s="66" t="s">
        <v>326</v>
      </c>
      <c r="B18" s="67" t="s">
        <v>70</v>
      </c>
      <c r="C18" s="40"/>
      <c r="D18" s="187"/>
      <c r="E18" s="186"/>
      <c r="F18" s="186">
        <f>F145</f>
        <v>0</v>
      </c>
    </row>
    <row r="19" spans="1:6" x14ac:dyDescent="0.2">
      <c r="A19" s="66" t="s">
        <v>327</v>
      </c>
      <c r="B19" s="67" t="s">
        <v>72</v>
      </c>
      <c r="C19" s="40"/>
      <c r="D19" s="187"/>
      <c r="E19" s="186"/>
      <c r="F19" s="186">
        <f>F185</f>
        <v>0</v>
      </c>
    </row>
    <row r="20" spans="1:6" x14ac:dyDescent="0.2">
      <c r="A20" s="66" t="s">
        <v>328</v>
      </c>
      <c r="B20" s="67" t="s">
        <v>74</v>
      </c>
      <c r="C20" s="40"/>
      <c r="D20" s="187"/>
      <c r="E20" s="186"/>
      <c r="F20" s="186">
        <f>F191</f>
        <v>0</v>
      </c>
    </row>
    <row r="21" spans="1:6" x14ac:dyDescent="0.2">
      <c r="A21" s="68" t="s">
        <v>329</v>
      </c>
      <c r="B21" s="69" t="s">
        <v>76</v>
      </c>
      <c r="C21" s="188"/>
      <c r="D21" s="189"/>
      <c r="E21" s="190"/>
      <c r="F21" s="190">
        <f>F210</f>
        <v>0</v>
      </c>
    </row>
    <row r="22" spans="1:6" x14ac:dyDescent="0.2">
      <c r="A22" s="66"/>
      <c r="B22" s="70" t="s">
        <v>77</v>
      </c>
      <c r="C22" s="40"/>
      <c r="D22" s="187"/>
      <c r="E22" s="186"/>
      <c r="F22" s="186">
        <f>SUM(F16:F21)</f>
        <v>0</v>
      </c>
    </row>
    <row r="23" spans="1:6" x14ac:dyDescent="0.2">
      <c r="A23" s="38"/>
      <c r="B23" s="39"/>
      <c r="C23" s="40"/>
      <c r="D23" s="187"/>
      <c r="E23" s="186"/>
      <c r="F23" s="186"/>
    </row>
    <row r="24" spans="1:6" x14ac:dyDescent="0.2">
      <c r="A24" s="64" t="s">
        <v>330</v>
      </c>
      <c r="B24" s="65" t="s">
        <v>79</v>
      </c>
      <c r="C24" s="71"/>
      <c r="D24" s="72"/>
      <c r="E24" s="73"/>
      <c r="F24" s="343"/>
    </row>
    <row r="25" spans="1:6" x14ac:dyDescent="0.2">
      <c r="A25" s="66" t="s">
        <v>331</v>
      </c>
      <c r="B25" s="70" t="s">
        <v>81</v>
      </c>
      <c r="C25" s="74"/>
      <c r="D25" s="75"/>
      <c r="E25" s="76"/>
      <c r="F25" s="186">
        <f>F222</f>
        <v>0</v>
      </c>
    </row>
    <row r="26" spans="1:6" x14ac:dyDescent="0.2">
      <c r="A26" s="66" t="s">
        <v>332</v>
      </c>
      <c r="B26" s="70" t="s">
        <v>83</v>
      </c>
      <c r="C26" s="74"/>
      <c r="D26" s="75"/>
      <c r="E26" s="76"/>
      <c r="F26" s="186">
        <f>F273</f>
        <v>0</v>
      </c>
    </row>
    <row r="27" spans="1:6" x14ac:dyDescent="0.2">
      <c r="A27" s="66" t="s">
        <v>333</v>
      </c>
      <c r="B27" s="70" t="s">
        <v>85</v>
      </c>
      <c r="C27" s="74"/>
      <c r="D27" s="75"/>
      <c r="E27" s="76"/>
      <c r="F27" s="186">
        <f>F285</f>
        <v>0</v>
      </c>
    </row>
    <row r="28" spans="1:6" x14ac:dyDescent="0.2">
      <c r="A28" s="66" t="s">
        <v>334</v>
      </c>
      <c r="B28" s="70" t="s">
        <v>335</v>
      </c>
      <c r="C28" s="74"/>
      <c r="D28" s="75"/>
      <c r="E28" s="76"/>
      <c r="F28" s="186">
        <f>F291</f>
        <v>0</v>
      </c>
    </row>
    <row r="29" spans="1:6" x14ac:dyDescent="0.2">
      <c r="A29" s="191"/>
      <c r="B29" s="192" t="s">
        <v>86</v>
      </c>
      <c r="C29" s="193"/>
      <c r="D29" s="194"/>
      <c r="E29" s="195"/>
      <c r="F29" s="195">
        <f>SUM(F25:F28)</f>
        <v>0</v>
      </c>
    </row>
    <row r="30" spans="1:6" x14ac:dyDescent="0.2">
      <c r="A30" s="196"/>
      <c r="B30" s="197"/>
      <c r="C30" s="188"/>
      <c r="D30" s="189"/>
      <c r="E30" s="190"/>
      <c r="F30" s="190"/>
    </row>
    <row r="31" spans="1:6" x14ac:dyDescent="0.2">
      <c r="A31" s="38"/>
      <c r="B31" s="36" t="s">
        <v>33</v>
      </c>
      <c r="C31" s="40"/>
      <c r="D31" s="187"/>
      <c r="E31" s="186"/>
      <c r="F31" s="186">
        <f>F29+F22</f>
        <v>0</v>
      </c>
    </row>
    <row r="32" spans="1:6" x14ac:dyDescent="0.2">
      <c r="A32" s="38"/>
      <c r="B32" s="39"/>
      <c r="C32" s="40"/>
      <c r="D32" s="187"/>
      <c r="E32" s="186"/>
      <c r="F32" s="186"/>
    </row>
    <row r="33" spans="1:6" x14ac:dyDescent="0.2">
      <c r="A33" s="26" t="s">
        <v>21</v>
      </c>
      <c r="B33" s="26" t="s">
        <v>22</v>
      </c>
      <c r="C33" s="40"/>
      <c r="D33" s="187"/>
      <c r="E33" s="186"/>
      <c r="F33" s="186"/>
    </row>
    <row r="34" spans="1:6" x14ac:dyDescent="0.2">
      <c r="A34" s="38"/>
      <c r="B34" s="39"/>
      <c r="C34" s="40"/>
      <c r="D34" s="187"/>
      <c r="E34" s="186"/>
      <c r="F34" s="186"/>
    </row>
    <row r="35" spans="1:6" x14ac:dyDescent="0.2">
      <c r="A35" s="64" t="s">
        <v>336</v>
      </c>
      <c r="B35" s="65" t="s">
        <v>66</v>
      </c>
      <c r="C35" s="26"/>
      <c r="D35" s="26"/>
      <c r="E35" s="26"/>
      <c r="F35" s="186"/>
    </row>
    <row r="36" spans="1:6" x14ac:dyDescent="0.2">
      <c r="A36" s="66" t="s">
        <v>337</v>
      </c>
      <c r="B36" s="67" t="s">
        <v>89</v>
      </c>
      <c r="C36" s="26"/>
      <c r="D36" s="26"/>
      <c r="E36" s="26"/>
      <c r="F36" s="186">
        <f>F317</f>
        <v>0</v>
      </c>
    </row>
    <row r="37" spans="1:6" x14ac:dyDescent="0.2">
      <c r="A37" s="66" t="s">
        <v>338</v>
      </c>
      <c r="B37" s="67" t="s">
        <v>68</v>
      </c>
      <c r="C37" s="26"/>
      <c r="D37" s="26"/>
      <c r="E37" s="26"/>
      <c r="F37" s="186">
        <f>F359</f>
        <v>0</v>
      </c>
    </row>
    <row r="38" spans="1:6" x14ac:dyDescent="0.2">
      <c r="A38" s="66" t="s">
        <v>339</v>
      </c>
      <c r="B38" s="67" t="s">
        <v>70</v>
      </c>
      <c r="C38" s="40"/>
      <c r="D38" s="187"/>
      <c r="E38" s="186"/>
      <c r="F38" s="186">
        <f>F372</f>
        <v>0</v>
      </c>
    </row>
    <row r="39" spans="1:6" x14ac:dyDescent="0.2">
      <c r="A39" s="66" t="s">
        <v>340</v>
      </c>
      <c r="B39" s="67" t="s">
        <v>72</v>
      </c>
      <c r="C39" s="40"/>
      <c r="D39" s="187"/>
      <c r="E39" s="186"/>
      <c r="F39" s="186">
        <f>F412</f>
        <v>0</v>
      </c>
    </row>
    <row r="40" spans="1:6" x14ac:dyDescent="0.2">
      <c r="A40" s="66" t="s">
        <v>341</v>
      </c>
      <c r="B40" s="67" t="s">
        <v>74</v>
      </c>
      <c r="C40" s="40"/>
      <c r="D40" s="187"/>
      <c r="E40" s="186"/>
      <c r="F40" s="186">
        <f>F418</f>
        <v>0</v>
      </c>
    </row>
    <row r="41" spans="1:6" x14ac:dyDescent="0.2">
      <c r="A41" s="68" t="s">
        <v>342</v>
      </c>
      <c r="B41" s="69" t="s">
        <v>76</v>
      </c>
      <c r="C41" s="188"/>
      <c r="D41" s="189"/>
      <c r="E41" s="190"/>
      <c r="F41" s="190">
        <f>F432</f>
        <v>0</v>
      </c>
    </row>
    <row r="42" spans="1:6" x14ac:dyDescent="0.2">
      <c r="A42" s="66"/>
      <c r="B42" s="70" t="s">
        <v>77</v>
      </c>
      <c r="C42" s="40"/>
      <c r="D42" s="187"/>
      <c r="E42" s="186"/>
      <c r="F42" s="186">
        <f>SUM(F36:F41)</f>
        <v>0</v>
      </c>
    </row>
    <row r="43" spans="1:6" x14ac:dyDescent="0.2">
      <c r="A43" s="38"/>
      <c r="B43" s="39"/>
      <c r="C43" s="40"/>
      <c r="D43" s="187"/>
      <c r="E43" s="186"/>
      <c r="F43" s="186"/>
    </row>
    <row r="44" spans="1:6" x14ac:dyDescent="0.2">
      <c r="A44" s="64" t="s">
        <v>343</v>
      </c>
      <c r="B44" s="65" t="s">
        <v>79</v>
      </c>
      <c r="C44" s="71"/>
      <c r="D44" s="72"/>
      <c r="E44" s="73"/>
      <c r="F44" s="343"/>
    </row>
    <row r="45" spans="1:6" x14ac:dyDescent="0.2">
      <c r="A45" s="66" t="s">
        <v>344</v>
      </c>
      <c r="B45" s="70" t="s">
        <v>81</v>
      </c>
      <c r="C45" s="74"/>
      <c r="D45" s="75"/>
      <c r="E45" s="76"/>
      <c r="F45" s="186">
        <f>F444</f>
        <v>0</v>
      </c>
    </row>
    <row r="46" spans="1:6" x14ac:dyDescent="0.2">
      <c r="A46" s="66" t="s">
        <v>345</v>
      </c>
      <c r="B46" s="70" t="s">
        <v>83</v>
      </c>
      <c r="C46" s="74"/>
      <c r="D46" s="75"/>
      <c r="E46" s="76"/>
      <c r="F46" s="186">
        <f>F495</f>
        <v>0</v>
      </c>
    </row>
    <row r="47" spans="1:6" x14ac:dyDescent="0.2">
      <c r="A47" s="66" t="s">
        <v>346</v>
      </c>
      <c r="B47" s="70" t="s">
        <v>85</v>
      </c>
      <c r="C47" s="74"/>
      <c r="D47" s="75"/>
      <c r="E47" s="76"/>
      <c r="F47" s="186">
        <f>F507</f>
        <v>0</v>
      </c>
    </row>
    <row r="48" spans="1:6" x14ac:dyDescent="0.2">
      <c r="A48" s="66" t="s">
        <v>347</v>
      </c>
      <c r="B48" s="70" t="s">
        <v>335</v>
      </c>
      <c r="C48" s="74"/>
      <c r="D48" s="75"/>
      <c r="E48" s="76"/>
      <c r="F48" s="186">
        <f>F513</f>
        <v>0</v>
      </c>
    </row>
    <row r="49" spans="1:6" x14ac:dyDescent="0.2">
      <c r="A49" s="191"/>
      <c r="B49" s="192" t="s">
        <v>86</v>
      </c>
      <c r="C49" s="193"/>
      <c r="D49" s="194"/>
      <c r="E49" s="195"/>
      <c r="F49" s="195">
        <f>SUM(F45:F48)</f>
        <v>0</v>
      </c>
    </row>
    <row r="50" spans="1:6" x14ac:dyDescent="0.2">
      <c r="A50" s="196"/>
      <c r="B50" s="197"/>
      <c r="C50" s="188"/>
      <c r="D50" s="189"/>
      <c r="E50" s="190"/>
      <c r="F50" s="190"/>
    </row>
    <row r="51" spans="1:6" x14ac:dyDescent="0.2">
      <c r="A51" s="38"/>
      <c r="B51" s="36" t="s">
        <v>33</v>
      </c>
      <c r="C51" s="40"/>
      <c r="D51" s="187"/>
      <c r="E51" s="186"/>
      <c r="F51" s="186">
        <f>F49+F42</f>
        <v>0</v>
      </c>
    </row>
    <row r="52" spans="1:6" x14ac:dyDescent="0.2">
      <c r="A52" s="38"/>
      <c r="B52" s="36"/>
      <c r="C52" s="40"/>
      <c r="D52" s="187"/>
      <c r="E52" s="186"/>
      <c r="F52" s="186"/>
    </row>
    <row r="53" spans="1:6" ht="13.5" thickBot="1" x14ac:dyDescent="0.25">
      <c r="A53" s="38"/>
      <c r="B53" s="39"/>
      <c r="C53" s="40"/>
      <c r="D53" s="187"/>
      <c r="E53" s="186"/>
      <c r="F53" s="186"/>
    </row>
    <row r="54" spans="1:6" ht="14.25" thickTop="1" thickBot="1" x14ac:dyDescent="0.25">
      <c r="A54" s="81"/>
      <c r="B54" s="82" t="s">
        <v>99</v>
      </c>
      <c r="C54" s="82"/>
      <c r="D54" s="83"/>
      <c r="E54" s="83"/>
      <c r="F54" s="345">
        <f>F31+F51</f>
        <v>0</v>
      </c>
    </row>
    <row r="55" spans="1:6" ht="13.5" thickTop="1" x14ac:dyDescent="0.2">
      <c r="A55" s="38"/>
      <c r="B55" s="39"/>
      <c r="C55" s="40"/>
      <c r="D55" s="187"/>
      <c r="E55" s="186"/>
      <c r="F55" s="186"/>
    </row>
    <row r="56" spans="1:6" x14ac:dyDescent="0.2">
      <c r="A56" s="38"/>
      <c r="B56" s="84" t="s">
        <v>34</v>
      </c>
      <c r="C56" s="40"/>
      <c r="D56" s="198"/>
      <c r="E56" s="199"/>
      <c r="F56" s="199"/>
    </row>
    <row r="57" spans="1:6" x14ac:dyDescent="0.2">
      <c r="A57" s="38"/>
      <c r="B57" s="84"/>
      <c r="C57" s="40"/>
      <c r="D57" s="198"/>
      <c r="E57" s="199"/>
      <c r="F57" s="199"/>
    </row>
    <row r="58" spans="1:6" x14ac:dyDescent="0.2">
      <c r="A58" s="38"/>
      <c r="B58" s="84"/>
      <c r="C58" s="40"/>
      <c r="D58" s="198"/>
      <c r="E58" s="199"/>
      <c r="F58" s="199"/>
    </row>
    <row r="59" spans="1:6" x14ac:dyDescent="0.2">
      <c r="A59" s="85" t="s">
        <v>100</v>
      </c>
      <c r="B59" s="86" t="s">
        <v>101</v>
      </c>
      <c r="C59" s="87" t="s">
        <v>102</v>
      </c>
      <c r="D59" s="88" t="s">
        <v>103</v>
      </c>
      <c r="E59" s="89" t="s">
        <v>104</v>
      </c>
      <c r="F59" s="89" t="s">
        <v>105</v>
      </c>
    </row>
    <row r="60" spans="1:6" x14ac:dyDescent="0.2">
      <c r="A60" s="90"/>
      <c r="B60" s="91"/>
      <c r="C60" s="200"/>
      <c r="D60" s="201"/>
      <c r="E60" s="202"/>
      <c r="F60" s="92"/>
    </row>
    <row r="61" spans="1:6" x14ac:dyDescent="0.2">
      <c r="A61" s="93" t="s">
        <v>13</v>
      </c>
      <c r="B61" s="94" t="s">
        <v>14</v>
      </c>
      <c r="C61" s="203"/>
      <c r="D61" s="204"/>
      <c r="E61" s="205"/>
      <c r="F61" s="95"/>
    </row>
    <row r="62" spans="1:6" x14ac:dyDescent="0.2">
      <c r="A62" s="93"/>
      <c r="B62" s="96"/>
      <c r="C62" s="203"/>
      <c r="D62" s="204"/>
      <c r="E62" s="205"/>
      <c r="F62" s="95"/>
    </row>
    <row r="63" spans="1:6" ht="153" x14ac:dyDescent="0.2">
      <c r="A63" s="93"/>
      <c r="B63" s="284" t="s">
        <v>106</v>
      </c>
      <c r="C63" s="203"/>
      <c r="D63" s="204"/>
      <c r="E63" s="346"/>
      <c r="F63" s="95"/>
    </row>
    <row r="64" spans="1:6" ht="242.25" x14ac:dyDescent="0.2">
      <c r="A64" s="93"/>
      <c r="B64" s="284" t="s">
        <v>107</v>
      </c>
      <c r="C64" s="203"/>
      <c r="D64" s="204"/>
      <c r="E64" s="346"/>
      <c r="F64" s="95"/>
    </row>
    <row r="65" spans="1:8" x14ac:dyDescent="0.2">
      <c r="A65" s="93"/>
      <c r="B65" s="96"/>
      <c r="C65" s="203"/>
      <c r="D65" s="204"/>
      <c r="E65" s="346"/>
      <c r="F65" s="95"/>
    </row>
    <row r="66" spans="1:8" x14ac:dyDescent="0.2">
      <c r="A66" s="94" t="s">
        <v>19</v>
      </c>
      <c r="B66" s="96" t="s">
        <v>20</v>
      </c>
      <c r="C66" s="141"/>
      <c r="D66" s="142"/>
      <c r="E66" s="363"/>
      <c r="F66" s="95"/>
    </row>
    <row r="67" spans="1:8" x14ac:dyDescent="0.2">
      <c r="A67" s="93"/>
      <c r="B67" s="96"/>
      <c r="C67" s="141"/>
      <c r="D67" s="142"/>
      <c r="E67" s="363"/>
      <c r="F67" s="95"/>
    </row>
    <row r="68" spans="1:8" x14ac:dyDescent="0.2">
      <c r="A68" s="97" t="s">
        <v>323</v>
      </c>
      <c r="B68" s="96" t="s">
        <v>66</v>
      </c>
      <c r="C68" s="141"/>
      <c r="D68" s="142"/>
      <c r="E68" s="363"/>
      <c r="F68" s="95"/>
    </row>
    <row r="69" spans="1:8" x14ac:dyDescent="0.2">
      <c r="A69" s="98"/>
      <c r="B69" s="206"/>
      <c r="C69" s="141"/>
      <c r="D69" s="142"/>
      <c r="E69" s="363"/>
      <c r="F69" s="95"/>
    </row>
    <row r="70" spans="1:8" x14ac:dyDescent="0.2">
      <c r="A70" s="97" t="s">
        <v>324</v>
      </c>
      <c r="B70" s="99" t="s">
        <v>89</v>
      </c>
      <c r="C70" s="141"/>
      <c r="D70" s="142"/>
      <c r="E70" s="363"/>
      <c r="F70" s="95"/>
    </row>
    <row r="71" spans="1:8" x14ac:dyDescent="0.2">
      <c r="A71" s="98"/>
      <c r="B71" s="157"/>
      <c r="C71" s="141"/>
      <c r="D71" s="142"/>
      <c r="E71" s="363"/>
      <c r="F71" s="95"/>
    </row>
    <row r="72" spans="1:8" ht="51" x14ac:dyDescent="0.2">
      <c r="A72" s="158" t="s">
        <v>348</v>
      </c>
      <c r="B72" s="106" t="s">
        <v>207</v>
      </c>
      <c r="C72" s="213" t="s">
        <v>117</v>
      </c>
      <c r="D72" s="212">
        <v>300</v>
      </c>
      <c r="E72" s="354"/>
      <c r="F72" s="212">
        <f>ROUND(ROUND(E72,2)*D72,2)</f>
        <v>0</v>
      </c>
    </row>
    <row r="73" spans="1:8" x14ac:dyDescent="0.2">
      <c r="A73" s="158"/>
      <c r="B73" s="159"/>
      <c r="C73" s="120"/>
      <c r="D73" s="160"/>
      <c r="E73" s="367"/>
      <c r="F73" s="160"/>
    </row>
    <row r="74" spans="1:8" ht="51" x14ac:dyDescent="0.2">
      <c r="A74" s="158" t="s">
        <v>349</v>
      </c>
      <c r="B74" s="106" t="s">
        <v>209</v>
      </c>
      <c r="C74" s="213" t="s">
        <v>117</v>
      </c>
      <c r="D74" s="212">
        <v>35</v>
      </c>
      <c r="E74" s="354"/>
      <c r="F74" s="212">
        <f>ROUND(ROUND(E74,2)*D74,2)</f>
        <v>0</v>
      </c>
    </row>
    <row r="75" spans="1:8" x14ac:dyDescent="0.2">
      <c r="A75" s="158"/>
      <c r="B75" s="159"/>
      <c r="C75" s="213"/>
      <c r="D75" s="212"/>
      <c r="E75" s="354"/>
      <c r="F75" s="212"/>
    </row>
    <row r="76" spans="1:8" ht="63.75" x14ac:dyDescent="0.2">
      <c r="A76" s="158" t="s">
        <v>350</v>
      </c>
      <c r="B76" s="106" t="s">
        <v>351</v>
      </c>
      <c r="C76" s="213" t="s">
        <v>117</v>
      </c>
      <c r="D76" s="212">
        <v>40</v>
      </c>
      <c r="E76" s="354"/>
      <c r="F76" s="212">
        <f>ROUND(ROUND(E76,2)*D76,2)</f>
        <v>0</v>
      </c>
    </row>
    <row r="77" spans="1:8" x14ac:dyDescent="0.2">
      <c r="A77" s="158"/>
      <c r="B77" s="159"/>
      <c r="C77" s="213"/>
      <c r="D77" s="212"/>
      <c r="E77" s="354"/>
      <c r="F77" s="212"/>
    </row>
    <row r="78" spans="1:8" x14ac:dyDescent="0.2">
      <c r="A78" s="158" t="s">
        <v>352</v>
      </c>
      <c r="B78" s="281" t="s">
        <v>213</v>
      </c>
      <c r="C78" s="213" t="s">
        <v>117</v>
      </c>
      <c r="D78" s="212">
        <v>375</v>
      </c>
      <c r="E78" s="368"/>
      <c r="F78" s="265">
        <f>ROUND(ROUND(E78,2)*D78,2)</f>
        <v>0</v>
      </c>
      <c r="G78" s="263"/>
      <c r="H78" s="226"/>
    </row>
    <row r="79" spans="1:8" x14ac:dyDescent="0.2">
      <c r="A79" s="264"/>
      <c r="B79" s="282"/>
      <c r="C79" s="213"/>
      <c r="D79" s="265"/>
      <c r="E79" s="368"/>
      <c r="F79" s="265"/>
      <c r="G79" s="263"/>
      <c r="H79" s="226"/>
    </row>
    <row r="80" spans="1:8" ht="63.75" x14ac:dyDescent="0.2">
      <c r="A80" s="158" t="s">
        <v>353</v>
      </c>
      <c r="B80" s="305" t="s">
        <v>215</v>
      </c>
      <c r="C80" s="213" t="s">
        <v>117</v>
      </c>
      <c r="D80" s="212">
        <v>120</v>
      </c>
      <c r="E80" s="368"/>
      <c r="F80" s="265">
        <f>ROUND(ROUND(E80,2)*D80,2)</f>
        <v>0</v>
      </c>
      <c r="G80" s="263"/>
      <c r="H80" s="226"/>
    </row>
    <row r="81" spans="1:8" x14ac:dyDescent="0.2">
      <c r="A81" s="97"/>
      <c r="B81" s="206"/>
      <c r="C81" s="213"/>
      <c r="D81" s="265"/>
      <c r="E81" s="354"/>
      <c r="F81" s="212"/>
      <c r="G81" s="263"/>
      <c r="H81" s="226"/>
    </row>
    <row r="82" spans="1:8" ht="25.5" x14ac:dyDescent="0.2">
      <c r="A82" s="158" t="s">
        <v>354</v>
      </c>
      <c r="B82" s="305" t="s">
        <v>217</v>
      </c>
      <c r="C82" s="213" t="s">
        <v>117</v>
      </c>
      <c r="D82" s="212">
        <v>255</v>
      </c>
      <c r="E82" s="368"/>
      <c r="F82" s="265">
        <f>ROUND(ROUND(E82,2)*D82,2)</f>
        <v>0</v>
      </c>
      <c r="G82" s="263"/>
      <c r="H82" s="226"/>
    </row>
    <row r="83" spans="1:8" x14ac:dyDescent="0.2">
      <c r="A83" s="158"/>
      <c r="B83" s="283"/>
      <c r="C83" s="120"/>
      <c r="D83" s="160"/>
      <c r="E83" s="367"/>
      <c r="F83" s="160"/>
    </row>
    <row r="84" spans="1:8" ht="38.25" x14ac:dyDescent="0.2">
      <c r="A84" s="158" t="s">
        <v>355</v>
      </c>
      <c r="B84" s="208" t="s">
        <v>211</v>
      </c>
      <c r="C84" s="120" t="s">
        <v>120</v>
      </c>
      <c r="D84" s="160">
        <v>160</v>
      </c>
      <c r="E84" s="367"/>
      <c r="F84" s="160">
        <f>ROUND(ROUND(E84,2)*D84,2)</f>
        <v>0</v>
      </c>
    </row>
    <row r="85" spans="1:8" x14ac:dyDescent="0.2">
      <c r="A85" s="158"/>
      <c r="B85" s="208"/>
      <c r="C85" s="120"/>
      <c r="D85" s="160"/>
      <c r="E85" s="367"/>
      <c r="F85" s="160"/>
    </row>
    <row r="86" spans="1:8" ht="89.25" x14ac:dyDescent="0.2">
      <c r="A86" s="158" t="s">
        <v>356</v>
      </c>
      <c r="B86" s="208" t="s">
        <v>219</v>
      </c>
      <c r="C86" s="120"/>
      <c r="D86" s="160"/>
      <c r="E86" s="367"/>
      <c r="F86" s="160"/>
    </row>
    <row r="87" spans="1:8" x14ac:dyDescent="0.2">
      <c r="A87" s="225" t="s">
        <v>115</v>
      </c>
      <c r="B87" s="224" t="s">
        <v>220</v>
      </c>
      <c r="C87" s="120" t="s">
        <v>117</v>
      </c>
      <c r="D87" s="160">
        <v>80</v>
      </c>
      <c r="E87" s="367"/>
      <c r="F87" s="160">
        <f>ROUND(ROUND(E87,2)*D87,2)</f>
        <v>0</v>
      </c>
    </row>
    <row r="88" spans="1:8" x14ac:dyDescent="0.2">
      <c r="A88" s="225" t="s">
        <v>118</v>
      </c>
      <c r="B88" s="224" t="s">
        <v>221</v>
      </c>
      <c r="C88" s="120" t="s">
        <v>120</v>
      </c>
      <c r="D88" s="160">
        <v>160</v>
      </c>
      <c r="E88" s="367"/>
      <c r="F88" s="160">
        <f>ROUND(ROUND(E88,2)*D88,2)</f>
        <v>0</v>
      </c>
    </row>
    <row r="89" spans="1:8" ht="13.5" thickBot="1" x14ac:dyDescent="0.25">
      <c r="A89" s="161"/>
      <c r="B89" s="162"/>
      <c r="C89" s="163"/>
      <c r="D89" s="164"/>
      <c r="E89" s="369"/>
      <c r="F89" s="164"/>
    </row>
    <row r="90" spans="1:8" ht="14.25" thickTop="1" thickBot="1" x14ac:dyDescent="0.25">
      <c r="A90" s="221"/>
      <c r="B90" s="154" t="s">
        <v>222</v>
      </c>
      <c r="C90" s="222"/>
      <c r="D90" s="223"/>
      <c r="E90" s="366"/>
      <c r="F90" s="155">
        <f>SUM(F72:F88)</f>
        <v>0</v>
      </c>
    </row>
    <row r="91" spans="1:8" ht="13.5" thickTop="1" x14ac:dyDescent="0.2">
      <c r="A91" s="117"/>
      <c r="B91" s="156"/>
      <c r="C91" s="124"/>
      <c r="D91" s="125"/>
      <c r="E91" s="353"/>
      <c r="F91" s="118"/>
    </row>
    <row r="92" spans="1:8" x14ac:dyDescent="0.2">
      <c r="A92" s="97" t="s">
        <v>325</v>
      </c>
      <c r="B92" s="99" t="s">
        <v>68</v>
      </c>
      <c r="C92" s="141"/>
      <c r="D92" s="142"/>
      <c r="E92" s="363"/>
      <c r="F92" s="95"/>
    </row>
    <row r="93" spans="1:8" ht="395.25" x14ac:dyDescent="0.2">
      <c r="A93" s="97"/>
      <c r="B93" s="283" t="s">
        <v>108</v>
      </c>
      <c r="C93" s="141"/>
      <c r="D93" s="142"/>
      <c r="E93" s="363"/>
      <c r="F93" s="95"/>
    </row>
    <row r="94" spans="1:8" ht="38.25" x14ac:dyDescent="0.2">
      <c r="A94" s="97"/>
      <c r="B94" s="283" t="s">
        <v>109</v>
      </c>
      <c r="C94" s="141"/>
      <c r="D94" s="142"/>
      <c r="E94" s="363"/>
      <c r="F94" s="95"/>
    </row>
    <row r="95" spans="1:8" x14ac:dyDescent="0.2">
      <c r="A95" s="98"/>
      <c r="B95" s="307"/>
      <c r="C95" s="141"/>
      <c r="D95" s="142"/>
      <c r="E95" s="363"/>
      <c r="F95" s="95"/>
    </row>
    <row r="96" spans="1:8" ht="76.5" x14ac:dyDescent="0.2">
      <c r="A96" s="105" t="s">
        <v>357</v>
      </c>
      <c r="B96" s="106" t="s">
        <v>111</v>
      </c>
      <c r="C96" s="107" t="s">
        <v>112</v>
      </c>
      <c r="D96" s="108">
        <v>5050</v>
      </c>
      <c r="E96" s="348"/>
      <c r="F96" s="109">
        <f>ROUND(ROUND(E96,2)*D96,2)</f>
        <v>0</v>
      </c>
    </row>
    <row r="97" spans="1:6" x14ac:dyDescent="0.2">
      <c r="A97" s="105"/>
      <c r="B97" s="143"/>
      <c r="C97" s="107"/>
      <c r="D97" s="108"/>
      <c r="E97" s="348"/>
      <c r="F97" s="109"/>
    </row>
    <row r="98" spans="1:6" ht="76.5" x14ac:dyDescent="0.2">
      <c r="A98" s="105" t="s">
        <v>358</v>
      </c>
      <c r="B98" s="111" t="s">
        <v>225</v>
      </c>
      <c r="C98" s="107" t="s">
        <v>117</v>
      </c>
      <c r="D98" s="108">
        <v>19.5</v>
      </c>
      <c r="E98" s="348"/>
      <c r="F98" s="109">
        <f>ROUND(ROUND(E98,2)*D98,2)</f>
        <v>0</v>
      </c>
    </row>
    <row r="99" spans="1:6" x14ac:dyDescent="0.2">
      <c r="A99" s="105"/>
      <c r="B99" s="111"/>
      <c r="C99" s="107"/>
      <c r="D99" s="108"/>
      <c r="E99" s="348"/>
      <c r="F99" s="109"/>
    </row>
    <row r="100" spans="1:6" ht="127.5" x14ac:dyDescent="0.2">
      <c r="A100" s="105" t="s">
        <v>359</v>
      </c>
      <c r="B100" s="111" t="s">
        <v>360</v>
      </c>
      <c r="C100" s="107"/>
      <c r="D100" s="108"/>
      <c r="E100" s="348"/>
      <c r="F100" s="109"/>
    </row>
    <row r="101" spans="1:6" x14ac:dyDescent="0.2">
      <c r="A101" s="105"/>
      <c r="B101" s="110" t="s">
        <v>116</v>
      </c>
      <c r="C101" s="107" t="s">
        <v>117</v>
      </c>
      <c r="D101" s="108">
        <v>0.03</v>
      </c>
      <c r="E101" s="348"/>
      <c r="F101" s="109">
        <f>ROUND(ROUND(E101,2)*D101,2)</f>
        <v>0</v>
      </c>
    </row>
    <row r="102" spans="1:6" x14ac:dyDescent="0.2">
      <c r="A102" s="105"/>
      <c r="B102" s="110" t="s">
        <v>119</v>
      </c>
      <c r="C102" s="107" t="s">
        <v>120</v>
      </c>
      <c r="D102" s="108">
        <v>0.4</v>
      </c>
      <c r="E102" s="348"/>
      <c r="F102" s="109">
        <f>ROUND(ROUND(E102,2)*D102,2)</f>
        <v>0</v>
      </c>
    </row>
    <row r="103" spans="1:6" x14ac:dyDescent="0.2">
      <c r="A103" s="105"/>
      <c r="B103" s="165"/>
      <c r="C103" s="107"/>
      <c r="D103" s="108"/>
      <c r="E103" s="348"/>
      <c r="F103" s="109"/>
    </row>
    <row r="104" spans="1:6" ht="127.5" x14ac:dyDescent="0.2">
      <c r="A104" s="105" t="s">
        <v>361</v>
      </c>
      <c r="B104" s="111" t="s">
        <v>362</v>
      </c>
      <c r="C104" s="107"/>
      <c r="D104" s="108"/>
      <c r="E104" s="348"/>
      <c r="F104" s="109"/>
    </row>
    <row r="105" spans="1:6" x14ac:dyDescent="0.2">
      <c r="A105" s="105" t="s">
        <v>115</v>
      </c>
      <c r="B105" s="110" t="s">
        <v>116</v>
      </c>
      <c r="C105" s="107" t="s">
        <v>117</v>
      </c>
      <c r="D105" s="108">
        <v>31</v>
      </c>
      <c r="E105" s="348"/>
      <c r="F105" s="109">
        <f>ROUND(ROUND(E105,2)*D105,2)</f>
        <v>0</v>
      </c>
    </row>
    <row r="106" spans="1:6" x14ac:dyDescent="0.2">
      <c r="A106" s="105" t="s">
        <v>118</v>
      </c>
      <c r="B106" s="110" t="s">
        <v>119</v>
      </c>
      <c r="C106" s="107" t="s">
        <v>120</v>
      </c>
      <c r="D106" s="108">
        <v>105</v>
      </c>
      <c r="E106" s="348"/>
      <c r="F106" s="109">
        <f>ROUND(ROUND(E106,2)*D106,2)</f>
        <v>0</v>
      </c>
    </row>
    <row r="107" spans="1:6" x14ac:dyDescent="0.2">
      <c r="A107" s="105"/>
      <c r="B107" s="110"/>
      <c r="C107" s="107"/>
      <c r="D107" s="108"/>
      <c r="E107" s="348"/>
      <c r="F107" s="109"/>
    </row>
    <row r="108" spans="1:6" ht="89.25" x14ac:dyDescent="0.2">
      <c r="A108" s="105" t="s">
        <v>363</v>
      </c>
      <c r="B108" s="111" t="s">
        <v>364</v>
      </c>
      <c r="C108" s="107" t="s">
        <v>117</v>
      </c>
      <c r="D108" s="108">
        <v>0.3</v>
      </c>
      <c r="E108" s="348"/>
      <c r="F108" s="109">
        <f>ROUND(ROUND(E108,2)*D108,2)</f>
        <v>0</v>
      </c>
    </row>
    <row r="109" spans="1:6" x14ac:dyDescent="0.2">
      <c r="A109" s="105"/>
      <c r="B109" s="110"/>
      <c r="C109" s="107"/>
      <c r="D109" s="108"/>
      <c r="E109" s="348"/>
      <c r="F109" s="109"/>
    </row>
    <row r="110" spans="1:6" ht="127.5" x14ac:dyDescent="0.2">
      <c r="A110" s="105" t="s">
        <v>365</v>
      </c>
      <c r="B110" s="111" t="s">
        <v>366</v>
      </c>
      <c r="C110" s="107"/>
      <c r="D110" s="108"/>
      <c r="E110" s="348"/>
      <c r="F110" s="109"/>
    </row>
    <row r="111" spans="1:6" x14ac:dyDescent="0.2">
      <c r="A111" s="105" t="s">
        <v>115</v>
      </c>
      <c r="B111" s="110" t="s">
        <v>116</v>
      </c>
      <c r="C111" s="107" t="s">
        <v>117</v>
      </c>
      <c r="D111" s="108">
        <v>0.8</v>
      </c>
      <c r="E111" s="348"/>
      <c r="F111" s="109">
        <f>ROUND(ROUND(E111,2)*D111,2)</f>
        <v>0</v>
      </c>
    </row>
    <row r="112" spans="1:6" x14ac:dyDescent="0.2">
      <c r="A112" s="105" t="s">
        <v>118</v>
      </c>
      <c r="B112" s="110" t="s">
        <v>119</v>
      </c>
      <c r="C112" s="107" t="s">
        <v>120</v>
      </c>
      <c r="D112" s="108">
        <v>3</v>
      </c>
      <c r="E112" s="348"/>
      <c r="F112" s="109">
        <f>ROUND(ROUND(E112,2)*D112,2)</f>
        <v>0</v>
      </c>
    </row>
    <row r="113" spans="1:6" x14ac:dyDescent="0.2">
      <c r="A113" s="105"/>
      <c r="B113" s="110"/>
      <c r="C113" s="107"/>
      <c r="D113" s="108"/>
      <c r="E113" s="348"/>
      <c r="F113" s="109"/>
    </row>
    <row r="114" spans="1:6" ht="127.5" x14ac:dyDescent="0.2">
      <c r="A114" s="105" t="s">
        <v>367</v>
      </c>
      <c r="B114" s="111" t="s">
        <v>368</v>
      </c>
      <c r="C114" s="107"/>
      <c r="D114" s="108"/>
      <c r="E114" s="348"/>
      <c r="F114" s="109"/>
    </row>
    <row r="115" spans="1:6" x14ac:dyDescent="0.2">
      <c r="A115" s="105" t="s">
        <v>115</v>
      </c>
      <c r="B115" s="110" t="s">
        <v>116</v>
      </c>
      <c r="C115" s="107" t="s">
        <v>117</v>
      </c>
      <c r="D115" s="108">
        <v>3</v>
      </c>
      <c r="E115" s="348"/>
      <c r="F115" s="109">
        <f>ROUND(ROUND(E115,2)*D115,2)</f>
        <v>0</v>
      </c>
    </row>
    <row r="116" spans="1:6" x14ac:dyDescent="0.2">
      <c r="A116" s="105" t="s">
        <v>118</v>
      </c>
      <c r="B116" s="110" t="s">
        <v>119</v>
      </c>
      <c r="C116" s="107" t="s">
        <v>120</v>
      </c>
      <c r="D116" s="108">
        <v>10</v>
      </c>
      <c r="E116" s="348"/>
      <c r="F116" s="109">
        <f>ROUND(ROUND(E116,2)*D116,2)</f>
        <v>0</v>
      </c>
    </row>
    <row r="117" spans="1:6" x14ac:dyDescent="0.2">
      <c r="A117" s="105"/>
      <c r="B117" s="110"/>
      <c r="C117" s="107"/>
      <c r="D117" s="108"/>
      <c r="E117" s="348"/>
      <c r="F117" s="109"/>
    </row>
    <row r="118" spans="1:6" ht="89.25" x14ac:dyDescent="0.2">
      <c r="A118" s="105" t="s">
        <v>369</v>
      </c>
      <c r="B118" s="111" t="s">
        <v>370</v>
      </c>
      <c r="C118" s="107" t="s">
        <v>117</v>
      </c>
      <c r="D118" s="108">
        <v>0.7</v>
      </c>
      <c r="E118" s="348"/>
      <c r="F118" s="109">
        <f>ROUND(ROUND(E118,2)*D118,2)</f>
        <v>0</v>
      </c>
    </row>
    <row r="119" spans="1:6" x14ac:dyDescent="0.2">
      <c r="A119" s="105"/>
      <c r="B119" s="110"/>
      <c r="C119" s="107"/>
      <c r="D119" s="108"/>
      <c r="E119" s="348"/>
      <c r="F119" s="109"/>
    </row>
    <row r="120" spans="1:6" ht="89.25" x14ac:dyDescent="0.2">
      <c r="A120" s="105" t="s">
        <v>371</v>
      </c>
      <c r="B120" s="111" t="s">
        <v>372</v>
      </c>
      <c r="C120" s="107" t="s">
        <v>117</v>
      </c>
      <c r="D120" s="108">
        <v>0.5</v>
      </c>
      <c r="E120" s="348"/>
      <c r="F120" s="109">
        <f>ROUND(ROUND(E120,2)*D120,2)</f>
        <v>0</v>
      </c>
    </row>
    <row r="121" spans="1:6" x14ac:dyDescent="0.2">
      <c r="A121" s="112"/>
      <c r="B121" s="110"/>
      <c r="C121" s="107"/>
      <c r="D121" s="108"/>
      <c r="E121" s="348"/>
      <c r="F121" s="109"/>
    </row>
    <row r="122" spans="1:6" ht="89.25" x14ac:dyDescent="0.2">
      <c r="A122" s="105" t="s">
        <v>373</v>
      </c>
      <c r="B122" s="111" t="s">
        <v>374</v>
      </c>
      <c r="C122" s="107" t="s">
        <v>117</v>
      </c>
      <c r="D122" s="108">
        <v>0.15</v>
      </c>
      <c r="E122" s="348"/>
      <c r="F122" s="109">
        <f>ROUND(ROUND(E122,2)*D122,2)</f>
        <v>0</v>
      </c>
    </row>
    <row r="123" spans="1:6" x14ac:dyDescent="0.2">
      <c r="A123" s="105"/>
      <c r="B123" s="111"/>
      <c r="C123" s="107"/>
      <c r="D123" s="108"/>
      <c r="E123" s="348"/>
      <c r="F123" s="109"/>
    </row>
    <row r="124" spans="1:6" ht="89.25" x14ac:dyDescent="0.2">
      <c r="A124" s="105" t="s">
        <v>375</v>
      </c>
      <c r="B124" s="111" t="s">
        <v>376</v>
      </c>
      <c r="C124" s="107" t="s">
        <v>117</v>
      </c>
      <c r="D124" s="108">
        <v>1.7</v>
      </c>
      <c r="E124" s="348"/>
      <c r="F124" s="109">
        <f>ROUND(ROUND(E124,2)*D124,2)</f>
        <v>0</v>
      </c>
    </row>
    <row r="125" spans="1:6" x14ac:dyDescent="0.2">
      <c r="A125" s="105"/>
      <c r="B125" s="110"/>
      <c r="C125" s="107"/>
      <c r="D125" s="108"/>
      <c r="E125" s="348"/>
      <c r="F125" s="109"/>
    </row>
    <row r="126" spans="1:6" ht="89.25" x14ac:dyDescent="0.2">
      <c r="A126" s="105" t="s">
        <v>377</v>
      </c>
      <c r="B126" s="111" t="s">
        <v>378</v>
      </c>
      <c r="C126" s="107" t="s">
        <v>117</v>
      </c>
      <c r="D126" s="108">
        <v>15.5</v>
      </c>
      <c r="E126" s="348"/>
      <c r="F126" s="109">
        <f>ROUND(ROUND(E126,2)*D126,2)</f>
        <v>0</v>
      </c>
    </row>
    <row r="127" spans="1:6" x14ac:dyDescent="0.2">
      <c r="A127" s="105"/>
      <c r="B127" s="111"/>
      <c r="C127" s="107"/>
      <c r="D127" s="108"/>
      <c r="E127" s="348"/>
      <c r="F127" s="109"/>
    </row>
    <row r="128" spans="1:6" ht="89.25" x14ac:dyDescent="0.2">
      <c r="A128" s="105" t="s">
        <v>379</v>
      </c>
      <c r="B128" s="111" t="s">
        <v>380</v>
      </c>
      <c r="C128" s="107" t="s">
        <v>117</v>
      </c>
      <c r="D128" s="108">
        <v>0.4</v>
      </c>
      <c r="E128" s="348"/>
      <c r="F128" s="109">
        <f>ROUND(ROUND(E128,2)*D128,2)</f>
        <v>0</v>
      </c>
    </row>
    <row r="129" spans="1:6" x14ac:dyDescent="0.2">
      <c r="A129" s="105"/>
      <c r="B129" s="111"/>
      <c r="C129" s="107"/>
      <c r="D129" s="108"/>
      <c r="E129" s="348"/>
      <c r="F129" s="109"/>
    </row>
    <row r="130" spans="1:6" ht="89.25" x14ac:dyDescent="0.2">
      <c r="A130" s="105" t="s">
        <v>381</v>
      </c>
      <c r="B130" s="111" t="s">
        <v>382</v>
      </c>
      <c r="C130" s="107" t="s">
        <v>117</v>
      </c>
      <c r="D130" s="108">
        <v>0.3</v>
      </c>
      <c r="E130" s="348"/>
      <c r="F130" s="109">
        <f>ROUND(ROUND(E130,2)*D130,2)</f>
        <v>0</v>
      </c>
    </row>
    <row r="131" spans="1:6" ht="13.5" thickBot="1" x14ac:dyDescent="0.25">
      <c r="A131" s="149"/>
      <c r="B131" s="166"/>
      <c r="C131" s="151"/>
      <c r="D131" s="152"/>
      <c r="E131" s="365"/>
      <c r="F131" s="153"/>
    </row>
    <row r="132" spans="1:6" ht="14.25" thickTop="1" thickBot="1" x14ac:dyDescent="0.25">
      <c r="A132" s="221"/>
      <c r="B132" s="154" t="s">
        <v>123</v>
      </c>
      <c r="C132" s="222"/>
      <c r="D132" s="223"/>
      <c r="E132" s="366"/>
      <c r="F132" s="155">
        <f>SUM(F96:F130)</f>
        <v>0</v>
      </c>
    </row>
    <row r="133" spans="1:6" ht="13.5" thickTop="1" x14ac:dyDescent="0.2">
      <c r="A133" s="117"/>
      <c r="B133" s="156"/>
      <c r="C133" s="124"/>
      <c r="D133" s="125"/>
      <c r="E133" s="353"/>
      <c r="F133" s="118"/>
    </row>
    <row r="134" spans="1:6" x14ac:dyDescent="0.2">
      <c r="A134" s="97" t="s">
        <v>326</v>
      </c>
      <c r="B134" s="99" t="s">
        <v>70</v>
      </c>
      <c r="C134" s="141"/>
      <c r="D134" s="142"/>
      <c r="E134" s="363"/>
      <c r="F134" s="95"/>
    </row>
    <row r="135" spans="1:6" ht="25.5" x14ac:dyDescent="0.2">
      <c r="A135" s="97"/>
      <c r="B135" s="285" t="s">
        <v>124</v>
      </c>
      <c r="C135" s="141"/>
      <c r="D135" s="142"/>
      <c r="E135" s="363"/>
      <c r="F135" s="95"/>
    </row>
    <row r="136" spans="1:6" x14ac:dyDescent="0.2">
      <c r="A136" s="98"/>
      <c r="B136" s="307"/>
      <c r="C136" s="141"/>
      <c r="D136" s="142"/>
      <c r="E136" s="363"/>
      <c r="F136" s="95"/>
    </row>
    <row r="137" spans="1:6" ht="25.5" x14ac:dyDescent="0.2">
      <c r="A137" s="105" t="s">
        <v>383</v>
      </c>
      <c r="B137" s="207" t="s">
        <v>126</v>
      </c>
      <c r="C137" s="107" t="s">
        <v>120</v>
      </c>
      <c r="D137" s="108">
        <v>26</v>
      </c>
      <c r="E137" s="348"/>
      <c r="F137" s="109">
        <f>ROUND(ROUND(E137,2)*D137,2)</f>
        <v>0</v>
      </c>
    </row>
    <row r="138" spans="1:6" x14ac:dyDescent="0.2">
      <c r="A138" s="105"/>
      <c r="B138" s="119"/>
      <c r="C138" s="107"/>
      <c r="D138" s="108"/>
      <c r="E138" s="348"/>
      <c r="F138" s="109"/>
    </row>
    <row r="139" spans="1:6" ht="38.25" x14ac:dyDescent="0.2">
      <c r="A139" s="105" t="s">
        <v>384</v>
      </c>
      <c r="B139" s="207" t="s">
        <v>128</v>
      </c>
      <c r="C139" s="107" t="s">
        <v>129</v>
      </c>
      <c r="D139" s="108">
        <v>115</v>
      </c>
      <c r="E139" s="348"/>
      <c r="F139" s="109">
        <f>ROUND(ROUND(E139,2)*D139,2)</f>
        <v>0</v>
      </c>
    </row>
    <row r="140" spans="1:6" x14ac:dyDescent="0.2">
      <c r="A140" s="105"/>
      <c r="B140" s="207"/>
      <c r="C140" s="107"/>
      <c r="D140" s="108"/>
      <c r="E140" s="348"/>
      <c r="F140" s="109"/>
    </row>
    <row r="141" spans="1:6" ht="76.5" x14ac:dyDescent="0.2">
      <c r="A141" s="105" t="s">
        <v>385</v>
      </c>
      <c r="B141" s="207" t="s">
        <v>386</v>
      </c>
      <c r="C141" s="107" t="s">
        <v>173</v>
      </c>
      <c r="D141" s="108">
        <v>2</v>
      </c>
      <c r="E141" s="348"/>
      <c r="F141" s="109">
        <f>ROUND(ROUND(E141,2)*D141,2)</f>
        <v>0</v>
      </c>
    </row>
    <row r="142" spans="1:6" x14ac:dyDescent="0.2">
      <c r="A142" s="105"/>
      <c r="B142" s="106"/>
      <c r="C142" s="120"/>
      <c r="D142" s="160"/>
      <c r="E142" s="348"/>
      <c r="F142" s="109"/>
    </row>
    <row r="143" spans="1:6" ht="38.25" x14ac:dyDescent="0.2">
      <c r="A143" s="105" t="s">
        <v>387</v>
      </c>
      <c r="B143" s="106" t="s">
        <v>388</v>
      </c>
      <c r="C143" s="120" t="s">
        <v>120</v>
      </c>
      <c r="D143" s="160">
        <v>120</v>
      </c>
      <c r="E143" s="348"/>
      <c r="F143" s="109">
        <f>ROUND(ROUND(E143,2)*D143,2)</f>
        <v>0</v>
      </c>
    </row>
    <row r="144" spans="1:6" ht="13.5" thickBot="1" x14ac:dyDescent="0.25">
      <c r="A144" s="149"/>
      <c r="B144" s="239"/>
      <c r="C144" s="144"/>
      <c r="D144" s="145"/>
      <c r="E144" s="365"/>
      <c r="F144" s="153"/>
    </row>
    <row r="145" spans="1:6" ht="14.25" thickTop="1" thickBot="1" x14ac:dyDescent="0.25">
      <c r="A145" s="221"/>
      <c r="B145" s="154" t="s">
        <v>132</v>
      </c>
      <c r="C145" s="222"/>
      <c r="D145" s="223"/>
      <c r="E145" s="366"/>
      <c r="F145" s="155">
        <f>SUM(F137:F143)</f>
        <v>0</v>
      </c>
    </row>
    <row r="146" spans="1:6" ht="13.5" thickTop="1" x14ac:dyDescent="0.2">
      <c r="A146" s="117"/>
      <c r="B146" s="156"/>
      <c r="C146" s="124"/>
      <c r="D146" s="125"/>
      <c r="E146" s="353"/>
      <c r="F146" s="118"/>
    </row>
    <row r="147" spans="1:6" x14ac:dyDescent="0.2">
      <c r="A147" s="97" t="s">
        <v>92</v>
      </c>
      <c r="B147" s="99" t="s">
        <v>72</v>
      </c>
      <c r="C147" s="141"/>
      <c r="D147" s="142"/>
      <c r="E147" s="363"/>
      <c r="F147" s="95"/>
    </row>
    <row r="148" spans="1:6" ht="38.25" x14ac:dyDescent="0.2">
      <c r="A148" s="97"/>
      <c r="B148" s="285" t="s">
        <v>133</v>
      </c>
      <c r="C148" s="141"/>
      <c r="D148" s="142"/>
      <c r="E148" s="363"/>
      <c r="F148" s="95"/>
    </row>
    <row r="149" spans="1:6" ht="25.5" x14ac:dyDescent="0.2">
      <c r="A149" s="97"/>
      <c r="B149" s="285" t="s">
        <v>134</v>
      </c>
      <c r="C149" s="141"/>
      <c r="D149" s="142"/>
      <c r="E149" s="363"/>
      <c r="F149" s="95"/>
    </row>
    <row r="150" spans="1:6" x14ac:dyDescent="0.2">
      <c r="A150" s="98"/>
      <c r="B150" s="157"/>
      <c r="C150" s="141"/>
      <c r="D150" s="142"/>
      <c r="E150" s="363"/>
      <c r="F150" s="95"/>
    </row>
    <row r="151" spans="1:6" ht="63.75" x14ac:dyDescent="0.2">
      <c r="A151" s="105" t="s">
        <v>389</v>
      </c>
      <c r="B151" s="111" t="s">
        <v>251</v>
      </c>
      <c r="C151" s="107" t="s">
        <v>129</v>
      </c>
      <c r="D151" s="108">
        <v>80</v>
      </c>
      <c r="E151" s="348"/>
      <c r="F151" s="109">
        <f>ROUND(ROUND(E151,2)*D151,2)</f>
        <v>0</v>
      </c>
    </row>
    <row r="152" spans="1:6" x14ac:dyDescent="0.2">
      <c r="A152" s="105"/>
      <c r="B152" s="111"/>
      <c r="C152" s="107"/>
      <c r="D152" s="108"/>
      <c r="E152" s="348"/>
      <c r="F152" s="109"/>
    </row>
    <row r="153" spans="1:6" ht="63.75" x14ac:dyDescent="0.2">
      <c r="A153" s="105" t="s">
        <v>390</v>
      </c>
      <c r="B153" s="111" t="s">
        <v>253</v>
      </c>
      <c r="C153" s="107" t="s">
        <v>120</v>
      </c>
      <c r="D153" s="108">
        <v>13</v>
      </c>
      <c r="E153" s="348"/>
      <c r="F153" s="109">
        <f>ROUND(ROUND(E153,2)*D153,2)</f>
        <v>0</v>
      </c>
    </row>
    <row r="154" spans="1:6" x14ac:dyDescent="0.2">
      <c r="A154" s="105"/>
      <c r="B154" s="111"/>
      <c r="C154" s="107"/>
      <c r="D154" s="108"/>
      <c r="E154" s="348"/>
      <c r="F154" s="109"/>
    </row>
    <row r="155" spans="1:6" ht="89.25" x14ac:dyDescent="0.2">
      <c r="A155" s="105" t="s">
        <v>391</v>
      </c>
      <c r="B155" s="111" t="s">
        <v>392</v>
      </c>
      <c r="C155" s="107" t="s">
        <v>120</v>
      </c>
      <c r="D155" s="108">
        <v>16</v>
      </c>
      <c r="E155" s="348"/>
      <c r="F155" s="109">
        <f>ROUND(ROUND(E155,2)*D155,2)</f>
        <v>0</v>
      </c>
    </row>
    <row r="156" spans="1:6" x14ac:dyDescent="0.2">
      <c r="A156" s="105"/>
      <c r="B156" s="111"/>
      <c r="C156" s="107"/>
      <c r="D156" s="108"/>
      <c r="E156" s="348"/>
      <c r="F156" s="109"/>
    </row>
    <row r="157" spans="1:6" ht="38.25" x14ac:dyDescent="0.2">
      <c r="A157" s="105" t="s">
        <v>393</v>
      </c>
      <c r="B157" s="111" t="s">
        <v>394</v>
      </c>
      <c r="C157" s="107" t="s">
        <v>120</v>
      </c>
      <c r="D157" s="108">
        <v>4.5</v>
      </c>
      <c r="E157" s="348"/>
      <c r="F157" s="109">
        <f>ROUND(ROUND(E157,2)*D157,2)</f>
        <v>0</v>
      </c>
    </row>
    <row r="158" spans="1:6" x14ac:dyDescent="0.2">
      <c r="A158" s="105"/>
      <c r="B158" s="111"/>
      <c r="C158" s="107"/>
      <c r="D158" s="108"/>
      <c r="E158" s="348"/>
      <c r="F158" s="109"/>
    </row>
    <row r="159" spans="1:6" ht="89.25" x14ac:dyDescent="0.2">
      <c r="A159" s="105" t="s">
        <v>395</v>
      </c>
      <c r="B159" s="111" t="s">
        <v>396</v>
      </c>
      <c r="C159" s="107" t="s">
        <v>120</v>
      </c>
      <c r="D159" s="108">
        <v>1.7</v>
      </c>
      <c r="E159" s="348"/>
      <c r="F159" s="109">
        <f>ROUND(ROUND(E159,2)*D159,2)</f>
        <v>0</v>
      </c>
    </row>
    <row r="160" spans="1:6" x14ac:dyDescent="0.2">
      <c r="A160" s="105"/>
      <c r="B160" s="111"/>
      <c r="C160" s="107"/>
      <c r="D160" s="108"/>
      <c r="E160" s="348"/>
      <c r="F160" s="109"/>
    </row>
    <row r="161" spans="1:6" ht="63.75" x14ac:dyDescent="0.2">
      <c r="A161" s="105" t="s">
        <v>397</v>
      </c>
      <c r="B161" s="111" t="s">
        <v>398</v>
      </c>
      <c r="C161" s="107" t="s">
        <v>120</v>
      </c>
      <c r="D161" s="108">
        <v>4</v>
      </c>
      <c r="E161" s="348"/>
      <c r="F161" s="109">
        <f>ROUND(ROUND(E161,2)*D161,2)</f>
        <v>0</v>
      </c>
    </row>
    <row r="162" spans="1:6" x14ac:dyDescent="0.2">
      <c r="A162" s="105"/>
      <c r="B162" s="111"/>
      <c r="C162" s="107"/>
      <c r="D162" s="108"/>
      <c r="E162" s="348"/>
      <c r="F162" s="109"/>
    </row>
    <row r="163" spans="1:6" ht="51" x14ac:dyDescent="0.2">
      <c r="A163" s="105" t="s">
        <v>399</v>
      </c>
      <c r="B163" s="111" t="s">
        <v>400</v>
      </c>
      <c r="C163" s="107" t="s">
        <v>120</v>
      </c>
      <c r="D163" s="108">
        <v>1</v>
      </c>
      <c r="E163" s="348"/>
      <c r="F163" s="109">
        <f>ROUND(ROUND(E163,2)*D163,2)</f>
        <v>0</v>
      </c>
    </row>
    <row r="164" spans="1:6" x14ac:dyDescent="0.2">
      <c r="A164" s="105"/>
      <c r="B164" s="111"/>
      <c r="C164" s="107"/>
      <c r="D164" s="108"/>
      <c r="E164" s="348"/>
      <c r="F164" s="109"/>
    </row>
    <row r="165" spans="1:6" ht="89.25" x14ac:dyDescent="0.2">
      <c r="A165" s="105" t="s">
        <v>401</v>
      </c>
      <c r="B165" s="111" t="s">
        <v>402</v>
      </c>
      <c r="C165" s="107" t="s">
        <v>120</v>
      </c>
      <c r="D165" s="108">
        <v>3.7</v>
      </c>
      <c r="E165" s="348"/>
      <c r="F165" s="109">
        <f>ROUND(ROUND(E165,2)*D165,2)</f>
        <v>0</v>
      </c>
    </row>
    <row r="166" spans="1:6" x14ac:dyDescent="0.2">
      <c r="A166" s="105"/>
      <c r="B166" s="111"/>
      <c r="C166" s="107"/>
      <c r="D166" s="108"/>
      <c r="E166" s="348"/>
      <c r="F166" s="109"/>
    </row>
    <row r="167" spans="1:6" ht="63.75" x14ac:dyDescent="0.2">
      <c r="A167" s="105" t="s">
        <v>403</v>
      </c>
      <c r="B167" s="111" t="s">
        <v>404</v>
      </c>
      <c r="C167" s="107"/>
      <c r="D167" s="108"/>
      <c r="E167" s="348"/>
      <c r="F167" s="109"/>
    </row>
    <row r="168" spans="1:6" x14ac:dyDescent="0.2">
      <c r="A168" s="112"/>
      <c r="B168" s="111" t="s">
        <v>137</v>
      </c>
      <c r="C168" s="107" t="s">
        <v>120</v>
      </c>
      <c r="D168" s="108">
        <v>110</v>
      </c>
      <c r="E168" s="348"/>
      <c r="F168" s="109">
        <f>ROUND(ROUND(E168,2)*D168,2)</f>
        <v>0</v>
      </c>
    </row>
    <row r="169" spans="1:6" x14ac:dyDescent="0.2">
      <c r="A169" s="112"/>
      <c r="B169" s="111"/>
      <c r="C169" s="107"/>
      <c r="D169" s="108"/>
      <c r="E169" s="348"/>
      <c r="F169" s="109"/>
    </row>
    <row r="170" spans="1:6" ht="63.75" x14ac:dyDescent="0.2">
      <c r="A170" s="105" t="s">
        <v>405</v>
      </c>
      <c r="B170" s="111" t="s">
        <v>406</v>
      </c>
      <c r="C170" s="107" t="s">
        <v>120</v>
      </c>
      <c r="D170" s="108">
        <v>5</v>
      </c>
      <c r="E170" s="348"/>
      <c r="F170" s="109">
        <f>ROUND(ROUND(E170,2)*D170,2)</f>
        <v>0</v>
      </c>
    </row>
    <row r="171" spans="1:6" x14ac:dyDescent="0.2">
      <c r="A171" s="112"/>
      <c r="B171" s="111"/>
      <c r="C171" s="107"/>
      <c r="D171" s="108"/>
      <c r="E171" s="348"/>
      <c r="F171" s="109"/>
    </row>
    <row r="172" spans="1:6" ht="63.75" x14ac:dyDescent="0.2">
      <c r="A172" s="105" t="s">
        <v>407</v>
      </c>
      <c r="B172" s="111" t="s">
        <v>408</v>
      </c>
      <c r="C172" s="107" t="s">
        <v>120</v>
      </c>
      <c r="D172" s="108">
        <v>3.1</v>
      </c>
      <c r="E172" s="348"/>
      <c r="F172" s="109">
        <f>ROUND(ROUND(E172,2)*D172,2)</f>
        <v>0</v>
      </c>
    </row>
    <row r="173" spans="1:6" x14ac:dyDescent="0.2">
      <c r="A173" s="105"/>
      <c r="B173" s="111"/>
      <c r="C173" s="107"/>
      <c r="D173" s="108"/>
      <c r="E173" s="348"/>
      <c r="F173" s="109"/>
    </row>
    <row r="174" spans="1:6" ht="63.75" x14ac:dyDescent="0.2">
      <c r="A174" s="105" t="s">
        <v>409</v>
      </c>
      <c r="B174" s="111" t="s">
        <v>410</v>
      </c>
      <c r="C174" s="107"/>
      <c r="D174" s="108"/>
      <c r="E174" s="348"/>
      <c r="F174" s="109"/>
    </row>
    <row r="175" spans="1:6" x14ac:dyDescent="0.2">
      <c r="A175" s="105"/>
      <c r="B175" s="111" t="s">
        <v>137</v>
      </c>
      <c r="C175" s="107" t="s">
        <v>120</v>
      </c>
      <c r="D175" s="108">
        <v>1.5</v>
      </c>
      <c r="E175" s="348"/>
      <c r="F175" s="109">
        <f>ROUND(ROUND(E175,2)*D175,2)</f>
        <v>0</v>
      </c>
    </row>
    <row r="176" spans="1:6" x14ac:dyDescent="0.2">
      <c r="A176" s="105"/>
      <c r="B176" s="111"/>
      <c r="C176" s="107"/>
      <c r="D176" s="108"/>
      <c r="E176" s="348"/>
      <c r="F176" s="109"/>
    </row>
    <row r="177" spans="1:6" ht="63.75" x14ac:dyDescent="0.2">
      <c r="A177" s="105" t="s">
        <v>411</v>
      </c>
      <c r="B177" s="111" t="s">
        <v>267</v>
      </c>
      <c r="C177" s="107"/>
      <c r="D177" s="108"/>
      <c r="E177" s="348"/>
      <c r="F177" s="109"/>
    </row>
    <row r="178" spans="1:6" x14ac:dyDescent="0.2">
      <c r="A178" s="105"/>
      <c r="B178" s="111" t="s">
        <v>137</v>
      </c>
      <c r="C178" s="107" t="s">
        <v>120</v>
      </c>
      <c r="D178" s="108">
        <v>8.5</v>
      </c>
      <c r="E178" s="348"/>
      <c r="F178" s="109">
        <f>ROUND(ROUND(E178,2)*D178,2)</f>
        <v>0</v>
      </c>
    </row>
    <row r="179" spans="1:6" x14ac:dyDescent="0.2">
      <c r="A179" s="105"/>
      <c r="B179" s="111"/>
      <c r="C179" s="107"/>
      <c r="D179" s="108"/>
      <c r="E179" s="348"/>
      <c r="F179" s="109"/>
    </row>
    <row r="180" spans="1:6" ht="63.75" x14ac:dyDescent="0.2">
      <c r="A180" s="105" t="s">
        <v>412</v>
      </c>
      <c r="B180" s="111" t="s">
        <v>413</v>
      </c>
      <c r="C180" s="107"/>
      <c r="D180" s="108"/>
      <c r="E180" s="348"/>
      <c r="F180" s="109"/>
    </row>
    <row r="181" spans="1:6" x14ac:dyDescent="0.2">
      <c r="A181" s="105"/>
      <c r="B181" s="111" t="s">
        <v>414</v>
      </c>
      <c r="C181" s="107" t="s">
        <v>120</v>
      </c>
      <c r="D181" s="108">
        <v>7.2</v>
      </c>
      <c r="E181" s="348"/>
      <c r="F181" s="109">
        <f>ROUND(ROUND(E181,2)*D181,2)</f>
        <v>0</v>
      </c>
    </row>
    <row r="182" spans="1:6" x14ac:dyDescent="0.2">
      <c r="A182" s="105"/>
      <c r="B182" s="111"/>
      <c r="C182" s="107"/>
      <c r="D182" s="108"/>
      <c r="E182" s="348"/>
      <c r="F182" s="109"/>
    </row>
    <row r="183" spans="1:6" ht="102" x14ac:dyDescent="0.2">
      <c r="A183" s="105" t="s">
        <v>415</v>
      </c>
      <c r="B183" s="111" t="s">
        <v>269</v>
      </c>
      <c r="C183" s="107" t="s">
        <v>156</v>
      </c>
      <c r="D183" s="108">
        <v>1</v>
      </c>
      <c r="E183" s="348"/>
      <c r="F183" s="109">
        <f>ROUND(ROUND(E183,2)*D183,2)</f>
        <v>0</v>
      </c>
    </row>
    <row r="184" spans="1:6" ht="13.5" thickBot="1" x14ac:dyDescent="0.25">
      <c r="A184" s="149"/>
      <c r="B184" s="173"/>
      <c r="C184" s="151"/>
      <c r="D184" s="152"/>
      <c r="E184" s="365"/>
      <c r="F184" s="153"/>
    </row>
    <row r="185" spans="1:6" ht="14.25" thickTop="1" thickBot="1" x14ac:dyDescent="0.25">
      <c r="A185" s="221"/>
      <c r="B185" s="154" t="s">
        <v>140</v>
      </c>
      <c r="C185" s="222"/>
      <c r="D185" s="223"/>
      <c r="E185" s="366"/>
      <c r="F185" s="155">
        <f>SUM(F151:F183)</f>
        <v>0</v>
      </c>
    </row>
    <row r="186" spans="1:6" ht="13.5" thickTop="1" x14ac:dyDescent="0.2">
      <c r="A186" s="117"/>
      <c r="B186" s="156"/>
      <c r="C186" s="124"/>
      <c r="D186" s="125"/>
      <c r="E186" s="353"/>
      <c r="F186" s="118"/>
    </row>
    <row r="187" spans="1:6" x14ac:dyDescent="0.2">
      <c r="A187" s="146" t="s">
        <v>328</v>
      </c>
      <c r="B187" s="147" t="s">
        <v>74</v>
      </c>
      <c r="C187" s="107"/>
      <c r="D187" s="108"/>
      <c r="E187" s="348"/>
      <c r="F187" s="109"/>
    </row>
    <row r="188" spans="1:6" x14ac:dyDescent="0.2">
      <c r="A188" s="227"/>
      <c r="B188" s="208"/>
      <c r="C188" s="120"/>
      <c r="D188" s="214"/>
      <c r="E188" s="373"/>
      <c r="F188" s="214"/>
    </row>
    <row r="189" spans="1:6" x14ac:dyDescent="0.2">
      <c r="A189" s="105" t="s">
        <v>416</v>
      </c>
      <c r="B189" s="208" t="s">
        <v>142</v>
      </c>
      <c r="C189" s="120" t="s">
        <v>143</v>
      </c>
      <c r="D189" s="214">
        <v>1</v>
      </c>
      <c r="E189" s="348"/>
      <c r="F189" s="109">
        <f>ROUND(ROUND(E189,2)*D189,2)</f>
        <v>0</v>
      </c>
    </row>
    <row r="190" spans="1:6" ht="13.5" thickBot="1" x14ac:dyDescent="0.25">
      <c r="A190" s="228"/>
      <c r="B190" s="229"/>
      <c r="C190" s="324"/>
      <c r="D190" s="325"/>
      <c r="E190" s="365"/>
      <c r="F190" s="153"/>
    </row>
    <row r="191" spans="1:6" ht="14.25" thickTop="1" thickBot="1" x14ac:dyDescent="0.25">
      <c r="A191" s="221"/>
      <c r="B191" s="154" t="s">
        <v>144</v>
      </c>
      <c r="C191" s="222"/>
      <c r="D191" s="223"/>
      <c r="E191" s="366"/>
      <c r="F191" s="155">
        <f>SUM(F188:F189)</f>
        <v>0</v>
      </c>
    </row>
    <row r="192" spans="1:6" ht="13.5" thickTop="1" x14ac:dyDescent="0.2">
      <c r="A192" s="117"/>
      <c r="B192" s="156"/>
      <c r="C192" s="124"/>
      <c r="D192" s="125"/>
      <c r="E192" s="353"/>
      <c r="F192" s="118"/>
    </row>
    <row r="193" spans="1:6" x14ac:dyDescent="0.2">
      <c r="A193" s="146" t="s">
        <v>329</v>
      </c>
      <c r="B193" s="147" t="s">
        <v>76</v>
      </c>
      <c r="C193" s="219"/>
      <c r="D193" s="220"/>
      <c r="E193" s="357"/>
      <c r="F193" s="148"/>
    </row>
    <row r="194" spans="1:6" x14ac:dyDescent="0.2">
      <c r="A194" s="218"/>
      <c r="B194" s="126"/>
      <c r="C194" s="219"/>
      <c r="D194" s="220"/>
      <c r="E194" s="357"/>
      <c r="F194" s="148"/>
    </row>
    <row r="195" spans="1:6" ht="38.25" x14ac:dyDescent="0.2">
      <c r="A195" s="105" t="s">
        <v>417</v>
      </c>
      <c r="B195" s="208" t="s">
        <v>418</v>
      </c>
      <c r="C195" s="120" t="s">
        <v>156</v>
      </c>
      <c r="D195" s="121">
        <v>1</v>
      </c>
      <c r="E195" s="348"/>
      <c r="F195" s="109">
        <f>ROUND(ROUND(E195,2)*D195,2)</f>
        <v>0</v>
      </c>
    </row>
    <row r="196" spans="1:6" x14ac:dyDescent="0.2">
      <c r="A196" s="105"/>
      <c r="B196" s="208"/>
      <c r="C196" s="120"/>
      <c r="D196" s="121"/>
      <c r="E196" s="348"/>
      <c r="F196" s="109"/>
    </row>
    <row r="197" spans="1:6" ht="76.5" x14ac:dyDescent="0.2">
      <c r="A197" s="105" t="s">
        <v>419</v>
      </c>
      <c r="B197" s="208" t="s">
        <v>281</v>
      </c>
      <c r="C197" s="120" t="s">
        <v>156</v>
      </c>
      <c r="D197" s="121">
        <v>1</v>
      </c>
      <c r="E197" s="348"/>
      <c r="F197" s="109">
        <f>ROUND(ROUND(E197,2)*D197,2)</f>
        <v>0</v>
      </c>
    </row>
    <row r="198" spans="1:6" x14ac:dyDescent="0.2">
      <c r="A198" s="105"/>
      <c r="B198" s="208"/>
      <c r="C198" s="120"/>
      <c r="D198" s="121"/>
      <c r="E198" s="348"/>
      <c r="F198" s="109"/>
    </row>
    <row r="199" spans="1:6" ht="63.75" x14ac:dyDescent="0.2">
      <c r="A199" s="105" t="s">
        <v>420</v>
      </c>
      <c r="B199" s="208" t="s">
        <v>283</v>
      </c>
      <c r="C199" s="120" t="s">
        <v>156</v>
      </c>
      <c r="D199" s="121">
        <v>2</v>
      </c>
      <c r="E199" s="348"/>
      <c r="F199" s="109">
        <f>ROUND(ROUND(E199,2)*D199,2)</f>
        <v>0</v>
      </c>
    </row>
    <row r="200" spans="1:6" x14ac:dyDescent="0.2">
      <c r="A200" s="105"/>
      <c r="B200" s="208"/>
      <c r="C200" s="120"/>
      <c r="D200" s="121"/>
      <c r="E200" s="348"/>
      <c r="F200" s="109"/>
    </row>
    <row r="201" spans="1:6" ht="153" x14ac:dyDescent="0.2">
      <c r="A201" s="105" t="s">
        <v>421</v>
      </c>
      <c r="B201" s="208" t="s">
        <v>422</v>
      </c>
      <c r="C201" s="120"/>
      <c r="D201" s="121"/>
      <c r="E201" s="348"/>
      <c r="F201" s="109"/>
    </row>
    <row r="202" spans="1:6" ht="38.25" x14ac:dyDescent="0.2">
      <c r="A202" s="105" t="s">
        <v>115</v>
      </c>
      <c r="B202" s="208" t="s">
        <v>423</v>
      </c>
      <c r="C202" s="120" t="s">
        <v>173</v>
      </c>
      <c r="D202" s="121">
        <v>2</v>
      </c>
      <c r="E202" s="348"/>
      <c r="F202" s="109">
        <f>ROUND(ROUND(E202,2)*D202,2)</f>
        <v>0</v>
      </c>
    </row>
    <row r="203" spans="1:6" ht="38.25" x14ac:dyDescent="0.2">
      <c r="A203" s="105" t="s">
        <v>118</v>
      </c>
      <c r="B203" s="208" t="s">
        <v>424</v>
      </c>
      <c r="C203" s="120" t="s">
        <v>173</v>
      </c>
      <c r="D203" s="121">
        <v>2</v>
      </c>
      <c r="E203" s="348"/>
      <c r="F203" s="109">
        <f>ROUND(ROUND(E203,2)*D203,2)</f>
        <v>0</v>
      </c>
    </row>
    <row r="204" spans="1:6" ht="38.25" x14ac:dyDescent="0.2">
      <c r="A204" s="105" t="s">
        <v>158</v>
      </c>
      <c r="B204" s="208" t="s">
        <v>425</v>
      </c>
      <c r="C204" s="120" t="s">
        <v>173</v>
      </c>
      <c r="D204" s="121">
        <v>1</v>
      </c>
      <c r="E204" s="348"/>
      <c r="F204" s="109">
        <f>ROUND(ROUND(E204,2)*D204,2)</f>
        <v>0</v>
      </c>
    </row>
    <row r="205" spans="1:6" x14ac:dyDescent="0.2">
      <c r="A205" s="105"/>
      <c r="B205" s="208"/>
      <c r="C205" s="120"/>
      <c r="D205" s="121"/>
      <c r="E205" s="348"/>
      <c r="F205" s="109"/>
    </row>
    <row r="206" spans="1:6" ht="51" x14ac:dyDescent="0.2">
      <c r="A206" s="105" t="s">
        <v>426</v>
      </c>
      <c r="B206" s="208" t="s">
        <v>427</v>
      </c>
      <c r="C206" s="120"/>
      <c r="D206" s="121"/>
      <c r="E206" s="348"/>
      <c r="F206" s="109"/>
    </row>
    <row r="207" spans="1:6" x14ac:dyDescent="0.2">
      <c r="A207" s="105" t="s">
        <v>115</v>
      </c>
      <c r="B207" s="208" t="s">
        <v>428</v>
      </c>
      <c r="C207" s="120" t="s">
        <v>173</v>
      </c>
      <c r="D207" s="121">
        <v>6</v>
      </c>
      <c r="E207" s="348"/>
      <c r="F207" s="109">
        <f>ROUND(ROUND(E207,2)*D207,2)</f>
        <v>0</v>
      </c>
    </row>
    <row r="208" spans="1:6" x14ac:dyDescent="0.2">
      <c r="A208" s="105" t="s">
        <v>118</v>
      </c>
      <c r="B208" s="208" t="s">
        <v>429</v>
      </c>
      <c r="C208" s="120" t="s">
        <v>173</v>
      </c>
      <c r="D208" s="121">
        <v>2</v>
      </c>
      <c r="E208" s="348"/>
      <c r="F208" s="109">
        <f>ROUND(ROUND(E208,2)*D208,2)</f>
        <v>0</v>
      </c>
    </row>
    <row r="209" spans="1:6" ht="13.5" thickBot="1" x14ac:dyDescent="0.25">
      <c r="A209" s="230"/>
      <c r="B209" s="175"/>
      <c r="C209" s="231"/>
      <c r="D209" s="232"/>
      <c r="E209" s="372"/>
      <c r="F209" s="176"/>
    </row>
    <row r="210" spans="1:6" ht="14.25" thickTop="1" thickBot="1" x14ac:dyDescent="0.25">
      <c r="A210" s="221"/>
      <c r="B210" s="154" t="s">
        <v>160</v>
      </c>
      <c r="C210" s="222"/>
      <c r="D210" s="223"/>
      <c r="E210" s="366"/>
      <c r="F210" s="155">
        <f>SUM(F195:F208)</f>
        <v>0</v>
      </c>
    </row>
    <row r="211" spans="1:6" ht="13.5" thickTop="1" x14ac:dyDescent="0.2">
      <c r="A211" s="117"/>
      <c r="B211" s="156"/>
      <c r="C211" s="124"/>
      <c r="D211" s="125"/>
      <c r="E211" s="353"/>
      <c r="F211" s="118"/>
    </row>
    <row r="212" spans="1:6" x14ac:dyDescent="0.2">
      <c r="A212" s="97" t="s">
        <v>330</v>
      </c>
      <c r="B212" s="134" t="s">
        <v>79</v>
      </c>
      <c r="C212" s="141"/>
      <c r="D212" s="142"/>
      <c r="E212" s="363"/>
      <c r="F212" s="95"/>
    </row>
    <row r="213" spans="1:6" x14ac:dyDescent="0.2">
      <c r="A213" s="103"/>
      <c r="B213" s="104"/>
      <c r="C213" s="141"/>
      <c r="D213" s="142"/>
      <c r="E213" s="363"/>
      <c r="F213" s="95"/>
    </row>
    <row r="214" spans="1:6" x14ac:dyDescent="0.2">
      <c r="A214" s="97" t="s">
        <v>331</v>
      </c>
      <c r="B214" s="134" t="s">
        <v>81</v>
      </c>
      <c r="C214" s="141"/>
      <c r="D214" s="142"/>
      <c r="E214" s="363"/>
      <c r="F214" s="95"/>
    </row>
    <row r="215" spans="1:6" ht="395.25" x14ac:dyDescent="0.2">
      <c r="A215" s="97"/>
      <c r="B215" s="135" t="s">
        <v>161</v>
      </c>
      <c r="C215" s="141"/>
      <c r="D215" s="142"/>
      <c r="E215" s="363"/>
      <c r="F215" s="95"/>
    </row>
    <row r="216" spans="1:6" ht="51" x14ac:dyDescent="0.2">
      <c r="A216" s="97"/>
      <c r="B216" s="135" t="s">
        <v>162</v>
      </c>
      <c r="C216" s="141"/>
      <c r="D216" s="142"/>
      <c r="E216" s="363"/>
      <c r="F216" s="95"/>
    </row>
    <row r="217" spans="1:6" ht="63.75" x14ac:dyDescent="0.2">
      <c r="A217" s="97"/>
      <c r="B217" s="207" t="s">
        <v>163</v>
      </c>
      <c r="C217" s="141"/>
      <c r="D217" s="142"/>
      <c r="E217" s="363"/>
      <c r="F217" s="95"/>
    </row>
    <row r="218" spans="1:6" ht="38.25" x14ac:dyDescent="0.2">
      <c r="A218" s="97"/>
      <c r="B218" s="207" t="s">
        <v>164</v>
      </c>
      <c r="C218" s="141"/>
      <c r="D218" s="142"/>
      <c r="E218" s="363"/>
      <c r="F218" s="95"/>
    </row>
    <row r="219" spans="1:6" x14ac:dyDescent="0.2">
      <c r="A219" s="98"/>
      <c r="B219" s="157"/>
      <c r="C219" s="141"/>
      <c r="D219" s="142"/>
      <c r="E219" s="363"/>
      <c r="F219" s="95"/>
    </row>
    <row r="220" spans="1:6" ht="63.75" x14ac:dyDescent="0.2">
      <c r="A220" s="103" t="s">
        <v>430</v>
      </c>
      <c r="B220" s="111" t="s">
        <v>431</v>
      </c>
      <c r="C220" s="107" t="s">
        <v>112</v>
      </c>
      <c r="D220" s="108">
        <v>11800</v>
      </c>
      <c r="E220" s="348"/>
      <c r="F220" s="109">
        <f>ROUND(ROUND(E220,2)*D220,2)</f>
        <v>0</v>
      </c>
    </row>
    <row r="221" spans="1:6" ht="13.5" thickBot="1" x14ac:dyDescent="0.25">
      <c r="A221" s="149"/>
      <c r="B221" s="173"/>
      <c r="C221" s="151"/>
      <c r="D221" s="152"/>
      <c r="E221" s="365"/>
      <c r="F221" s="153"/>
    </row>
    <row r="222" spans="1:6" ht="14.25" thickTop="1" thickBot="1" x14ac:dyDescent="0.25">
      <c r="A222" s="221"/>
      <c r="B222" s="154" t="s">
        <v>176</v>
      </c>
      <c r="C222" s="222"/>
      <c r="D222" s="223"/>
      <c r="E222" s="366"/>
      <c r="F222" s="155">
        <f>SUM(F220:F220)</f>
        <v>0</v>
      </c>
    </row>
    <row r="223" spans="1:6" ht="13.5" thickTop="1" x14ac:dyDescent="0.2">
      <c r="A223" s="117"/>
      <c r="B223" s="156"/>
      <c r="C223" s="124"/>
      <c r="D223" s="125"/>
      <c r="E223" s="353"/>
      <c r="F223" s="118"/>
    </row>
    <row r="224" spans="1:6" x14ac:dyDescent="0.2">
      <c r="A224" s="93" t="s">
        <v>332</v>
      </c>
      <c r="B224" s="140" t="s">
        <v>83</v>
      </c>
      <c r="C224" s="141"/>
      <c r="D224" s="142"/>
      <c r="E224" s="363"/>
      <c r="F224" s="95"/>
    </row>
    <row r="225" spans="1:6" ht="127.5" x14ac:dyDescent="0.2">
      <c r="A225" s="93"/>
      <c r="B225" s="306" t="s">
        <v>177</v>
      </c>
      <c r="C225" s="141"/>
      <c r="D225" s="142"/>
      <c r="E225" s="363"/>
      <c r="F225" s="95"/>
    </row>
    <row r="226" spans="1:6" x14ac:dyDescent="0.2">
      <c r="A226" s="98"/>
      <c r="B226" s="157"/>
      <c r="C226" s="141"/>
      <c r="D226" s="142"/>
      <c r="E226" s="363"/>
      <c r="F226" s="95"/>
    </row>
    <row r="227" spans="1:6" ht="102" x14ac:dyDescent="0.2">
      <c r="A227" s="105" t="s">
        <v>432</v>
      </c>
      <c r="B227" s="111" t="s">
        <v>433</v>
      </c>
      <c r="C227" s="107" t="s">
        <v>120</v>
      </c>
      <c r="D227" s="108">
        <v>130</v>
      </c>
      <c r="E227" s="348"/>
      <c r="F227" s="109">
        <f>ROUND(ROUND(E227,2)*D227,2)</f>
        <v>0</v>
      </c>
    </row>
    <row r="228" spans="1:6" x14ac:dyDescent="0.2">
      <c r="A228" s="105"/>
      <c r="B228" s="143"/>
      <c r="C228" s="107"/>
      <c r="D228" s="108"/>
      <c r="E228" s="348"/>
      <c r="F228" s="109"/>
    </row>
    <row r="229" spans="1:6" ht="89.25" x14ac:dyDescent="0.2">
      <c r="A229" s="105" t="s">
        <v>434</v>
      </c>
      <c r="B229" s="111" t="s">
        <v>435</v>
      </c>
      <c r="C229" s="107" t="s">
        <v>120</v>
      </c>
      <c r="D229" s="108">
        <v>240</v>
      </c>
      <c r="E229" s="348"/>
      <c r="F229" s="109">
        <f>ROUND(ROUND(E229,2)*D229,2)</f>
        <v>0</v>
      </c>
    </row>
    <row r="230" spans="1:6" x14ac:dyDescent="0.2">
      <c r="A230" s="105"/>
      <c r="B230" s="111"/>
      <c r="C230" s="107"/>
      <c r="D230" s="108"/>
      <c r="E230" s="348"/>
      <c r="F230" s="109"/>
    </row>
    <row r="231" spans="1:6" ht="76.5" x14ac:dyDescent="0.2">
      <c r="A231" s="105" t="s">
        <v>436</v>
      </c>
      <c r="B231" s="308" t="s">
        <v>183</v>
      </c>
      <c r="C231" s="107" t="s">
        <v>129</v>
      </c>
      <c r="D231" s="108">
        <v>22</v>
      </c>
      <c r="E231" s="348"/>
      <c r="F231" s="109">
        <f>ROUND(ROUND(E231,2)*D231,2)</f>
        <v>0</v>
      </c>
    </row>
    <row r="232" spans="1:6" x14ac:dyDescent="0.2">
      <c r="A232" s="105"/>
      <c r="B232" s="216"/>
      <c r="C232" s="107"/>
      <c r="D232" s="108"/>
      <c r="E232" s="348"/>
      <c r="F232" s="109"/>
    </row>
    <row r="233" spans="1:6" ht="51" x14ac:dyDescent="0.2">
      <c r="A233" s="105" t="s">
        <v>437</v>
      </c>
      <c r="B233" s="111" t="s">
        <v>438</v>
      </c>
      <c r="C233" s="107" t="s">
        <v>129</v>
      </c>
      <c r="D233" s="108">
        <v>10</v>
      </c>
      <c r="E233" s="348"/>
      <c r="F233" s="109">
        <f>ROUND(ROUND(E233,2)*D233,2)</f>
        <v>0</v>
      </c>
    </row>
    <row r="234" spans="1:6" x14ac:dyDescent="0.2">
      <c r="A234" s="105"/>
      <c r="B234" s="111"/>
      <c r="C234" s="107"/>
      <c r="D234" s="108"/>
      <c r="E234" s="348"/>
      <c r="F234" s="109"/>
    </row>
    <row r="235" spans="1:6" ht="63.75" x14ac:dyDescent="0.2">
      <c r="A235" s="105" t="s">
        <v>439</v>
      </c>
      <c r="B235" s="111" t="s">
        <v>440</v>
      </c>
      <c r="C235" s="107"/>
      <c r="D235" s="108"/>
      <c r="E235" s="348"/>
      <c r="F235" s="109"/>
    </row>
    <row r="236" spans="1:6" x14ac:dyDescent="0.2">
      <c r="A236" s="105" t="s">
        <v>115</v>
      </c>
      <c r="B236" s="111" t="s">
        <v>441</v>
      </c>
      <c r="C236" s="107" t="s">
        <v>129</v>
      </c>
      <c r="D236" s="108">
        <v>22</v>
      </c>
      <c r="E236" s="348"/>
      <c r="F236" s="109">
        <f>ROUND(ROUND(E236,2)*D236,2)</f>
        <v>0</v>
      </c>
    </row>
    <row r="237" spans="1:6" x14ac:dyDescent="0.2">
      <c r="A237" s="105" t="s">
        <v>118</v>
      </c>
      <c r="B237" s="111" t="s">
        <v>442</v>
      </c>
      <c r="C237" s="107" t="s">
        <v>129</v>
      </c>
      <c r="D237" s="108">
        <v>22</v>
      </c>
      <c r="E237" s="348"/>
      <c r="F237" s="109">
        <f>ROUND(ROUND(E237,2)*D237,2)</f>
        <v>0</v>
      </c>
    </row>
    <row r="238" spans="1:6" x14ac:dyDescent="0.2">
      <c r="A238" s="105" t="s">
        <v>158</v>
      </c>
      <c r="B238" s="111" t="s">
        <v>443</v>
      </c>
      <c r="C238" s="107" t="s">
        <v>129</v>
      </c>
      <c r="D238" s="108">
        <v>22</v>
      </c>
      <c r="E238" s="348"/>
      <c r="F238" s="109">
        <f>ROUND(ROUND(E238,2)*D238,2)</f>
        <v>0</v>
      </c>
    </row>
    <row r="239" spans="1:6" x14ac:dyDescent="0.2">
      <c r="A239" s="105" t="s">
        <v>444</v>
      </c>
      <c r="B239" s="111" t="s">
        <v>445</v>
      </c>
      <c r="C239" s="107" t="s">
        <v>129</v>
      </c>
      <c r="D239" s="108">
        <v>22</v>
      </c>
      <c r="E239" s="348"/>
      <c r="F239" s="109">
        <f>ROUND(ROUND(E239,2)*D239,2)</f>
        <v>0</v>
      </c>
    </row>
    <row r="240" spans="1:6" x14ac:dyDescent="0.2">
      <c r="A240" s="105"/>
      <c r="B240" s="111"/>
      <c r="C240" s="107"/>
      <c r="D240" s="108"/>
      <c r="E240" s="348"/>
      <c r="F240" s="109"/>
    </row>
    <row r="241" spans="1:6" ht="38.25" x14ac:dyDescent="0.2">
      <c r="A241" s="105" t="s">
        <v>446</v>
      </c>
      <c r="B241" s="111" t="s">
        <v>189</v>
      </c>
      <c r="C241" s="107" t="s">
        <v>129</v>
      </c>
      <c r="D241" s="108">
        <v>22</v>
      </c>
      <c r="E241" s="348"/>
      <c r="F241" s="109">
        <f>ROUND(ROUND(E241,2)*D241,2)</f>
        <v>0</v>
      </c>
    </row>
    <row r="242" spans="1:6" x14ac:dyDescent="0.2">
      <c r="A242" s="105"/>
      <c r="B242" s="111"/>
      <c r="C242" s="107"/>
      <c r="D242" s="108"/>
      <c r="E242" s="348"/>
      <c r="F242" s="109"/>
    </row>
    <row r="243" spans="1:6" ht="63.75" x14ac:dyDescent="0.2">
      <c r="A243" s="105" t="s">
        <v>447</v>
      </c>
      <c r="B243" s="111" t="s">
        <v>448</v>
      </c>
      <c r="C243" s="107"/>
      <c r="D243" s="108"/>
      <c r="E243" s="348"/>
      <c r="F243" s="109"/>
    </row>
    <row r="244" spans="1:6" x14ac:dyDescent="0.2">
      <c r="A244" s="105" t="s">
        <v>115</v>
      </c>
      <c r="B244" s="111" t="s">
        <v>449</v>
      </c>
      <c r="C244" s="107" t="s">
        <v>129</v>
      </c>
      <c r="D244" s="108">
        <v>22</v>
      </c>
      <c r="E244" s="348"/>
      <c r="F244" s="109">
        <f>ROUND(ROUND(E244,2)*D244,2)</f>
        <v>0</v>
      </c>
    </row>
    <row r="245" spans="1:6" x14ac:dyDescent="0.2">
      <c r="A245" s="105" t="s">
        <v>118</v>
      </c>
      <c r="B245" s="111" t="s">
        <v>450</v>
      </c>
      <c r="C245" s="107" t="s">
        <v>129</v>
      </c>
      <c r="D245" s="108">
        <v>22</v>
      </c>
      <c r="E245" s="348"/>
      <c r="F245" s="109">
        <f>ROUND(ROUND(E245,2)*D245,2)</f>
        <v>0</v>
      </c>
    </row>
    <row r="246" spans="1:6" x14ac:dyDescent="0.2">
      <c r="A246" s="105" t="s">
        <v>158</v>
      </c>
      <c r="B246" s="111" t="s">
        <v>445</v>
      </c>
      <c r="C246" s="107" t="s">
        <v>129</v>
      </c>
      <c r="D246" s="108">
        <v>22</v>
      </c>
      <c r="E246" s="348"/>
      <c r="F246" s="109">
        <f>ROUND(ROUND(E246,2)*D246,2)</f>
        <v>0</v>
      </c>
    </row>
    <row r="247" spans="1:6" x14ac:dyDescent="0.2">
      <c r="A247" s="105" t="s">
        <v>444</v>
      </c>
      <c r="B247" s="111" t="s">
        <v>451</v>
      </c>
      <c r="C247" s="107" t="s">
        <v>129</v>
      </c>
      <c r="D247" s="108">
        <v>22</v>
      </c>
      <c r="E247" s="348"/>
      <c r="F247" s="109">
        <f>ROUND(ROUND(E247,2)*D247,2)</f>
        <v>0</v>
      </c>
    </row>
    <row r="248" spans="1:6" x14ac:dyDescent="0.2">
      <c r="A248" s="105"/>
      <c r="B248" s="111"/>
      <c r="C248" s="107"/>
      <c r="D248" s="108"/>
      <c r="E248" s="348"/>
      <c r="F248" s="109"/>
    </row>
    <row r="249" spans="1:6" ht="38.25" x14ac:dyDescent="0.2">
      <c r="A249" s="105" t="s">
        <v>452</v>
      </c>
      <c r="B249" s="111" t="s">
        <v>453</v>
      </c>
      <c r="C249" s="107"/>
      <c r="D249" s="108"/>
      <c r="E249" s="348"/>
      <c r="F249" s="109"/>
    </row>
    <row r="250" spans="1:6" ht="38.25" x14ac:dyDescent="0.2">
      <c r="A250" s="105" t="s">
        <v>115</v>
      </c>
      <c r="B250" s="111" t="s">
        <v>454</v>
      </c>
      <c r="C250" s="107" t="s">
        <v>129</v>
      </c>
      <c r="D250" s="108">
        <v>55</v>
      </c>
      <c r="E250" s="348"/>
      <c r="F250" s="109">
        <f>ROUND(ROUND(E250,2)*D250,2)</f>
        <v>0</v>
      </c>
    </row>
    <row r="251" spans="1:6" ht="25.5" x14ac:dyDescent="0.2">
      <c r="A251" s="105" t="s">
        <v>118</v>
      </c>
      <c r="B251" s="111" t="s">
        <v>455</v>
      </c>
      <c r="C251" s="107" t="s">
        <v>129</v>
      </c>
      <c r="D251" s="108">
        <v>55</v>
      </c>
      <c r="E251" s="348"/>
      <c r="F251" s="109">
        <f>ROUND(ROUND(E251,2)*D251,2)</f>
        <v>0</v>
      </c>
    </row>
    <row r="252" spans="1:6" ht="25.5" x14ac:dyDescent="0.2">
      <c r="A252" s="105" t="s">
        <v>158</v>
      </c>
      <c r="B252" s="111" t="s">
        <v>456</v>
      </c>
      <c r="C252" s="107" t="s">
        <v>129</v>
      </c>
      <c r="D252" s="108">
        <v>55</v>
      </c>
      <c r="E252" s="348"/>
      <c r="F252" s="109">
        <f>ROUND(ROUND(E252,2)*D252,2)</f>
        <v>0</v>
      </c>
    </row>
    <row r="253" spans="1:6" x14ac:dyDescent="0.2">
      <c r="A253" s="105"/>
      <c r="B253" s="111"/>
      <c r="C253" s="107"/>
      <c r="D253" s="108"/>
      <c r="E253" s="348"/>
      <c r="F253" s="109">
        <f>E253*D253</f>
        <v>0</v>
      </c>
    </row>
    <row r="254" spans="1:6" ht="63.75" x14ac:dyDescent="0.2">
      <c r="A254" s="105" t="s">
        <v>457</v>
      </c>
      <c r="B254" s="111" t="s">
        <v>458</v>
      </c>
      <c r="C254" s="107"/>
      <c r="D254" s="108"/>
      <c r="E254" s="348"/>
      <c r="F254" s="109"/>
    </row>
    <row r="255" spans="1:6" x14ac:dyDescent="0.2">
      <c r="A255" s="105" t="s">
        <v>115</v>
      </c>
      <c r="B255" s="111" t="s">
        <v>459</v>
      </c>
      <c r="C255" s="107" t="s">
        <v>129</v>
      </c>
      <c r="D255" s="108">
        <v>9</v>
      </c>
      <c r="E255" s="348"/>
      <c r="F255" s="109">
        <f>ROUND(ROUND(E255,2)*D255,2)</f>
        <v>0</v>
      </c>
    </row>
    <row r="256" spans="1:6" x14ac:dyDescent="0.2">
      <c r="A256" s="105" t="s">
        <v>118</v>
      </c>
      <c r="B256" s="111" t="s">
        <v>460</v>
      </c>
      <c r="C256" s="107" t="s">
        <v>129</v>
      </c>
      <c r="D256" s="108">
        <v>9</v>
      </c>
      <c r="E256" s="348"/>
      <c r="F256" s="109">
        <f>ROUND(ROUND(E256,2)*D256,2)</f>
        <v>0</v>
      </c>
    </row>
    <row r="257" spans="1:6" x14ac:dyDescent="0.2">
      <c r="A257" s="105"/>
      <c r="B257" s="111"/>
      <c r="C257" s="107"/>
      <c r="D257" s="108"/>
      <c r="E257" s="348"/>
      <c r="F257" s="109"/>
    </row>
    <row r="258" spans="1:6" ht="51" x14ac:dyDescent="0.2">
      <c r="A258" s="105" t="s">
        <v>461</v>
      </c>
      <c r="B258" s="111" t="s">
        <v>462</v>
      </c>
      <c r="C258" s="107"/>
      <c r="D258" s="108"/>
      <c r="E258" s="348"/>
      <c r="F258" s="109"/>
    </row>
    <row r="259" spans="1:6" ht="38.25" x14ac:dyDescent="0.2">
      <c r="A259" s="105" t="s">
        <v>115</v>
      </c>
      <c r="B259" s="111" t="s">
        <v>463</v>
      </c>
      <c r="C259" s="107" t="s">
        <v>129</v>
      </c>
      <c r="D259" s="108">
        <v>2.6</v>
      </c>
      <c r="E259" s="348"/>
      <c r="F259" s="109">
        <f>ROUND(ROUND(E259,2)*D259,2)</f>
        <v>0</v>
      </c>
    </row>
    <row r="260" spans="1:6" ht="38.25" x14ac:dyDescent="0.2">
      <c r="A260" s="105" t="s">
        <v>118</v>
      </c>
      <c r="B260" s="111" t="s">
        <v>464</v>
      </c>
      <c r="C260" s="107" t="s">
        <v>129</v>
      </c>
      <c r="D260" s="108">
        <v>2.6</v>
      </c>
      <c r="E260" s="348"/>
      <c r="F260" s="109">
        <f>ROUND(ROUND(E260,2)*D260,2)</f>
        <v>0</v>
      </c>
    </row>
    <row r="261" spans="1:6" ht="25.5" x14ac:dyDescent="0.2">
      <c r="A261" s="105" t="s">
        <v>158</v>
      </c>
      <c r="B261" s="111" t="s">
        <v>455</v>
      </c>
      <c r="C261" s="107" t="s">
        <v>129</v>
      </c>
      <c r="D261" s="108">
        <v>5.2</v>
      </c>
      <c r="E261" s="348"/>
      <c r="F261" s="109">
        <f>ROUND(ROUND(E261,2)*D261,2)</f>
        <v>0</v>
      </c>
    </row>
    <row r="262" spans="1:6" ht="25.5" x14ac:dyDescent="0.2">
      <c r="A262" s="105"/>
      <c r="B262" s="111" t="s">
        <v>465</v>
      </c>
      <c r="C262" s="107"/>
      <c r="D262" s="108"/>
      <c r="E262" s="348"/>
      <c r="F262" s="109"/>
    </row>
    <row r="263" spans="1:6" x14ac:dyDescent="0.2">
      <c r="A263" s="105"/>
      <c r="B263" s="111"/>
      <c r="C263" s="107"/>
      <c r="D263" s="108"/>
      <c r="E263" s="348"/>
      <c r="F263" s="109"/>
    </row>
    <row r="264" spans="1:6" ht="51" x14ac:dyDescent="0.2">
      <c r="A264" s="105" t="s">
        <v>466</v>
      </c>
      <c r="B264" s="111" t="s">
        <v>467</v>
      </c>
      <c r="C264" s="107"/>
      <c r="D264" s="108"/>
      <c r="E264" s="348"/>
      <c r="F264" s="109"/>
    </row>
    <row r="265" spans="1:6" ht="25.5" x14ac:dyDescent="0.2">
      <c r="A265" s="105" t="s">
        <v>115</v>
      </c>
      <c r="B265" s="111" t="s">
        <v>455</v>
      </c>
      <c r="C265" s="107" t="s">
        <v>129</v>
      </c>
      <c r="D265" s="108">
        <v>5.0999999999999996</v>
      </c>
      <c r="E265" s="348"/>
      <c r="F265" s="109">
        <f>ROUND(ROUND(E265,2)*D265,2)</f>
        <v>0</v>
      </c>
    </row>
    <row r="266" spans="1:6" ht="25.5" x14ac:dyDescent="0.2">
      <c r="A266" s="105" t="s">
        <v>118</v>
      </c>
      <c r="B266" s="111" t="s">
        <v>468</v>
      </c>
      <c r="C266" s="107" t="s">
        <v>129</v>
      </c>
      <c r="D266" s="108">
        <v>5.0999999999999996</v>
      </c>
      <c r="E266" s="348"/>
      <c r="F266" s="109">
        <f>ROUND(ROUND(E266,2)*D266,2)</f>
        <v>0</v>
      </c>
    </row>
    <row r="267" spans="1:6" ht="38.25" x14ac:dyDescent="0.2">
      <c r="A267" s="105" t="s">
        <v>158</v>
      </c>
      <c r="B267" s="111" t="s">
        <v>463</v>
      </c>
      <c r="C267" s="107" t="s">
        <v>129</v>
      </c>
      <c r="D267" s="108">
        <v>5.0999999999999996</v>
      </c>
      <c r="E267" s="348"/>
      <c r="F267" s="109">
        <f>ROUND(ROUND(E267,2)*D267,2)</f>
        <v>0</v>
      </c>
    </row>
    <row r="268" spans="1:6" ht="38.25" x14ac:dyDescent="0.2">
      <c r="A268" s="105" t="s">
        <v>444</v>
      </c>
      <c r="B268" s="111" t="s">
        <v>469</v>
      </c>
      <c r="C268" s="107" t="s">
        <v>129</v>
      </c>
      <c r="D268" s="108">
        <v>5.0999999999999996</v>
      </c>
      <c r="E268" s="348"/>
      <c r="F268" s="109">
        <f>ROUND(ROUND(E268,2)*D268,2)</f>
        <v>0</v>
      </c>
    </row>
    <row r="269" spans="1:6" ht="25.5" x14ac:dyDescent="0.2">
      <c r="A269" s="105"/>
      <c r="B269" s="111" t="s">
        <v>465</v>
      </c>
      <c r="C269" s="107"/>
      <c r="D269" s="108"/>
      <c r="E269" s="348"/>
      <c r="F269" s="109"/>
    </row>
    <row r="270" spans="1:6" x14ac:dyDescent="0.2">
      <c r="A270" s="105"/>
      <c r="B270" s="111"/>
      <c r="C270" s="107"/>
      <c r="D270" s="108"/>
      <c r="E270" s="348"/>
      <c r="F270" s="109"/>
    </row>
    <row r="271" spans="1:6" ht="89.25" x14ac:dyDescent="0.2">
      <c r="A271" s="105" t="s">
        <v>470</v>
      </c>
      <c r="B271" s="111" t="s">
        <v>197</v>
      </c>
      <c r="C271" s="107" t="s">
        <v>173</v>
      </c>
      <c r="D271" s="108">
        <v>19</v>
      </c>
      <c r="E271" s="348"/>
      <c r="F271" s="109">
        <f>ROUND(ROUND(E271,2)*D271,2)</f>
        <v>0</v>
      </c>
    </row>
    <row r="272" spans="1:6" ht="13.5" thickBot="1" x14ac:dyDescent="0.25">
      <c r="A272" s="149"/>
      <c r="B272" s="150"/>
      <c r="C272" s="151"/>
      <c r="D272" s="152"/>
      <c r="E272" s="365"/>
      <c r="F272" s="153"/>
    </row>
    <row r="273" spans="1:8" ht="14.25" thickTop="1" thickBot="1" x14ac:dyDescent="0.25">
      <c r="A273" s="221"/>
      <c r="B273" s="154" t="s">
        <v>198</v>
      </c>
      <c r="C273" s="222"/>
      <c r="D273" s="223"/>
      <c r="E273" s="366"/>
      <c r="F273" s="155">
        <f>SUM(F227:F271)</f>
        <v>0</v>
      </c>
    </row>
    <row r="274" spans="1:8" ht="13.5" thickTop="1" x14ac:dyDescent="0.2">
      <c r="A274" s="117"/>
      <c r="B274" s="156"/>
      <c r="C274" s="124"/>
      <c r="D274" s="125"/>
      <c r="E274" s="353"/>
      <c r="F274" s="118"/>
      <c r="G274" s="226"/>
      <c r="H274" s="226"/>
    </row>
    <row r="275" spans="1:8" x14ac:dyDescent="0.2">
      <c r="A275" s="146" t="s">
        <v>333</v>
      </c>
      <c r="B275" s="147" t="s">
        <v>85</v>
      </c>
      <c r="C275" s="107"/>
      <c r="D275" s="108"/>
      <c r="E275" s="348"/>
      <c r="F275" s="109"/>
      <c r="G275" s="226"/>
      <c r="H275" s="226"/>
    </row>
    <row r="276" spans="1:8" x14ac:dyDescent="0.2">
      <c r="A276" s="218"/>
      <c r="B276" s="126"/>
      <c r="C276" s="219"/>
      <c r="D276" s="220"/>
      <c r="E276" s="357"/>
      <c r="F276" s="148"/>
    </row>
    <row r="277" spans="1:8" ht="229.5" x14ac:dyDescent="0.2">
      <c r="A277" s="105" t="s">
        <v>471</v>
      </c>
      <c r="B277" s="111" t="s">
        <v>316</v>
      </c>
      <c r="C277" s="107" t="s">
        <v>156</v>
      </c>
      <c r="D277" s="108">
        <v>2</v>
      </c>
      <c r="E277" s="348"/>
      <c r="F277" s="109">
        <f>ROUND(ROUND(E277,2)*D277,2)</f>
        <v>0</v>
      </c>
    </row>
    <row r="278" spans="1:8" x14ac:dyDescent="0.2">
      <c r="A278" s="105"/>
      <c r="B278" s="111"/>
      <c r="C278" s="107"/>
      <c r="D278" s="108"/>
      <c r="E278" s="348"/>
      <c r="F278" s="109"/>
    </row>
    <row r="279" spans="1:8" ht="63.75" x14ac:dyDescent="0.2">
      <c r="A279" s="105" t="s">
        <v>472</v>
      </c>
      <c r="B279" s="111" t="s">
        <v>320</v>
      </c>
      <c r="C279" s="107" t="s">
        <v>143</v>
      </c>
      <c r="D279" s="108">
        <v>1</v>
      </c>
      <c r="E279" s="348"/>
      <c r="F279" s="109">
        <f>ROUND(ROUND(E279,2)*D279,2)</f>
        <v>0</v>
      </c>
    </row>
    <row r="280" spans="1:8" x14ac:dyDescent="0.2">
      <c r="A280" s="105"/>
      <c r="B280" s="111"/>
      <c r="C280" s="107"/>
      <c r="D280" s="108"/>
      <c r="E280" s="348"/>
      <c r="F280" s="109"/>
    </row>
    <row r="281" spans="1:8" ht="51" x14ac:dyDescent="0.2">
      <c r="A281" s="105" t="s">
        <v>473</v>
      </c>
      <c r="B281" s="111" t="s">
        <v>322</v>
      </c>
      <c r="C281" s="107" t="s">
        <v>143</v>
      </c>
      <c r="D281" s="108">
        <v>1</v>
      </c>
      <c r="E281" s="348"/>
      <c r="F281" s="109">
        <f>ROUND(ROUND(E281,2)*D281,2)</f>
        <v>0</v>
      </c>
    </row>
    <row r="282" spans="1:8" x14ac:dyDescent="0.2">
      <c r="A282" s="105"/>
      <c r="B282" s="207"/>
      <c r="C282" s="107"/>
      <c r="D282" s="108"/>
      <c r="E282" s="348"/>
      <c r="F282" s="109"/>
    </row>
    <row r="283" spans="1:8" ht="255" x14ac:dyDescent="0.2">
      <c r="A283" s="105" t="s">
        <v>474</v>
      </c>
      <c r="B283" s="207" t="s">
        <v>475</v>
      </c>
      <c r="C283" s="107" t="s">
        <v>173</v>
      </c>
      <c r="D283" s="108">
        <v>1</v>
      </c>
      <c r="E283" s="348"/>
      <c r="F283" s="109">
        <f>ROUND(ROUND(E283,2)*D283,2)</f>
        <v>0</v>
      </c>
    </row>
    <row r="284" spans="1:8" ht="13.5" thickBot="1" x14ac:dyDescent="0.25">
      <c r="A284" s="149"/>
      <c r="B284" s="150"/>
      <c r="C284" s="151"/>
      <c r="D284" s="152"/>
      <c r="E284" s="365"/>
      <c r="F284" s="153"/>
    </row>
    <row r="285" spans="1:8" ht="14.25" thickTop="1" thickBot="1" x14ac:dyDescent="0.25">
      <c r="A285" s="221"/>
      <c r="B285" s="154" t="s">
        <v>205</v>
      </c>
      <c r="C285" s="222"/>
      <c r="D285" s="223"/>
      <c r="E285" s="366"/>
      <c r="F285" s="155">
        <f>SUM(F277:F283)</f>
        <v>0</v>
      </c>
    </row>
    <row r="286" spans="1:8" ht="13.5" thickTop="1" x14ac:dyDescent="0.2">
      <c r="A286" s="117"/>
      <c r="B286" s="156"/>
      <c r="C286" s="124"/>
      <c r="D286" s="125"/>
      <c r="E286" s="353"/>
      <c r="F286" s="118"/>
    </row>
    <row r="287" spans="1:8" x14ac:dyDescent="0.2">
      <c r="A287" s="146" t="s">
        <v>334</v>
      </c>
      <c r="B287" s="147" t="s">
        <v>335</v>
      </c>
      <c r="C287" s="107"/>
      <c r="D287" s="108"/>
      <c r="E287" s="348"/>
      <c r="F287" s="109"/>
    </row>
    <row r="288" spans="1:8" x14ac:dyDescent="0.2">
      <c r="A288" s="105"/>
      <c r="B288" s="111"/>
      <c r="C288" s="107"/>
      <c r="D288" s="108"/>
      <c r="E288" s="348"/>
      <c r="F288" s="109"/>
    </row>
    <row r="289" spans="1:6" ht="344.25" x14ac:dyDescent="0.2">
      <c r="A289" s="105" t="s">
        <v>476</v>
      </c>
      <c r="B289" s="111" t="s">
        <v>477</v>
      </c>
      <c r="C289" s="107" t="s">
        <v>173</v>
      </c>
      <c r="D289" s="108">
        <v>1</v>
      </c>
      <c r="E289" s="348"/>
      <c r="F289" s="109">
        <f>ROUND(ROUND(E289,2)*D289,2)</f>
        <v>0</v>
      </c>
    </row>
    <row r="290" spans="1:6" ht="13.5" thickBot="1" x14ac:dyDescent="0.25">
      <c r="A290" s="149"/>
      <c r="B290" s="150"/>
      <c r="C290" s="151"/>
      <c r="D290" s="152"/>
      <c r="E290" s="365"/>
      <c r="F290" s="153"/>
    </row>
    <row r="291" spans="1:6" ht="14.25" thickTop="1" thickBot="1" x14ac:dyDescent="0.25">
      <c r="A291" s="221"/>
      <c r="B291" s="154" t="s">
        <v>478</v>
      </c>
      <c r="C291" s="222"/>
      <c r="D291" s="223"/>
      <c r="E291" s="366"/>
      <c r="F291" s="155">
        <f>SUM(F289)</f>
        <v>0</v>
      </c>
    </row>
    <row r="292" spans="1:6" ht="13.5" thickTop="1" x14ac:dyDescent="0.2">
      <c r="A292" s="117"/>
      <c r="B292" s="156"/>
      <c r="C292" s="124"/>
      <c r="D292" s="125"/>
      <c r="E292" s="353"/>
      <c r="F292" s="118"/>
    </row>
    <row r="293" spans="1:6" x14ac:dyDescent="0.2">
      <c r="A293" s="94" t="s">
        <v>21</v>
      </c>
      <c r="B293" s="96" t="s">
        <v>22</v>
      </c>
      <c r="C293" s="141"/>
      <c r="D293" s="142"/>
      <c r="E293" s="363"/>
      <c r="F293" s="95"/>
    </row>
    <row r="294" spans="1:6" x14ac:dyDescent="0.2">
      <c r="A294" s="93"/>
      <c r="B294" s="96"/>
      <c r="C294" s="141"/>
      <c r="D294" s="142"/>
      <c r="E294" s="363"/>
      <c r="F294" s="95"/>
    </row>
    <row r="295" spans="1:6" x14ac:dyDescent="0.2">
      <c r="A295" s="97" t="s">
        <v>336</v>
      </c>
      <c r="B295" s="96" t="s">
        <v>66</v>
      </c>
      <c r="C295" s="141"/>
      <c r="D295" s="142"/>
      <c r="E295" s="363"/>
      <c r="F295" s="95"/>
    </row>
    <row r="296" spans="1:6" x14ac:dyDescent="0.2">
      <c r="A296" s="98"/>
      <c r="B296" s="206"/>
      <c r="C296" s="141"/>
      <c r="D296" s="142"/>
      <c r="E296" s="363"/>
      <c r="F296" s="95"/>
    </row>
    <row r="297" spans="1:6" x14ac:dyDescent="0.2">
      <c r="A297" s="97" t="s">
        <v>337</v>
      </c>
      <c r="B297" s="99" t="s">
        <v>89</v>
      </c>
      <c r="C297" s="141"/>
      <c r="D297" s="142"/>
      <c r="E297" s="363"/>
      <c r="F297" s="95"/>
    </row>
    <row r="298" spans="1:6" x14ac:dyDescent="0.2">
      <c r="A298" s="98"/>
      <c r="B298" s="157"/>
      <c r="C298" s="141"/>
      <c r="D298" s="142"/>
      <c r="E298" s="363"/>
      <c r="F298" s="95"/>
    </row>
    <row r="299" spans="1:6" ht="51" x14ac:dyDescent="0.2">
      <c r="A299" s="158" t="s">
        <v>479</v>
      </c>
      <c r="B299" s="106" t="s">
        <v>207</v>
      </c>
      <c r="C299" s="213" t="s">
        <v>117</v>
      </c>
      <c r="D299" s="212">
        <v>300</v>
      </c>
      <c r="E299" s="354"/>
      <c r="F299" s="212">
        <f>ROUND(ROUND(E299,2)*D299,2)</f>
        <v>0</v>
      </c>
    </row>
    <row r="300" spans="1:6" x14ac:dyDescent="0.2">
      <c r="A300" s="158"/>
      <c r="B300" s="159"/>
      <c r="C300" s="120"/>
      <c r="D300" s="160"/>
      <c r="E300" s="367"/>
      <c r="F300" s="160"/>
    </row>
    <row r="301" spans="1:6" ht="51" x14ac:dyDescent="0.2">
      <c r="A301" s="158" t="s">
        <v>480</v>
      </c>
      <c r="B301" s="106" t="s">
        <v>209</v>
      </c>
      <c r="C301" s="213" t="s">
        <v>117</v>
      </c>
      <c r="D301" s="212">
        <v>35</v>
      </c>
      <c r="E301" s="354"/>
      <c r="F301" s="212">
        <f>ROUND(ROUND(E301,2)*D301,2)</f>
        <v>0</v>
      </c>
    </row>
    <row r="302" spans="1:6" x14ac:dyDescent="0.2">
      <c r="A302" s="158"/>
      <c r="B302" s="159"/>
      <c r="C302" s="213"/>
      <c r="D302" s="212"/>
      <c r="E302" s="354"/>
      <c r="F302" s="212"/>
    </row>
    <row r="303" spans="1:6" ht="63.75" x14ac:dyDescent="0.2">
      <c r="A303" s="158" t="s">
        <v>481</v>
      </c>
      <c r="B303" s="106" t="s">
        <v>351</v>
      </c>
      <c r="C303" s="213" t="s">
        <v>117</v>
      </c>
      <c r="D303" s="212">
        <v>40</v>
      </c>
      <c r="E303" s="354"/>
      <c r="F303" s="212">
        <f>ROUND(ROUND(E303,2)*D303,2)</f>
        <v>0</v>
      </c>
    </row>
    <row r="304" spans="1:6" x14ac:dyDescent="0.2">
      <c r="A304" s="158"/>
      <c r="B304" s="159"/>
      <c r="C304" s="213"/>
      <c r="D304" s="212"/>
      <c r="E304" s="354"/>
      <c r="F304" s="212"/>
    </row>
    <row r="305" spans="1:8" x14ac:dyDescent="0.2">
      <c r="A305" s="158" t="s">
        <v>482</v>
      </c>
      <c r="B305" s="281" t="s">
        <v>213</v>
      </c>
      <c r="C305" s="213" t="s">
        <v>117</v>
      </c>
      <c r="D305" s="212">
        <v>375</v>
      </c>
      <c r="E305" s="368"/>
      <c r="F305" s="265">
        <f>ROUND(ROUND(E305,2)*D305,2)</f>
        <v>0</v>
      </c>
      <c r="G305" s="263"/>
      <c r="H305" s="226"/>
    </row>
    <row r="306" spans="1:8" x14ac:dyDescent="0.2">
      <c r="A306" s="264"/>
      <c r="B306" s="282"/>
      <c r="C306" s="213"/>
      <c r="D306" s="265"/>
      <c r="E306" s="368"/>
      <c r="F306" s="265"/>
      <c r="G306" s="263"/>
      <c r="H306" s="226"/>
    </row>
    <row r="307" spans="1:8" ht="63.75" x14ac:dyDescent="0.2">
      <c r="A307" s="158" t="s">
        <v>483</v>
      </c>
      <c r="B307" s="305" t="s">
        <v>215</v>
      </c>
      <c r="C307" s="213" t="s">
        <v>117</v>
      </c>
      <c r="D307" s="212">
        <v>120</v>
      </c>
      <c r="E307" s="368"/>
      <c r="F307" s="265">
        <f>ROUND(ROUND(E307,2)*D307,2)</f>
        <v>0</v>
      </c>
      <c r="G307" s="263"/>
      <c r="H307" s="226"/>
    </row>
    <row r="308" spans="1:8" x14ac:dyDescent="0.2">
      <c r="A308" s="97"/>
      <c r="B308" s="206"/>
      <c r="C308" s="213"/>
      <c r="D308" s="265"/>
      <c r="E308" s="354"/>
      <c r="F308" s="212"/>
      <c r="G308" s="263"/>
      <c r="H308" s="226"/>
    </row>
    <row r="309" spans="1:8" ht="25.5" x14ac:dyDescent="0.2">
      <c r="A309" s="158" t="s">
        <v>484</v>
      </c>
      <c r="B309" s="305" t="s">
        <v>217</v>
      </c>
      <c r="C309" s="213" t="s">
        <v>117</v>
      </c>
      <c r="D309" s="212">
        <v>255</v>
      </c>
      <c r="E309" s="368"/>
      <c r="F309" s="265">
        <f>ROUND(ROUND(E309,2)*D309,2)</f>
        <v>0</v>
      </c>
      <c r="G309" s="263"/>
      <c r="H309" s="226"/>
    </row>
    <row r="310" spans="1:8" x14ac:dyDescent="0.2">
      <c r="A310" s="158"/>
      <c r="B310" s="102"/>
      <c r="C310" s="120"/>
      <c r="D310" s="160"/>
      <c r="E310" s="367"/>
      <c r="F310" s="160"/>
    </row>
    <row r="311" spans="1:8" ht="38.25" x14ac:dyDescent="0.2">
      <c r="A311" s="158" t="s">
        <v>485</v>
      </c>
      <c r="B311" s="208" t="s">
        <v>211</v>
      </c>
      <c r="C311" s="120" t="s">
        <v>120</v>
      </c>
      <c r="D311" s="160">
        <v>160</v>
      </c>
      <c r="E311" s="367"/>
      <c r="F311" s="160">
        <f>ROUND(ROUND(E311,2)*D311,2)</f>
        <v>0</v>
      </c>
    </row>
    <row r="312" spans="1:8" x14ac:dyDescent="0.2">
      <c r="A312" s="158"/>
      <c r="B312" s="208"/>
      <c r="C312" s="120"/>
      <c r="D312" s="160"/>
      <c r="E312" s="367"/>
      <c r="F312" s="160"/>
    </row>
    <row r="313" spans="1:8" ht="89.25" x14ac:dyDescent="0.2">
      <c r="A313" s="158" t="s">
        <v>486</v>
      </c>
      <c r="B313" s="208" t="s">
        <v>219</v>
      </c>
      <c r="C313" s="120"/>
      <c r="D313" s="160"/>
      <c r="E313" s="367"/>
      <c r="F313" s="160"/>
    </row>
    <row r="314" spans="1:8" x14ac:dyDescent="0.2">
      <c r="A314" s="225" t="s">
        <v>115</v>
      </c>
      <c r="B314" s="224" t="s">
        <v>220</v>
      </c>
      <c r="C314" s="120" t="s">
        <v>117</v>
      </c>
      <c r="D314" s="160">
        <v>80</v>
      </c>
      <c r="E314" s="367"/>
      <c r="F314" s="160">
        <f>ROUND(ROUND(E314,2)*D314,2)</f>
        <v>0</v>
      </c>
    </row>
    <row r="315" spans="1:8" x14ac:dyDescent="0.2">
      <c r="A315" s="225" t="s">
        <v>118</v>
      </c>
      <c r="B315" s="224" t="s">
        <v>221</v>
      </c>
      <c r="C315" s="120" t="s">
        <v>120</v>
      </c>
      <c r="D315" s="160">
        <v>160</v>
      </c>
      <c r="E315" s="367"/>
      <c r="F315" s="160">
        <f>ROUND(ROUND(E315,2)*D315,2)</f>
        <v>0</v>
      </c>
    </row>
    <row r="316" spans="1:8" ht="13.5" thickBot="1" x14ac:dyDescent="0.25">
      <c r="A316" s="161"/>
      <c r="B316" s="162"/>
      <c r="C316" s="163"/>
      <c r="D316" s="164"/>
      <c r="E316" s="369"/>
      <c r="F316" s="164"/>
    </row>
    <row r="317" spans="1:8" ht="14.25" thickTop="1" thickBot="1" x14ac:dyDescent="0.25">
      <c r="A317" s="221"/>
      <c r="B317" s="154" t="s">
        <v>222</v>
      </c>
      <c r="C317" s="222"/>
      <c r="D317" s="223"/>
      <c r="E317" s="366"/>
      <c r="F317" s="155">
        <f>SUM(F299:F315)</f>
        <v>0</v>
      </c>
    </row>
    <row r="318" spans="1:8" ht="13.5" thickTop="1" x14ac:dyDescent="0.2">
      <c r="A318" s="117"/>
      <c r="B318" s="156"/>
      <c r="C318" s="124"/>
      <c r="D318" s="125"/>
      <c r="E318" s="353"/>
      <c r="F318" s="118"/>
    </row>
    <row r="319" spans="1:8" x14ac:dyDescent="0.2">
      <c r="A319" s="97" t="s">
        <v>338</v>
      </c>
      <c r="B319" s="99" t="s">
        <v>68</v>
      </c>
      <c r="C319" s="141"/>
      <c r="D319" s="142"/>
      <c r="E319" s="363"/>
      <c r="F319" s="95"/>
    </row>
    <row r="320" spans="1:8" ht="395.25" x14ac:dyDescent="0.2">
      <c r="A320" s="97"/>
      <c r="B320" s="283" t="s">
        <v>108</v>
      </c>
      <c r="C320" s="141"/>
      <c r="D320" s="142"/>
      <c r="E320" s="363"/>
      <c r="F320" s="95"/>
    </row>
    <row r="321" spans="1:6" ht="38.25" x14ac:dyDescent="0.2">
      <c r="A321" s="97"/>
      <c r="B321" s="283" t="s">
        <v>109</v>
      </c>
      <c r="C321" s="141"/>
      <c r="D321" s="142"/>
      <c r="E321" s="363"/>
      <c r="F321" s="95"/>
    </row>
    <row r="322" spans="1:6" x14ac:dyDescent="0.2">
      <c r="A322" s="98"/>
      <c r="B322" s="307"/>
      <c r="C322" s="141"/>
      <c r="D322" s="142"/>
      <c r="E322" s="363"/>
      <c r="F322" s="95"/>
    </row>
    <row r="323" spans="1:6" ht="76.5" x14ac:dyDescent="0.2">
      <c r="A323" s="105" t="s">
        <v>487</v>
      </c>
      <c r="B323" s="106" t="s">
        <v>111</v>
      </c>
      <c r="C323" s="107" t="s">
        <v>112</v>
      </c>
      <c r="D323" s="108">
        <v>5050</v>
      </c>
      <c r="E323" s="348"/>
      <c r="F323" s="109">
        <f>ROUND(ROUND(E323,2)*D323,2)</f>
        <v>0</v>
      </c>
    </row>
    <row r="324" spans="1:6" x14ac:dyDescent="0.2">
      <c r="A324" s="105"/>
      <c r="B324" s="143"/>
      <c r="C324" s="107"/>
      <c r="D324" s="108"/>
      <c r="E324" s="348"/>
      <c r="F324" s="109"/>
    </row>
    <row r="325" spans="1:6" ht="76.5" x14ac:dyDescent="0.2">
      <c r="A325" s="105" t="s">
        <v>488</v>
      </c>
      <c r="B325" s="111" t="s">
        <v>225</v>
      </c>
      <c r="C325" s="107" t="s">
        <v>117</v>
      </c>
      <c r="D325" s="108">
        <v>19.5</v>
      </c>
      <c r="E325" s="348"/>
      <c r="F325" s="109">
        <f>ROUND(ROUND(E325,2)*D325,2)</f>
        <v>0</v>
      </c>
    </row>
    <row r="326" spans="1:6" x14ac:dyDescent="0.2">
      <c r="A326" s="105"/>
      <c r="B326" s="111"/>
      <c r="C326" s="107"/>
      <c r="D326" s="108"/>
      <c r="E326" s="348"/>
      <c r="F326" s="109"/>
    </row>
    <row r="327" spans="1:6" ht="127.5" x14ac:dyDescent="0.2">
      <c r="A327" s="105" t="s">
        <v>489</v>
      </c>
      <c r="B327" s="111" t="s">
        <v>360</v>
      </c>
      <c r="C327" s="107"/>
      <c r="D327" s="108"/>
      <c r="E327" s="348"/>
      <c r="F327" s="109"/>
    </row>
    <row r="328" spans="1:6" x14ac:dyDescent="0.2">
      <c r="A328" s="105"/>
      <c r="B328" s="110" t="s">
        <v>116</v>
      </c>
      <c r="C328" s="107" t="s">
        <v>117</v>
      </c>
      <c r="D328" s="108">
        <v>0.03</v>
      </c>
      <c r="E328" s="348"/>
      <c r="F328" s="109">
        <f>ROUND(ROUND(E328,2)*D328,2)</f>
        <v>0</v>
      </c>
    </row>
    <row r="329" spans="1:6" x14ac:dyDescent="0.2">
      <c r="A329" s="105"/>
      <c r="B329" s="110" t="s">
        <v>119</v>
      </c>
      <c r="C329" s="107" t="s">
        <v>120</v>
      </c>
      <c r="D329" s="108">
        <v>0.4</v>
      </c>
      <c r="E329" s="348"/>
      <c r="F329" s="109">
        <f>ROUND(ROUND(E329,2)*D329,2)</f>
        <v>0</v>
      </c>
    </row>
    <row r="330" spans="1:6" x14ac:dyDescent="0.2">
      <c r="A330" s="105"/>
      <c r="B330" s="165"/>
      <c r="C330" s="107"/>
      <c r="D330" s="108"/>
      <c r="E330" s="348"/>
      <c r="F330" s="109"/>
    </row>
    <row r="331" spans="1:6" ht="127.5" x14ac:dyDescent="0.2">
      <c r="A331" s="105" t="s">
        <v>490</v>
      </c>
      <c r="B331" s="111" t="s">
        <v>362</v>
      </c>
      <c r="C331" s="107"/>
      <c r="D331" s="108"/>
      <c r="E331" s="348"/>
      <c r="F331" s="109"/>
    </row>
    <row r="332" spans="1:6" x14ac:dyDescent="0.2">
      <c r="A332" s="105" t="s">
        <v>115</v>
      </c>
      <c r="B332" s="110" t="s">
        <v>116</v>
      </c>
      <c r="C332" s="107" t="s">
        <v>117</v>
      </c>
      <c r="D332" s="108">
        <v>31</v>
      </c>
      <c r="E332" s="348"/>
      <c r="F332" s="109">
        <f>ROUND(ROUND(E332,2)*D332,2)</f>
        <v>0</v>
      </c>
    </row>
    <row r="333" spans="1:6" x14ac:dyDescent="0.2">
      <c r="A333" s="105" t="s">
        <v>118</v>
      </c>
      <c r="B333" s="110" t="s">
        <v>119</v>
      </c>
      <c r="C333" s="107" t="s">
        <v>120</v>
      </c>
      <c r="D333" s="108">
        <v>105</v>
      </c>
      <c r="E333" s="348"/>
      <c r="F333" s="109">
        <f>ROUND(ROUND(E333,2)*D333,2)</f>
        <v>0</v>
      </c>
    </row>
    <row r="334" spans="1:6" x14ac:dyDescent="0.2">
      <c r="A334" s="105"/>
      <c r="B334" s="110"/>
      <c r="C334" s="107"/>
      <c r="D334" s="108"/>
      <c r="E334" s="348"/>
      <c r="F334" s="109"/>
    </row>
    <row r="335" spans="1:6" ht="89.25" x14ac:dyDescent="0.2">
      <c r="A335" s="105" t="s">
        <v>491</v>
      </c>
      <c r="B335" s="111" t="s">
        <v>364</v>
      </c>
      <c r="C335" s="107" t="s">
        <v>117</v>
      </c>
      <c r="D335" s="108">
        <v>0.3</v>
      </c>
      <c r="E335" s="348"/>
      <c r="F335" s="109">
        <f>ROUND(ROUND(E335,2)*D335,2)</f>
        <v>0</v>
      </c>
    </row>
    <row r="336" spans="1:6" x14ac:dyDescent="0.2">
      <c r="A336" s="105"/>
      <c r="B336" s="110"/>
      <c r="C336" s="107"/>
      <c r="D336" s="108"/>
      <c r="E336" s="348"/>
      <c r="F336" s="109"/>
    </row>
    <row r="337" spans="1:6" ht="127.5" x14ac:dyDescent="0.2">
      <c r="A337" s="105" t="s">
        <v>492</v>
      </c>
      <c r="B337" s="111" t="s">
        <v>366</v>
      </c>
      <c r="C337" s="107"/>
      <c r="D337" s="108"/>
      <c r="E337" s="348"/>
      <c r="F337" s="109"/>
    </row>
    <row r="338" spans="1:6" x14ac:dyDescent="0.2">
      <c r="A338" s="105" t="s">
        <v>115</v>
      </c>
      <c r="B338" s="110" t="s">
        <v>116</v>
      </c>
      <c r="C338" s="107" t="s">
        <v>117</v>
      </c>
      <c r="D338" s="108">
        <v>0.8</v>
      </c>
      <c r="E338" s="348"/>
      <c r="F338" s="109">
        <f>ROUND(ROUND(E338,2)*D338,2)</f>
        <v>0</v>
      </c>
    </row>
    <row r="339" spans="1:6" x14ac:dyDescent="0.2">
      <c r="A339" s="105" t="s">
        <v>118</v>
      </c>
      <c r="B339" s="110" t="s">
        <v>119</v>
      </c>
      <c r="C339" s="107" t="s">
        <v>120</v>
      </c>
      <c r="D339" s="108">
        <v>3</v>
      </c>
      <c r="E339" s="348"/>
      <c r="F339" s="109">
        <f>ROUND(ROUND(E339,2)*D339,2)</f>
        <v>0</v>
      </c>
    </row>
    <row r="340" spans="1:6" x14ac:dyDescent="0.2">
      <c r="A340" s="105"/>
      <c r="B340" s="110"/>
      <c r="C340" s="107"/>
      <c r="D340" s="108"/>
      <c r="E340" s="348"/>
      <c r="F340" s="109"/>
    </row>
    <row r="341" spans="1:6" ht="127.5" x14ac:dyDescent="0.2">
      <c r="A341" s="105" t="s">
        <v>493</v>
      </c>
      <c r="B341" s="111" t="s">
        <v>368</v>
      </c>
      <c r="C341" s="107"/>
      <c r="D341" s="108"/>
      <c r="E341" s="348"/>
      <c r="F341" s="109"/>
    </row>
    <row r="342" spans="1:6" x14ac:dyDescent="0.2">
      <c r="A342" s="105" t="s">
        <v>115</v>
      </c>
      <c r="B342" s="110" t="s">
        <v>116</v>
      </c>
      <c r="C342" s="107" t="s">
        <v>117</v>
      </c>
      <c r="D342" s="108">
        <v>3</v>
      </c>
      <c r="E342" s="348"/>
      <c r="F342" s="109">
        <f>ROUND(ROUND(E342,2)*D342,2)</f>
        <v>0</v>
      </c>
    </row>
    <row r="343" spans="1:6" x14ac:dyDescent="0.2">
      <c r="A343" s="105" t="s">
        <v>118</v>
      </c>
      <c r="B343" s="110" t="s">
        <v>119</v>
      </c>
      <c r="C343" s="107" t="s">
        <v>120</v>
      </c>
      <c r="D343" s="108">
        <v>10</v>
      </c>
      <c r="E343" s="348"/>
      <c r="F343" s="109">
        <f>ROUND(ROUND(E343,2)*D343,2)</f>
        <v>0</v>
      </c>
    </row>
    <row r="344" spans="1:6" x14ac:dyDescent="0.2">
      <c r="A344" s="105"/>
      <c r="B344" s="110"/>
      <c r="C344" s="107"/>
      <c r="D344" s="108"/>
      <c r="E344" s="348"/>
      <c r="F344" s="109"/>
    </row>
    <row r="345" spans="1:6" ht="89.25" x14ac:dyDescent="0.2">
      <c r="A345" s="105" t="s">
        <v>494</v>
      </c>
      <c r="B345" s="111" t="s">
        <v>370</v>
      </c>
      <c r="C345" s="107" t="s">
        <v>117</v>
      </c>
      <c r="D345" s="108">
        <v>0.7</v>
      </c>
      <c r="E345" s="348"/>
      <c r="F345" s="109">
        <f>ROUND(ROUND(E345,2)*D345,2)</f>
        <v>0</v>
      </c>
    </row>
    <row r="346" spans="1:6" x14ac:dyDescent="0.2">
      <c r="A346" s="105"/>
      <c r="B346" s="110"/>
      <c r="C346" s="107"/>
      <c r="D346" s="108"/>
      <c r="E346" s="348"/>
      <c r="F346" s="109"/>
    </row>
    <row r="347" spans="1:6" ht="89.25" x14ac:dyDescent="0.2">
      <c r="A347" s="105" t="s">
        <v>495</v>
      </c>
      <c r="B347" s="111" t="s">
        <v>372</v>
      </c>
      <c r="C347" s="107" t="s">
        <v>117</v>
      </c>
      <c r="D347" s="108">
        <v>0.5</v>
      </c>
      <c r="E347" s="348"/>
      <c r="F347" s="109">
        <f>ROUND(ROUND(E347,2)*D347,2)</f>
        <v>0</v>
      </c>
    </row>
    <row r="348" spans="1:6" x14ac:dyDescent="0.2">
      <c r="A348" s="112"/>
      <c r="B348" s="110"/>
      <c r="C348" s="107"/>
      <c r="D348" s="108"/>
      <c r="E348" s="348"/>
      <c r="F348" s="109"/>
    </row>
    <row r="349" spans="1:6" ht="89.25" x14ac:dyDescent="0.2">
      <c r="A349" s="105" t="s">
        <v>496</v>
      </c>
      <c r="B349" s="111" t="s">
        <v>374</v>
      </c>
      <c r="C349" s="107" t="s">
        <v>117</v>
      </c>
      <c r="D349" s="108">
        <v>0.15</v>
      </c>
      <c r="E349" s="348"/>
      <c r="F349" s="109">
        <f>ROUND(ROUND(E349,2)*D349,2)</f>
        <v>0</v>
      </c>
    </row>
    <row r="350" spans="1:6" x14ac:dyDescent="0.2">
      <c r="A350" s="105"/>
      <c r="B350" s="111"/>
      <c r="C350" s="107"/>
      <c r="D350" s="108"/>
      <c r="E350" s="348"/>
      <c r="F350" s="109"/>
    </row>
    <row r="351" spans="1:6" ht="89.25" x14ac:dyDescent="0.2">
      <c r="A351" s="105" t="s">
        <v>497</v>
      </c>
      <c r="B351" s="111" t="s">
        <v>376</v>
      </c>
      <c r="C351" s="107" t="s">
        <v>117</v>
      </c>
      <c r="D351" s="108">
        <v>1.7</v>
      </c>
      <c r="E351" s="348"/>
      <c r="F351" s="109">
        <f>ROUND(ROUND(E351,2)*D351,2)</f>
        <v>0</v>
      </c>
    </row>
    <row r="352" spans="1:6" x14ac:dyDescent="0.2">
      <c r="A352" s="105"/>
      <c r="B352" s="110"/>
      <c r="C352" s="107"/>
      <c r="D352" s="108"/>
      <c r="E352" s="348"/>
      <c r="F352" s="109"/>
    </row>
    <row r="353" spans="1:6" ht="89.25" x14ac:dyDescent="0.2">
      <c r="A353" s="105" t="s">
        <v>498</v>
      </c>
      <c r="B353" s="111" t="s">
        <v>378</v>
      </c>
      <c r="C353" s="107" t="s">
        <v>117</v>
      </c>
      <c r="D353" s="108">
        <v>15.5</v>
      </c>
      <c r="E353" s="348"/>
      <c r="F353" s="109">
        <f>ROUND(ROUND(E353,2)*D353,2)</f>
        <v>0</v>
      </c>
    </row>
    <row r="354" spans="1:6" x14ac:dyDescent="0.2">
      <c r="A354" s="105"/>
      <c r="B354" s="111"/>
      <c r="C354" s="107"/>
      <c r="D354" s="108"/>
      <c r="E354" s="348"/>
      <c r="F354" s="109"/>
    </row>
    <row r="355" spans="1:6" ht="89.25" x14ac:dyDescent="0.2">
      <c r="A355" s="105" t="s">
        <v>499</v>
      </c>
      <c r="B355" s="111" t="s">
        <v>380</v>
      </c>
      <c r="C355" s="107" t="s">
        <v>117</v>
      </c>
      <c r="D355" s="108">
        <v>0.4</v>
      </c>
      <c r="E355" s="348"/>
      <c r="F355" s="109">
        <f>ROUND(ROUND(E355,2)*D355,2)</f>
        <v>0</v>
      </c>
    </row>
    <row r="356" spans="1:6" x14ac:dyDescent="0.2">
      <c r="A356" s="105"/>
      <c r="B356" s="111"/>
      <c r="C356" s="107"/>
      <c r="D356" s="108"/>
      <c r="E356" s="348"/>
      <c r="F356" s="109"/>
    </row>
    <row r="357" spans="1:6" ht="89.25" x14ac:dyDescent="0.2">
      <c r="A357" s="105" t="s">
        <v>500</v>
      </c>
      <c r="B357" s="111" t="s">
        <v>382</v>
      </c>
      <c r="C357" s="107" t="s">
        <v>117</v>
      </c>
      <c r="D357" s="108">
        <v>0.3</v>
      </c>
      <c r="E357" s="348"/>
      <c r="F357" s="109">
        <f>ROUND(ROUND(E357,2)*D357,2)</f>
        <v>0</v>
      </c>
    </row>
    <row r="358" spans="1:6" ht="13.5" thickBot="1" x14ac:dyDescent="0.25">
      <c r="A358" s="149"/>
      <c r="B358" s="166"/>
      <c r="C358" s="151"/>
      <c r="D358" s="152"/>
      <c r="E358" s="365"/>
      <c r="F358" s="153"/>
    </row>
    <row r="359" spans="1:6" ht="14.25" thickTop="1" thickBot="1" x14ac:dyDescent="0.25">
      <c r="A359" s="221"/>
      <c r="B359" s="154" t="s">
        <v>123</v>
      </c>
      <c r="C359" s="222"/>
      <c r="D359" s="223"/>
      <c r="E359" s="366"/>
      <c r="F359" s="155">
        <f>SUM(F323:F357)</f>
        <v>0</v>
      </c>
    </row>
    <row r="360" spans="1:6" ht="13.5" thickTop="1" x14ac:dyDescent="0.2">
      <c r="A360" s="117"/>
      <c r="B360" s="156"/>
      <c r="C360" s="124"/>
      <c r="D360" s="125"/>
      <c r="E360" s="353"/>
      <c r="F360" s="118"/>
    </row>
    <row r="361" spans="1:6" x14ac:dyDescent="0.2">
      <c r="A361" s="97" t="s">
        <v>339</v>
      </c>
      <c r="B361" s="99" t="s">
        <v>70</v>
      </c>
      <c r="C361" s="141"/>
      <c r="D361" s="142"/>
      <c r="E361" s="363"/>
      <c r="F361" s="95"/>
    </row>
    <row r="362" spans="1:6" ht="25.5" x14ac:dyDescent="0.2">
      <c r="A362" s="97"/>
      <c r="B362" s="285" t="s">
        <v>124</v>
      </c>
      <c r="C362" s="141"/>
      <c r="D362" s="142"/>
      <c r="E362" s="363"/>
      <c r="F362" s="95"/>
    </row>
    <row r="363" spans="1:6" x14ac:dyDescent="0.2">
      <c r="A363" s="98"/>
      <c r="B363" s="307"/>
      <c r="C363" s="141"/>
      <c r="D363" s="142"/>
      <c r="E363" s="363"/>
      <c r="F363" s="95"/>
    </row>
    <row r="364" spans="1:6" ht="25.5" x14ac:dyDescent="0.2">
      <c r="A364" s="105" t="s">
        <v>501</v>
      </c>
      <c r="B364" s="207" t="s">
        <v>126</v>
      </c>
      <c r="C364" s="107" t="s">
        <v>120</v>
      </c>
      <c r="D364" s="108">
        <v>26</v>
      </c>
      <c r="E364" s="348"/>
      <c r="F364" s="109">
        <f>ROUND(ROUND(E364,2)*D364,2)</f>
        <v>0</v>
      </c>
    </row>
    <row r="365" spans="1:6" x14ac:dyDescent="0.2">
      <c r="A365" s="105"/>
      <c r="B365" s="119"/>
      <c r="C365" s="107"/>
      <c r="D365" s="108"/>
      <c r="E365" s="348"/>
      <c r="F365" s="109"/>
    </row>
    <row r="366" spans="1:6" ht="38.25" x14ac:dyDescent="0.2">
      <c r="A366" s="105" t="s">
        <v>502</v>
      </c>
      <c r="B366" s="207" t="s">
        <v>128</v>
      </c>
      <c r="C366" s="107" t="s">
        <v>129</v>
      </c>
      <c r="D366" s="108">
        <v>115</v>
      </c>
      <c r="E366" s="348"/>
      <c r="F366" s="109">
        <f>ROUND(ROUND(E366,2)*D366,2)</f>
        <v>0</v>
      </c>
    </row>
    <row r="367" spans="1:6" x14ac:dyDescent="0.2">
      <c r="A367" s="105"/>
      <c r="B367" s="207"/>
      <c r="C367" s="107"/>
      <c r="D367" s="108"/>
      <c r="E367" s="348"/>
      <c r="F367" s="109"/>
    </row>
    <row r="368" spans="1:6" ht="76.5" x14ac:dyDescent="0.2">
      <c r="A368" s="105" t="s">
        <v>503</v>
      </c>
      <c r="B368" s="207" t="s">
        <v>386</v>
      </c>
      <c r="C368" s="107" t="s">
        <v>173</v>
      </c>
      <c r="D368" s="108">
        <v>2</v>
      </c>
      <c r="E368" s="348"/>
      <c r="F368" s="109">
        <f>ROUND(ROUND(E368,2)*D368,2)</f>
        <v>0</v>
      </c>
    </row>
    <row r="369" spans="1:6" x14ac:dyDescent="0.2">
      <c r="A369" s="105"/>
      <c r="B369" s="106"/>
      <c r="C369" s="120"/>
      <c r="D369" s="160"/>
      <c r="E369" s="348"/>
      <c r="F369" s="109"/>
    </row>
    <row r="370" spans="1:6" ht="38.25" x14ac:dyDescent="0.2">
      <c r="A370" s="105" t="s">
        <v>504</v>
      </c>
      <c r="B370" s="106" t="s">
        <v>388</v>
      </c>
      <c r="C370" s="120" t="s">
        <v>120</v>
      </c>
      <c r="D370" s="160">
        <v>120</v>
      </c>
      <c r="E370" s="348"/>
      <c r="F370" s="109">
        <f>ROUND(ROUND(E370,2)*D370,2)</f>
        <v>0</v>
      </c>
    </row>
    <row r="371" spans="1:6" ht="13.5" thickBot="1" x14ac:dyDescent="0.25">
      <c r="A371" s="149"/>
      <c r="B371" s="239"/>
      <c r="C371" s="144"/>
      <c r="D371" s="145"/>
      <c r="E371" s="365"/>
      <c r="F371" s="153"/>
    </row>
    <row r="372" spans="1:6" ht="14.25" thickTop="1" thickBot="1" x14ac:dyDescent="0.25">
      <c r="A372" s="221"/>
      <c r="B372" s="154" t="s">
        <v>132</v>
      </c>
      <c r="C372" s="222"/>
      <c r="D372" s="223"/>
      <c r="E372" s="366"/>
      <c r="F372" s="155">
        <f>SUM(F364:F370)</f>
        <v>0</v>
      </c>
    </row>
    <row r="373" spans="1:6" ht="13.5" thickTop="1" x14ac:dyDescent="0.2">
      <c r="A373" s="117"/>
      <c r="B373" s="156"/>
      <c r="C373" s="124"/>
      <c r="D373" s="125"/>
      <c r="E373" s="353"/>
      <c r="F373" s="118"/>
    </row>
    <row r="374" spans="1:6" x14ac:dyDescent="0.2">
      <c r="A374" s="97" t="s">
        <v>92</v>
      </c>
      <c r="B374" s="99" t="s">
        <v>72</v>
      </c>
      <c r="C374" s="141"/>
      <c r="D374" s="142"/>
      <c r="E374" s="363"/>
      <c r="F374" s="95"/>
    </row>
    <row r="375" spans="1:6" ht="38.25" x14ac:dyDescent="0.2">
      <c r="A375" s="97"/>
      <c r="B375" s="285" t="s">
        <v>133</v>
      </c>
      <c r="C375" s="141"/>
      <c r="D375" s="142"/>
      <c r="E375" s="363"/>
      <c r="F375" s="95"/>
    </row>
    <row r="376" spans="1:6" ht="25.5" x14ac:dyDescent="0.2">
      <c r="A376" s="97"/>
      <c r="B376" s="285" t="s">
        <v>134</v>
      </c>
      <c r="C376" s="141"/>
      <c r="D376" s="142"/>
      <c r="E376" s="363"/>
      <c r="F376" s="95"/>
    </row>
    <row r="377" spans="1:6" x14ac:dyDescent="0.2">
      <c r="A377" s="98"/>
      <c r="B377" s="307"/>
      <c r="C377" s="141"/>
      <c r="D377" s="142"/>
      <c r="E377" s="363"/>
      <c r="F377" s="95"/>
    </row>
    <row r="378" spans="1:6" ht="63.75" x14ac:dyDescent="0.2">
      <c r="A378" s="105" t="s">
        <v>505</v>
      </c>
      <c r="B378" s="111" t="s">
        <v>251</v>
      </c>
      <c r="C378" s="107" t="s">
        <v>129</v>
      </c>
      <c r="D378" s="108">
        <v>80</v>
      </c>
      <c r="E378" s="348"/>
      <c r="F378" s="109">
        <f>ROUND(ROUND(E378,2)*D378,2)</f>
        <v>0</v>
      </c>
    </row>
    <row r="379" spans="1:6" x14ac:dyDescent="0.2">
      <c r="A379" s="105"/>
      <c r="B379" s="111"/>
      <c r="C379" s="107"/>
      <c r="D379" s="108"/>
      <c r="E379" s="348"/>
      <c r="F379" s="109"/>
    </row>
    <row r="380" spans="1:6" ht="63.75" x14ac:dyDescent="0.2">
      <c r="A380" s="105" t="s">
        <v>506</v>
      </c>
      <c r="B380" s="111" t="s">
        <v>253</v>
      </c>
      <c r="C380" s="107" t="s">
        <v>120</v>
      </c>
      <c r="D380" s="108">
        <v>13</v>
      </c>
      <c r="E380" s="348"/>
      <c r="F380" s="109">
        <f>ROUND(ROUND(E380,2)*D380,2)</f>
        <v>0</v>
      </c>
    </row>
    <row r="381" spans="1:6" x14ac:dyDescent="0.2">
      <c r="A381" s="105"/>
      <c r="B381" s="111"/>
      <c r="C381" s="107"/>
      <c r="D381" s="108"/>
      <c r="E381" s="348"/>
      <c r="F381" s="109"/>
    </row>
    <row r="382" spans="1:6" ht="89.25" x14ac:dyDescent="0.2">
      <c r="A382" s="105" t="s">
        <v>507</v>
      </c>
      <c r="B382" s="111" t="s">
        <v>392</v>
      </c>
      <c r="C382" s="107" t="s">
        <v>120</v>
      </c>
      <c r="D382" s="108">
        <v>16</v>
      </c>
      <c r="E382" s="348"/>
      <c r="F382" s="109">
        <f>ROUND(ROUND(E382,2)*D382,2)</f>
        <v>0</v>
      </c>
    </row>
    <row r="383" spans="1:6" x14ac:dyDescent="0.2">
      <c r="A383" s="105"/>
      <c r="B383" s="111"/>
      <c r="C383" s="107"/>
      <c r="D383" s="108"/>
      <c r="E383" s="348"/>
      <c r="F383" s="109"/>
    </row>
    <row r="384" spans="1:6" ht="38.25" x14ac:dyDescent="0.2">
      <c r="A384" s="105" t="s">
        <v>508</v>
      </c>
      <c r="B384" s="111" t="s">
        <v>394</v>
      </c>
      <c r="C384" s="107" t="s">
        <v>120</v>
      </c>
      <c r="D384" s="108">
        <v>4.5</v>
      </c>
      <c r="E384" s="348"/>
      <c r="F384" s="109">
        <f>ROUND(ROUND(E384,2)*D384,2)</f>
        <v>0</v>
      </c>
    </row>
    <row r="385" spans="1:6" x14ac:dyDescent="0.2">
      <c r="A385" s="105"/>
      <c r="B385" s="111"/>
      <c r="C385" s="107"/>
      <c r="D385" s="108"/>
      <c r="E385" s="348"/>
      <c r="F385" s="109"/>
    </row>
    <row r="386" spans="1:6" ht="89.25" x14ac:dyDescent="0.2">
      <c r="A386" s="105" t="s">
        <v>509</v>
      </c>
      <c r="B386" s="111" t="s">
        <v>396</v>
      </c>
      <c r="C386" s="107" t="s">
        <v>120</v>
      </c>
      <c r="D386" s="108">
        <v>1.7</v>
      </c>
      <c r="E386" s="348"/>
      <c r="F386" s="109">
        <f>ROUND(ROUND(E386,2)*D386,2)</f>
        <v>0</v>
      </c>
    </row>
    <row r="387" spans="1:6" x14ac:dyDescent="0.2">
      <c r="A387" s="105"/>
      <c r="B387" s="111"/>
      <c r="C387" s="107"/>
      <c r="D387" s="108"/>
      <c r="E387" s="348"/>
      <c r="F387" s="109"/>
    </row>
    <row r="388" spans="1:6" ht="63.75" x14ac:dyDescent="0.2">
      <c r="A388" s="105" t="s">
        <v>510</v>
      </c>
      <c r="B388" s="111" t="s">
        <v>398</v>
      </c>
      <c r="C388" s="107" t="s">
        <v>120</v>
      </c>
      <c r="D388" s="108">
        <v>4</v>
      </c>
      <c r="E388" s="348"/>
      <c r="F388" s="109">
        <f>ROUND(ROUND(E388,2)*D388,2)</f>
        <v>0</v>
      </c>
    </row>
    <row r="389" spans="1:6" x14ac:dyDescent="0.2">
      <c r="A389" s="105"/>
      <c r="B389" s="111"/>
      <c r="C389" s="107"/>
      <c r="D389" s="108"/>
      <c r="E389" s="348"/>
      <c r="F389" s="109"/>
    </row>
    <row r="390" spans="1:6" ht="51" x14ac:dyDescent="0.2">
      <c r="A390" s="105" t="s">
        <v>511</v>
      </c>
      <c r="B390" s="111" t="s">
        <v>400</v>
      </c>
      <c r="C390" s="107" t="s">
        <v>120</v>
      </c>
      <c r="D390" s="108">
        <v>1</v>
      </c>
      <c r="E390" s="348"/>
      <c r="F390" s="109">
        <f>ROUND(ROUND(E390,2)*D390,2)</f>
        <v>0</v>
      </c>
    </row>
    <row r="391" spans="1:6" x14ac:dyDescent="0.2">
      <c r="A391" s="105"/>
      <c r="B391" s="111"/>
      <c r="C391" s="107"/>
      <c r="D391" s="108"/>
      <c r="E391" s="348"/>
      <c r="F391" s="109"/>
    </row>
    <row r="392" spans="1:6" ht="89.25" x14ac:dyDescent="0.2">
      <c r="A392" s="105" t="s">
        <v>512</v>
      </c>
      <c r="B392" s="111" t="s">
        <v>402</v>
      </c>
      <c r="C392" s="107" t="s">
        <v>120</v>
      </c>
      <c r="D392" s="108">
        <v>3.7</v>
      </c>
      <c r="E392" s="348"/>
      <c r="F392" s="109">
        <f>ROUND(ROUND(E392,2)*D392,2)</f>
        <v>0</v>
      </c>
    </row>
    <row r="393" spans="1:6" x14ac:dyDescent="0.2">
      <c r="A393" s="105"/>
      <c r="B393" s="111"/>
      <c r="C393" s="107"/>
      <c r="D393" s="108"/>
      <c r="E393" s="348"/>
      <c r="F393" s="109"/>
    </row>
    <row r="394" spans="1:6" ht="63.75" x14ac:dyDescent="0.2">
      <c r="A394" s="105" t="s">
        <v>513</v>
      </c>
      <c r="B394" s="111" t="s">
        <v>404</v>
      </c>
      <c r="C394" s="107"/>
      <c r="D394" s="108"/>
      <c r="E394" s="348"/>
      <c r="F394" s="109"/>
    </row>
    <row r="395" spans="1:6" x14ac:dyDescent="0.2">
      <c r="A395" s="112"/>
      <c r="B395" s="111" t="s">
        <v>137</v>
      </c>
      <c r="C395" s="107" t="s">
        <v>120</v>
      </c>
      <c r="D395" s="108">
        <v>110</v>
      </c>
      <c r="E395" s="348"/>
      <c r="F395" s="109">
        <f>ROUND(ROUND(E395,2)*D395,2)</f>
        <v>0</v>
      </c>
    </row>
    <row r="396" spans="1:6" x14ac:dyDescent="0.2">
      <c r="A396" s="112"/>
      <c r="B396" s="111"/>
      <c r="C396" s="107"/>
      <c r="D396" s="108"/>
      <c r="E396" s="348"/>
      <c r="F396" s="109"/>
    </row>
    <row r="397" spans="1:6" ht="63.75" x14ac:dyDescent="0.2">
      <c r="A397" s="105" t="s">
        <v>514</v>
      </c>
      <c r="B397" s="111" t="s">
        <v>406</v>
      </c>
      <c r="C397" s="107" t="s">
        <v>120</v>
      </c>
      <c r="D397" s="108">
        <v>5</v>
      </c>
      <c r="E397" s="348"/>
      <c r="F397" s="109">
        <f>ROUND(ROUND(E397,2)*D397,2)</f>
        <v>0</v>
      </c>
    </row>
    <row r="398" spans="1:6" x14ac:dyDescent="0.2">
      <c r="A398" s="112"/>
      <c r="B398" s="111"/>
      <c r="C398" s="107"/>
      <c r="D398" s="108"/>
      <c r="E398" s="348"/>
      <c r="F398" s="109"/>
    </row>
    <row r="399" spans="1:6" ht="63.75" x14ac:dyDescent="0.2">
      <c r="A399" s="105" t="s">
        <v>515</v>
      </c>
      <c r="B399" s="111" t="s">
        <v>408</v>
      </c>
      <c r="C399" s="107" t="s">
        <v>120</v>
      </c>
      <c r="D399" s="108">
        <v>3.1</v>
      </c>
      <c r="E399" s="348"/>
      <c r="F399" s="109">
        <f>ROUND(ROUND(E399,2)*D399,2)</f>
        <v>0</v>
      </c>
    </row>
    <row r="400" spans="1:6" x14ac:dyDescent="0.2">
      <c r="A400" s="105"/>
      <c r="B400" s="111"/>
      <c r="C400" s="107"/>
      <c r="D400" s="108"/>
      <c r="E400" s="348"/>
      <c r="F400" s="109"/>
    </row>
    <row r="401" spans="1:7" ht="63.75" x14ac:dyDescent="0.2">
      <c r="A401" s="105" t="s">
        <v>516</v>
      </c>
      <c r="B401" s="111" t="s">
        <v>410</v>
      </c>
      <c r="C401" s="107"/>
      <c r="D401" s="108"/>
      <c r="E401" s="348"/>
      <c r="F401" s="109"/>
    </row>
    <row r="402" spans="1:7" x14ac:dyDescent="0.2">
      <c r="A402" s="105"/>
      <c r="B402" s="111" t="s">
        <v>137</v>
      </c>
      <c r="C402" s="107" t="s">
        <v>120</v>
      </c>
      <c r="D402" s="108">
        <v>1.5</v>
      </c>
      <c r="E402" s="348"/>
      <c r="F402" s="109">
        <f>ROUND(ROUND(E402,2)*D402,2)</f>
        <v>0</v>
      </c>
    </row>
    <row r="403" spans="1:7" x14ac:dyDescent="0.2">
      <c r="A403" s="105"/>
      <c r="B403" s="111"/>
      <c r="C403" s="107"/>
      <c r="D403" s="108"/>
      <c r="E403" s="348"/>
      <c r="F403" s="109"/>
    </row>
    <row r="404" spans="1:7" ht="63.75" x14ac:dyDescent="0.2">
      <c r="A404" s="105" t="s">
        <v>517</v>
      </c>
      <c r="B404" s="111" t="s">
        <v>267</v>
      </c>
      <c r="C404" s="107"/>
      <c r="D404" s="108"/>
      <c r="E404" s="348"/>
      <c r="F404" s="109"/>
    </row>
    <row r="405" spans="1:7" x14ac:dyDescent="0.2">
      <c r="A405" s="105"/>
      <c r="B405" s="111" t="s">
        <v>137</v>
      </c>
      <c r="C405" s="107" t="s">
        <v>120</v>
      </c>
      <c r="D405" s="108">
        <v>8.5</v>
      </c>
      <c r="E405" s="348"/>
      <c r="F405" s="109">
        <f>ROUND(ROUND(E405,2)*D405,2)</f>
        <v>0</v>
      </c>
    </row>
    <row r="406" spans="1:7" x14ac:dyDescent="0.2">
      <c r="A406" s="105"/>
      <c r="B406" s="111"/>
      <c r="C406" s="107"/>
      <c r="D406" s="108"/>
      <c r="E406" s="348"/>
      <c r="F406" s="109"/>
    </row>
    <row r="407" spans="1:7" ht="63.75" x14ac:dyDescent="0.2">
      <c r="A407" s="105" t="s">
        <v>518</v>
      </c>
      <c r="B407" s="111" t="s">
        <v>413</v>
      </c>
      <c r="C407" s="107"/>
      <c r="D407" s="108"/>
      <c r="E407" s="348"/>
      <c r="F407" s="109"/>
    </row>
    <row r="408" spans="1:7" x14ac:dyDescent="0.2">
      <c r="A408" s="105"/>
      <c r="B408" s="111" t="s">
        <v>414</v>
      </c>
      <c r="C408" s="107" t="s">
        <v>120</v>
      </c>
      <c r="D408" s="108">
        <v>7.2</v>
      </c>
      <c r="E408" s="348"/>
      <c r="F408" s="109">
        <f>ROUND(ROUND(E408,2)*D408,2)</f>
        <v>0</v>
      </c>
    </row>
    <row r="409" spans="1:7" x14ac:dyDescent="0.2">
      <c r="A409" s="105"/>
      <c r="B409" s="111"/>
      <c r="C409" s="107"/>
      <c r="D409" s="108"/>
      <c r="E409" s="348"/>
      <c r="F409" s="109"/>
    </row>
    <row r="410" spans="1:7" ht="102" x14ac:dyDescent="0.2">
      <c r="A410" s="105" t="s">
        <v>519</v>
      </c>
      <c r="B410" s="111" t="s">
        <v>269</v>
      </c>
      <c r="C410" s="107" t="s">
        <v>156</v>
      </c>
      <c r="D410" s="108">
        <v>1</v>
      </c>
      <c r="E410" s="348"/>
      <c r="F410" s="109">
        <f>ROUND(ROUND(E410,2)*D410,2)</f>
        <v>0</v>
      </c>
    </row>
    <row r="411" spans="1:7" ht="13.5" thickBot="1" x14ac:dyDescent="0.25">
      <c r="A411" s="149"/>
      <c r="B411" s="173"/>
      <c r="C411" s="151"/>
      <c r="D411" s="152"/>
      <c r="E411" s="365"/>
      <c r="F411" s="153"/>
    </row>
    <row r="412" spans="1:7" ht="14.25" thickTop="1" thickBot="1" x14ac:dyDescent="0.25">
      <c r="A412" s="221"/>
      <c r="B412" s="154" t="s">
        <v>140</v>
      </c>
      <c r="C412" s="222"/>
      <c r="D412" s="223"/>
      <c r="E412" s="366"/>
      <c r="F412" s="155">
        <f>SUM(F378:F410)</f>
        <v>0</v>
      </c>
    </row>
    <row r="413" spans="1:7" ht="13.5" thickTop="1" x14ac:dyDescent="0.2">
      <c r="A413" s="117"/>
      <c r="B413" s="156"/>
      <c r="C413" s="124"/>
      <c r="D413" s="125"/>
      <c r="E413" s="353"/>
      <c r="F413" s="118"/>
    </row>
    <row r="414" spans="1:7" x14ac:dyDescent="0.2">
      <c r="A414" s="146" t="s">
        <v>341</v>
      </c>
      <c r="B414" s="147" t="s">
        <v>74</v>
      </c>
      <c r="C414" s="107"/>
      <c r="D414" s="108"/>
      <c r="E414" s="348"/>
      <c r="F414" s="109"/>
    </row>
    <row r="415" spans="1:7" x14ac:dyDescent="0.2">
      <c r="A415" s="225"/>
      <c r="B415" s="224"/>
      <c r="C415" s="120"/>
      <c r="D415" s="121"/>
      <c r="E415" s="371"/>
      <c r="F415" s="160"/>
    </row>
    <row r="416" spans="1:7" x14ac:dyDescent="0.2">
      <c r="A416" s="105" t="s">
        <v>520</v>
      </c>
      <c r="B416" s="208" t="s">
        <v>142</v>
      </c>
      <c r="C416" s="120" t="s">
        <v>143</v>
      </c>
      <c r="D416" s="214">
        <v>1</v>
      </c>
      <c r="E416" s="348"/>
      <c r="F416" s="109">
        <f>ROUND(ROUND(E416,2)*D416,2)</f>
        <v>0</v>
      </c>
      <c r="G416" s="319"/>
    </row>
    <row r="417" spans="1:6" ht="13.5" thickBot="1" x14ac:dyDescent="0.25">
      <c r="A417" s="228"/>
      <c r="B417" s="229"/>
      <c r="C417" s="324"/>
      <c r="D417" s="325"/>
      <c r="E417" s="365"/>
      <c r="F417" s="153"/>
    </row>
    <row r="418" spans="1:6" ht="14.25" thickTop="1" thickBot="1" x14ac:dyDescent="0.25">
      <c r="A418" s="221"/>
      <c r="B418" s="154" t="s">
        <v>144</v>
      </c>
      <c r="C418" s="222"/>
      <c r="D418" s="223"/>
      <c r="E418" s="366"/>
      <c r="F418" s="155">
        <f>SUM(F416:F416)</f>
        <v>0</v>
      </c>
    </row>
    <row r="419" spans="1:6" ht="13.5" thickTop="1" x14ac:dyDescent="0.2">
      <c r="A419" s="117"/>
      <c r="B419" s="156"/>
      <c r="C419" s="124"/>
      <c r="D419" s="125"/>
      <c r="E419" s="353"/>
      <c r="F419" s="118"/>
    </row>
    <row r="420" spans="1:6" x14ac:dyDescent="0.2">
      <c r="A420" s="146" t="s">
        <v>342</v>
      </c>
      <c r="B420" s="147" t="s">
        <v>76</v>
      </c>
      <c r="C420" s="219"/>
      <c r="D420" s="220"/>
      <c r="E420" s="357"/>
      <c r="F420" s="148"/>
    </row>
    <row r="421" spans="1:6" x14ac:dyDescent="0.2">
      <c r="A421" s="218"/>
      <c r="B421" s="126"/>
      <c r="C421" s="219"/>
      <c r="D421" s="220"/>
      <c r="E421" s="357"/>
      <c r="F421" s="148"/>
    </row>
    <row r="422" spans="1:6" ht="38.25" x14ac:dyDescent="0.2">
      <c r="A422" s="105" t="s">
        <v>521</v>
      </c>
      <c r="B422" s="208" t="s">
        <v>418</v>
      </c>
      <c r="C422" s="120" t="s">
        <v>156</v>
      </c>
      <c r="D422" s="121">
        <v>1</v>
      </c>
      <c r="E422" s="348"/>
      <c r="F422" s="109">
        <f>ROUND(ROUND(E422,2)*D422,2)</f>
        <v>0</v>
      </c>
    </row>
    <row r="423" spans="1:6" x14ac:dyDescent="0.2">
      <c r="A423" s="105"/>
      <c r="B423" s="208"/>
      <c r="C423" s="120"/>
      <c r="D423" s="121"/>
      <c r="E423" s="348"/>
      <c r="F423" s="109"/>
    </row>
    <row r="424" spans="1:6" ht="76.5" x14ac:dyDescent="0.2">
      <c r="A424" s="105" t="s">
        <v>522</v>
      </c>
      <c r="B424" s="208" t="s">
        <v>281</v>
      </c>
      <c r="C424" s="120" t="s">
        <v>156</v>
      </c>
      <c r="D424" s="121">
        <v>1</v>
      </c>
      <c r="E424" s="348"/>
      <c r="F424" s="109">
        <f>ROUND(ROUND(E424,2)*D424,2)</f>
        <v>0</v>
      </c>
    </row>
    <row r="425" spans="1:6" x14ac:dyDescent="0.2">
      <c r="A425" s="105"/>
      <c r="B425" s="208"/>
      <c r="C425" s="120"/>
      <c r="D425" s="121"/>
      <c r="E425" s="348"/>
      <c r="F425" s="109"/>
    </row>
    <row r="426" spans="1:6" ht="63.75" x14ac:dyDescent="0.2">
      <c r="A426" s="105" t="s">
        <v>523</v>
      </c>
      <c r="B426" s="208" t="s">
        <v>283</v>
      </c>
      <c r="C426" s="120" t="s">
        <v>156</v>
      </c>
      <c r="D426" s="121">
        <v>2</v>
      </c>
      <c r="E426" s="348"/>
      <c r="F426" s="109">
        <f>ROUND(ROUND(E426,2)*D426,2)</f>
        <v>0</v>
      </c>
    </row>
    <row r="427" spans="1:6" x14ac:dyDescent="0.2">
      <c r="A427" s="105"/>
      <c r="B427" s="208"/>
      <c r="C427" s="120"/>
      <c r="D427" s="121"/>
      <c r="E427" s="348"/>
      <c r="F427" s="109"/>
    </row>
    <row r="428" spans="1:6" ht="51" x14ac:dyDescent="0.2">
      <c r="A428" s="105" t="s">
        <v>524</v>
      </c>
      <c r="B428" s="208" t="s">
        <v>427</v>
      </c>
      <c r="C428" s="120"/>
      <c r="D428" s="121"/>
      <c r="E428" s="348"/>
      <c r="F428" s="109"/>
    </row>
    <row r="429" spans="1:6" x14ac:dyDescent="0.2">
      <c r="A429" s="105" t="s">
        <v>115</v>
      </c>
      <c r="B429" s="208" t="s">
        <v>428</v>
      </c>
      <c r="C429" s="120" t="s">
        <v>173</v>
      </c>
      <c r="D429" s="121">
        <v>6</v>
      </c>
      <c r="E429" s="348"/>
      <c r="F429" s="109">
        <f>ROUND(ROUND(E429,2)*D429,2)</f>
        <v>0</v>
      </c>
    </row>
    <row r="430" spans="1:6" x14ac:dyDescent="0.2">
      <c r="A430" s="105" t="s">
        <v>118</v>
      </c>
      <c r="B430" s="208" t="s">
        <v>429</v>
      </c>
      <c r="C430" s="120" t="s">
        <v>173</v>
      </c>
      <c r="D430" s="121">
        <v>2</v>
      </c>
      <c r="E430" s="348"/>
      <c r="F430" s="109">
        <f>ROUND(ROUND(E430,2)*D430,2)</f>
        <v>0</v>
      </c>
    </row>
    <row r="431" spans="1:6" ht="13.5" thickBot="1" x14ac:dyDescent="0.25">
      <c r="A431" s="230"/>
      <c r="B431" s="175"/>
      <c r="C431" s="231"/>
      <c r="D431" s="232"/>
      <c r="E431" s="372"/>
      <c r="F431" s="176"/>
    </row>
    <row r="432" spans="1:6" ht="14.25" thickTop="1" thickBot="1" x14ac:dyDescent="0.25">
      <c r="A432" s="221"/>
      <c r="B432" s="154" t="s">
        <v>160</v>
      </c>
      <c r="C432" s="222"/>
      <c r="D432" s="223"/>
      <c r="E432" s="366"/>
      <c r="F432" s="155">
        <f>SUM(F422:F430)</f>
        <v>0</v>
      </c>
    </row>
    <row r="433" spans="1:6" ht="13.5" thickTop="1" x14ac:dyDescent="0.2">
      <c r="A433" s="117"/>
      <c r="B433" s="156"/>
      <c r="C433" s="124"/>
      <c r="D433" s="125"/>
      <c r="E433" s="353"/>
      <c r="F433" s="118"/>
    </row>
    <row r="434" spans="1:6" x14ac:dyDescent="0.2">
      <c r="A434" s="97" t="s">
        <v>343</v>
      </c>
      <c r="B434" s="134" t="s">
        <v>79</v>
      </c>
      <c r="C434" s="141"/>
      <c r="D434" s="142"/>
      <c r="E434" s="363"/>
      <c r="F434" s="95"/>
    </row>
    <row r="435" spans="1:6" x14ac:dyDescent="0.2">
      <c r="A435" s="103"/>
      <c r="B435" s="104"/>
      <c r="C435" s="141"/>
      <c r="D435" s="142"/>
      <c r="E435" s="363"/>
      <c r="F435" s="95"/>
    </row>
    <row r="436" spans="1:6" x14ac:dyDescent="0.2">
      <c r="A436" s="97" t="s">
        <v>344</v>
      </c>
      <c r="B436" s="134" t="s">
        <v>81</v>
      </c>
      <c r="C436" s="141"/>
      <c r="D436" s="142"/>
      <c r="E436" s="363"/>
      <c r="F436" s="95"/>
    </row>
    <row r="437" spans="1:6" ht="395.25" x14ac:dyDescent="0.2">
      <c r="A437" s="97"/>
      <c r="B437" s="135" t="s">
        <v>161</v>
      </c>
      <c r="C437" s="141"/>
      <c r="D437" s="142"/>
      <c r="E437" s="363"/>
      <c r="F437" s="95"/>
    </row>
    <row r="438" spans="1:6" ht="51" x14ac:dyDescent="0.2">
      <c r="A438" s="97"/>
      <c r="B438" s="285" t="s">
        <v>162</v>
      </c>
      <c r="C438" s="141"/>
      <c r="D438" s="142"/>
      <c r="E438" s="363"/>
      <c r="F438" s="95"/>
    </row>
    <row r="439" spans="1:6" ht="63.75" x14ac:dyDescent="0.2">
      <c r="A439" s="97"/>
      <c r="B439" s="207" t="s">
        <v>163</v>
      </c>
      <c r="C439" s="141"/>
      <c r="D439" s="142"/>
      <c r="E439" s="363"/>
      <c r="F439" s="95"/>
    </row>
    <row r="440" spans="1:6" ht="38.25" x14ac:dyDescent="0.2">
      <c r="A440" s="97"/>
      <c r="B440" s="207" t="s">
        <v>164</v>
      </c>
      <c r="C440" s="141"/>
      <c r="D440" s="142"/>
      <c r="E440" s="363"/>
      <c r="F440" s="95"/>
    </row>
    <row r="441" spans="1:6" x14ac:dyDescent="0.2">
      <c r="A441" s="98"/>
      <c r="B441" s="157"/>
      <c r="C441" s="141"/>
      <c r="D441" s="142"/>
      <c r="E441" s="363"/>
      <c r="F441" s="95"/>
    </row>
    <row r="442" spans="1:6" ht="63.75" x14ac:dyDescent="0.2">
      <c r="A442" s="103" t="s">
        <v>525</v>
      </c>
      <c r="B442" s="111" t="s">
        <v>431</v>
      </c>
      <c r="C442" s="107" t="s">
        <v>112</v>
      </c>
      <c r="D442" s="108">
        <v>11800</v>
      </c>
      <c r="E442" s="348"/>
      <c r="F442" s="109">
        <f>ROUND(ROUND(E442,2)*D442,2)</f>
        <v>0</v>
      </c>
    </row>
    <row r="443" spans="1:6" ht="13.5" thickBot="1" x14ac:dyDescent="0.25">
      <c r="A443" s="149"/>
      <c r="B443" s="173"/>
      <c r="C443" s="151"/>
      <c r="D443" s="152"/>
      <c r="E443" s="365"/>
      <c r="F443" s="153"/>
    </row>
    <row r="444" spans="1:6" ht="14.25" thickTop="1" thickBot="1" x14ac:dyDescent="0.25">
      <c r="A444" s="221"/>
      <c r="B444" s="154" t="s">
        <v>176</v>
      </c>
      <c r="C444" s="222"/>
      <c r="D444" s="223"/>
      <c r="E444" s="366"/>
      <c r="F444" s="155">
        <f>SUM(F442:F442)</f>
        <v>0</v>
      </c>
    </row>
    <row r="445" spans="1:6" ht="13.5" thickTop="1" x14ac:dyDescent="0.2">
      <c r="A445" s="117"/>
      <c r="B445" s="156"/>
      <c r="C445" s="124"/>
      <c r="D445" s="125"/>
      <c r="E445" s="353"/>
      <c r="F445" s="118"/>
    </row>
    <row r="446" spans="1:6" x14ac:dyDescent="0.2">
      <c r="A446" s="93" t="s">
        <v>345</v>
      </c>
      <c r="B446" s="140" t="s">
        <v>83</v>
      </c>
      <c r="C446" s="141"/>
      <c r="D446" s="142"/>
      <c r="E446" s="363"/>
      <c r="F446" s="95"/>
    </row>
    <row r="447" spans="1:6" ht="127.5" x14ac:dyDescent="0.2">
      <c r="A447" s="93"/>
      <c r="B447" s="306" t="s">
        <v>177</v>
      </c>
      <c r="C447" s="141"/>
      <c r="D447" s="142"/>
      <c r="E447" s="363"/>
      <c r="F447" s="95"/>
    </row>
    <row r="448" spans="1:6" x14ac:dyDescent="0.2">
      <c r="A448" s="98"/>
      <c r="B448" s="157"/>
      <c r="C448" s="141"/>
      <c r="D448" s="142"/>
      <c r="E448" s="363"/>
      <c r="F448" s="95"/>
    </row>
    <row r="449" spans="1:6" ht="102" x14ac:dyDescent="0.2">
      <c r="A449" s="105" t="s">
        <v>526</v>
      </c>
      <c r="B449" s="111" t="s">
        <v>527</v>
      </c>
      <c r="C449" s="107" t="s">
        <v>120</v>
      </c>
      <c r="D449" s="108">
        <v>130</v>
      </c>
      <c r="E449" s="348"/>
      <c r="F449" s="240">
        <f>ROUND(ROUND(E449,2)*D449,2)</f>
        <v>0</v>
      </c>
    </row>
    <row r="450" spans="1:6" x14ac:dyDescent="0.2">
      <c r="A450" s="105"/>
      <c r="B450" s="143"/>
      <c r="C450" s="107"/>
      <c r="D450" s="108"/>
      <c r="E450" s="348"/>
      <c r="F450" s="240"/>
    </row>
    <row r="451" spans="1:6" ht="89.25" x14ac:dyDescent="0.2">
      <c r="A451" s="105" t="s">
        <v>528</v>
      </c>
      <c r="B451" s="111" t="s">
        <v>435</v>
      </c>
      <c r="C451" s="107" t="s">
        <v>120</v>
      </c>
      <c r="D451" s="108">
        <v>240</v>
      </c>
      <c r="E451" s="348"/>
      <c r="F451" s="240">
        <f>ROUND(ROUND(E451,2)*D451,2)</f>
        <v>0</v>
      </c>
    </row>
    <row r="452" spans="1:6" x14ac:dyDescent="0.2">
      <c r="A452" s="105"/>
      <c r="B452" s="111"/>
      <c r="C452" s="107"/>
      <c r="D452" s="108"/>
      <c r="E452" s="348"/>
      <c r="F452" s="240"/>
    </row>
    <row r="453" spans="1:6" ht="76.5" x14ac:dyDescent="0.2">
      <c r="A453" s="105" t="s">
        <v>529</v>
      </c>
      <c r="B453" s="308" t="s">
        <v>183</v>
      </c>
      <c r="C453" s="107" t="s">
        <v>129</v>
      </c>
      <c r="D453" s="108">
        <v>22</v>
      </c>
      <c r="E453" s="348"/>
      <c r="F453" s="240">
        <f>ROUND(ROUND(E453,2)*D453,2)</f>
        <v>0</v>
      </c>
    </row>
    <row r="454" spans="1:6" x14ac:dyDescent="0.2">
      <c r="A454" s="105"/>
      <c r="B454" s="216"/>
      <c r="C454" s="107"/>
      <c r="D454" s="108"/>
      <c r="E454" s="348"/>
      <c r="F454" s="240"/>
    </row>
    <row r="455" spans="1:6" ht="51" x14ac:dyDescent="0.2">
      <c r="A455" s="105" t="s">
        <v>530</v>
      </c>
      <c r="B455" s="111" t="s">
        <v>438</v>
      </c>
      <c r="C455" s="107" t="s">
        <v>129</v>
      </c>
      <c r="D455" s="108">
        <v>10</v>
      </c>
      <c r="E455" s="348"/>
      <c r="F455" s="240">
        <f>ROUND(ROUND(E455,2)*D455,2)</f>
        <v>0</v>
      </c>
    </row>
    <row r="456" spans="1:6" x14ac:dyDescent="0.2">
      <c r="A456" s="105"/>
      <c r="B456" s="111"/>
      <c r="C456" s="107"/>
      <c r="D456" s="108"/>
      <c r="E456" s="348"/>
      <c r="F456" s="240"/>
    </row>
    <row r="457" spans="1:6" ht="63.75" x14ac:dyDescent="0.2">
      <c r="A457" s="105" t="s">
        <v>531</v>
      </c>
      <c r="B457" s="111" t="s">
        <v>440</v>
      </c>
      <c r="C457" s="107"/>
      <c r="D457" s="108"/>
      <c r="E457" s="348"/>
      <c r="F457" s="240"/>
    </row>
    <row r="458" spans="1:6" x14ac:dyDescent="0.2">
      <c r="A458" s="105" t="s">
        <v>115</v>
      </c>
      <c r="B458" s="111" t="s">
        <v>441</v>
      </c>
      <c r="C458" s="107" t="s">
        <v>129</v>
      </c>
      <c r="D458" s="108">
        <v>22</v>
      </c>
      <c r="E458" s="348"/>
      <c r="F458" s="109">
        <f>ROUND(ROUND(E458,2)*D458,2)</f>
        <v>0</v>
      </c>
    </row>
    <row r="459" spans="1:6" x14ac:dyDescent="0.2">
      <c r="A459" s="105" t="s">
        <v>118</v>
      </c>
      <c r="B459" s="111" t="s">
        <v>442</v>
      </c>
      <c r="C459" s="107" t="s">
        <v>129</v>
      </c>
      <c r="D459" s="108">
        <v>22</v>
      </c>
      <c r="E459" s="348"/>
      <c r="F459" s="109">
        <f>ROUND(ROUND(E459,2)*D459,2)</f>
        <v>0</v>
      </c>
    </row>
    <row r="460" spans="1:6" x14ac:dyDescent="0.2">
      <c r="A460" s="105" t="s">
        <v>158</v>
      </c>
      <c r="B460" s="111" t="s">
        <v>443</v>
      </c>
      <c r="C460" s="107" t="s">
        <v>129</v>
      </c>
      <c r="D460" s="108">
        <v>22</v>
      </c>
      <c r="E460" s="348"/>
      <c r="F460" s="109">
        <f>ROUND(ROUND(E460,2)*D460,2)</f>
        <v>0</v>
      </c>
    </row>
    <row r="461" spans="1:6" x14ac:dyDescent="0.2">
      <c r="A461" s="105" t="s">
        <v>444</v>
      </c>
      <c r="B461" s="111" t="s">
        <v>445</v>
      </c>
      <c r="C461" s="107" t="s">
        <v>129</v>
      </c>
      <c r="D461" s="108">
        <v>22</v>
      </c>
      <c r="E461" s="348"/>
      <c r="F461" s="109">
        <f>ROUND(ROUND(E461,2)*D461,2)</f>
        <v>0</v>
      </c>
    </row>
    <row r="462" spans="1:6" x14ac:dyDescent="0.2">
      <c r="A462" s="105"/>
      <c r="B462" s="111"/>
      <c r="C462" s="107"/>
      <c r="D462" s="108"/>
      <c r="E462" s="348"/>
      <c r="F462" s="240"/>
    </row>
    <row r="463" spans="1:6" ht="38.25" x14ac:dyDescent="0.2">
      <c r="A463" s="105" t="s">
        <v>532</v>
      </c>
      <c r="B463" s="111" t="s">
        <v>189</v>
      </c>
      <c r="C463" s="107" t="s">
        <v>129</v>
      </c>
      <c r="D463" s="108">
        <v>22</v>
      </c>
      <c r="E463" s="348"/>
      <c r="F463" s="240">
        <f>ROUND(ROUND(E463,2)*D463,2)</f>
        <v>0</v>
      </c>
    </row>
    <row r="464" spans="1:6" x14ac:dyDescent="0.2">
      <c r="A464" s="105"/>
      <c r="B464" s="111"/>
      <c r="C464" s="107"/>
      <c r="D464" s="108"/>
      <c r="E464" s="348"/>
      <c r="F464" s="240"/>
    </row>
    <row r="465" spans="1:6" ht="63.75" x14ac:dyDescent="0.2">
      <c r="A465" s="105" t="s">
        <v>533</v>
      </c>
      <c r="B465" s="111" t="s">
        <v>448</v>
      </c>
      <c r="C465" s="107"/>
      <c r="D465" s="108"/>
      <c r="E465" s="348"/>
      <c r="F465" s="240"/>
    </row>
    <row r="466" spans="1:6" x14ac:dyDescent="0.2">
      <c r="A466" s="105" t="s">
        <v>115</v>
      </c>
      <c r="B466" s="111" t="s">
        <v>449</v>
      </c>
      <c r="C466" s="107" t="s">
        <v>129</v>
      </c>
      <c r="D466" s="108">
        <v>22</v>
      </c>
      <c r="E466" s="348"/>
      <c r="F466" s="109">
        <f>ROUND(ROUND(E466,2)*D466,2)</f>
        <v>0</v>
      </c>
    </row>
    <row r="467" spans="1:6" x14ac:dyDescent="0.2">
      <c r="A467" s="105" t="s">
        <v>118</v>
      </c>
      <c r="B467" s="111" t="s">
        <v>450</v>
      </c>
      <c r="C467" s="107" t="s">
        <v>129</v>
      </c>
      <c r="D467" s="108">
        <v>22</v>
      </c>
      <c r="E467" s="348"/>
      <c r="F467" s="109">
        <f>ROUND(ROUND(E467,2)*D467,2)</f>
        <v>0</v>
      </c>
    </row>
    <row r="468" spans="1:6" x14ac:dyDescent="0.2">
      <c r="A468" s="105" t="s">
        <v>158</v>
      </c>
      <c r="B468" s="111" t="s">
        <v>445</v>
      </c>
      <c r="C468" s="107" t="s">
        <v>129</v>
      </c>
      <c r="D468" s="108">
        <v>22</v>
      </c>
      <c r="E468" s="348"/>
      <c r="F468" s="109">
        <f>ROUND(ROUND(E468,2)*D468,2)</f>
        <v>0</v>
      </c>
    </row>
    <row r="469" spans="1:6" x14ac:dyDescent="0.2">
      <c r="A469" s="105" t="s">
        <v>444</v>
      </c>
      <c r="B469" s="111" t="s">
        <v>451</v>
      </c>
      <c r="C469" s="107" t="s">
        <v>129</v>
      </c>
      <c r="D469" s="108">
        <v>22</v>
      </c>
      <c r="E469" s="348"/>
      <c r="F469" s="109">
        <f>ROUND(ROUND(E469,2)*D469,2)</f>
        <v>0</v>
      </c>
    </row>
    <row r="470" spans="1:6" x14ac:dyDescent="0.2">
      <c r="A470" s="105"/>
      <c r="B470" s="111"/>
      <c r="C470" s="107"/>
      <c r="D470" s="108"/>
      <c r="E470" s="348"/>
      <c r="F470" s="240"/>
    </row>
    <row r="471" spans="1:6" ht="38.25" x14ac:dyDescent="0.2">
      <c r="A471" s="105" t="s">
        <v>534</v>
      </c>
      <c r="B471" s="111" t="s">
        <v>453</v>
      </c>
      <c r="C471" s="107"/>
      <c r="D471" s="108"/>
      <c r="E471" s="348"/>
      <c r="F471" s="240"/>
    </row>
    <row r="472" spans="1:6" ht="38.25" x14ac:dyDescent="0.2">
      <c r="A472" s="105" t="s">
        <v>115</v>
      </c>
      <c r="B472" s="111" t="s">
        <v>454</v>
      </c>
      <c r="C472" s="107" t="s">
        <v>129</v>
      </c>
      <c r="D472" s="108">
        <v>55</v>
      </c>
      <c r="E472" s="348"/>
      <c r="F472" s="109">
        <f>ROUND(ROUND(E472,2)*D472,2)</f>
        <v>0</v>
      </c>
    </row>
    <row r="473" spans="1:6" ht="25.5" x14ac:dyDescent="0.2">
      <c r="A473" s="105" t="s">
        <v>118</v>
      </c>
      <c r="B473" s="111" t="s">
        <v>455</v>
      </c>
      <c r="C473" s="107" t="s">
        <v>129</v>
      </c>
      <c r="D473" s="108">
        <v>55</v>
      </c>
      <c r="E473" s="348"/>
      <c r="F473" s="240">
        <f>ROUND(ROUND(E473,2)*D473,2)</f>
        <v>0</v>
      </c>
    </row>
    <row r="474" spans="1:6" ht="25.5" x14ac:dyDescent="0.2">
      <c r="A474" s="105" t="s">
        <v>158</v>
      </c>
      <c r="B474" s="111" t="s">
        <v>456</v>
      </c>
      <c r="C474" s="107" t="s">
        <v>129</v>
      </c>
      <c r="D474" s="108">
        <v>55</v>
      </c>
      <c r="E474" s="348"/>
      <c r="F474" s="240">
        <f>ROUND(ROUND(E474,2)*D474,2)</f>
        <v>0</v>
      </c>
    </row>
    <row r="475" spans="1:6" x14ac:dyDescent="0.2">
      <c r="A475" s="105"/>
      <c r="B475" s="111"/>
      <c r="C475" s="107"/>
      <c r="D475" s="108"/>
      <c r="E475" s="348"/>
      <c r="F475" s="240"/>
    </row>
    <row r="476" spans="1:6" ht="63.75" x14ac:dyDescent="0.2">
      <c r="A476" s="105" t="s">
        <v>535</v>
      </c>
      <c r="B476" s="111" t="s">
        <v>458</v>
      </c>
      <c r="C476" s="107"/>
      <c r="D476" s="108"/>
      <c r="E476" s="348"/>
      <c r="F476" s="240"/>
    </row>
    <row r="477" spans="1:6" x14ac:dyDescent="0.2">
      <c r="A477" s="105" t="s">
        <v>115</v>
      </c>
      <c r="B477" s="111" t="s">
        <v>459</v>
      </c>
      <c r="C477" s="107" t="s">
        <v>129</v>
      </c>
      <c r="D477" s="108">
        <v>9</v>
      </c>
      <c r="E477" s="348"/>
      <c r="F477" s="109">
        <f>ROUND(ROUND(E477,2)*D477,2)</f>
        <v>0</v>
      </c>
    </row>
    <row r="478" spans="1:6" x14ac:dyDescent="0.2">
      <c r="A478" s="105" t="s">
        <v>118</v>
      </c>
      <c r="B478" s="111" t="s">
        <v>460</v>
      </c>
      <c r="C478" s="107" t="s">
        <v>129</v>
      </c>
      <c r="D478" s="108">
        <v>9</v>
      </c>
      <c r="E478" s="348"/>
      <c r="F478" s="109">
        <f>ROUND(ROUND(E478,2)*D478,2)</f>
        <v>0</v>
      </c>
    </row>
    <row r="479" spans="1:6" x14ac:dyDescent="0.2">
      <c r="A479" s="105"/>
      <c r="B479" s="111"/>
      <c r="C479" s="107"/>
      <c r="D479" s="108"/>
      <c r="E479" s="348"/>
      <c r="F479" s="240"/>
    </row>
    <row r="480" spans="1:6" ht="51" x14ac:dyDescent="0.2">
      <c r="A480" s="105" t="s">
        <v>536</v>
      </c>
      <c r="B480" s="111" t="s">
        <v>462</v>
      </c>
      <c r="C480" s="107"/>
      <c r="D480" s="108"/>
      <c r="E480" s="348"/>
      <c r="F480" s="240"/>
    </row>
    <row r="481" spans="1:6" ht="38.25" x14ac:dyDescent="0.2">
      <c r="A481" s="105" t="s">
        <v>115</v>
      </c>
      <c r="B481" s="111" t="s">
        <v>463</v>
      </c>
      <c r="C481" s="107" t="s">
        <v>129</v>
      </c>
      <c r="D481" s="108">
        <v>2.6</v>
      </c>
      <c r="E481" s="348"/>
      <c r="F481" s="109">
        <f>ROUND(ROUND(E481,2)*D481,2)</f>
        <v>0</v>
      </c>
    </row>
    <row r="482" spans="1:6" ht="38.25" x14ac:dyDescent="0.2">
      <c r="A482" s="105" t="s">
        <v>118</v>
      </c>
      <c r="B482" s="111" t="s">
        <v>464</v>
      </c>
      <c r="C482" s="107" t="s">
        <v>129</v>
      </c>
      <c r="D482" s="108">
        <v>2.6</v>
      </c>
      <c r="E482" s="348"/>
      <c r="F482" s="109">
        <f>ROUND(ROUND(E482,2)*D482,2)</f>
        <v>0</v>
      </c>
    </row>
    <row r="483" spans="1:6" ht="25.5" x14ac:dyDescent="0.2">
      <c r="A483" s="105" t="s">
        <v>158</v>
      </c>
      <c r="B483" s="111" t="s">
        <v>455</v>
      </c>
      <c r="C483" s="107" t="s">
        <v>129</v>
      </c>
      <c r="D483" s="108">
        <v>5.2</v>
      </c>
      <c r="E483" s="348"/>
      <c r="F483" s="240">
        <f>ROUND(ROUND(E483,2)*D483,2)</f>
        <v>0</v>
      </c>
    </row>
    <row r="484" spans="1:6" ht="25.5" x14ac:dyDescent="0.2">
      <c r="A484" s="105"/>
      <c r="B484" s="111" t="s">
        <v>465</v>
      </c>
      <c r="C484" s="107"/>
      <c r="D484" s="108"/>
      <c r="E484" s="348"/>
      <c r="F484" s="240"/>
    </row>
    <row r="485" spans="1:6" x14ac:dyDescent="0.2">
      <c r="A485" s="105"/>
      <c r="B485" s="111"/>
      <c r="C485" s="107"/>
      <c r="D485" s="108"/>
      <c r="E485" s="348"/>
      <c r="F485" s="240"/>
    </row>
    <row r="486" spans="1:6" ht="51" x14ac:dyDescent="0.2">
      <c r="A486" s="105" t="s">
        <v>537</v>
      </c>
      <c r="B486" s="111" t="s">
        <v>467</v>
      </c>
      <c r="C486" s="107"/>
      <c r="D486" s="108"/>
      <c r="E486" s="348"/>
      <c r="F486" s="240"/>
    </row>
    <row r="487" spans="1:6" ht="25.5" x14ac:dyDescent="0.2">
      <c r="A487" s="105" t="s">
        <v>115</v>
      </c>
      <c r="B487" s="111" t="s">
        <v>455</v>
      </c>
      <c r="C487" s="107" t="s">
        <v>129</v>
      </c>
      <c r="D487" s="108">
        <v>5.0999999999999996</v>
      </c>
      <c r="E487" s="348"/>
      <c r="F487" s="240">
        <f>ROUND(ROUND(E487,2)*D487,2)</f>
        <v>0</v>
      </c>
    </row>
    <row r="488" spans="1:6" ht="25.5" x14ac:dyDescent="0.2">
      <c r="A488" s="105" t="s">
        <v>118</v>
      </c>
      <c r="B488" s="111" t="s">
        <v>468</v>
      </c>
      <c r="C488" s="107" t="s">
        <v>129</v>
      </c>
      <c r="D488" s="108">
        <v>5.0999999999999996</v>
      </c>
      <c r="E488" s="348"/>
      <c r="F488" s="240">
        <f>ROUND(ROUND(E488,2)*D488,2)</f>
        <v>0</v>
      </c>
    </row>
    <row r="489" spans="1:6" ht="38.25" x14ac:dyDescent="0.2">
      <c r="A489" s="105" t="s">
        <v>158</v>
      </c>
      <c r="B489" s="111" t="s">
        <v>463</v>
      </c>
      <c r="C489" s="107" t="s">
        <v>129</v>
      </c>
      <c r="D489" s="108">
        <v>5.0999999999999996</v>
      </c>
      <c r="E489" s="348"/>
      <c r="F489" s="109">
        <f>ROUND(ROUND(E489,2)*D489,2)</f>
        <v>0</v>
      </c>
    </row>
    <row r="490" spans="1:6" ht="38.25" x14ac:dyDescent="0.2">
      <c r="A490" s="105" t="s">
        <v>444</v>
      </c>
      <c r="B490" s="111" t="s">
        <v>469</v>
      </c>
      <c r="C490" s="107" t="s">
        <v>129</v>
      </c>
      <c r="D490" s="108">
        <v>5.0999999999999996</v>
      </c>
      <c r="E490" s="348"/>
      <c r="F490" s="109">
        <f>ROUND(ROUND(E490,2)*D490,2)</f>
        <v>0</v>
      </c>
    </row>
    <row r="491" spans="1:6" ht="25.5" x14ac:dyDescent="0.2">
      <c r="A491" s="105"/>
      <c r="B491" s="111" t="s">
        <v>465</v>
      </c>
      <c r="C491" s="107"/>
      <c r="D491" s="108"/>
      <c r="E491" s="348"/>
      <c r="F491" s="240"/>
    </row>
    <row r="492" spans="1:6" x14ac:dyDescent="0.2">
      <c r="A492" s="105"/>
      <c r="B492" s="111"/>
      <c r="C492" s="107"/>
      <c r="D492" s="108"/>
      <c r="E492" s="348"/>
      <c r="F492" s="240"/>
    </row>
    <row r="493" spans="1:6" ht="89.25" x14ac:dyDescent="0.2">
      <c r="A493" s="105" t="s">
        <v>538</v>
      </c>
      <c r="B493" s="111" t="s">
        <v>197</v>
      </c>
      <c r="C493" s="107" t="s">
        <v>173</v>
      </c>
      <c r="D493" s="108">
        <v>19</v>
      </c>
      <c r="E493" s="348"/>
      <c r="F493" s="240">
        <f>ROUND(ROUND(E493,2)*D493,2)</f>
        <v>0</v>
      </c>
    </row>
    <row r="494" spans="1:6" ht="13.5" thickBot="1" x14ac:dyDescent="0.25">
      <c r="A494" s="149"/>
      <c r="B494" s="150"/>
      <c r="C494" s="151"/>
      <c r="D494" s="152"/>
      <c r="E494" s="365"/>
      <c r="F494" s="241"/>
    </row>
    <row r="495" spans="1:6" ht="14.25" thickTop="1" thickBot="1" x14ac:dyDescent="0.25">
      <c r="A495" s="221"/>
      <c r="B495" s="154" t="s">
        <v>198</v>
      </c>
      <c r="C495" s="222"/>
      <c r="D495" s="223"/>
      <c r="E495" s="366"/>
      <c r="F495" s="155">
        <f>SUM(F449:F493)</f>
        <v>0</v>
      </c>
    </row>
    <row r="496" spans="1:6" ht="13.5" thickTop="1" x14ac:dyDescent="0.2">
      <c r="A496" s="117"/>
      <c r="B496" s="156"/>
      <c r="C496" s="124"/>
      <c r="D496" s="125"/>
      <c r="E496" s="353"/>
      <c r="F496" s="118"/>
    </row>
    <row r="497" spans="1:6" x14ac:dyDescent="0.2">
      <c r="A497" s="146" t="s">
        <v>346</v>
      </c>
      <c r="B497" s="147" t="s">
        <v>85</v>
      </c>
      <c r="C497" s="107"/>
      <c r="D497" s="108"/>
      <c r="E497" s="348"/>
      <c r="F497" s="109"/>
    </row>
    <row r="498" spans="1:6" x14ac:dyDescent="0.2">
      <c r="A498" s="218"/>
      <c r="B498" s="126"/>
      <c r="C498" s="219"/>
      <c r="D498" s="220"/>
      <c r="E498" s="357"/>
      <c r="F498" s="148"/>
    </row>
    <row r="499" spans="1:6" ht="229.5" x14ac:dyDescent="0.2">
      <c r="A499" s="105" t="s">
        <v>539</v>
      </c>
      <c r="B499" s="111" t="s">
        <v>316</v>
      </c>
      <c r="C499" s="107" t="s">
        <v>156</v>
      </c>
      <c r="D499" s="108">
        <v>2</v>
      </c>
      <c r="E499" s="348"/>
      <c r="F499" s="109">
        <f>ROUND(ROUND(E499,2)*D499,2)</f>
        <v>0</v>
      </c>
    </row>
    <row r="500" spans="1:6" x14ac:dyDescent="0.2">
      <c r="A500" s="105"/>
      <c r="B500" s="111"/>
      <c r="C500" s="107"/>
      <c r="D500" s="108"/>
      <c r="E500" s="348"/>
      <c r="F500" s="109"/>
    </row>
    <row r="501" spans="1:6" ht="63.75" x14ac:dyDescent="0.2">
      <c r="A501" s="105" t="s">
        <v>540</v>
      </c>
      <c r="B501" s="111" t="s">
        <v>320</v>
      </c>
      <c r="C501" s="107" t="s">
        <v>143</v>
      </c>
      <c r="D501" s="108">
        <v>1</v>
      </c>
      <c r="E501" s="348"/>
      <c r="F501" s="109">
        <f>ROUND(ROUND(E501,2)*D501,2)</f>
        <v>0</v>
      </c>
    </row>
    <row r="502" spans="1:6" x14ac:dyDescent="0.2">
      <c r="A502" s="105"/>
      <c r="B502" s="111"/>
      <c r="C502" s="107"/>
      <c r="D502" s="108"/>
      <c r="E502" s="348"/>
      <c r="F502" s="109"/>
    </row>
    <row r="503" spans="1:6" ht="51" x14ac:dyDescent="0.2">
      <c r="A503" s="105" t="s">
        <v>541</v>
      </c>
      <c r="B503" s="111" t="s">
        <v>322</v>
      </c>
      <c r="C503" s="107" t="s">
        <v>143</v>
      </c>
      <c r="D503" s="108">
        <v>1</v>
      </c>
      <c r="E503" s="348"/>
      <c r="F503" s="109">
        <f>ROUND(ROUND(E503,2)*D503,2)</f>
        <v>0</v>
      </c>
    </row>
    <row r="504" spans="1:6" x14ac:dyDescent="0.2">
      <c r="A504" s="105"/>
      <c r="B504" s="207"/>
      <c r="C504" s="107"/>
      <c r="D504" s="108"/>
      <c r="E504" s="348"/>
      <c r="F504" s="109"/>
    </row>
    <row r="505" spans="1:6" ht="255" x14ac:dyDescent="0.2">
      <c r="A505" s="105" t="s">
        <v>542</v>
      </c>
      <c r="B505" s="207" t="s">
        <v>475</v>
      </c>
      <c r="C505" s="107" t="s">
        <v>173</v>
      </c>
      <c r="D505" s="108">
        <v>1</v>
      </c>
      <c r="E505" s="348"/>
      <c r="F505" s="109">
        <f>ROUND(ROUND(E505,2)*D505,2)</f>
        <v>0</v>
      </c>
    </row>
    <row r="506" spans="1:6" ht="13.5" thickBot="1" x14ac:dyDescent="0.25">
      <c r="A506" s="149"/>
      <c r="B506" s="150"/>
      <c r="C506" s="151"/>
      <c r="D506" s="152"/>
      <c r="E506" s="365"/>
      <c r="F506" s="153"/>
    </row>
    <row r="507" spans="1:6" ht="14.25" thickTop="1" thickBot="1" x14ac:dyDescent="0.25">
      <c r="A507" s="221"/>
      <c r="B507" s="154" t="s">
        <v>205</v>
      </c>
      <c r="C507" s="222"/>
      <c r="D507" s="223"/>
      <c r="E507" s="366"/>
      <c r="F507" s="155">
        <f>SUM(F499:F505)</f>
        <v>0</v>
      </c>
    </row>
    <row r="508" spans="1:6" ht="13.5" thickTop="1" x14ac:dyDescent="0.2">
      <c r="A508" s="117"/>
      <c r="B508" s="156"/>
      <c r="C508" s="124"/>
      <c r="D508" s="125"/>
      <c r="E508" s="353"/>
      <c r="F508" s="118"/>
    </row>
    <row r="509" spans="1:6" x14ac:dyDescent="0.2">
      <c r="A509" s="146" t="s">
        <v>347</v>
      </c>
      <c r="B509" s="147" t="s">
        <v>335</v>
      </c>
      <c r="C509" s="107"/>
      <c r="D509" s="108"/>
      <c r="E509" s="348"/>
      <c r="F509" s="109"/>
    </row>
    <row r="510" spans="1:6" x14ac:dyDescent="0.2">
      <c r="A510" s="105"/>
      <c r="B510" s="111"/>
      <c r="C510" s="107"/>
      <c r="D510" s="108"/>
      <c r="E510" s="348"/>
      <c r="F510" s="109"/>
    </row>
    <row r="511" spans="1:6" ht="344.25" x14ac:dyDescent="0.2">
      <c r="A511" s="105" t="s">
        <v>543</v>
      </c>
      <c r="B511" s="111" t="s">
        <v>477</v>
      </c>
      <c r="C511" s="107" t="s">
        <v>173</v>
      </c>
      <c r="D511" s="108">
        <v>1</v>
      </c>
      <c r="E511" s="348"/>
      <c r="F511" s="109">
        <f>ROUND(ROUND(E511,2)*D511,2)</f>
        <v>0</v>
      </c>
    </row>
    <row r="512" spans="1:6" ht="13.5" thickBot="1" x14ac:dyDescent="0.25">
      <c r="A512" s="149"/>
      <c r="B512" s="150"/>
      <c r="C512" s="151"/>
      <c r="D512" s="152"/>
      <c r="E512" s="365"/>
      <c r="F512" s="153"/>
    </row>
    <row r="513" spans="1:6" ht="14.25" thickTop="1" thickBot="1" x14ac:dyDescent="0.25">
      <c r="A513" s="221"/>
      <c r="B513" s="154" t="s">
        <v>478</v>
      </c>
      <c r="C513" s="222"/>
      <c r="D513" s="223"/>
      <c r="E513" s="366"/>
      <c r="F513" s="155">
        <f>SUM(F511)</f>
        <v>0</v>
      </c>
    </row>
    <row r="514" spans="1:6" ht="13.5" thickTop="1" x14ac:dyDescent="0.2"/>
  </sheetData>
  <sheetProtection algorithmName="SHA-512" hashValue="LrgRRtr2ErAsZGzo1gUibwtgBryEJJTP6Xin6ogOmVwMb1yjrcF3IBplUKk7qGha6KNkfkcbWU7vGTNrnFsNpg==" saltValue="DVPYlwF1EvokKJx31+zR1A==" spinCount="100000" sheet="1" objects="1" scenarios="1"/>
  <dataValidations count="1">
    <dataValidation type="custom" allowBlank="1" showErrorMessage="1" errorTitle="Napaka - preveč decimalk" error="Vrednost mora biti zaokrožena na največ 2 decimalni mesti." sqref="E72:E511">
      <formula1>MOD(E72*100,1)=0</formula1>
    </dataValidation>
  </dataValidations>
  <pageMargins left="0.78740157480314965" right="0.19685039370078741" top="0.98425196850393704" bottom="0.98425196850393704" header="0.43307086614173229" footer="0.43307086614173229"/>
  <pageSetup paperSize="9" scale="85" firstPageNumber="2" orientation="portrait" r:id="rId1"/>
  <headerFooter alignWithMargins="0">
    <oddHeader>&amp;L&amp;8      Številka načrta: ESNDCL-7G/05&amp;C&amp;G&amp;R&amp;8 &amp;P/&amp;N</oddHeader>
    <oddFooter>&amp;L&amp;8 Datoteka:&amp;F
Objekt: Logistično proizvodni objekt/Skladiščni objekt
&amp;A&amp;R&amp;8 Id. oznaka: ESNDCL-7G2004A 
Datum: maj 2023</oddFooter>
  </headerFooter>
  <rowBreaks count="17" manualBreakCount="17">
    <brk id="58" max="5" man="1"/>
    <brk id="113" max="5" man="1"/>
    <brk id="129" max="5" man="1"/>
    <brk id="156" max="5" man="1"/>
    <brk id="179" max="5" man="1"/>
    <brk id="198" max="5" man="1"/>
    <brk id="211" max="5" man="1"/>
    <brk id="223" max="5" man="1"/>
    <brk id="242" max="5" man="1"/>
    <brk id="292" max="5" man="1"/>
    <brk id="318" max="5" man="1"/>
    <brk id="348" max="5" man="1"/>
    <brk id="369" max="5" man="1"/>
    <brk id="433" max="5" man="1"/>
    <brk id="445" max="5" man="1"/>
    <brk id="464" max="5" man="1"/>
    <brk id="492"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6"/>
  <sheetViews>
    <sheetView view="pageBreakPreview" zoomScaleNormal="100" zoomScaleSheetLayoutView="100" workbookViewId="0">
      <selection activeCell="D99" sqref="D99"/>
    </sheetView>
  </sheetViews>
  <sheetFormatPr defaultColWidth="9.140625" defaultRowHeight="12.75" x14ac:dyDescent="0.2"/>
  <cols>
    <col min="1" max="1" width="9.7109375" style="177" customWidth="1"/>
    <col min="2" max="2" width="44.7109375" style="178" customWidth="1"/>
    <col min="3" max="3" width="6.7109375" style="179" customWidth="1"/>
    <col min="4" max="4" width="12.7109375" style="180" customWidth="1"/>
    <col min="5" max="6" width="14.7109375" style="181" customWidth="1"/>
    <col min="7" max="7" width="5.85546875" style="63" customWidth="1"/>
    <col min="8" max="8" width="9.140625" style="63" customWidth="1"/>
    <col min="9" max="16384" width="9.140625" style="63"/>
  </cols>
  <sheetData>
    <row r="1" spans="1:7" ht="14.25" x14ac:dyDescent="0.2">
      <c r="A1" s="2"/>
      <c r="B1" s="3"/>
      <c r="C1" s="4"/>
      <c r="D1" s="5"/>
      <c r="E1" s="6"/>
      <c r="F1" s="6"/>
    </row>
    <row r="2" spans="1:7" ht="14.25" x14ac:dyDescent="0.2">
      <c r="A2" s="9" t="s">
        <v>0</v>
      </c>
      <c r="B2" s="10" t="s">
        <v>1</v>
      </c>
      <c r="C2" s="11"/>
      <c r="D2" s="12"/>
      <c r="E2" s="13"/>
      <c r="F2" s="13"/>
    </row>
    <row r="3" spans="1:7" ht="14.25" x14ac:dyDescent="0.2">
      <c r="A3" s="9" t="s">
        <v>2</v>
      </c>
      <c r="B3" s="9" t="s">
        <v>3</v>
      </c>
      <c r="C3" s="11"/>
      <c r="D3" s="12"/>
      <c r="E3" s="13"/>
      <c r="F3" s="13"/>
    </row>
    <row r="4" spans="1:7" ht="14.25" x14ac:dyDescent="0.2">
      <c r="A4" s="9"/>
      <c r="B4" s="15"/>
      <c r="C4" s="11"/>
      <c r="D4" s="12"/>
      <c r="E4" s="13"/>
      <c r="F4" s="13"/>
    </row>
    <row r="5" spans="1:7" ht="14.25" x14ac:dyDescent="0.2">
      <c r="A5" s="9"/>
      <c r="B5" s="10" t="s">
        <v>63</v>
      </c>
      <c r="C5" s="11"/>
      <c r="D5" s="12"/>
      <c r="E5" s="13"/>
      <c r="F5" s="13"/>
    </row>
    <row r="6" spans="1:7" ht="14.25" x14ac:dyDescent="0.2">
      <c r="A6" s="9"/>
      <c r="B6" s="9" t="s">
        <v>5</v>
      </c>
      <c r="C6" s="11"/>
      <c r="D6" s="12"/>
      <c r="E6" s="13"/>
      <c r="F6" s="13"/>
    </row>
    <row r="7" spans="1:7" ht="14.25" x14ac:dyDescent="0.2">
      <c r="A7" s="9"/>
      <c r="B7" s="15"/>
      <c r="C7" s="11"/>
      <c r="D7" s="12"/>
      <c r="E7" s="13"/>
      <c r="F7" s="13"/>
    </row>
    <row r="8" spans="1:7" ht="14.25" x14ac:dyDescent="0.2">
      <c r="A8" s="9" t="s">
        <v>6</v>
      </c>
      <c r="B8" s="16" t="s">
        <v>7</v>
      </c>
      <c r="C8" s="11"/>
      <c r="D8" s="12"/>
      <c r="E8" s="13"/>
      <c r="F8" s="13"/>
      <c r="G8" s="26"/>
    </row>
    <row r="9" spans="1:7" x14ac:dyDescent="0.2">
      <c r="A9" s="183"/>
      <c r="B9" s="184"/>
      <c r="C9" s="184"/>
      <c r="D9" s="185"/>
      <c r="E9" s="185"/>
      <c r="F9" s="185"/>
    </row>
    <row r="10" spans="1:7" x14ac:dyDescent="0.2">
      <c r="A10" s="183"/>
      <c r="B10" s="184"/>
      <c r="C10" s="184"/>
      <c r="D10" s="185"/>
      <c r="E10" s="185"/>
      <c r="F10" s="185"/>
    </row>
    <row r="11" spans="1:7" x14ac:dyDescent="0.2">
      <c r="A11" s="26"/>
      <c r="B11" s="26" t="s">
        <v>64</v>
      </c>
      <c r="C11" s="26"/>
      <c r="D11" s="26"/>
      <c r="E11" s="26"/>
      <c r="F11" s="26"/>
    </row>
    <row r="12" spans="1:7" x14ac:dyDescent="0.2">
      <c r="A12" s="26"/>
      <c r="B12" s="26"/>
      <c r="C12" s="26"/>
      <c r="D12" s="26"/>
      <c r="E12" s="26"/>
      <c r="F12" s="26"/>
    </row>
    <row r="13" spans="1:7" x14ac:dyDescent="0.2">
      <c r="A13" s="26" t="s">
        <v>23</v>
      </c>
      <c r="B13" s="26" t="s">
        <v>24</v>
      </c>
      <c r="C13" s="40"/>
      <c r="D13" s="187"/>
      <c r="E13" s="186"/>
      <c r="F13" s="186"/>
    </row>
    <row r="14" spans="1:7" x14ac:dyDescent="0.2">
      <c r="A14" s="38"/>
      <c r="B14" s="39"/>
      <c r="C14" s="40"/>
      <c r="D14" s="187"/>
      <c r="E14" s="186"/>
      <c r="F14" s="186"/>
    </row>
    <row r="15" spans="1:7" x14ac:dyDescent="0.2">
      <c r="A15" s="64" t="s">
        <v>544</v>
      </c>
      <c r="B15" s="65" t="s">
        <v>66</v>
      </c>
      <c r="C15" s="26"/>
      <c r="D15" s="26"/>
      <c r="E15" s="26"/>
      <c r="F15" s="26"/>
    </row>
    <row r="16" spans="1:7" x14ac:dyDescent="0.2">
      <c r="A16" s="66" t="s">
        <v>545</v>
      </c>
      <c r="B16" s="67" t="s">
        <v>89</v>
      </c>
      <c r="C16" s="26"/>
      <c r="D16" s="26"/>
      <c r="E16" s="26"/>
      <c r="F16" s="186">
        <f>F102</f>
        <v>0</v>
      </c>
    </row>
    <row r="17" spans="1:6" x14ac:dyDescent="0.2">
      <c r="A17" s="66" t="s">
        <v>546</v>
      </c>
      <c r="B17" s="67" t="s">
        <v>68</v>
      </c>
      <c r="C17" s="26"/>
      <c r="D17" s="26"/>
      <c r="E17" s="26"/>
      <c r="F17" s="186">
        <f>F126</f>
        <v>0</v>
      </c>
    </row>
    <row r="18" spans="1:6" x14ac:dyDescent="0.2">
      <c r="A18" s="66" t="s">
        <v>547</v>
      </c>
      <c r="B18" s="67" t="s">
        <v>70</v>
      </c>
      <c r="C18" s="40"/>
      <c r="D18" s="187"/>
      <c r="E18" s="186"/>
      <c r="F18" s="186">
        <f>F133</f>
        <v>0</v>
      </c>
    </row>
    <row r="19" spans="1:6" x14ac:dyDescent="0.2">
      <c r="A19" s="66" t="s">
        <v>548</v>
      </c>
      <c r="B19" s="67" t="s">
        <v>72</v>
      </c>
      <c r="C19" s="40"/>
      <c r="D19" s="187"/>
      <c r="E19" s="186"/>
      <c r="F19" s="186">
        <f>F159</f>
        <v>0</v>
      </c>
    </row>
    <row r="20" spans="1:6" x14ac:dyDescent="0.2">
      <c r="A20" s="66" t="s">
        <v>549</v>
      </c>
      <c r="B20" s="67" t="s">
        <v>74</v>
      </c>
      <c r="C20" s="40"/>
      <c r="D20" s="187"/>
      <c r="E20" s="186"/>
      <c r="F20" s="186">
        <f>F165</f>
        <v>0</v>
      </c>
    </row>
    <row r="21" spans="1:6" x14ac:dyDescent="0.2">
      <c r="A21" s="66" t="s">
        <v>550</v>
      </c>
      <c r="B21" s="67" t="s">
        <v>76</v>
      </c>
      <c r="C21" s="40"/>
      <c r="D21" s="187"/>
      <c r="E21" s="186"/>
      <c r="F21" s="186">
        <f>F175</f>
        <v>0</v>
      </c>
    </row>
    <row r="22" spans="1:6" x14ac:dyDescent="0.2">
      <c r="A22" s="68" t="s">
        <v>551</v>
      </c>
      <c r="B22" s="77" t="s">
        <v>81</v>
      </c>
      <c r="C22" s="78"/>
      <c r="D22" s="79"/>
      <c r="E22" s="80"/>
      <c r="F22" s="190">
        <f>F187</f>
        <v>0</v>
      </c>
    </row>
    <row r="23" spans="1:6" x14ac:dyDescent="0.2">
      <c r="A23" s="66"/>
      <c r="B23" s="70" t="s">
        <v>77</v>
      </c>
      <c r="C23" s="40"/>
      <c r="D23" s="187"/>
      <c r="E23" s="186"/>
      <c r="F23" s="186">
        <f>SUM(F16:F22)</f>
        <v>0</v>
      </c>
    </row>
    <row r="24" spans="1:6" x14ac:dyDescent="0.2">
      <c r="A24" s="196"/>
      <c r="B24" s="197"/>
      <c r="C24" s="188"/>
      <c r="D24" s="189"/>
      <c r="E24" s="190"/>
      <c r="F24" s="190"/>
    </row>
    <row r="25" spans="1:6" x14ac:dyDescent="0.2">
      <c r="A25" s="38"/>
      <c r="B25" s="36" t="s">
        <v>33</v>
      </c>
      <c r="C25" s="40"/>
      <c r="D25" s="187"/>
      <c r="E25" s="186"/>
      <c r="F25" s="186">
        <f>F23</f>
        <v>0</v>
      </c>
    </row>
    <row r="26" spans="1:6" x14ac:dyDescent="0.2">
      <c r="A26" s="38"/>
      <c r="B26" s="36"/>
      <c r="C26" s="40"/>
      <c r="D26" s="187"/>
      <c r="E26" s="186"/>
      <c r="F26" s="186"/>
    </row>
    <row r="27" spans="1:6" x14ac:dyDescent="0.2">
      <c r="A27" s="26" t="s">
        <v>25</v>
      </c>
      <c r="B27" s="26" t="s">
        <v>26</v>
      </c>
      <c r="C27" s="40"/>
      <c r="D27" s="187"/>
      <c r="E27" s="186"/>
      <c r="F27" s="186"/>
    </row>
    <row r="28" spans="1:6" x14ac:dyDescent="0.2">
      <c r="A28" s="38"/>
      <c r="B28" s="39"/>
      <c r="C28" s="40"/>
      <c r="D28" s="187"/>
      <c r="E28" s="186"/>
      <c r="F28" s="186"/>
    </row>
    <row r="29" spans="1:6" x14ac:dyDescent="0.2">
      <c r="A29" s="64" t="s">
        <v>552</v>
      </c>
      <c r="B29" s="65" t="s">
        <v>66</v>
      </c>
      <c r="C29" s="26"/>
      <c r="D29" s="26"/>
      <c r="E29" s="26"/>
      <c r="F29" s="344"/>
    </row>
    <row r="30" spans="1:6" x14ac:dyDescent="0.2">
      <c r="A30" s="66" t="s">
        <v>553</v>
      </c>
      <c r="B30" s="67" t="s">
        <v>89</v>
      </c>
      <c r="C30" s="26"/>
      <c r="D30" s="26"/>
      <c r="E30" s="26"/>
      <c r="F30" s="186">
        <f>F209</f>
        <v>0</v>
      </c>
    </row>
    <row r="31" spans="1:6" x14ac:dyDescent="0.2">
      <c r="A31" s="66" t="s">
        <v>554</v>
      </c>
      <c r="B31" s="67" t="s">
        <v>68</v>
      </c>
      <c r="C31" s="26"/>
      <c r="D31" s="26"/>
      <c r="E31" s="26"/>
      <c r="F31" s="186">
        <f>F233</f>
        <v>0</v>
      </c>
    </row>
    <row r="32" spans="1:6" x14ac:dyDescent="0.2">
      <c r="A32" s="66" t="s">
        <v>555</v>
      </c>
      <c r="B32" s="67" t="s">
        <v>70</v>
      </c>
      <c r="C32" s="40"/>
      <c r="D32" s="187"/>
      <c r="E32" s="186"/>
      <c r="F32" s="186">
        <f>F240</f>
        <v>0</v>
      </c>
    </row>
    <row r="33" spans="1:6" x14ac:dyDescent="0.2">
      <c r="A33" s="66" t="s">
        <v>556</v>
      </c>
      <c r="B33" s="67" t="s">
        <v>72</v>
      </c>
      <c r="C33" s="40"/>
      <c r="D33" s="187"/>
      <c r="E33" s="186"/>
      <c r="F33" s="186">
        <f>F266</f>
        <v>0</v>
      </c>
    </row>
    <row r="34" spans="1:6" x14ac:dyDescent="0.2">
      <c r="A34" s="66" t="s">
        <v>557</v>
      </c>
      <c r="B34" s="67" t="s">
        <v>74</v>
      </c>
      <c r="C34" s="40"/>
      <c r="D34" s="187"/>
      <c r="E34" s="186"/>
      <c r="F34" s="186">
        <f>F272</f>
        <v>0</v>
      </c>
    </row>
    <row r="35" spans="1:6" x14ac:dyDescent="0.2">
      <c r="A35" s="66" t="s">
        <v>558</v>
      </c>
      <c r="B35" s="67" t="s">
        <v>76</v>
      </c>
      <c r="C35" s="40"/>
      <c r="D35" s="187"/>
      <c r="E35" s="186"/>
      <c r="F35" s="186">
        <f>F282</f>
        <v>0</v>
      </c>
    </row>
    <row r="36" spans="1:6" x14ac:dyDescent="0.2">
      <c r="A36" s="68" t="s">
        <v>559</v>
      </c>
      <c r="B36" s="77" t="s">
        <v>81</v>
      </c>
      <c r="C36" s="78"/>
      <c r="D36" s="79"/>
      <c r="E36" s="80"/>
      <c r="F36" s="190">
        <f>F292</f>
        <v>0</v>
      </c>
    </row>
    <row r="37" spans="1:6" x14ac:dyDescent="0.2">
      <c r="A37" s="66"/>
      <c r="B37" s="70" t="s">
        <v>77</v>
      </c>
      <c r="C37" s="40"/>
      <c r="D37" s="187"/>
      <c r="E37" s="186"/>
      <c r="F37" s="186">
        <f>SUM(F30:F36)</f>
        <v>0</v>
      </c>
    </row>
    <row r="38" spans="1:6" x14ac:dyDescent="0.2">
      <c r="A38" s="196"/>
      <c r="B38" s="197"/>
      <c r="C38" s="188"/>
      <c r="D38" s="189"/>
      <c r="E38" s="190"/>
      <c r="F38" s="190"/>
    </row>
    <row r="39" spans="1:6" x14ac:dyDescent="0.2">
      <c r="A39" s="38"/>
      <c r="B39" s="36" t="s">
        <v>33</v>
      </c>
      <c r="C39" s="40"/>
      <c r="D39" s="187"/>
      <c r="E39" s="186"/>
      <c r="F39" s="186">
        <f>F37</f>
        <v>0</v>
      </c>
    </row>
    <row r="40" spans="1:6" x14ac:dyDescent="0.2">
      <c r="A40" s="38"/>
      <c r="B40" s="36"/>
      <c r="C40" s="40"/>
      <c r="D40" s="187"/>
      <c r="E40" s="186"/>
      <c r="F40" s="186"/>
    </row>
    <row r="41" spans="1:6" x14ac:dyDescent="0.2">
      <c r="A41" s="26" t="s">
        <v>27</v>
      </c>
      <c r="B41" s="26" t="s">
        <v>28</v>
      </c>
      <c r="C41" s="40"/>
      <c r="D41" s="187"/>
      <c r="E41" s="186"/>
      <c r="F41" s="186"/>
    </row>
    <row r="42" spans="1:6" x14ac:dyDescent="0.2">
      <c r="A42" s="38"/>
      <c r="B42" s="39"/>
      <c r="C42" s="40"/>
      <c r="D42" s="187"/>
      <c r="E42" s="186"/>
      <c r="F42" s="186"/>
    </row>
    <row r="43" spans="1:6" x14ac:dyDescent="0.2">
      <c r="A43" s="64" t="s">
        <v>560</v>
      </c>
      <c r="B43" s="65" t="s">
        <v>66</v>
      </c>
      <c r="C43" s="26"/>
      <c r="D43" s="26"/>
      <c r="E43" s="26"/>
      <c r="F43" s="344"/>
    </row>
    <row r="44" spans="1:6" x14ac:dyDescent="0.2">
      <c r="A44" s="66" t="s">
        <v>561</v>
      </c>
      <c r="B44" s="67" t="s">
        <v>89</v>
      </c>
      <c r="C44" s="26"/>
      <c r="D44" s="26"/>
      <c r="E44" s="26"/>
      <c r="F44" s="186">
        <f>F314</f>
        <v>0</v>
      </c>
    </row>
    <row r="45" spans="1:6" x14ac:dyDescent="0.2">
      <c r="A45" s="66" t="s">
        <v>562</v>
      </c>
      <c r="B45" s="67" t="s">
        <v>68</v>
      </c>
      <c r="C45" s="26"/>
      <c r="D45" s="26"/>
      <c r="E45" s="26"/>
      <c r="F45" s="186">
        <f>F338</f>
        <v>0</v>
      </c>
    </row>
    <row r="46" spans="1:6" x14ac:dyDescent="0.2">
      <c r="A46" s="66" t="s">
        <v>563</v>
      </c>
      <c r="B46" s="67" t="s">
        <v>70</v>
      </c>
      <c r="C46" s="40"/>
      <c r="D46" s="187"/>
      <c r="E46" s="186"/>
      <c r="F46" s="186">
        <f>F345</f>
        <v>0</v>
      </c>
    </row>
    <row r="47" spans="1:6" x14ac:dyDescent="0.2">
      <c r="A47" s="66" t="s">
        <v>564</v>
      </c>
      <c r="B47" s="67" t="s">
        <v>72</v>
      </c>
      <c r="C47" s="40"/>
      <c r="D47" s="187"/>
      <c r="E47" s="186"/>
      <c r="F47" s="186">
        <f>F374</f>
        <v>0</v>
      </c>
    </row>
    <row r="48" spans="1:6" x14ac:dyDescent="0.2">
      <c r="A48" s="66" t="s">
        <v>565</v>
      </c>
      <c r="B48" s="67" t="s">
        <v>74</v>
      </c>
      <c r="C48" s="40"/>
      <c r="D48" s="187"/>
      <c r="E48" s="186"/>
      <c r="F48" s="186">
        <f>F380</f>
        <v>0</v>
      </c>
    </row>
    <row r="49" spans="1:6" x14ac:dyDescent="0.2">
      <c r="A49" s="66" t="s">
        <v>566</v>
      </c>
      <c r="B49" s="67" t="s">
        <v>76</v>
      </c>
      <c r="C49" s="40"/>
      <c r="D49" s="187"/>
      <c r="E49" s="186"/>
      <c r="F49" s="186">
        <f>F390</f>
        <v>0</v>
      </c>
    </row>
    <row r="50" spans="1:6" x14ac:dyDescent="0.2">
      <c r="A50" s="68" t="s">
        <v>567</v>
      </c>
      <c r="B50" s="77" t="s">
        <v>81</v>
      </c>
      <c r="C50" s="78"/>
      <c r="D50" s="79"/>
      <c r="E50" s="80"/>
      <c r="F50" s="190">
        <f>F398</f>
        <v>0</v>
      </c>
    </row>
    <row r="51" spans="1:6" x14ac:dyDescent="0.2">
      <c r="A51" s="66"/>
      <c r="B51" s="70" t="s">
        <v>77</v>
      </c>
      <c r="C51" s="40"/>
      <c r="D51" s="187"/>
      <c r="E51" s="186"/>
      <c r="F51" s="186">
        <f>SUM(F44:F50)</f>
        <v>0</v>
      </c>
    </row>
    <row r="52" spans="1:6" x14ac:dyDescent="0.2">
      <c r="A52" s="196"/>
      <c r="B52" s="197"/>
      <c r="C52" s="188"/>
      <c r="D52" s="189"/>
      <c r="E52" s="190"/>
      <c r="F52" s="190"/>
    </row>
    <row r="53" spans="1:6" x14ac:dyDescent="0.2">
      <c r="A53" s="38"/>
      <c r="B53" s="36" t="s">
        <v>33</v>
      </c>
      <c r="C53" s="40"/>
      <c r="D53" s="187"/>
      <c r="E53" s="186"/>
      <c r="F53" s="186">
        <f>F51</f>
        <v>0</v>
      </c>
    </row>
    <row r="54" spans="1:6" x14ac:dyDescent="0.2">
      <c r="A54" s="38"/>
      <c r="B54" s="36"/>
      <c r="C54" s="40"/>
      <c r="D54" s="187"/>
      <c r="E54" s="186"/>
      <c r="F54" s="186"/>
    </row>
    <row r="55" spans="1:6" x14ac:dyDescent="0.2">
      <c r="A55" s="26" t="s">
        <v>29</v>
      </c>
      <c r="B55" s="26" t="s">
        <v>30</v>
      </c>
      <c r="C55" s="40"/>
      <c r="D55" s="187"/>
      <c r="E55" s="186"/>
      <c r="F55" s="186"/>
    </row>
    <row r="56" spans="1:6" x14ac:dyDescent="0.2">
      <c r="A56" s="38"/>
      <c r="B56" s="39"/>
      <c r="C56" s="40"/>
      <c r="D56" s="187"/>
      <c r="E56" s="186"/>
      <c r="F56" s="186"/>
    </row>
    <row r="57" spans="1:6" x14ac:dyDescent="0.2">
      <c r="A57" s="64" t="s">
        <v>568</v>
      </c>
      <c r="B57" s="65" t="s">
        <v>66</v>
      </c>
      <c r="C57" s="26"/>
      <c r="D57" s="26"/>
      <c r="E57" s="26"/>
      <c r="F57" s="344"/>
    </row>
    <row r="58" spans="1:6" x14ac:dyDescent="0.2">
      <c r="A58" s="66" t="s">
        <v>569</v>
      </c>
      <c r="B58" s="67" t="s">
        <v>89</v>
      </c>
      <c r="C58" s="26"/>
      <c r="D58" s="26"/>
      <c r="E58" s="26"/>
      <c r="F58" s="186">
        <f>F420</f>
        <v>0</v>
      </c>
    </row>
    <row r="59" spans="1:6" x14ac:dyDescent="0.2">
      <c r="A59" s="66" t="s">
        <v>570</v>
      </c>
      <c r="B59" s="67" t="s">
        <v>68</v>
      </c>
      <c r="C59" s="26"/>
      <c r="D59" s="26"/>
      <c r="E59" s="26"/>
      <c r="F59" s="186">
        <f>F444</f>
        <v>0</v>
      </c>
    </row>
    <row r="60" spans="1:6" x14ac:dyDescent="0.2">
      <c r="A60" s="66" t="s">
        <v>571</v>
      </c>
      <c r="B60" s="67" t="s">
        <v>70</v>
      </c>
      <c r="C60" s="40"/>
      <c r="D60" s="187"/>
      <c r="E60" s="186"/>
      <c r="F60" s="186">
        <f>F451</f>
        <v>0</v>
      </c>
    </row>
    <row r="61" spans="1:6" x14ac:dyDescent="0.2">
      <c r="A61" s="66" t="s">
        <v>572</v>
      </c>
      <c r="B61" s="67" t="s">
        <v>72</v>
      </c>
      <c r="C61" s="40"/>
      <c r="D61" s="187"/>
      <c r="E61" s="186"/>
      <c r="F61" s="186">
        <f>F477</f>
        <v>0</v>
      </c>
    </row>
    <row r="62" spans="1:6" x14ac:dyDescent="0.2">
      <c r="A62" s="66" t="s">
        <v>573</v>
      </c>
      <c r="B62" s="67" t="s">
        <v>74</v>
      </c>
      <c r="C62" s="40"/>
      <c r="D62" s="187"/>
      <c r="E62" s="186"/>
      <c r="F62" s="186">
        <f>F483</f>
        <v>0</v>
      </c>
    </row>
    <row r="63" spans="1:6" x14ac:dyDescent="0.2">
      <c r="A63" s="66" t="s">
        <v>574</v>
      </c>
      <c r="B63" s="67" t="s">
        <v>76</v>
      </c>
      <c r="C63" s="40"/>
      <c r="D63" s="187"/>
      <c r="E63" s="186"/>
      <c r="F63" s="186">
        <f>F493</f>
        <v>0</v>
      </c>
    </row>
    <row r="64" spans="1:6" x14ac:dyDescent="0.2">
      <c r="A64" s="68" t="s">
        <v>575</v>
      </c>
      <c r="B64" s="77" t="s">
        <v>81</v>
      </c>
      <c r="C64" s="78"/>
      <c r="D64" s="79"/>
      <c r="E64" s="80"/>
      <c r="F64" s="190">
        <f>F505</f>
        <v>0</v>
      </c>
    </row>
    <row r="65" spans="1:6" x14ac:dyDescent="0.2">
      <c r="A65" s="66"/>
      <c r="B65" s="70" t="s">
        <v>77</v>
      </c>
      <c r="C65" s="40"/>
      <c r="D65" s="187"/>
      <c r="E65" s="186"/>
      <c r="F65" s="186">
        <f>SUM(F58:F64)</f>
        <v>0</v>
      </c>
    </row>
    <row r="66" spans="1:6" x14ac:dyDescent="0.2">
      <c r="A66" s="196"/>
      <c r="B66" s="197"/>
      <c r="C66" s="188"/>
      <c r="D66" s="189"/>
      <c r="E66" s="190"/>
      <c r="F66" s="190"/>
    </row>
    <row r="67" spans="1:6" x14ac:dyDescent="0.2">
      <c r="A67" s="38"/>
      <c r="B67" s="36" t="s">
        <v>33</v>
      </c>
      <c r="C67" s="40"/>
      <c r="D67" s="187"/>
      <c r="E67" s="186"/>
      <c r="F67" s="186">
        <f>F65</f>
        <v>0</v>
      </c>
    </row>
    <row r="68" spans="1:6" x14ac:dyDescent="0.2">
      <c r="A68" s="38"/>
      <c r="B68" s="36"/>
      <c r="C68" s="40"/>
      <c r="D68" s="187"/>
      <c r="E68" s="186"/>
      <c r="F68" s="186"/>
    </row>
    <row r="69" spans="1:6" ht="13.5" thickBot="1" x14ac:dyDescent="0.25">
      <c r="A69" s="38"/>
      <c r="B69" s="39"/>
      <c r="C69" s="40"/>
      <c r="D69" s="187"/>
      <c r="E69" s="186"/>
      <c r="F69" s="186"/>
    </row>
    <row r="70" spans="1:6" ht="14.25" thickTop="1" thickBot="1" x14ac:dyDescent="0.25">
      <c r="A70" s="81"/>
      <c r="B70" s="82" t="s">
        <v>99</v>
      </c>
      <c r="C70" s="82"/>
      <c r="D70" s="83"/>
      <c r="E70" s="83"/>
      <c r="F70" s="345">
        <f>F25+F39+F53+F67</f>
        <v>0</v>
      </c>
    </row>
    <row r="71" spans="1:6" ht="13.5" thickTop="1" x14ac:dyDescent="0.2">
      <c r="A71" s="38"/>
      <c r="B71" s="39"/>
      <c r="C71" s="40"/>
      <c r="D71" s="187"/>
      <c r="E71" s="186"/>
      <c r="F71" s="186"/>
    </row>
    <row r="72" spans="1:6" x14ac:dyDescent="0.2">
      <c r="A72" s="38"/>
      <c r="B72" s="84" t="s">
        <v>34</v>
      </c>
      <c r="C72" s="40"/>
      <c r="D72" s="198"/>
      <c r="E72" s="199"/>
      <c r="F72" s="199"/>
    </row>
    <row r="73" spans="1:6" x14ac:dyDescent="0.2">
      <c r="A73" s="38"/>
      <c r="B73" s="84"/>
      <c r="C73" s="40"/>
      <c r="D73" s="198"/>
      <c r="E73" s="199"/>
      <c r="F73" s="199"/>
    </row>
    <row r="74" spans="1:6" x14ac:dyDescent="0.2">
      <c r="A74" s="38"/>
      <c r="B74" s="84"/>
      <c r="C74" s="40"/>
      <c r="D74" s="198"/>
      <c r="E74" s="199"/>
      <c r="F74" s="199"/>
    </row>
    <row r="75" spans="1:6" x14ac:dyDescent="0.2">
      <c r="A75" s="85" t="s">
        <v>100</v>
      </c>
      <c r="B75" s="86" t="s">
        <v>101</v>
      </c>
      <c r="C75" s="87" t="s">
        <v>102</v>
      </c>
      <c r="D75" s="88" t="s">
        <v>103</v>
      </c>
      <c r="E75" s="89" t="s">
        <v>104</v>
      </c>
      <c r="F75" s="89" t="s">
        <v>105</v>
      </c>
    </row>
    <row r="76" spans="1:6" x14ac:dyDescent="0.2">
      <c r="A76" s="90"/>
      <c r="B76" s="91"/>
      <c r="C76" s="200"/>
      <c r="D76" s="201"/>
      <c r="E76" s="202"/>
      <c r="F76" s="92"/>
    </row>
    <row r="77" spans="1:6" x14ac:dyDescent="0.2">
      <c r="A77" s="93" t="s">
        <v>13</v>
      </c>
      <c r="B77" s="94" t="s">
        <v>14</v>
      </c>
      <c r="C77" s="203"/>
      <c r="D77" s="204"/>
      <c r="E77" s="205"/>
      <c r="F77" s="95"/>
    </row>
    <row r="78" spans="1:6" x14ac:dyDescent="0.2">
      <c r="A78" s="93"/>
      <c r="B78" s="96"/>
      <c r="C78" s="203"/>
      <c r="D78" s="204"/>
      <c r="E78" s="205"/>
      <c r="F78" s="95"/>
    </row>
    <row r="79" spans="1:6" ht="153" x14ac:dyDescent="0.2">
      <c r="A79" s="93"/>
      <c r="B79" s="284" t="s">
        <v>106</v>
      </c>
      <c r="C79" s="203"/>
      <c r="D79" s="204"/>
      <c r="E79" s="346"/>
      <c r="F79" s="95"/>
    </row>
    <row r="80" spans="1:6" ht="242.25" x14ac:dyDescent="0.2">
      <c r="A80" s="93"/>
      <c r="B80" s="284" t="s">
        <v>107</v>
      </c>
      <c r="C80" s="203"/>
      <c r="D80" s="204"/>
      <c r="E80" s="346"/>
      <c r="F80" s="95"/>
    </row>
    <row r="81" spans="1:8" x14ac:dyDescent="0.2">
      <c r="A81" s="93"/>
      <c r="B81" s="96"/>
      <c r="C81" s="203"/>
      <c r="D81" s="204"/>
      <c r="E81" s="346"/>
      <c r="F81" s="95"/>
    </row>
    <row r="82" spans="1:8" x14ac:dyDescent="0.2">
      <c r="A82" s="94" t="s">
        <v>23</v>
      </c>
      <c r="B82" s="96" t="s">
        <v>24</v>
      </c>
      <c r="C82" s="141"/>
      <c r="D82" s="142"/>
      <c r="E82" s="363"/>
      <c r="F82" s="95"/>
    </row>
    <row r="83" spans="1:8" x14ac:dyDescent="0.2">
      <c r="A83" s="93"/>
      <c r="B83" s="96"/>
      <c r="C83" s="141"/>
      <c r="D83" s="142"/>
      <c r="E83" s="363"/>
      <c r="F83" s="95"/>
    </row>
    <row r="84" spans="1:8" x14ac:dyDescent="0.2">
      <c r="A84" s="97" t="s">
        <v>544</v>
      </c>
      <c r="B84" s="96" t="s">
        <v>66</v>
      </c>
      <c r="C84" s="141"/>
      <c r="D84" s="142"/>
      <c r="E84" s="363"/>
      <c r="F84" s="95"/>
    </row>
    <row r="85" spans="1:8" x14ac:dyDescent="0.2">
      <c r="A85" s="98"/>
      <c r="B85" s="206"/>
      <c r="C85" s="141"/>
      <c r="D85" s="142"/>
      <c r="E85" s="363"/>
      <c r="F85" s="95"/>
    </row>
    <row r="86" spans="1:8" x14ac:dyDescent="0.2">
      <c r="A86" s="97" t="s">
        <v>545</v>
      </c>
      <c r="B86" s="99" t="s">
        <v>89</v>
      </c>
      <c r="C86" s="141"/>
      <c r="D86" s="142"/>
      <c r="E86" s="363"/>
      <c r="F86" s="95"/>
    </row>
    <row r="87" spans="1:8" x14ac:dyDescent="0.2">
      <c r="A87" s="242"/>
      <c r="B87" s="243"/>
      <c r="C87" s="244"/>
      <c r="D87" s="245"/>
      <c r="E87" s="374"/>
      <c r="F87" s="246"/>
    </row>
    <row r="88" spans="1:8" ht="51" x14ac:dyDescent="0.2">
      <c r="A88" s="158" t="s">
        <v>576</v>
      </c>
      <c r="B88" s="106" t="s">
        <v>207</v>
      </c>
      <c r="C88" s="213" t="s">
        <v>117</v>
      </c>
      <c r="D88" s="212">
        <v>180</v>
      </c>
      <c r="E88" s="354"/>
      <c r="F88" s="212">
        <f>ROUND(ROUND(E88,2)*D88,2)</f>
        <v>0</v>
      </c>
    </row>
    <row r="89" spans="1:8" x14ac:dyDescent="0.2">
      <c r="A89" s="158"/>
      <c r="B89" s="159"/>
      <c r="C89" s="120"/>
      <c r="D89" s="160"/>
      <c r="E89" s="367"/>
      <c r="F89" s="160"/>
    </row>
    <row r="90" spans="1:8" ht="38.25" x14ac:dyDescent="0.2">
      <c r="A90" s="158" t="s">
        <v>577</v>
      </c>
      <c r="B90" s="208" t="s">
        <v>578</v>
      </c>
      <c r="C90" s="120" t="s">
        <v>120</v>
      </c>
      <c r="D90" s="160">
        <v>100</v>
      </c>
      <c r="E90" s="367"/>
      <c r="F90" s="160">
        <f>ROUND(ROUND(E90,2)*D90,2)</f>
        <v>0</v>
      </c>
    </row>
    <row r="91" spans="1:8" x14ac:dyDescent="0.2">
      <c r="A91" s="158"/>
      <c r="B91" s="159"/>
      <c r="C91" s="213"/>
      <c r="D91" s="212"/>
      <c r="E91" s="354"/>
      <c r="F91" s="212"/>
      <c r="G91" s="182"/>
      <c r="H91" s="182"/>
    </row>
    <row r="92" spans="1:8" x14ac:dyDescent="0.2">
      <c r="A92" s="158" t="s">
        <v>579</v>
      </c>
      <c r="B92" s="281" t="s">
        <v>213</v>
      </c>
      <c r="C92" s="213" t="s">
        <v>117</v>
      </c>
      <c r="D92" s="212">
        <v>180</v>
      </c>
      <c r="E92" s="368"/>
      <c r="F92" s="265">
        <f>ROUND(ROUND(E92,2)*D92,2)</f>
        <v>0</v>
      </c>
      <c r="G92" s="263"/>
      <c r="H92" s="226"/>
    </row>
    <row r="93" spans="1:8" x14ac:dyDescent="0.2">
      <c r="A93" s="264"/>
      <c r="B93" s="282"/>
      <c r="C93" s="213"/>
      <c r="D93" s="265"/>
      <c r="E93" s="368"/>
      <c r="F93" s="265"/>
      <c r="G93" s="263"/>
      <c r="H93" s="226"/>
    </row>
    <row r="94" spans="1:8" ht="63.75" x14ac:dyDescent="0.2">
      <c r="A94" s="158" t="s">
        <v>580</v>
      </c>
      <c r="B94" s="305" t="s">
        <v>215</v>
      </c>
      <c r="C94" s="213" t="s">
        <v>117</v>
      </c>
      <c r="D94" s="212">
        <v>125</v>
      </c>
      <c r="E94" s="368"/>
      <c r="F94" s="265">
        <f>ROUND(ROUND(E94,2)*D94,2)</f>
        <v>0</v>
      </c>
      <c r="G94" s="263"/>
      <c r="H94" s="226"/>
    </row>
    <row r="95" spans="1:8" x14ac:dyDescent="0.2">
      <c r="A95" s="97"/>
      <c r="B95" s="206"/>
      <c r="C95" s="213"/>
      <c r="D95" s="265"/>
      <c r="E95" s="354"/>
      <c r="F95" s="212"/>
      <c r="G95" s="263"/>
      <c r="H95" s="226"/>
    </row>
    <row r="96" spans="1:8" ht="25.5" x14ac:dyDescent="0.2">
      <c r="A96" s="158" t="s">
        <v>581</v>
      </c>
      <c r="B96" s="305" t="s">
        <v>217</v>
      </c>
      <c r="C96" s="213" t="s">
        <v>117</v>
      </c>
      <c r="D96" s="212">
        <v>55</v>
      </c>
      <c r="E96" s="368"/>
      <c r="F96" s="265">
        <f>ROUND(ROUND(E96,2)*D96,2)</f>
        <v>0</v>
      </c>
      <c r="G96" s="263"/>
      <c r="H96" s="226"/>
    </row>
    <row r="97" spans="1:6" x14ac:dyDescent="0.2">
      <c r="A97" s="158"/>
      <c r="B97" s="102"/>
      <c r="C97" s="120"/>
      <c r="D97" s="160"/>
      <c r="E97" s="367"/>
      <c r="F97" s="160"/>
    </row>
    <row r="98" spans="1:6" ht="89.25" x14ac:dyDescent="0.2">
      <c r="A98" s="158" t="s">
        <v>582</v>
      </c>
      <c r="B98" s="208" t="s">
        <v>219</v>
      </c>
      <c r="C98" s="120"/>
      <c r="D98" s="160"/>
      <c r="E98" s="367"/>
      <c r="F98" s="160"/>
    </row>
    <row r="99" spans="1:6" x14ac:dyDescent="0.2">
      <c r="A99" s="225" t="s">
        <v>115</v>
      </c>
      <c r="B99" s="224" t="s">
        <v>220</v>
      </c>
      <c r="C99" s="120" t="s">
        <v>117</v>
      </c>
      <c r="D99" s="160">
        <v>50</v>
      </c>
      <c r="E99" s="367"/>
      <c r="F99" s="160">
        <f>ROUND(ROUND(E99,2)*D99,2)</f>
        <v>0</v>
      </c>
    </row>
    <row r="100" spans="1:6" x14ac:dyDescent="0.2">
      <c r="A100" s="225" t="s">
        <v>118</v>
      </c>
      <c r="B100" s="224" t="s">
        <v>221</v>
      </c>
      <c r="C100" s="120" t="s">
        <v>120</v>
      </c>
      <c r="D100" s="160">
        <v>100</v>
      </c>
      <c r="E100" s="367"/>
      <c r="F100" s="160">
        <f>ROUND(ROUND(E100,2)*D100,2)</f>
        <v>0</v>
      </c>
    </row>
    <row r="101" spans="1:6" ht="13.5" thickBot="1" x14ac:dyDescent="0.25">
      <c r="A101" s="228"/>
      <c r="B101" s="229"/>
      <c r="C101" s="163"/>
      <c r="D101" s="174"/>
      <c r="E101" s="375"/>
      <c r="F101" s="164"/>
    </row>
    <row r="102" spans="1:6" ht="14.25" thickTop="1" thickBot="1" x14ac:dyDescent="0.25">
      <c r="A102" s="221"/>
      <c r="B102" s="154" t="s">
        <v>222</v>
      </c>
      <c r="C102" s="222"/>
      <c r="D102" s="223"/>
      <c r="E102" s="366"/>
      <c r="F102" s="155">
        <f>SUM(F88:F100)</f>
        <v>0</v>
      </c>
    </row>
    <row r="103" spans="1:6" ht="13.5" thickTop="1" x14ac:dyDescent="0.2">
      <c r="A103" s="242"/>
      <c r="B103" s="243"/>
      <c r="C103" s="244"/>
      <c r="D103" s="245"/>
      <c r="E103" s="374"/>
      <c r="F103" s="246"/>
    </row>
    <row r="104" spans="1:6" x14ac:dyDescent="0.2">
      <c r="A104" s="242" t="s">
        <v>546</v>
      </c>
      <c r="B104" s="99" t="s">
        <v>68</v>
      </c>
      <c r="C104" s="244"/>
      <c r="D104" s="245"/>
      <c r="E104" s="374"/>
      <c r="F104" s="246"/>
    </row>
    <row r="105" spans="1:6" ht="395.25" x14ac:dyDescent="0.2">
      <c r="A105" s="242"/>
      <c r="B105" s="283" t="s">
        <v>108</v>
      </c>
      <c r="C105" s="244"/>
      <c r="D105" s="245"/>
      <c r="E105" s="374"/>
      <c r="F105" s="246"/>
    </row>
    <row r="106" spans="1:6" ht="38.25" x14ac:dyDescent="0.2">
      <c r="A106" s="242"/>
      <c r="B106" s="283" t="s">
        <v>109</v>
      </c>
      <c r="C106" s="244"/>
      <c r="D106" s="245"/>
      <c r="E106" s="374"/>
      <c r="F106" s="246"/>
    </row>
    <row r="107" spans="1:6" x14ac:dyDescent="0.2">
      <c r="A107" s="242"/>
      <c r="B107" s="243"/>
      <c r="C107" s="244"/>
      <c r="D107" s="245"/>
      <c r="E107" s="374"/>
      <c r="F107" s="246"/>
    </row>
    <row r="108" spans="1:6" ht="76.5" x14ac:dyDescent="0.2">
      <c r="A108" s="105" t="s">
        <v>583</v>
      </c>
      <c r="B108" s="106" t="s">
        <v>584</v>
      </c>
      <c r="C108" s="107" t="s">
        <v>112</v>
      </c>
      <c r="D108" s="108">
        <v>2950</v>
      </c>
      <c r="E108" s="348"/>
      <c r="F108" s="109">
        <f>ROUND(ROUND(E108,2)*D108,2)</f>
        <v>0</v>
      </c>
    </row>
    <row r="109" spans="1:6" x14ac:dyDescent="0.2">
      <c r="A109" s="105"/>
      <c r="B109" s="143"/>
      <c r="C109" s="107"/>
      <c r="D109" s="108"/>
      <c r="E109" s="348"/>
      <c r="F109" s="109"/>
    </row>
    <row r="110" spans="1:6" ht="76.5" x14ac:dyDescent="0.2">
      <c r="A110" s="105" t="s">
        <v>585</v>
      </c>
      <c r="B110" s="111" t="s">
        <v>225</v>
      </c>
      <c r="C110" s="107" t="s">
        <v>117</v>
      </c>
      <c r="D110" s="108">
        <v>5</v>
      </c>
      <c r="E110" s="348"/>
      <c r="F110" s="109">
        <f>ROUND(ROUND(E110,2)*D110,2)</f>
        <v>0</v>
      </c>
    </row>
    <row r="111" spans="1:6" x14ac:dyDescent="0.2">
      <c r="A111" s="105"/>
      <c r="B111" s="165"/>
      <c r="C111" s="107"/>
      <c r="D111" s="108"/>
      <c r="E111" s="348"/>
      <c r="F111" s="109"/>
    </row>
    <row r="112" spans="1:6" ht="89.25" x14ac:dyDescent="0.2">
      <c r="A112" s="105" t="s">
        <v>586</v>
      </c>
      <c r="B112" s="111" t="s">
        <v>587</v>
      </c>
      <c r="C112" s="107" t="s">
        <v>117</v>
      </c>
      <c r="D112" s="108">
        <v>12</v>
      </c>
      <c r="E112" s="348"/>
      <c r="F112" s="109">
        <f>ROUND(ROUND(E112,2)*D112,2)</f>
        <v>0</v>
      </c>
    </row>
    <row r="113" spans="1:6" x14ac:dyDescent="0.2">
      <c r="A113" s="105"/>
      <c r="B113" s="110"/>
      <c r="C113" s="107"/>
      <c r="D113" s="108"/>
      <c r="E113" s="348"/>
      <c r="F113" s="109"/>
    </row>
    <row r="114" spans="1:6" ht="89.25" x14ac:dyDescent="0.2">
      <c r="A114" s="105" t="s">
        <v>588</v>
      </c>
      <c r="B114" s="111" t="s">
        <v>589</v>
      </c>
      <c r="C114" s="107" t="s">
        <v>117</v>
      </c>
      <c r="D114" s="108">
        <v>3.5</v>
      </c>
      <c r="E114" s="348"/>
      <c r="F114" s="109">
        <f>ROUND(ROUND(E114,2)*D114,2)</f>
        <v>0</v>
      </c>
    </row>
    <row r="115" spans="1:6" x14ac:dyDescent="0.2">
      <c r="A115" s="105"/>
      <c r="B115" s="111"/>
      <c r="C115" s="107"/>
      <c r="D115" s="108"/>
      <c r="E115" s="348"/>
      <c r="F115" s="109"/>
    </row>
    <row r="116" spans="1:6" ht="76.5" x14ac:dyDescent="0.2">
      <c r="A116" s="105" t="s">
        <v>590</v>
      </c>
      <c r="B116" s="111" t="s">
        <v>591</v>
      </c>
      <c r="C116" s="107" t="s">
        <v>117</v>
      </c>
      <c r="D116" s="108">
        <v>2.7</v>
      </c>
      <c r="E116" s="348"/>
      <c r="F116" s="109">
        <f>ROUND(ROUND(E116,2)*D116,2)</f>
        <v>0</v>
      </c>
    </row>
    <row r="117" spans="1:6" x14ac:dyDescent="0.2">
      <c r="A117" s="105"/>
      <c r="B117" s="110"/>
      <c r="C117" s="107"/>
      <c r="D117" s="108"/>
      <c r="E117" s="348"/>
      <c r="F117" s="109"/>
    </row>
    <row r="118" spans="1:6" ht="89.25" x14ac:dyDescent="0.2">
      <c r="A118" s="105" t="s">
        <v>592</v>
      </c>
      <c r="B118" s="111" t="s">
        <v>593</v>
      </c>
      <c r="C118" s="107" t="s">
        <v>117</v>
      </c>
      <c r="D118" s="108">
        <v>2</v>
      </c>
      <c r="E118" s="348"/>
      <c r="F118" s="109">
        <f>ROUND(ROUND(E118,2)*D118,2)</f>
        <v>0</v>
      </c>
    </row>
    <row r="119" spans="1:6" x14ac:dyDescent="0.2">
      <c r="A119" s="105"/>
      <c r="B119" s="111"/>
      <c r="C119" s="107"/>
      <c r="D119" s="108"/>
      <c r="E119" s="348"/>
      <c r="F119" s="109"/>
    </row>
    <row r="120" spans="1:6" ht="89.25" x14ac:dyDescent="0.2">
      <c r="A120" s="105" t="s">
        <v>594</v>
      </c>
      <c r="B120" s="111" t="s">
        <v>595</v>
      </c>
      <c r="C120" s="107" t="s">
        <v>117</v>
      </c>
      <c r="D120" s="108">
        <v>3</v>
      </c>
      <c r="E120" s="348"/>
      <c r="F120" s="109">
        <f>ROUND(ROUND(E120,2)*D120,2)</f>
        <v>0</v>
      </c>
    </row>
    <row r="121" spans="1:6" x14ac:dyDescent="0.2">
      <c r="A121" s="105"/>
      <c r="B121" s="111"/>
      <c r="C121" s="107"/>
      <c r="D121" s="108"/>
      <c r="E121" s="348"/>
      <c r="F121" s="109"/>
    </row>
    <row r="122" spans="1:6" ht="76.5" x14ac:dyDescent="0.2">
      <c r="A122" s="105" t="s">
        <v>596</v>
      </c>
      <c r="B122" s="111" t="s">
        <v>597</v>
      </c>
      <c r="C122" s="107" t="s">
        <v>117</v>
      </c>
      <c r="D122" s="108">
        <v>0.3</v>
      </c>
      <c r="E122" s="348"/>
      <c r="F122" s="109">
        <f>ROUND(ROUND(E122,2)*D122,2)</f>
        <v>0</v>
      </c>
    </row>
    <row r="123" spans="1:6" x14ac:dyDescent="0.2">
      <c r="A123" s="105"/>
      <c r="B123" s="111"/>
      <c r="C123" s="107"/>
      <c r="D123" s="108"/>
      <c r="E123" s="348"/>
      <c r="F123" s="109"/>
    </row>
    <row r="124" spans="1:6" ht="76.5" x14ac:dyDescent="0.2">
      <c r="A124" s="105" t="s">
        <v>598</v>
      </c>
      <c r="B124" s="111" t="s">
        <v>599</v>
      </c>
      <c r="C124" s="107" t="s">
        <v>117</v>
      </c>
      <c r="D124" s="108">
        <v>0.4</v>
      </c>
      <c r="E124" s="348"/>
      <c r="F124" s="109">
        <f>ROUND(ROUND(E124,2)*D124,2)</f>
        <v>0</v>
      </c>
    </row>
    <row r="125" spans="1:6" ht="13.5" thickBot="1" x14ac:dyDescent="0.25">
      <c r="A125" s="105"/>
      <c r="B125" s="110"/>
      <c r="C125" s="107"/>
      <c r="D125" s="108"/>
      <c r="E125" s="348"/>
      <c r="F125" s="109"/>
    </row>
    <row r="126" spans="1:6" ht="14.25" thickTop="1" thickBot="1" x14ac:dyDescent="0.25">
      <c r="A126" s="221"/>
      <c r="B126" s="154" t="s">
        <v>123</v>
      </c>
      <c r="C126" s="222"/>
      <c r="D126" s="223"/>
      <c r="E126" s="366"/>
      <c r="F126" s="155">
        <f>SUM(F108:F124)</f>
        <v>0</v>
      </c>
    </row>
    <row r="127" spans="1:6" ht="13.5" thickTop="1" x14ac:dyDescent="0.2">
      <c r="A127" s="242"/>
      <c r="B127" s="243"/>
      <c r="C127" s="244"/>
      <c r="D127" s="245"/>
      <c r="E127" s="374"/>
      <c r="F127" s="246"/>
    </row>
    <row r="128" spans="1:6" x14ac:dyDescent="0.2">
      <c r="A128" s="97" t="s">
        <v>547</v>
      </c>
      <c r="B128" s="99" t="s">
        <v>70</v>
      </c>
      <c r="C128" s="244"/>
      <c r="D128" s="245"/>
      <c r="E128" s="374"/>
      <c r="F128" s="246"/>
    </row>
    <row r="129" spans="1:6" ht="25.5" x14ac:dyDescent="0.2">
      <c r="A129" s="97"/>
      <c r="B129" s="285" t="s">
        <v>124</v>
      </c>
      <c r="C129" s="244"/>
      <c r="D129" s="245"/>
      <c r="E129" s="374"/>
      <c r="F129" s="246"/>
    </row>
    <row r="130" spans="1:6" x14ac:dyDescent="0.2">
      <c r="A130" s="242"/>
      <c r="B130" s="243"/>
      <c r="C130" s="244"/>
      <c r="D130" s="245"/>
      <c r="E130" s="374"/>
      <c r="F130" s="246"/>
    </row>
    <row r="131" spans="1:6" ht="25.5" x14ac:dyDescent="0.2">
      <c r="A131" s="103" t="s">
        <v>600</v>
      </c>
      <c r="B131" s="207" t="s">
        <v>601</v>
      </c>
      <c r="C131" s="107" t="s">
        <v>120</v>
      </c>
      <c r="D131" s="108">
        <v>16.5</v>
      </c>
      <c r="E131" s="348"/>
      <c r="F131" s="109">
        <f>ROUND(ROUND(E131,2)*D131,2)</f>
        <v>0</v>
      </c>
    </row>
    <row r="132" spans="1:6" ht="13.5" thickBot="1" x14ac:dyDescent="0.25">
      <c r="A132" s="149"/>
      <c r="B132" s="173"/>
      <c r="C132" s="151"/>
      <c r="D132" s="152"/>
      <c r="E132" s="365"/>
      <c r="F132" s="153"/>
    </row>
    <row r="133" spans="1:6" ht="14.25" thickTop="1" thickBot="1" x14ac:dyDescent="0.25">
      <c r="A133" s="221"/>
      <c r="B133" s="154" t="s">
        <v>132</v>
      </c>
      <c r="C133" s="222"/>
      <c r="D133" s="223"/>
      <c r="E133" s="366"/>
      <c r="F133" s="155">
        <f>SUM(F131:F131)</f>
        <v>0</v>
      </c>
    </row>
    <row r="134" spans="1:6" ht="13.5" thickTop="1" x14ac:dyDescent="0.2">
      <c r="A134" s="242"/>
      <c r="B134" s="243"/>
      <c r="C134" s="244"/>
      <c r="D134" s="245"/>
      <c r="E134" s="374"/>
      <c r="F134" s="246"/>
    </row>
    <row r="135" spans="1:6" x14ac:dyDescent="0.2">
      <c r="A135" s="97" t="s">
        <v>548</v>
      </c>
      <c r="B135" s="99" t="s">
        <v>72</v>
      </c>
      <c r="C135" s="244"/>
      <c r="D135" s="245"/>
      <c r="E135" s="374"/>
      <c r="F135" s="246"/>
    </row>
    <row r="136" spans="1:6" ht="38.25" x14ac:dyDescent="0.2">
      <c r="A136" s="97"/>
      <c r="B136" s="285" t="s">
        <v>133</v>
      </c>
      <c r="C136" s="244"/>
      <c r="D136" s="245"/>
      <c r="E136" s="374"/>
      <c r="F136" s="246"/>
    </row>
    <row r="137" spans="1:6" ht="25.5" x14ac:dyDescent="0.2">
      <c r="A137" s="97"/>
      <c r="B137" s="285" t="s">
        <v>134</v>
      </c>
      <c r="C137" s="244"/>
      <c r="D137" s="245"/>
      <c r="E137" s="374"/>
      <c r="F137" s="246"/>
    </row>
    <row r="138" spans="1:6" x14ac:dyDescent="0.2">
      <c r="A138" s="242"/>
      <c r="B138" s="243"/>
      <c r="C138" s="244"/>
      <c r="D138" s="245"/>
      <c r="E138" s="374"/>
      <c r="F138" s="246"/>
    </row>
    <row r="139" spans="1:6" ht="63.75" x14ac:dyDescent="0.2">
      <c r="A139" s="105" t="s">
        <v>602</v>
      </c>
      <c r="B139" s="111" t="s">
        <v>251</v>
      </c>
      <c r="C139" s="107" t="s">
        <v>129</v>
      </c>
      <c r="D139" s="108">
        <v>28.5</v>
      </c>
      <c r="E139" s="348"/>
      <c r="F139" s="109">
        <f>ROUND(ROUND(E139,2)*D139,2)</f>
        <v>0</v>
      </c>
    </row>
    <row r="140" spans="1:6" x14ac:dyDescent="0.2">
      <c r="A140" s="105"/>
      <c r="B140" s="111"/>
      <c r="C140" s="107"/>
      <c r="D140" s="108"/>
      <c r="E140" s="348"/>
      <c r="F140" s="109"/>
    </row>
    <row r="141" spans="1:6" ht="51" x14ac:dyDescent="0.2">
      <c r="A141" s="105" t="s">
        <v>603</v>
      </c>
      <c r="B141" s="111" t="s">
        <v>604</v>
      </c>
      <c r="C141" s="107" t="s">
        <v>120</v>
      </c>
      <c r="D141" s="108">
        <v>7</v>
      </c>
      <c r="E141" s="348"/>
      <c r="F141" s="109">
        <f>ROUND(ROUND(E141,2)*D141,2)</f>
        <v>0</v>
      </c>
    </row>
    <row r="142" spans="1:6" x14ac:dyDescent="0.2">
      <c r="A142" s="105"/>
      <c r="B142" s="111"/>
      <c r="C142" s="107"/>
      <c r="D142" s="108"/>
      <c r="E142" s="348"/>
      <c r="F142" s="109"/>
    </row>
    <row r="143" spans="1:6" ht="63.75" x14ac:dyDescent="0.2">
      <c r="A143" s="105" t="s">
        <v>605</v>
      </c>
      <c r="B143" s="111" t="s">
        <v>606</v>
      </c>
      <c r="C143" s="107" t="s">
        <v>120</v>
      </c>
      <c r="D143" s="108">
        <v>16.5</v>
      </c>
      <c r="E143" s="348"/>
      <c r="F143" s="109">
        <f>ROUND(ROUND(E143,2)*D143,2)</f>
        <v>0</v>
      </c>
    </row>
    <row r="144" spans="1:6" x14ac:dyDescent="0.2">
      <c r="A144" s="105"/>
      <c r="B144" s="111"/>
      <c r="C144" s="107"/>
      <c r="D144" s="108"/>
      <c r="E144" s="348"/>
      <c r="F144" s="109"/>
    </row>
    <row r="145" spans="1:6" ht="38.25" x14ac:dyDescent="0.2">
      <c r="A145" s="105" t="s">
        <v>607</v>
      </c>
      <c r="B145" s="111" t="s">
        <v>608</v>
      </c>
      <c r="C145" s="107"/>
      <c r="D145" s="108"/>
      <c r="E145" s="348"/>
      <c r="F145" s="109"/>
    </row>
    <row r="146" spans="1:6" x14ac:dyDescent="0.2">
      <c r="A146" s="105"/>
      <c r="B146" s="111" t="s">
        <v>137</v>
      </c>
      <c r="C146" s="107" t="s">
        <v>120</v>
      </c>
      <c r="D146" s="108">
        <v>27</v>
      </c>
      <c r="E146" s="348"/>
      <c r="F146" s="109">
        <f>ROUND(ROUND(E146,2)*D146,2)</f>
        <v>0</v>
      </c>
    </row>
    <row r="147" spans="1:6" x14ac:dyDescent="0.2">
      <c r="A147" s="112"/>
      <c r="B147" s="111"/>
      <c r="C147" s="107"/>
      <c r="D147" s="108"/>
      <c r="E147" s="348"/>
      <c r="F147" s="109"/>
    </row>
    <row r="148" spans="1:6" ht="38.25" x14ac:dyDescent="0.2">
      <c r="A148" s="105" t="s">
        <v>609</v>
      </c>
      <c r="B148" s="111" t="s">
        <v>610</v>
      </c>
      <c r="C148" s="107"/>
      <c r="D148" s="108"/>
      <c r="E148" s="348"/>
      <c r="F148" s="109"/>
    </row>
    <row r="149" spans="1:6" x14ac:dyDescent="0.2">
      <c r="A149" s="105"/>
      <c r="B149" s="111" t="s">
        <v>137</v>
      </c>
      <c r="C149" s="107" t="s">
        <v>120</v>
      </c>
      <c r="D149" s="108">
        <v>14</v>
      </c>
      <c r="E149" s="348"/>
      <c r="F149" s="109">
        <f>ROUND(ROUND(E149,2)*D149,2)</f>
        <v>0</v>
      </c>
    </row>
    <row r="150" spans="1:6" x14ac:dyDescent="0.2">
      <c r="A150" s="105"/>
      <c r="B150" s="111"/>
      <c r="C150" s="107"/>
      <c r="D150" s="108"/>
      <c r="E150" s="348"/>
      <c r="F150" s="109"/>
    </row>
    <row r="151" spans="1:6" ht="51" x14ac:dyDescent="0.2">
      <c r="A151" s="105" t="s">
        <v>611</v>
      </c>
      <c r="B151" s="111" t="s">
        <v>612</v>
      </c>
      <c r="C151" s="107" t="s">
        <v>120</v>
      </c>
      <c r="D151" s="108">
        <v>20</v>
      </c>
      <c r="E151" s="348"/>
      <c r="F151" s="109">
        <f>ROUND(ROUND(E151,2)*D151,2)</f>
        <v>0</v>
      </c>
    </row>
    <row r="152" spans="1:6" x14ac:dyDescent="0.2">
      <c r="A152" s="105"/>
      <c r="B152" s="111"/>
      <c r="C152" s="107"/>
      <c r="D152" s="108"/>
      <c r="E152" s="348"/>
      <c r="F152" s="109"/>
    </row>
    <row r="153" spans="1:6" ht="38.25" x14ac:dyDescent="0.2">
      <c r="A153" s="105" t="s">
        <v>613</v>
      </c>
      <c r="B153" s="111" t="s">
        <v>614</v>
      </c>
      <c r="C153" s="107"/>
      <c r="D153" s="108"/>
      <c r="E153" s="348"/>
      <c r="F153" s="109"/>
    </row>
    <row r="154" spans="1:6" x14ac:dyDescent="0.2">
      <c r="A154" s="105"/>
      <c r="B154" s="111" t="s">
        <v>137</v>
      </c>
      <c r="C154" s="107" t="s">
        <v>120</v>
      </c>
      <c r="D154" s="108">
        <v>2</v>
      </c>
      <c r="E154" s="348"/>
      <c r="F154" s="109">
        <f>ROUND(ROUND(E154,2)*D154,2)</f>
        <v>0</v>
      </c>
    </row>
    <row r="155" spans="1:6" x14ac:dyDescent="0.2">
      <c r="A155" s="168"/>
      <c r="B155" s="247"/>
      <c r="C155" s="248"/>
      <c r="D155" s="249"/>
      <c r="E155" s="370"/>
      <c r="F155" s="172"/>
    </row>
    <row r="156" spans="1:6" ht="38.25" x14ac:dyDescent="0.2">
      <c r="A156" s="105" t="s">
        <v>615</v>
      </c>
      <c r="B156" s="111" t="s">
        <v>616</v>
      </c>
      <c r="C156" s="107"/>
      <c r="D156" s="108"/>
      <c r="E156" s="348"/>
      <c r="F156" s="109"/>
    </row>
    <row r="157" spans="1:6" x14ac:dyDescent="0.2">
      <c r="A157" s="105"/>
      <c r="B157" s="111" t="s">
        <v>137</v>
      </c>
      <c r="C157" s="107" t="s">
        <v>120</v>
      </c>
      <c r="D157" s="108">
        <v>4.7</v>
      </c>
      <c r="E157" s="348"/>
      <c r="F157" s="109">
        <f>ROUND(ROUND(E157,2)*D157,2)</f>
        <v>0</v>
      </c>
    </row>
    <row r="158" spans="1:6" ht="13.5" thickBot="1" x14ac:dyDescent="0.25">
      <c r="A158" s="149"/>
      <c r="B158" s="173"/>
      <c r="C158" s="151"/>
      <c r="D158" s="152"/>
      <c r="E158" s="365"/>
      <c r="F158" s="153"/>
    </row>
    <row r="159" spans="1:6" ht="14.25" thickTop="1" thickBot="1" x14ac:dyDescent="0.25">
      <c r="A159" s="221"/>
      <c r="B159" s="154" t="s">
        <v>140</v>
      </c>
      <c r="C159" s="222"/>
      <c r="D159" s="223"/>
      <c r="E159" s="366"/>
      <c r="F159" s="155">
        <f>SUM(F139:F157)</f>
        <v>0</v>
      </c>
    </row>
    <row r="160" spans="1:6" ht="13.5" thickTop="1" x14ac:dyDescent="0.2">
      <c r="A160" s="242"/>
      <c r="B160" s="243"/>
      <c r="C160" s="244"/>
      <c r="D160" s="245"/>
      <c r="E160" s="374"/>
      <c r="F160" s="246"/>
    </row>
    <row r="161" spans="1:6" x14ac:dyDescent="0.2">
      <c r="A161" s="146" t="s">
        <v>549</v>
      </c>
      <c r="B161" s="147" t="s">
        <v>74</v>
      </c>
      <c r="C161" s="107"/>
      <c r="D161" s="108"/>
      <c r="E161" s="348"/>
      <c r="F161" s="109"/>
    </row>
    <row r="162" spans="1:6" x14ac:dyDescent="0.2">
      <c r="A162" s="105"/>
      <c r="B162" s="208"/>
      <c r="C162" s="120"/>
      <c r="D162" s="121"/>
      <c r="E162" s="348"/>
      <c r="F162" s="109"/>
    </row>
    <row r="163" spans="1:6" x14ac:dyDescent="0.2">
      <c r="A163" s="105" t="s">
        <v>617</v>
      </c>
      <c r="B163" s="208" t="s">
        <v>142</v>
      </c>
      <c r="C163" s="120" t="s">
        <v>143</v>
      </c>
      <c r="D163" s="108">
        <v>1</v>
      </c>
      <c r="E163" s="348"/>
      <c r="F163" s="109">
        <f>ROUND(ROUND(E163,2)*D163,2)</f>
        <v>0</v>
      </c>
    </row>
    <row r="164" spans="1:6" ht="13.5" thickBot="1" x14ac:dyDescent="0.25">
      <c r="A164" s="105"/>
      <c r="B164" s="208"/>
      <c r="C164" s="322"/>
      <c r="D164" s="323"/>
      <c r="E164" s="373"/>
      <c r="F164" s="214"/>
    </row>
    <row r="165" spans="1:6" ht="14.25" thickTop="1" thickBot="1" x14ac:dyDescent="0.25">
      <c r="A165" s="221"/>
      <c r="B165" s="154" t="s">
        <v>144</v>
      </c>
      <c r="C165" s="222"/>
      <c r="D165" s="223"/>
      <c r="E165" s="366"/>
      <c r="F165" s="155">
        <f>SUM(F163:F163)</f>
        <v>0</v>
      </c>
    </row>
    <row r="166" spans="1:6" ht="13.5" thickTop="1" x14ac:dyDescent="0.2">
      <c r="A166" s="105"/>
      <c r="B166" s="208"/>
      <c r="C166" s="120"/>
      <c r="D166" s="214"/>
      <c r="E166" s="373"/>
      <c r="F166" s="214"/>
    </row>
    <row r="167" spans="1:6" x14ac:dyDescent="0.2">
      <c r="A167" s="146" t="s">
        <v>550</v>
      </c>
      <c r="B167" s="147" t="s">
        <v>76</v>
      </c>
      <c r="C167" s="120"/>
      <c r="D167" s="214"/>
      <c r="E167" s="373"/>
      <c r="F167" s="214"/>
    </row>
    <row r="168" spans="1:6" x14ac:dyDescent="0.2">
      <c r="A168" s="105"/>
      <c r="B168" s="208"/>
      <c r="C168" s="120"/>
      <c r="D168" s="121"/>
      <c r="E168" s="348"/>
      <c r="F168" s="109"/>
    </row>
    <row r="169" spans="1:6" ht="25.5" x14ac:dyDescent="0.2">
      <c r="A169" s="105" t="s">
        <v>618</v>
      </c>
      <c r="B169" s="208" t="s">
        <v>619</v>
      </c>
      <c r="C169" s="120" t="s">
        <v>120</v>
      </c>
      <c r="D169" s="121">
        <v>1.7</v>
      </c>
      <c r="E169" s="348"/>
      <c r="F169" s="109">
        <f>ROUND(ROUND(E169,2)*D169,2)</f>
        <v>0</v>
      </c>
    </row>
    <row r="170" spans="1:6" x14ac:dyDescent="0.2">
      <c r="A170" s="105"/>
      <c r="B170" s="208"/>
      <c r="C170" s="120"/>
      <c r="D170" s="121"/>
      <c r="E170" s="348"/>
      <c r="F170" s="109"/>
    </row>
    <row r="171" spans="1:6" ht="25.5" x14ac:dyDescent="0.2">
      <c r="A171" s="105" t="s">
        <v>620</v>
      </c>
      <c r="B171" s="208" t="s">
        <v>621</v>
      </c>
      <c r="C171" s="120" t="s">
        <v>173</v>
      </c>
      <c r="D171" s="121">
        <v>6</v>
      </c>
      <c r="E171" s="348"/>
      <c r="F171" s="109">
        <f>ROUND(ROUND(E171,2)*D171,2)</f>
        <v>0</v>
      </c>
    </row>
    <row r="172" spans="1:6" x14ac:dyDescent="0.2">
      <c r="A172" s="105"/>
      <c r="B172" s="208"/>
      <c r="C172" s="120"/>
      <c r="D172" s="121"/>
      <c r="E172" s="348"/>
      <c r="F172" s="109"/>
    </row>
    <row r="173" spans="1:6" ht="25.5" x14ac:dyDescent="0.2">
      <c r="A173" s="105" t="s">
        <v>622</v>
      </c>
      <c r="B173" s="208" t="s">
        <v>623</v>
      </c>
      <c r="C173" s="120" t="s">
        <v>173</v>
      </c>
      <c r="D173" s="121">
        <v>6</v>
      </c>
      <c r="E173" s="348"/>
      <c r="F173" s="109">
        <f>ROUND(ROUND(E173,2)*D173,2)</f>
        <v>0</v>
      </c>
    </row>
    <row r="174" spans="1:6" ht="13.5" thickBot="1" x14ac:dyDescent="0.25">
      <c r="A174" s="225"/>
      <c r="B174" s="224"/>
      <c r="C174" s="120"/>
      <c r="D174" s="121"/>
      <c r="E174" s="348"/>
      <c r="F174" s="109"/>
    </row>
    <row r="175" spans="1:6" ht="14.25" thickTop="1" thickBot="1" x14ac:dyDescent="0.25">
      <c r="A175" s="221"/>
      <c r="B175" s="154" t="s">
        <v>160</v>
      </c>
      <c r="C175" s="222"/>
      <c r="D175" s="223"/>
      <c r="E175" s="366"/>
      <c r="F175" s="155">
        <f>SUM(F169:F173)</f>
        <v>0</v>
      </c>
    </row>
    <row r="176" spans="1:6" ht="13.5" thickTop="1" x14ac:dyDescent="0.2">
      <c r="A176" s="242"/>
      <c r="B176" s="243"/>
      <c r="C176" s="244"/>
      <c r="D176" s="245"/>
      <c r="E176" s="374"/>
      <c r="F176" s="246"/>
    </row>
    <row r="177" spans="1:6" x14ac:dyDescent="0.2">
      <c r="A177" s="97" t="s">
        <v>551</v>
      </c>
      <c r="B177" s="134" t="s">
        <v>81</v>
      </c>
      <c r="C177" s="141"/>
      <c r="D177" s="142"/>
      <c r="E177" s="363"/>
      <c r="F177" s="95"/>
    </row>
    <row r="178" spans="1:6" ht="395.25" x14ac:dyDescent="0.2">
      <c r="A178" s="97"/>
      <c r="B178" s="135" t="s">
        <v>161</v>
      </c>
      <c r="C178" s="141"/>
      <c r="D178" s="142"/>
      <c r="E178" s="363"/>
      <c r="F178" s="95"/>
    </row>
    <row r="179" spans="1:6" ht="51" x14ac:dyDescent="0.2">
      <c r="A179" s="97"/>
      <c r="B179" s="285" t="s">
        <v>162</v>
      </c>
      <c r="C179" s="141"/>
      <c r="D179" s="142"/>
      <c r="E179" s="363"/>
      <c r="F179" s="95"/>
    </row>
    <row r="180" spans="1:6" ht="63.75" x14ac:dyDescent="0.2">
      <c r="A180" s="250"/>
      <c r="B180" s="207" t="s">
        <v>163</v>
      </c>
      <c r="C180" s="251"/>
      <c r="D180" s="252"/>
      <c r="E180" s="376"/>
      <c r="F180" s="253"/>
    </row>
    <row r="181" spans="1:6" ht="38.25" x14ac:dyDescent="0.2">
      <c r="A181" s="250"/>
      <c r="B181" s="207" t="s">
        <v>164</v>
      </c>
      <c r="C181" s="251"/>
      <c r="D181" s="252"/>
      <c r="E181" s="376"/>
      <c r="F181" s="253"/>
    </row>
    <row r="182" spans="1:6" x14ac:dyDescent="0.2">
      <c r="A182" s="242"/>
      <c r="B182" s="243"/>
      <c r="C182" s="244"/>
      <c r="D182" s="245"/>
      <c r="E182" s="374"/>
      <c r="F182" s="246"/>
    </row>
    <row r="183" spans="1:6" ht="165.75" x14ac:dyDescent="0.2">
      <c r="A183" s="103" t="s">
        <v>624</v>
      </c>
      <c r="B183" s="210" t="s">
        <v>625</v>
      </c>
      <c r="C183" s="107"/>
      <c r="D183" s="108"/>
      <c r="E183" s="348"/>
      <c r="F183" s="109"/>
    </row>
    <row r="184" spans="1:6" x14ac:dyDescent="0.2">
      <c r="A184" s="105" t="s">
        <v>115</v>
      </c>
      <c r="B184" s="210" t="s">
        <v>626</v>
      </c>
      <c r="C184" s="107" t="s">
        <v>173</v>
      </c>
      <c r="D184" s="108">
        <v>2</v>
      </c>
      <c r="E184" s="348"/>
      <c r="F184" s="109">
        <f>ROUND(ROUND(E184,2)*D184,2)</f>
        <v>0</v>
      </c>
    </row>
    <row r="185" spans="1:6" x14ac:dyDescent="0.2">
      <c r="A185" s="105" t="s">
        <v>118</v>
      </c>
      <c r="B185" s="210" t="s">
        <v>627</v>
      </c>
      <c r="C185" s="107" t="s">
        <v>173</v>
      </c>
      <c r="D185" s="108">
        <v>2</v>
      </c>
      <c r="E185" s="348"/>
      <c r="F185" s="109">
        <f>ROUND(ROUND(E185,2)*D185,2)</f>
        <v>0</v>
      </c>
    </row>
    <row r="186" spans="1:6" ht="13.5" thickBot="1" x14ac:dyDescent="0.25">
      <c r="A186" s="149"/>
      <c r="B186" s="173"/>
      <c r="C186" s="151"/>
      <c r="D186" s="152"/>
      <c r="E186" s="365"/>
      <c r="F186" s="153"/>
    </row>
    <row r="187" spans="1:6" ht="14.25" thickTop="1" thickBot="1" x14ac:dyDescent="0.25">
      <c r="A187" s="221"/>
      <c r="B187" s="154" t="s">
        <v>176</v>
      </c>
      <c r="C187" s="222"/>
      <c r="D187" s="223"/>
      <c r="E187" s="366"/>
      <c r="F187" s="155">
        <f>SUM(F184:F185)</f>
        <v>0</v>
      </c>
    </row>
    <row r="188" spans="1:6" ht="13.5" thickTop="1" x14ac:dyDescent="0.2">
      <c r="A188" s="242"/>
      <c r="B188" s="243"/>
      <c r="C188" s="244"/>
      <c r="D188" s="245"/>
      <c r="E188" s="374"/>
      <c r="F188" s="246"/>
    </row>
    <row r="189" spans="1:6" x14ac:dyDescent="0.2">
      <c r="A189" s="94" t="s">
        <v>25</v>
      </c>
      <c r="B189" s="96" t="s">
        <v>26</v>
      </c>
      <c r="C189" s="141"/>
      <c r="D189" s="142"/>
      <c r="E189" s="363"/>
      <c r="F189" s="95"/>
    </row>
    <row r="190" spans="1:6" x14ac:dyDescent="0.2">
      <c r="A190" s="93"/>
      <c r="B190" s="96"/>
      <c r="C190" s="141"/>
      <c r="D190" s="142"/>
      <c r="E190" s="363"/>
      <c r="F190" s="95"/>
    </row>
    <row r="191" spans="1:6" x14ac:dyDescent="0.2">
      <c r="A191" s="97" t="s">
        <v>552</v>
      </c>
      <c r="B191" s="96" t="s">
        <v>66</v>
      </c>
      <c r="C191" s="141"/>
      <c r="D191" s="142"/>
      <c r="E191" s="363"/>
      <c r="F191" s="95"/>
    </row>
    <row r="192" spans="1:6" x14ac:dyDescent="0.2">
      <c r="A192" s="98"/>
      <c r="B192" s="206"/>
      <c r="C192" s="141"/>
      <c r="D192" s="142"/>
      <c r="E192" s="363"/>
      <c r="F192" s="95"/>
    </row>
    <row r="193" spans="1:8" x14ac:dyDescent="0.2">
      <c r="A193" s="97" t="s">
        <v>553</v>
      </c>
      <c r="B193" s="99" t="s">
        <v>89</v>
      </c>
      <c r="C193" s="141"/>
      <c r="D193" s="142"/>
      <c r="E193" s="363"/>
      <c r="F193" s="95"/>
    </row>
    <row r="194" spans="1:8" x14ac:dyDescent="0.2">
      <c r="A194" s="242"/>
      <c r="B194" s="243"/>
      <c r="C194" s="244"/>
      <c r="D194" s="245"/>
      <c r="E194" s="374"/>
      <c r="F194" s="246"/>
    </row>
    <row r="195" spans="1:8" ht="51" x14ac:dyDescent="0.2">
      <c r="A195" s="158" t="s">
        <v>628</v>
      </c>
      <c r="B195" s="106" t="s">
        <v>207</v>
      </c>
      <c r="C195" s="213" t="s">
        <v>117</v>
      </c>
      <c r="D195" s="212">
        <v>260</v>
      </c>
      <c r="E195" s="354"/>
      <c r="F195" s="212">
        <f>ROUND(ROUND(E195,2)*D195,2)</f>
        <v>0</v>
      </c>
    </row>
    <row r="196" spans="1:8" x14ac:dyDescent="0.2">
      <c r="A196" s="158"/>
      <c r="B196" s="159"/>
      <c r="C196" s="120"/>
      <c r="D196" s="160"/>
      <c r="E196" s="367"/>
      <c r="F196" s="160"/>
    </row>
    <row r="197" spans="1:8" ht="38.25" x14ac:dyDescent="0.2">
      <c r="A197" s="158" t="s">
        <v>629</v>
      </c>
      <c r="B197" s="208" t="s">
        <v>211</v>
      </c>
      <c r="C197" s="120" t="s">
        <v>120</v>
      </c>
      <c r="D197" s="160">
        <v>130</v>
      </c>
      <c r="E197" s="367"/>
      <c r="F197" s="160">
        <f>ROUND(ROUND(E197,2)*D197,2)</f>
        <v>0</v>
      </c>
    </row>
    <row r="198" spans="1:8" x14ac:dyDescent="0.2">
      <c r="A198" s="158"/>
      <c r="B198" s="159"/>
      <c r="C198" s="213"/>
      <c r="D198" s="212"/>
      <c r="E198" s="354"/>
      <c r="F198" s="212"/>
      <c r="G198" s="182"/>
      <c r="H198" s="182"/>
    </row>
    <row r="199" spans="1:8" x14ac:dyDescent="0.2">
      <c r="A199" s="158" t="s">
        <v>630</v>
      </c>
      <c r="B199" s="305" t="s">
        <v>213</v>
      </c>
      <c r="C199" s="213" t="s">
        <v>117</v>
      </c>
      <c r="D199" s="212">
        <v>260</v>
      </c>
      <c r="E199" s="368"/>
      <c r="F199" s="265">
        <f>ROUND(ROUND(E199,2)*D199,2)</f>
        <v>0</v>
      </c>
      <c r="G199" s="263"/>
      <c r="H199" s="226"/>
    </row>
    <row r="200" spans="1:8" x14ac:dyDescent="0.2">
      <c r="A200" s="264"/>
      <c r="B200" s="311"/>
      <c r="C200" s="213"/>
      <c r="D200" s="265"/>
      <c r="E200" s="368"/>
      <c r="F200" s="265"/>
      <c r="G200" s="263"/>
      <c r="H200" s="226"/>
    </row>
    <row r="201" spans="1:8" ht="63.75" x14ac:dyDescent="0.2">
      <c r="A201" s="158" t="s">
        <v>631</v>
      </c>
      <c r="B201" s="305" t="s">
        <v>215</v>
      </c>
      <c r="C201" s="213" t="s">
        <v>117</v>
      </c>
      <c r="D201" s="212">
        <v>160</v>
      </c>
      <c r="E201" s="368"/>
      <c r="F201" s="265">
        <f>ROUND(ROUND(E201,2)*D201,2)</f>
        <v>0</v>
      </c>
      <c r="G201" s="263"/>
      <c r="H201" s="226"/>
    </row>
    <row r="202" spans="1:8" x14ac:dyDescent="0.2">
      <c r="A202" s="97"/>
      <c r="B202" s="312"/>
      <c r="C202" s="213"/>
      <c r="D202" s="265"/>
      <c r="E202" s="354"/>
      <c r="F202" s="212"/>
      <c r="G202" s="263"/>
      <c r="H202" s="226"/>
    </row>
    <row r="203" spans="1:8" ht="25.5" x14ac:dyDescent="0.2">
      <c r="A203" s="158" t="s">
        <v>632</v>
      </c>
      <c r="B203" s="305" t="s">
        <v>217</v>
      </c>
      <c r="C203" s="213" t="s">
        <v>117</v>
      </c>
      <c r="D203" s="212">
        <v>100</v>
      </c>
      <c r="E203" s="368"/>
      <c r="F203" s="265">
        <f>ROUND(ROUND(E203,2)*D203,2)</f>
        <v>0</v>
      </c>
      <c r="G203" s="263"/>
      <c r="H203" s="226"/>
    </row>
    <row r="204" spans="1:8" x14ac:dyDescent="0.2">
      <c r="A204" s="158"/>
      <c r="B204" s="283"/>
      <c r="C204" s="120"/>
      <c r="D204" s="160"/>
      <c r="E204" s="367"/>
      <c r="F204" s="160"/>
    </row>
    <row r="205" spans="1:8" ht="89.25" x14ac:dyDescent="0.2">
      <c r="A205" s="158" t="s">
        <v>633</v>
      </c>
      <c r="B205" s="208" t="s">
        <v>219</v>
      </c>
      <c r="C205" s="120"/>
      <c r="D205" s="160"/>
      <c r="E205" s="367"/>
      <c r="F205" s="160"/>
    </row>
    <row r="206" spans="1:8" x14ac:dyDescent="0.2">
      <c r="A206" s="225" t="s">
        <v>115</v>
      </c>
      <c r="B206" s="224" t="s">
        <v>220</v>
      </c>
      <c r="C206" s="120" t="s">
        <v>117</v>
      </c>
      <c r="D206" s="160">
        <v>65</v>
      </c>
      <c r="E206" s="367"/>
      <c r="F206" s="160">
        <f>ROUND(ROUND(E206,2)*D206,2)</f>
        <v>0</v>
      </c>
    </row>
    <row r="207" spans="1:8" x14ac:dyDescent="0.2">
      <c r="A207" s="225" t="s">
        <v>118</v>
      </c>
      <c r="B207" s="224" t="s">
        <v>221</v>
      </c>
      <c r="C207" s="120" t="s">
        <v>120</v>
      </c>
      <c r="D207" s="160">
        <v>130</v>
      </c>
      <c r="E207" s="367"/>
      <c r="F207" s="160">
        <f>ROUND(ROUND(E207,2)*D207,2)</f>
        <v>0</v>
      </c>
    </row>
    <row r="208" spans="1:8" ht="13.5" thickBot="1" x14ac:dyDescent="0.25">
      <c r="A208" s="228"/>
      <c r="B208" s="229"/>
      <c r="C208" s="163"/>
      <c r="D208" s="174"/>
      <c r="E208" s="375"/>
      <c r="F208" s="164"/>
    </row>
    <row r="209" spans="1:6" ht="14.25" thickTop="1" thickBot="1" x14ac:dyDescent="0.25">
      <c r="A209" s="221"/>
      <c r="B209" s="154" t="s">
        <v>222</v>
      </c>
      <c r="C209" s="222"/>
      <c r="D209" s="223"/>
      <c r="E209" s="366"/>
      <c r="F209" s="155">
        <f>SUM(F195:F207)</f>
        <v>0</v>
      </c>
    </row>
    <row r="210" spans="1:6" ht="13.5" thickTop="1" x14ac:dyDescent="0.2">
      <c r="A210" s="314"/>
      <c r="B210" s="315"/>
      <c r="C210" s="316"/>
      <c r="D210" s="317"/>
      <c r="E210" s="377"/>
      <c r="F210" s="318"/>
    </row>
    <row r="211" spans="1:6" x14ac:dyDescent="0.2">
      <c r="A211" s="97" t="s">
        <v>554</v>
      </c>
      <c r="B211" s="99" t="s">
        <v>68</v>
      </c>
      <c r="C211" s="141"/>
      <c r="D211" s="142"/>
      <c r="E211" s="357"/>
      <c r="F211" s="95"/>
    </row>
    <row r="212" spans="1:6" ht="395.25" x14ac:dyDescent="0.2">
      <c r="A212" s="97"/>
      <c r="B212" s="283" t="s">
        <v>108</v>
      </c>
      <c r="C212" s="141"/>
      <c r="D212" s="142"/>
      <c r="E212" s="357"/>
      <c r="F212" s="95"/>
    </row>
    <row r="213" spans="1:6" ht="38.25" x14ac:dyDescent="0.2">
      <c r="A213" s="97"/>
      <c r="B213" s="283" t="s">
        <v>109</v>
      </c>
      <c r="C213" s="141"/>
      <c r="D213" s="142"/>
      <c r="E213" s="357"/>
      <c r="F213" s="95"/>
    </row>
    <row r="214" spans="1:6" x14ac:dyDescent="0.2">
      <c r="A214" s="218"/>
      <c r="B214" s="126"/>
      <c r="C214" s="219"/>
      <c r="D214" s="220"/>
      <c r="E214" s="357"/>
      <c r="F214" s="148"/>
    </row>
    <row r="215" spans="1:6" ht="76.5" x14ac:dyDescent="0.2">
      <c r="A215" s="105" t="s">
        <v>634</v>
      </c>
      <c r="B215" s="106" t="s">
        <v>584</v>
      </c>
      <c r="C215" s="107" t="s">
        <v>112</v>
      </c>
      <c r="D215" s="108">
        <v>4900</v>
      </c>
      <c r="E215" s="348"/>
      <c r="F215" s="109">
        <f>ROUND(ROUND(E215,2)*D215,2)</f>
        <v>0</v>
      </c>
    </row>
    <row r="216" spans="1:6" x14ac:dyDescent="0.2">
      <c r="A216" s="105"/>
      <c r="B216" s="143"/>
      <c r="C216" s="107"/>
      <c r="D216" s="108"/>
      <c r="E216" s="348"/>
      <c r="F216" s="109"/>
    </row>
    <row r="217" spans="1:6" ht="76.5" x14ac:dyDescent="0.2">
      <c r="A217" s="105" t="s">
        <v>635</v>
      </c>
      <c r="B217" s="111" t="s">
        <v>225</v>
      </c>
      <c r="C217" s="107" t="s">
        <v>117</v>
      </c>
      <c r="D217" s="108">
        <v>9</v>
      </c>
      <c r="E217" s="348"/>
      <c r="F217" s="109">
        <f>ROUND(ROUND(E217,2)*D217,2)</f>
        <v>0</v>
      </c>
    </row>
    <row r="218" spans="1:6" x14ac:dyDescent="0.2">
      <c r="A218" s="98"/>
      <c r="B218" s="165"/>
      <c r="C218" s="107"/>
      <c r="D218" s="108"/>
      <c r="E218" s="348"/>
      <c r="F218" s="109"/>
    </row>
    <row r="219" spans="1:6" ht="89.25" x14ac:dyDescent="0.2">
      <c r="A219" s="105" t="s">
        <v>636</v>
      </c>
      <c r="B219" s="111" t="s">
        <v>587</v>
      </c>
      <c r="C219" s="107" t="s">
        <v>117</v>
      </c>
      <c r="D219" s="108">
        <v>21.5</v>
      </c>
      <c r="E219" s="348"/>
      <c r="F219" s="109">
        <f>ROUND(ROUND(E219,2)*D219,2)</f>
        <v>0</v>
      </c>
    </row>
    <row r="220" spans="1:6" x14ac:dyDescent="0.2">
      <c r="A220" s="105"/>
      <c r="B220" s="110"/>
      <c r="C220" s="107"/>
      <c r="D220" s="108"/>
      <c r="E220" s="348"/>
      <c r="F220" s="109"/>
    </row>
    <row r="221" spans="1:6" ht="89.25" x14ac:dyDescent="0.2">
      <c r="A221" s="105" t="s">
        <v>637</v>
      </c>
      <c r="B221" s="111" t="s">
        <v>638</v>
      </c>
      <c r="C221" s="107" t="s">
        <v>117</v>
      </c>
      <c r="D221" s="108">
        <v>5.5</v>
      </c>
      <c r="E221" s="348"/>
      <c r="F221" s="109">
        <f>ROUND(ROUND(E221,2)*D221,2)</f>
        <v>0</v>
      </c>
    </row>
    <row r="222" spans="1:6" x14ac:dyDescent="0.2">
      <c r="A222" s="105"/>
      <c r="B222" s="111"/>
      <c r="C222" s="107"/>
      <c r="D222" s="108"/>
      <c r="E222" s="348"/>
      <c r="F222" s="109"/>
    </row>
    <row r="223" spans="1:6" ht="76.5" x14ac:dyDescent="0.2">
      <c r="A223" s="105" t="s">
        <v>639</v>
      </c>
      <c r="B223" s="111" t="s">
        <v>591</v>
      </c>
      <c r="C223" s="107" t="s">
        <v>117</v>
      </c>
      <c r="D223" s="108">
        <v>2.5</v>
      </c>
      <c r="E223" s="348"/>
      <c r="F223" s="109">
        <f>ROUND(ROUND(E223,2)*D223,2)</f>
        <v>0</v>
      </c>
    </row>
    <row r="224" spans="1:6" x14ac:dyDescent="0.2">
      <c r="A224" s="105"/>
      <c r="B224" s="110"/>
      <c r="C224" s="107"/>
      <c r="D224" s="108"/>
      <c r="E224" s="348"/>
      <c r="F224" s="109"/>
    </row>
    <row r="225" spans="1:6" ht="89.25" x14ac:dyDescent="0.2">
      <c r="A225" s="105" t="s">
        <v>640</v>
      </c>
      <c r="B225" s="111" t="s">
        <v>593</v>
      </c>
      <c r="C225" s="107" t="s">
        <v>117</v>
      </c>
      <c r="D225" s="108">
        <v>3</v>
      </c>
      <c r="E225" s="348"/>
      <c r="F225" s="109">
        <f>ROUND(ROUND(E225,2)*D225,2)</f>
        <v>0</v>
      </c>
    </row>
    <row r="226" spans="1:6" x14ac:dyDescent="0.2">
      <c r="A226" s="105"/>
      <c r="B226" s="111"/>
      <c r="C226" s="107"/>
      <c r="D226" s="108"/>
      <c r="E226" s="348"/>
      <c r="F226" s="109"/>
    </row>
    <row r="227" spans="1:6" ht="89.25" x14ac:dyDescent="0.2">
      <c r="A227" s="105" t="s">
        <v>641</v>
      </c>
      <c r="B227" s="111" t="s">
        <v>595</v>
      </c>
      <c r="C227" s="107" t="s">
        <v>117</v>
      </c>
      <c r="D227" s="108">
        <v>6.5</v>
      </c>
      <c r="E227" s="348"/>
      <c r="F227" s="109">
        <f>ROUND(ROUND(E227,2)*D227,2)</f>
        <v>0</v>
      </c>
    </row>
    <row r="228" spans="1:6" x14ac:dyDescent="0.2">
      <c r="A228" s="105"/>
      <c r="B228" s="111"/>
      <c r="C228" s="107"/>
      <c r="D228" s="108"/>
      <c r="E228" s="348"/>
      <c r="F228" s="109"/>
    </row>
    <row r="229" spans="1:6" ht="76.5" x14ac:dyDescent="0.2">
      <c r="A229" s="105" t="s">
        <v>642</v>
      </c>
      <c r="B229" s="111" t="s">
        <v>643</v>
      </c>
      <c r="C229" s="107" t="s">
        <v>117</v>
      </c>
      <c r="D229" s="108">
        <v>1.1000000000000001</v>
      </c>
      <c r="E229" s="348"/>
      <c r="F229" s="109">
        <f>ROUND(ROUND(E229,2)*D229,2)</f>
        <v>0</v>
      </c>
    </row>
    <row r="230" spans="1:6" x14ac:dyDescent="0.2">
      <c r="A230" s="105"/>
      <c r="B230" s="111"/>
      <c r="C230" s="107"/>
      <c r="D230" s="108"/>
      <c r="E230" s="348"/>
      <c r="F230" s="109"/>
    </row>
    <row r="231" spans="1:6" ht="76.5" x14ac:dyDescent="0.2">
      <c r="A231" s="105" t="s">
        <v>644</v>
      </c>
      <c r="B231" s="111" t="s">
        <v>599</v>
      </c>
      <c r="C231" s="107" t="s">
        <v>117</v>
      </c>
      <c r="D231" s="108">
        <v>0.5</v>
      </c>
      <c r="E231" s="348"/>
      <c r="F231" s="109">
        <f>ROUND(ROUND(E231,2)*D231,2)</f>
        <v>0</v>
      </c>
    </row>
    <row r="232" spans="1:6" ht="13.5" thickBot="1" x14ac:dyDescent="0.25">
      <c r="A232" s="149"/>
      <c r="B232" s="166"/>
      <c r="C232" s="151"/>
      <c r="D232" s="152"/>
      <c r="E232" s="365"/>
      <c r="F232" s="153"/>
    </row>
    <row r="233" spans="1:6" ht="14.25" thickTop="1" thickBot="1" x14ac:dyDescent="0.25">
      <c r="A233" s="221"/>
      <c r="B233" s="154" t="s">
        <v>123</v>
      </c>
      <c r="C233" s="222"/>
      <c r="D233" s="223"/>
      <c r="E233" s="366"/>
      <c r="F233" s="155">
        <f>SUM(F215:F231)</f>
        <v>0</v>
      </c>
    </row>
    <row r="234" spans="1:6" ht="13.5" thickTop="1" x14ac:dyDescent="0.2">
      <c r="A234" s="242"/>
      <c r="B234" s="243"/>
      <c r="C234" s="244"/>
      <c r="D234" s="245"/>
      <c r="E234" s="374"/>
      <c r="F234" s="246"/>
    </row>
    <row r="235" spans="1:6" x14ac:dyDescent="0.2">
      <c r="A235" s="97" t="s">
        <v>555</v>
      </c>
      <c r="B235" s="99" t="s">
        <v>70</v>
      </c>
      <c r="C235" s="244"/>
      <c r="D235" s="245"/>
      <c r="E235" s="374"/>
      <c r="F235" s="246"/>
    </row>
    <row r="236" spans="1:6" ht="25.5" x14ac:dyDescent="0.2">
      <c r="A236" s="97"/>
      <c r="B236" s="285" t="s">
        <v>124</v>
      </c>
      <c r="C236" s="244"/>
      <c r="D236" s="245"/>
      <c r="E236" s="374"/>
      <c r="F236" s="246"/>
    </row>
    <row r="237" spans="1:6" x14ac:dyDescent="0.2">
      <c r="A237" s="98"/>
      <c r="B237" s="307"/>
      <c r="C237" s="244"/>
      <c r="D237" s="245"/>
      <c r="E237" s="374"/>
      <c r="F237" s="246"/>
    </row>
    <row r="238" spans="1:6" ht="25.5" x14ac:dyDescent="0.2">
      <c r="A238" s="103" t="s">
        <v>645</v>
      </c>
      <c r="B238" s="207" t="s">
        <v>601</v>
      </c>
      <c r="C238" s="107" t="s">
        <v>120</v>
      </c>
      <c r="D238" s="108">
        <v>38</v>
      </c>
      <c r="E238" s="348"/>
      <c r="F238" s="109">
        <f>ROUND(ROUND(E238,2)*D238,2)</f>
        <v>0</v>
      </c>
    </row>
    <row r="239" spans="1:6" ht="13.5" thickBot="1" x14ac:dyDescent="0.25">
      <c r="A239" s="105"/>
      <c r="B239" s="119"/>
      <c r="C239" s="107"/>
      <c r="D239" s="108"/>
      <c r="E239" s="365"/>
      <c r="F239" s="109"/>
    </row>
    <row r="240" spans="1:6" ht="14.25" thickTop="1" thickBot="1" x14ac:dyDescent="0.25">
      <c r="A240" s="221"/>
      <c r="B240" s="154" t="s">
        <v>132</v>
      </c>
      <c r="C240" s="222"/>
      <c r="D240" s="223"/>
      <c r="E240" s="366"/>
      <c r="F240" s="155">
        <f>SUM(F238)</f>
        <v>0</v>
      </c>
    </row>
    <row r="241" spans="1:6" ht="13.5" thickTop="1" x14ac:dyDescent="0.2">
      <c r="A241" s="242"/>
      <c r="B241" s="243"/>
      <c r="C241" s="244"/>
      <c r="D241" s="245"/>
      <c r="E241" s="374"/>
      <c r="F241" s="246"/>
    </row>
    <row r="242" spans="1:6" x14ac:dyDescent="0.2">
      <c r="A242" s="97" t="s">
        <v>556</v>
      </c>
      <c r="B242" s="313" t="s">
        <v>72</v>
      </c>
      <c r="C242" s="141"/>
      <c r="D242" s="142"/>
      <c r="E242" s="374"/>
      <c r="F242" s="95"/>
    </row>
    <row r="243" spans="1:6" ht="38.25" x14ac:dyDescent="0.2">
      <c r="A243" s="97"/>
      <c r="B243" s="285" t="s">
        <v>133</v>
      </c>
      <c r="C243" s="141"/>
      <c r="D243" s="142"/>
      <c r="E243" s="374"/>
      <c r="F243" s="95"/>
    </row>
    <row r="244" spans="1:6" ht="25.5" x14ac:dyDescent="0.2">
      <c r="A244" s="97"/>
      <c r="B244" s="285" t="s">
        <v>134</v>
      </c>
      <c r="C244" s="141"/>
      <c r="D244" s="142"/>
      <c r="E244" s="374"/>
      <c r="F244" s="95"/>
    </row>
    <row r="245" spans="1:6" x14ac:dyDescent="0.2">
      <c r="A245" s="98"/>
      <c r="B245" s="307"/>
      <c r="C245" s="141"/>
      <c r="D245" s="142"/>
      <c r="E245" s="374"/>
      <c r="F245" s="95"/>
    </row>
    <row r="246" spans="1:6" ht="63.75" x14ac:dyDescent="0.2">
      <c r="A246" s="105" t="s">
        <v>646</v>
      </c>
      <c r="B246" s="111" t="s">
        <v>251</v>
      </c>
      <c r="C246" s="107" t="s">
        <v>129</v>
      </c>
      <c r="D246" s="108">
        <v>38</v>
      </c>
      <c r="E246" s="348"/>
      <c r="F246" s="109">
        <f>ROUND(ROUND(E246,2)*D246,2)</f>
        <v>0</v>
      </c>
    </row>
    <row r="247" spans="1:6" x14ac:dyDescent="0.2">
      <c r="A247" s="105"/>
      <c r="B247" s="111"/>
      <c r="C247" s="107"/>
      <c r="D247" s="108"/>
      <c r="E247" s="348"/>
      <c r="F247" s="109"/>
    </row>
    <row r="248" spans="1:6" ht="51" x14ac:dyDescent="0.2">
      <c r="A248" s="105" t="s">
        <v>647</v>
      </c>
      <c r="B248" s="111" t="s">
        <v>604</v>
      </c>
      <c r="C248" s="107" t="s">
        <v>120</v>
      </c>
      <c r="D248" s="108">
        <v>9.3000000000000007</v>
      </c>
      <c r="E248" s="348"/>
      <c r="F248" s="109">
        <f>ROUND(ROUND(E248,2)*D248,2)</f>
        <v>0</v>
      </c>
    </row>
    <row r="249" spans="1:6" x14ac:dyDescent="0.2">
      <c r="A249" s="105"/>
      <c r="B249" s="111"/>
      <c r="C249" s="107"/>
      <c r="D249" s="108"/>
      <c r="E249" s="348"/>
      <c r="F249" s="109"/>
    </row>
    <row r="250" spans="1:6" ht="63.75" x14ac:dyDescent="0.2">
      <c r="A250" s="105" t="s">
        <v>648</v>
      </c>
      <c r="B250" s="111" t="s">
        <v>649</v>
      </c>
      <c r="C250" s="107" t="s">
        <v>120</v>
      </c>
      <c r="D250" s="108">
        <v>24</v>
      </c>
      <c r="E250" s="348"/>
      <c r="F250" s="109">
        <f>ROUND(ROUND(E250,2)*D250,2)</f>
        <v>0</v>
      </c>
    </row>
    <row r="251" spans="1:6" x14ac:dyDescent="0.2">
      <c r="A251" s="105"/>
      <c r="B251" s="111"/>
      <c r="C251" s="107"/>
      <c r="D251" s="108"/>
      <c r="E251" s="348"/>
      <c r="F251" s="109"/>
    </row>
    <row r="252" spans="1:6" ht="38.25" x14ac:dyDescent="0.2">
      <c r="A252" s="105" t="s">
        <v>650</v>
      </c>
      <c r="B252" s="111" t="s">
        <v>651</v>
      </c>
      <c r="C252" s="107"/>
      <c r="D252" s="108"/>
      <c r="E252" s="348"/>
      <c r="F252" s="109"/>
    </row>
    <row r="253" spans="1:6" x14ac:dyDescent="0.2">
      <c r="A253" s="105"/>
      <c r="B253" s="111" t="s">
        <v>137</v>
      </c>
      <c r="C253" s="107" t="s">
        <v>120</v>
      </c>
      <c r="D253" s="108">
        <v>40</v>
      </c>
      <c r="E253" s="348"/>
      <c r="F253" s="109">
        <f>ROUND(ROUND(E253,2)*D253,2)</f>
        <v>0</v>
      </c>
    </row>
    <row r="254" spans="1:6" x14ac:dyDescent="0.2">
      <c r="A254" s="112"/>
      <c r="B254" s="111"/>
      <c r="C254" s="107"/>
      <c r="D254" s="108"/>
      <c r="E254" s="348"/>
      <c r="F254" s="109"/>
    </row>
    <row r="255" spans="1:6" ht="38.25" x14ac:dyDescent="0.2">
      <c r="A255" s="105" t="s">
        <v>652</v>
      </c>
      <c r="B255" s="111" t="s">
        <v>610</v>
      </c>
      <c r="C255" s="107"/>
      <c r="D255" s="108"/>
      <c r="E255" s="348"/>
      <c r="F255" s="109"/>
    </row>
    <row r="256" spans="1:6" x14ac:dyDescent="0.2">
      <c r="A256" s="105"/>
      <c r="B256" s="111" t="s">
        <v>137</v>
      </c>
      <c r="C256" s="107" t="s">
        <v>120</v>
      </c>
      <c r="D256" s="108">
        <v>13</v>
      </c>
      <c r="E256" s="348"/>
      <c r="F256" s="109">
        <f>ROUND(ROUND(E256,2)*D256,2)</f>
        <v>0</v>
      </c>
    </row>
    <row r="257" spans="1:6" x14ac:dyDescent="0.2">
      <c r="A257" s="105"/>
      <c r="B257" s="111"/>
      <c r="C257" s="107"/>
      <c r="D257" s="108"/>
      <c r="E257" s="348"/>
      <c r="F257" s="109"/>
    </row>
    <row r="258" spans="1:6" ht="51" x14ac:dyDescent="0.2">
      <c r="A258" s="105" t="s">
        <v>653</v>
      </c>
      <c r="B258" s="111" t="s">
        <v>612</v>
      </c>
      <c r="C258" s="107" t="s">
        <v>120</v>
      </c>
      <c r="D258" s="108">
        <v>50</v>
      </c>
      <c r="E258" s="348"/>
      <c r="F258" s="109">
        <f>ROUND(ROUND(E258,2)*D258,2)</f>
        <v>0</v>
      </c>
    </row>
    <row r="259" spans="1:6" x14ac:dyDescent="0.2">
      <c r="A259" s="105"/>
      <c r="B259" s="111"/>
      <c r="C259" s="107"/>
      <c r="D259" s="108"/>
      <c r="E259" s="348"/>
      <c r="F259" s="109"/>
    </row>
    <row r="260" spans="1:6" ht="38.25" x14ac:dyDescent="0.2">
      <c r="A260" s="105" t="s">
        <v>654</v>
      </c>
      <c r="B260" s="111" t="s">
        <v>614</v>
      </c>
      <c r="C260" s="107"/>
      <c r="D260" s="108"/>
      <c r="E260" s="348"/>
      <c r="F260" s="109"/>
    </row>
    <row r="261" spans="1:6" x14ac:dyDescent="0.2">
      <c r="A261" s="105"/>
      <c r="B261" s="111" t="s">
        <v>137</v>
      </c>
      <c r="C261" s="107" t="s">
        <v>120</v>
      </c>
      <c r="D261" s="108">
        <v>5</v>
      </c>
      <c r="E261" s="348"/>
      <c r="F261" s="109">
        <f>ROUND(ROUND(E261,2)*D261,2)</f>
        <v>0</v>
      </c>
    </row>
    <row r="262" spans="1:6" x14ac:dyDescent="0.2">
      <c r="A262" s="168"/>
      <c r="B262" s="247"/>
      <c r="C262" s="248"/>
      <c r="D262" s="249"/>
      <c r="E262" s="370"/>
      <c r="F262" s="172"/>
    </row>
    <row r="263" spans="1:6" ht="38.25" x14ac:dyDescent="0.2">
      <c r="A263" s="105" t="s">
        <v>655</v>
      </c>
      <c r="B263" s="111" t="s">
        <v>616</v>
      </c>
      <c r="C263" s="107"/>
      <c r="D263" s="108"/>
      <c r="E263" s="348"/>
      <c r="F263" s="109"/>
    </row>
    <row r="264" spans="1:6" x14ac:dyDescent="0.2">
      <c r="A264" s="105"/>
      <c r="B264" s="111" t="s">
        <v>137</v>
      </c>
      <c r="C264" s="107" t="s">
        <v>120</v>
      </c>
      <c r="D264" s="108">
        <v>6.6</v>
      </c>
      <c r="E264" s="348"/>
      <c r="F264" s="109">
        <f>ROUND(ROUND(E264,2)*D264,2)</f>
        <v>0</v>
      </c>
    </row>
    <row r="265" spans="1:6" ht="13.5" thickBot="1" x14ac:dyDescent="0.25">
      <c r="A265" s="149"/>
      <c r="B265" s="173"/>
      <c r="C265" s="151"/>
      <c r="D265" s="152"/>
      <c r="E265" s="365"/>
      <c r="F265" s="153"/>
    </row>
    <row r="266" spans="1:6" ht="14.25" thickTop="1" thickBot="1" x14ac:dyDescent="0.25">
      <c r="A266" s="221"/>
      <c r="B266" s="154" t="s">
        <v>140</v>
      </c>
      <c r="C266" s="222"/>
      <c r="D266" s="223"/>
      <c r="E266" s="366"/>
      <c r="F266" s="155">
        <f>SUM(F246:F264)</f>
        <v>0</v>
      </c>
    </row>
    <row r="267" spans="1:6" ht="13.5" thickTop="1" x14ac:dyDescent="0.2">
      <c r="A267" s="242"/>
      <c r="B267" s="243"/>
      <c r="C267" s="244"/>
      <c r="D267" s="245"/>
      <c r="E267" s="374"/>
      <c r="F267" s="246"/>
    </row>
    <row r="268" spans="1:6" x14ac:dyDescent="0.2">
      <c r="A268" s="146" t="s">
        <v>557</v>
      </c>
      <c r="B268" s="147" t="s">
        <v>74</v>
      </c>
      <c r="C268" s="107"/>
      <c r="D268" s="108"/>
      <c r="E268" s="348"/>
      <c r="F268" s="109"/>
    </row>
    <row r="269" spans="1:6" x14ac:dyDescent="0.2">
      <c r="A269" s="105"/>
      <c r="B269" s="208"/>
      <c r="C269" s="120"/>
      <c r="D269" s="121"/>
      <c r="E269" s="348"/>
      <c r="F269" s="109"/>
    </row>
    <row r="270" spans="1:6" x14ac:dyDescent="0.2">
      <c r="A270" s="105" t="s">
        <v>656</v>
      </c>
      <c r="B270" s="208" t="s">
        <v>142</v>
      </c>
      <c r="C270" s="120" t="s">
        <v>143</v>
      </c>
      <c r="D270" s="108">
        <v>1</v>
      </c>
      <c r="E270" s="348"/>
      <c r="F270" s="109">
        <f>ROUND(ROUND(E270,2)*D270,2)</f>
        <v>0</v>
      </c>
    </row>
    <row r="271" spans="1:6" ht="13.5" thickBot="1" x14ac:dyDescent="0.25">
      <c r="A271" s="105"/>
      <c r="B271" s="208"/>
      <c r="C271" s="322"/>
      <c r="D271" s="323"/>
      <c r="E271" s="373"/>
      <c r="F271" s="214"/>
    </row>
    <row r="272" spans="1:6" ht="14.25" thickTop="1" thickBot="1" x14ac:dyDescent="0.25">
      <c r="A272" s="221"/>
      <c r="B272" s="154" t="s">
        <v>144</v>
      </c>
      <c r="C272" s="222"/>
      <c r="D272" s="223"/>
      <c r="E272" s="366"/>
      <c r="F272" s="155">
        <f>SUM(F270:F270)</f>
        <v>0</v>
      </c>
    </row>
    <row r="273" spans="1:6" ht="13.5" thickTop="1" x14ac:dyDescent="0.2">
      <c r="A273" s="105"/>
      <c r="B273" s="208"/>
      <c r="C273" s="120"/>
      <c r="D273" s="214"/>
      <c r="E273" s="373"/>
      <c r="F273" s="214"/>
    </row>
    <row r="274" spans="1:6" x14ac:dyDescent="0.2">
      <c r="A274" s="146" t="s">
        <v>558</v>
      </c>
      <c r="B274" s="147" t="s">
        <v>76</v>
      </c>
      <c r="C274" s="120"/>
      <c r="D274" s="214"/>
      <c r="E274" s="373"/>
      <c r="F274" s="214"/>
    </row>
    <row r="275" spans="1:6" x14ac:dyDescent="0.2">
      <c r="A275" s="105"/>
      <c r="B275" s="208"/>
      <c r="C275" s="120"/>
      <c r="D275" s="121"/>
      <c r="E275" s="348"/>
      <c r="F275" s="109"/>
    </row>
    <row r="276" spans="1:6" ht="25.5" x14ac:dyDescent="0.2">
      <c r="A276" s="105" t="s">
        <v>657</v>
      </c>
      <c r="B276" s="208" t="s">
        <v>619</v>
      </c>
      <c r="C276" s="120" t="s">
        <v>120</v>
      </c>
      <c r="D276" s="121">
        <v>2.7</v>
      </c>
      <c r="E276" s="348"/>
      <c r="F276" s="109">
        <f>ROUND(ROUND(E276,2)*D276,2)</f>
        <v>0</v>
      </c>
    </row>
    <row r="277" spans="1:6" x14ac:dyDescent="0.2">
      <c r="A277" s="105"/>
      <c r="B277" s="208"/>
      <c r="C277" s="120"/>
      <c r="D277" s="121"/>
      <c r="E277" s="348"/>
      <c r="F277" s="109"/>
    </row>
    <row r="278" spans="1:6" ht="25.5" x14ac:dyDescent="0.2">
      <c r="A278" s="105" t="s">
        <v>658</v>
      </c>
      <c r="B278" s="208" t="s">
        <v>621</v>
      </c>
      <c r="C278" s="120" t="s">
        <v>173</v>
      </c>
      <c r="D278" s="121">
        <v>10</v>
      </c>
      <c r="E278" s="348"/>
      <c r="F278" s="109">
        <f>ROUND(ROUND(E278,2)*D278,2)</f>
        <v>0</v>
      </c>
    </row>
    <row r="279" spans="1:6" x14ac:dyDescent="0.2">
      <c r="A279" s="105"/>
      <c r="B279" s="208"/>
      <c r="C279" s="120"/>
      <c r="D279" s="121"/>
      <c r="E279" s="348"/>
      <c r="F279" s="109"/>
    </row>
    <row r="280" spans="1:6" ht="25.5" x14ac:dyDescent="0.2">
      <c r="A280" s="105" t="s">
        <v>659</v>
      </c>
      <c r="B280" s="208" t="s">
        <v>623</v>
      </c>
      <c r="C280" s="120" t="s">
        <v>173</v>
      </c>
      <c r="D280" s="121">
        <v>10</v>
      </c>
      <c r="E280" s="348"/>
      <c r="F280" s="109">
        <f>ROUND(ROUND(E280,2)*D280,2)</f>
        <v>0</v>
      </c>
    </row>
    <row r="281" spans="1:6" ht="13.5" thickBot="1" x14ac:dyDescent="0.25">
      <c r="A281" s="225"/>
      <c r="B281" s="224"/>
      <c r="C281" s="120"/>
      <c r="D281" s="121"/>
      <c r="E281" s="348"/>
      <c r="F281" s="109"/>
    </row>
    <row r="282" spans="1:6" ht="14.25" thickTop="1" thickBot="1" x14ac:dyDescent="0.25">
      <c r="A282" s="221"/>
      <c r="B282" s="154" t="s">
        <v>160</v>
      </c>
      <c r="C282" s="222"/>
      <c r="D282" s="223"/>
      <c r="E282" s="366"/>
      <c r="F282" s="155">
        <f>SUM(F276:F280)</f>
        <v>0</v>
      </c>
    </row>
    <row r="283" spans="1:6" ht="13.5" thickTop="1" x14ac:dyDescent="0.2">
      <c r="A283" s="242"/>
      <c r="B283" s="243"/>
      <c r="C283" s="244"/>
      <c r="D283" s="245"/>
      <c r="E283" s="374"/>
      <c r="F283" s="246"/>
    </row>
    <row r="284" spans="1:6" x14ac:dyDescent="0.2">
      <c r="A284" s="97" t="s">
        <v>559</v>
      </c>
      <c r="B284" s="134" t="s">
        <v>81</v>
      </c>
      <c r="C284" s="244"/>
      <c r="D284" s="245"/>
      <c r="E284" s="374"/>
      <c r="F284" s="246"/>
    </row>
    <row r="285" spans="1:6" ht="395.25" x14ac:dyDescent="0.2">
      <c r="A285" s="97"/>
      <c r="B285" s="309" t="s">
        <v>161</v>
      </c>
      <c r="C285" s="244"/>
      <c r="D285" s="245"/>
      <c r="E285" s="374"/>
      <c r="F285" s="246"/>
    </row>
    <row r="286" spans="1:6" ht="51" x14ac:dyDescent="0.2">
      <c r="A286" s="97"/>
      <c r="B286" s="310" t="s">
        <v>162</v>
      </c>
      <c r="C286" s="244"/>
      <c r="D286" s="245"/>
      <c r="E286" s="374"/>
      <c r="F286" s="246"/>
    </row>
    <row r="287" spans="1:6" x14ac:dyDescent="0.2">
      <c r="A287" s="242"/>
      <c r="B287" s="243"/>
      <c r="C287" s="244"/>
      <c r="D287" s="245"/>
      <c r="E287" s="374"/>
      <c r="F287" s="246"/>
    </row>
    <row r="288" spans="1:6" ht="165.75" x14ac:dyDescent="0.2">
      <c r="A288" s="103" t="s">
        <v>660</v>
      </c>
      <c r="B288" s="210" t="s">
        <v>625</v>
      </c>
      <c r="C288" s="107"/>
      <c r="D288" s="108"/>
      <c r="E288" s="348"/>
      <c r="F288" s="109"/>
    </row>
    <row r="289" spans="1:8" x14ac:dyDescent="0.2">
      <c r="A289" s="105" t="s">
        <v>115</v>
      </c>
      <c r="B289" s="210" t="s">
        <v>661</v>
      </c>
      <c r="C289" s="107" t="s">
        <v>173</v>
      </c>
      <c r="D289" s="108">
        <v>12</v>
      </c>
      <c r="E289" s="348"/>
      <c r="F289" s="109">
        <f>ROUND(ROUND(E289,2)*D289,2)</f>
        <v>0</v>
      </c>
    </row>
    <row r="290" spans="1:8" x14ac:dyDescent="0.2">
      <c r="A290" s="105" t="s">
        <v>118</v>
      </c>
      <c r="B290" s="210" t="s">
        <v>627</v>
      </c>
      <c r="C290" s="107" t="s">
        <v>173</v>
      </c>
      <c r="D290" s="108">
        <v>2</v>
      </c>
      <c r="E290" s="348"/>
      <c r="F290" s="109">
        <f>ROUND(ROUND(E290,2)*D290,2)</f>
        <v>0</v>
      </c>
    </row>
    <row r="291" spans="1:8" ht="13.5" thickBot="1" x14ac:dyDescent="0.25">
      <c r="A291" s="149"/>
      <c r="B291" s="173"/>
      <c r="C291" s="151"/>
      <c r="D291" s="152"/>
      <c r="E291" s="365"/>
      <c r="F291" s="153"/>
    </row>
    <row r="292" spans="1:8" ht="14.25" thickTop="1" thickBot="1" x14ac:dyDescent="0.25">
      <c r="A292" s="221"/>
      <c r="B292" s="154" t="s">
        <v>176</v>
      </c>
      <c r="C292" s="222"/>
      <c r="D292" s="223"/>
      <c r="E292" s="366"/>
      <c r="F292" s="155">
        <f>SUM(F288:F290)</f>
        <v>0</v>
      </c>
    </row>
    <row r="293" spans="1:8" ht="13.5" thickTop="1" x14ac:dyDescent="0.2">
      <c r="A293" s="242"/>
      <c r="B293" s="243"/>
      <c r="C293" s="244"/>
      <c r="D293" s="245"/>
      <c r="E293" s="374"/>
      <c r="F293" s="246"/>
    </row>
    <row r="294" spans="1:8" x14ac:dyDescent="0.2">
      <c r="A294" s="94" t="s">
        <v>27</v>
      </c>
      <c r="B294" s="96" t="s">
        <v>28</v>
      </c>
      <c r="C294" s="141"/>
      <c r="D294" s="142"/>
      <c r="E294" s="363"/>
      <c r="F294" s="95"/>
    </row>
    <row r="295" spans="1:8" x14ac:dyDescent="0.2">
      <c r="A295" s="93"/>
      <c r="B295" s="96"/>
      <c r="C295" s="141"/>
      <c r="D295" s="142"/>
      <c r="E295" s="363"/>
      <c r="F295" s="95"/>
    </row>
    <row r="296" spans="1:8" x14ac:dyDescent="0.2">
      <c r="A296" s="97" t="s">
        <v>560</v>
      </c>
      <c r="B296" s="96" t="s">
        <v>66</v>
      </c>
      <c r="C296" s="141"/>
      <c r="D296" s="142"/>
      <c r="E296" s="363"/>
      <c r="F296" s="95"/>
    </row>
    <row r="297" spans="1:8" x14ac:dyDescent="0.2">
      <c r="A297" s="98"/>
      <c r="B297" s="206"/>
      <c r="C297" s="141"/>
      <c r="D297" s="142"/>
      <c r="E297" s="363"/>
      <c r="F297" s="95"/>
    </row>
    <row r="298" spans="1:8" x14ac:dyDescent="0.2">
      <c r="A298" s="97" t="s">
        <v>561</v>
      </c>
      <c r="B298" s="99" t="s">
        <v>89</v>
      </c>
      <c r="C298" s="141"/>
      <c r="D298" s="142"/>
      <c r="E298" s="363"/>
      <c r="F298" s="95"/>
    </row>
    <row r="299" spans="1:8" x14ac:dyDescent="0.2">
      <c r="A299" s="242"/>
      <c r="B299" s="243"/>
      <c r="C299" s="244"/>
      <c r="D299" s="245"/>
      <c r="E299" s="374"/>
      <c r="F299" s="246"/>
    </row>
    <row r="300" spans="1:8" ht="51" x14ac:dyDescent="0.2">
      <c r="A300" s="158" t="s">
        <v>662</v>
      </c>
      <c r="B300" s="106" t="s">
        <v>207</v>
      </c>
      <c r="C300" s="213" t="s">
        <v>117</v>
      </c>
      <c r="D300" s="212">
        <v>270</v>
      </c>
      <c r="E300" s="354"/>
      <c r="F300" s="212">
        <f>ROUND(ROUND(E300,2)*D300,2)</f>
        <v>0</v>
      </c>
    </row>
    <row r="301" spans="1:8" x14ac:dyDescent="0.2">
      <c r="A301" s="158"/>
      <c r="B301" s="159"/>
      <c r="C301" s="120"/>
      <c r="D301" s="160"/>
      <c r="E301" s="367"/>
      <c r="F301" s="160"/>
    </row>
    <row r="302" spans="1:8" ht="38.25" x14ac:dyDescent="0.2">
      <c r="A302" s="158" t="s">
        <v>663</v>
      </c>
      <c r="B302" s="208" t="s">
        <v>664</v>
      </c>
      <c r="C302" s="120" t="s">
        <v>120</v>
      </c>
      <c r="D302" s="160">
        <v>135</v>
      </c>
      <c r="E302" s="367"/>
      <c r="F302" s="160">
        <f>ROUND(ROUND(E302,2)*D302,2)</f>
        <v>0</v>
      </c>
    </row>
    <row r="303" spans="1:8" x14ac:dyDescent="0.2">
      <c r="A303" s="158"/>
      <c r="B303" s="106"/>
      <c r="C303" s="213"/>
      <c r="D303" s="212"/>
      <c r="E303" s="354"/>
      <c r="F303" s="212"/>
      <c r="G303" s="182"/>
      <c r="H303" s="182"/>
    </row>
    <row r="304" spans="1:8" x14ac:dyDescent="0.2">
      <c r="A304" s="158" t="s">
        <v>665</v>
      </c>
      <c r="B304" s="305" t="s">
        <v>213</v>
      </c>
      <c r="C304" s="213" t="s">
        <v>117</v>
      </c>
      <c r="D304" s="212">
        <v>270</v>
      </c>
      <c r="E304" s="368"/>
      <c r="F304" s="265">
        <f>ROUND(ROUND(E304,2)*D304,2)</f>
        <v>0</v>
      </c>
      <c r="G304" s="263"/>
      <c r="H304" s="226"/>
    </row>
    <row r="305" spans="1:8" x14ac:dyDescent="0.2">
      <c r="A305" s="264"/>
      <c r="B305" s="311"/>
      <c r="C305" s="213"/>
      <c r="D305" s="265"/>
      <c r="E305" s="368"/>
      <c r="F305" s="265"/>
      <c r="G305" s="263"/>
      <c r="H305" s="226"/>
    </row>
    <row r="306" spans="1:8" ht="63.75" x14ac:dyDescent="0.2">
      <c r="A306" s="158" t="s">
        <v>666</v>
      </c>
      <c r="B306" s="305" t="s">
        <v>215</v>
      </c>
      <c r="C306" s="213" t="s">
        <v>117</v>
      </c>
      <c r="D306" s="212">
        <v>160</v>
      </c>
      <c r="E306" s="368"/>
      <c r="F306" s="265">
        <f>ROUND(ROUND(E306,2)*D306,2)</f>
        <v>0</v>
      </c>
      <c r="G306" s="263"/>
      <c r="H306" s="226"/>
    </row>
    <row r="307" spans="1:8" x14ac:dyDescent="0.2">
      <c r="A307" s="97"/>
      <c r="B307" s="312"/>
      <c r="C307" s="213"/>
      <c r="D307" s="265"/>
      <c r="E307" s="354"/>
      <c r="F307" s="212"/>
      <c r="G307" s="263"/>
      <c r="H307" s="226"/>
    </row>
    <row r="308" spans="1:8" ht="25.5" x14ac:dyDescent="0.2">
      <c r="A308" s="158" t="s">
        <v>667</v>
      </c>
      <c r="B308" s="305" t="s">
        <v>217</v>
      </c>
      <c r="C308" s="213" t="s">
        <v>117</v>
      </c>
      <c r="D308" s="212">
        <v>110</v>
      </c>
      <c r="E308" s="368"/>
      <c r="F308" s="265">
        <f>ROUND(ROUND(E308,2)*D308,2)</f>
        <v>0</v>
      </c>
      <c r="G308" s="263"/>
      <c r="H308" s="226"/>
    </row>
    <row r="309" spans="1:8" x14ac:dyDescent="0.2">
      <c r="A309" s="158"/>
      <c r="B309" s="283"/>
      <c r="C309" s="120"/>
      <c r="D309" s="160"/>
      <c r="E309" s="367"/>
      <c r="F309" s="160"/>
    </row>
    <row r="310" spans="1:8" ht="89.25" x14ac:dyDescent="0.2">
      <c r="A310" s="158" t="s">
        <v>668</v>
      </c>
      <c r="B310" s="208" t="s">
        <v>219</v>
      </c>
      <c r="C310" s="120"/>
      <c r="D310" s="160"/>
      <c r="E310" s="367"/>
      <c r="F310" s="160"/>
    </row>
    <row r="311" spans="1:8" x14ac:dyDescent="0.2">
      <c r="A311" s="225" t="s">
        <v>115</v>
      </c>
      <c r="B311" s="224" t="s">
        <v>220</v>
      </c>
      <c r="C311" s="120" t="s">
        <v>117</v>
      </c>
      <c r="D311" s="160">
        <v>70</v>
      </c>
      <c r="E311" s="367"/>
      <c r="F311" s="160">
        <f>ROUND(ROUND(E311,2)*D311,2)</f>
        <v>0</v>
      </c>
    </row>
    <row r="312" spans="1:8" x14ac:dyDescent="0.2">
      <c r="A312" s="225" t="s">
        <v>118</v>
      </c>
      <c r="B312" s="224" t="s">
        <v>221</v>
      </c>
      <c r="C312" s="120" t="s">
        <v>120</v>
      </c>
      <c r="D312" s="160">
        <v>135</v>
      </c>
      <c r="E312" s="367"/>
      <c r="F312" s="160">
        <f>ROUND(ROUND(E312,2)*D312,2)</f>
        <v>0</v>
      </c>
    </row>
    <row r="313" spans="1:8" ht="13.5" thickBot="1" x14ac:dyDescent="0.25">
      <c r="A313" s="228"/>
      <c r="B313" s="229"/>
      <c r="C313" s="163"/>
      <c r="D313" s="174"/>
      <c r="E313" s="375"/>
      <c r="F313" s="164"/>
    </row>
    <row r="314" spans="1:8" ht="14.25" thickTop="1" thickBot="1" x14ac:dyDescent="0.25">
      <c r="A314" s="221"/>
      <c r="B314" s="154" t="s">
        <v>222</v>
      </c>
      <c r="C314" s="222"/>
      <c r="D314" s="223"/>
      <c r="E314" s="366"/>
      <c r="F314" s="155">
        <f>SUM(F300:F312)</f>
        <v>0</v>
      </c>
    </row>
    <row r="315" spans="1:8" ht="13.5" thickTop="1" x14ac:dyDescent="0.2">
      <c r="A315" s="242"/>
      <c r="B315" s="243"/>
      <c r="C315" s="244"/>
      <c r="D315" s="245"/>
      <c r="E315" s="374"/>
      <c r="F315" s="246"/>
    </row>
    <row r="316" spans="1:8" x14ac:dyDescent="0.2">
      <c r="A316" s="97" t="s">
        <v>562</v>
      </c>
      <c r="B316" s="99" t="s">
        <v>68</v>
      </c>
      <c r="C316" s="244"/>
      <c r="D316" s="245"/>
      <c r="E316" s="374"/>
      <c r="F316" s="246"/>
    </row>
    <row r="317" spans="1:8" ht="395.25" x14ac:dyDescent="0.2">
      <c r="A317" s="97"/>
      <c r="B317" s="283" t="s">
        <v>108</v>
      </c>
      <c r="C317" s="244"/>
      <c r="D317" s="245"/>
      <c r="E317" s="374"/>
      <c r="F317" s="246"/>
    </row>
    <row r="318" spans="1:8" ht="38.25" x14ac:dyDescent="0.2">
      <c r="A318" s="97"/>
      <c r="B318" s="283" t="s">
        <v>109</v>
      </c>
      <c r="C318" s="244"/>
      <c r="D318" s="245"/>
      <c r="E318" s="374"/>
      <c r="F318" s="246"/>
    </row>
    <row r="319" spans="1:8" x14ac:dyDescent="0.2">
      <c r="A319" s="242"/>
      <c r="B319" s="243"/>
      <c r="C319" s="244"/>
      <c r="D319" s="245"/>
      <c r="E319" s="374"/>
      <c r="F319" s="246"/>
    </row>
    <row r="320" spans="1:8" ht="76.5" x14ac:dyDescent="0.2">
      <c r="A320" s="105" t="s">
        <v>669</v>
      </c>
      <c r="B320" s="106" t="s">
        <v>584</v>
      </c>
      <c r="C320" s="107" t="s">
        <v>112</v>
      </c>
      <c r="D320" s="108">
        <v>5200</v>
      </c>
      <c r="E320" s="348"/>
      <c r="F320" s="109">
        <f>ROUND(ROUND(E320,2)*D320,2)</f>
        <v>0</v>
      </c>
    </row>
    <row r="321" spans="1:6" x14ac:dyDescent="0.2">
      <c r="A321" s="105"/>
      <c r="B321" s="143"/>
      <c r="C321" s="107"/>
      <c r="D321" s="108"/>
      <c r="E321" s="348"/>
      <c r="F321" s="109"/>
    </row>
    <row r="322" spans="1:6" ht="76.5" x14ac:dyDescent="0.2">
      <c r="A322" s="105" t="s">
        <v>670</v>
      </c>
      <c r="B322" s="111" t="s">
        <v>225</v>
      </c>
      <c r="C322" s="107" t="s">
        <v>117</v>
      </c>
      <c r="D322" s="108">
        <v>9.5</v>
      </c>
      <c r="E322" s="348"/>
      <c r="F322" s="109">
        <f>ROUND(ROUND(E322,2)*D322,2)</f>
        <v>0</v>
      </c>
    </row>
    <row r="323" spans="1:6" x14ac:dyDescent="0.2">
      <c r="A323" s="105"/>
      <c r="B323" s="165"/>
      <c r="C323" s="107"/>
      <c r="D323" s="108"/>
      <c r="E323" s="348"/>
      <c r="F323" s="109"/>
    </row>
    <row r="324" spans="1:6" ht="89.25" x14ac:dyDescent="0.2">
      <c r="A324" s="105" t="s">
        <v>671</v>
      </c>
      <c r="B324" s="111" t="s">
        <v>587</v>
      </c>
      <c r="C324" s="107" t="s">
        <v>117</v>
      </c>
      <c r="D324" s="108">
        <v>23</v>
      </c>
      <c r="E324" s="348"/>
      <c r="F324" s="109">
        <f>ROUND(ROUND(E324,2)*D324,2)</f>
        <v>0</v>
      </c>
    </row>
    <row r="325" spans="1:6" x14ac:dyDescent="0.2">
      <c r="A325" s="105"/>
      <c r="B325" s="110"/>
      <c r="C325" s="107"/>
      <c r="D325" s="108"/>
      <c r="E325" s="348"/>
      <c r="F325" s="109"/>
    </row>
    <row r="326" spans="1:6" ht="102" x14ac:dyDescent="0.2">
      <c r="A326" s="105" t="s">
        <v>672</v>
      </c>
      <c r="B326" s="111" t="s">
        <v>673</v>
      </c>
      <c r="C326" s="107" t="s">
        <v>117</v>
      </c>
      <c r="D326" s="108">
        <v>7.7</v>
      </c>
      <c r="E326" s="348"/>
      <c r="F326" s="109">
        <f>ROUND(ROUND(E326,2)*D326,2)</f>
        <v>0</v>
      </c>
    </row>
    <row r="327" spans="1:6" x14ac:dyDescent="0.2">
      <c r="A327" s="105"/>
      <c r="B327" s="111"/>
      <c r="C327" s="107"/>
      <c r="D327" s="108"/>
      <c r="E327" s="348"/>
      <c r="F327" s="109"/>
    </row>
    <row r="328" spans="1:6" ht="76.5" x14ac:dyDescent="0.2">
      <c r="A328" s="105" t="s">
        <v>674</v>
      </c>
      <c r="B328" s="111" t="s">
        <v>591</v>
      </c>
      <c r="C328" s="107" t="s">
        <v>117</v>
      </c>
      <c r="D328" s="108">
        <v>2.5</v>
      </c>
      <c r="E328" s="348"/>
      <c r="F328" s="109">
        <f>ROUND(ROUND(E328,2)*D328,2)</f>
        <v>0</v>
      </c>
    </row>
    <row r="329" spans="1:6" x14ac:dyDescent="0.2">
      <c r="A329" s="105"/>
      <c r="B329" s="110"/>
      <c r="C329" s="107"/>
      <c r="D329" s="108"/>
      <c r="E329" s="348"/>
      <c r="F329" s="109"/>
    </row>
    <row r="330" spans="1:6" ht="89.25" x14ac:dyDescent="0.2">
      <c r="A330" s="105" t="s">
        <v>675</v>
      </c>
      <c r="B330" s="111" t="s">
        <v>593</v>
      </c>
      <c r="C330" s="107" t="s">
        <v>117</v>
      </c>
      <c r="D330" s="108">
        <v>3.5</v>
      </c>
      <c r="E330" s="348"/>
      <c r="F330" s="109">
        <f>ROUND(ROUND(E330,2)*D330,2)</f>
        <v>0</v>
      </c>
    </row>
    <row r="331" spans="1:6" x14ac:dyDescent="0.2">
      <c r="A331" s="105"/>
      <c r="B331" s="111"/>
      <c r="C331" s="107"/>
      <c r="D331" s="108"/>
      <c r="E331" s="348"/>
      <c r="F331" s="109"/>
    </row>
    <row r="332" spans="1:6" ht="89.25" x14ac:dyDescent="0.2">
      <c r="A332" s="105" t="s">
        <v>676</v>
      </c>
      <c r="B332" s="111" t="s">
        <v>595</v>
      </c>
      <c r="C332" s="107" t="s">
        <v>117</v>
      </c>
      <c r="D332" s="108">
        <v>7</v>
      </c>
      <c r="E332" s="348"/>
      <c r="F332" s="109">
        <f>ROUND(ROUND(E332,2)*D332,2)</f>
        <v>0</v>
      </c>
    </row>
    <row r="333" spans="1:6" x14ac:dyDescent="0.2">
      <c r="A333" s="105"/>
      <c r="B333" s="111"/>
      <c r="C333" s="107"/>
      <c r="D333" s="108"/>
      <c r="E333" s="348"/>
      <c r="F333" s="109"/>
    </row>
    <row r="334" spans="1:6" ht="76.5" x14ac:dyDescent="0.2">
      <c r="A334" s="105" t="s">
        <v>677</v>
      </c>
      <c r="B334" s="111" t="s">
        <v>643</v>
      </c>
      <c r="C334" s="107" t="s">
        <v>117</v>
      </c>
      <c r="D334" s="108">
        <v>0.7</v>
      </c>
      <c r="E334" s="348"/>
      <c r="F334" s="109">
        <f>ROUND(ROUND(E334,2)*D334,2)</f>
        <v>0</v>
      </c>
    </row>
    <row r="335" spans="1:6" x14ac:dyDescent="0.2">
      <c r="A335" s="105"/>
      <c r="B335" s="111"/>
      <c r="C335" s="107"/>
      <c r="D335" s="108"/>
      <c r="E335" s="348"/>
      <c r="F335" s="109"/>
    </row>
    <row r="336" spans="1:6" ht="76.5" x14ac:dyDescent="0.2">
      <c r="A336" s="105" t="s">
        <v>678</v>
      </c>
      <c r="B336" s="111" t="s">
        <v>599</v>
      </c>
      <c r="C336" s="107" t="s">
        <v>117</v>
      </c>
      <c r="D336" s="108">
        <v>0.8</v>
      </c>
      <c r="E336" s="348"/>
      <c r="F336" s="109">
        <f>ROUND(ROUND(E336,2)*D336,2)</f>
        <v>0</v>
      </c>
    </row>
    <row r="337" spans="1:6" ht="13.5" thickBot="1" x14ac:dyDescent="0.25">
      <c r="A337" s="105"/>
      <c r="B337" s="110"/>
      <c r="C337" s="107"/>
      <c r="D337" s="108"/>
      <c r="E337" s="348"/>
      <c r="F337" s="109"/>
    </row>
    <row r="338" spans="1:6" ht="14.25" thickTop="1" thickBot="1" x14ac:dyDescent="0.25">
      <c r="A338" s="221"/>
      <c r="B338" s="154" t="s">
        <v>123</v>
      </c>
      <c r="C338" s="222"/>
      <c r="D338" s="223"/>
      <c r="E338" s="366"/>
      <c r="F338" s="155">
        <f>SUM(F320:F336)</f>
        <v>0</v>
      </c>
    </row>
    <row r="339" spans="1:6" ht="13.5" thickTop="1" x14ac:dyDescent="0.2">
      <c r="A339" s="242"/>
      <c r="B339" s="243"/>
      <c r="C339" s="244"/>
      <c r="D339" s="245"/>
      <c r="E339" s="374"/>
      <c r="F339" s="246"/>
    </row>
    <row r="340" spans="1:6" x14ac:dyDescent="0.2">
      <c r="A340" s="97" t="s">
        <v>563</v>
      </c>
      <c r="B340" s="99" t="s">
        <v>70</v>
      </c>
      <c r="C340" s="244"/>
      <c r="D340" s="245"/>
      <c r="E340" s="374"/>
      <c r="F340" s="246"/>
    </row>
    <row r="341" spans="1:6" ht="25.5" x14ac:dyDescent="0.2">
      <c r="A341" s="97"/>
      <c r="B341" s="285" t="s">
        <v>124</v>
      </c>
      <c r="C341" s="244"/>
      <c r="D341" s="245"/>
      <c r="E341" s="374"/>
      <c r="F341" s="246"/>
    </row>
    <row r="342" spans="1:6" x14ac:dyDescent="0.2">
      <c r="A342" s="242"/>
      <c r="B342" s="243"/>
      <c r="C342" s="244"/>
      <c r="D342" s="245"/>
      <c r="E342" s="374"/>
      <c r="F342" s="246"/>
    </row>
    <row r="343" spans="1:6" ht="25.5" x14ac:dyDescent="0.2">
      <c r="A343" s="103" t="s">
        <v>679</v>
      </c>
      <c r="B343" s="207" t="s">
        <v>601</v>
      </c>
      <c r="C343" s="107" t="s">
        <v>120</v>
      </c>
      <c r="D343" s="108">
        <v>27</v>
      </c>
      <c r="E343" s="348"/>
      <c r="F343" s="109">
        <f>ROUND(ROUND(E343,2)*D343,2)</f>
        <v>0</v>
      </c>
    </row>
    <row r="344" spans="1:6" ht="13.5" thickBot="1" x14ac:dyDescent="0.25">
      <c r="A344" s="149"/>
      <c r="B344" s="173"/>
      <c r="C344" s="151"/>
      <c r="D344" s="152"/>
      <c r="E344" s="365"/>
      <c r="F344" s="153"/>
    </row>
    <row r="345" spans="1:6" ht="14.25" thickTop="1" thickBot="1" x14ac:dyDescent="0.25">
      <c r="A345" s="221"/>
      <c r="B345" s="154" t="s">
        <v>132</v>
      </c>
      <c r="C345" s="222"/>
      <c r="D345" s="223"/>
      <c r="E345" s="366"/>
      <c r="F345" s="155">
        <f>SUM(F343:F343)</f>
        <v>0</v>
      </c>
    </row>
    <row r="346" spans="1:6" ht="13.5" thickTop="1" x14ac:dyDescent="0.2">
      <c r="A346" s="242"/>
      <c r="B346" s="243"/>
      <c r="C346" s="244"/>
      <c r="D346" s="245"/>
      <c r="E346" s="374"/>
      <c r="F346" s="246"/>
    </row>
    <row r="347" spans="1:6" x14ac:dyDescent="0.2">
      <c r="A347" s="97" t="s">
        <v>564</v>
      </c>
      <c r="B347" s="99" t="s">
        <v>72</v>
      </c>
      <c r="C347" s="244"/>
      <c r="D347" s="245"/>
      <c r="E347" s="374"/>
      <c r="F347" s="246"/>
    </row>
    <row r="348" spans="1:6" ht="38.25" x14ac:dyDescent="0.2">
      <c r="A348" s="97"/>
      <c r="B348" s="285" t="s">
        <v>133</v>
      </c>
      <c r="C348" s="244"/>
      <c r="D348" s="245"/>
      <c r="E348" s="374"/>
      <c r="F348" s="246"/>
    </row>
    <row r="349" spans="1:6" ht="25.5" x14ac:dyDescent="0.2">
      <c r="A349" s="97"/>
      <c r="B349" s="285" t="s">
        <v>134</v>
      </c>
      <c r="C349" s="244"/>
      <c r="D349" s="245"/>
      <c r="E349" s="374"/>
      <c r="F349" s="246"/>
    </row>
    <row r="350" spans="1:6" x14ac:dyDescent="0.2">
      <c r="A350" s="242"/>
      <c r="B350" s="243"/>
      <c r="C350" s="244"/>
      <c r="D350" s="245"/>
      <c r="E350" s="374"/>
      <c r="F350" s="246"/>
    </row>
    <row r="351" spans="1:6" x14ac:dyDescent="0.2">
      <c r="A351" s="146" t="s">
        <v>564</v>
      </c>
      <c r="B351" s="147" t="s">
        <v>72</v>
      </c>
      <c r="C351" s="107"/>
      <c r="D351" s="108"/>
      <c r="E351" s="348"/>
      <c r="F351" s="109"/>
    </row>
    <row r="352" spans="1:6" ht="38.25" x14ac:dyDescent="0.2">
      <c r="A352" s="209"/>
      <c r="B352" s="207" t="s">
        <v>680</v>
      </c>
      <c r="C352" s="215"/>
      <c r="D352" s="211"/>
      <c r="E352" s="360"/>
      <c r="F352" s="254"/>
    </row>
    <row r="353" spans="1:6" x14ac:dyDescent="0.2">
      <c r="A353" s="146"/>
      <c r="B353" s="135"/>
      <c r="C353" s="107"/>
      <c r="D353" s="108"/>
      <c r="E353" s="348"/>
      <c r="F353" s="109"/>
    </row>
    <row r="354" spans="1:6" ht="63.75" x14ac:dyDescent="0.2">
      <c r="A354" s="105" t="s">
        <v>681</v>
      </c>
      <c r="B354" s="111" t="s">
        <v>251</v>
      </c>
      <c r="C354" s="107" t="s">
        <v>129</v>
      </c>
      <c r="D354" s="108">
        <v>40</v>
      </c>
      <c r="E354" s="348"/>
      <c r="F354" s="109">
        <f>ROUND(ROUND(E354,2)*D354,2)</f>
        <v>0</v>
      </c>
    </row>
    <row r="355" spans="1:6" x14ac:dyDescent="0.2">
      <c r="A355" s="105"/>
      <c r="B355" s="111"/>
      <c r="C355" s="107"/>
      <c r="D355" s="108"/>
      <c r="E355" s="348"/>
      <c r="F355" s="109"/>
    </row>
    <row r="356" spans="1:6" ht="51" x14ac:dyDescent="0.2">
      <c r="A356" s="105" t="s">
        <v>682</v>
      </c>
      <c r="B356" s="111" t="s">
        <v>604</v>
      </c>
      <c r="C356" s="107" t="s">
        <v>120</v>
      </c>
      <c r="D356" s="108">
        <v>10</v>
      </c>
      <c r="E356" s="348"/>
      <c r="F356" s="109">
        <f>ROUND(ROUND(E356,2)*D356,2)</f>
        <v>0</v>
      </c>
    </row>
    <row r="357" spans="1:6" x14ac:dyDescent="0.2">
      <c r="A357" s="105"/>
      <c r="B357" s="111"/>
      <c r="C357" s="107"/>
      <c r="D357" s="108"/>
      <c r="E357" s="348"/>
      <c r="F357" s="109"/>
    </row>
    <row r="358" spans="1:6" ht="63.75" x14ac:dyDescent="0.2">
      <c r="A358" s="105" t="s">
        <v>683</v>
      </c>
      <c r="B358" s="111" t="s">
        <v>684</v>
      </c>
      <c r="C358" s="107" t="s">
        <v>120</v>
      </c>
      <c r="D358" s="108">
        <v>25</v>
      </c>
      <c r="E358" s="348"/>
      <c r="F358" s="109">
        <f>ROUND(ROUND(E358,2)*D358,2)</f>
        <v>0</v>
      </c>
    </row>
    <row r="359" spans="1:6" x14ac:dyDescent="0.2">
      <c r="A359" s="105"/>
      <c r="B359" s="111"/>
      <c r="C359" s="107"/>
      <c r="D359" s="108"/>
      <c r="E359" s="348"/>
      <c r="F359" s="109"/>
    </row>
    <row r="360" spans="1:6" ht="38.25" x14ac:dyDescent="0.2">
      <c r="A360" s="105" t="s">
        <v>685</v>
      </c>
      <c r="B360" s="111" t="s">
        <v>651</v>
      </c>
      <c r="C360" s="107"/>
      <c r="D360" s="108"/>
      <c r="E360" s="348"/>
      <c r="F360" s="109"/>
    </row>
    <row r="361" spans="1:6" x14ac:dyDescent="0.2">
      <c r="A361" s="105"/>
      <c r="B361" s="111" t="s">
        <v>137</v>
      </c>
      <c r="C361" s="107" t="s">
        <v>120</v>
      </c>
      <c r="D361" s="108">
        <v>40</v>
      </c>
      <c r="E361" s="348"/>
      <c r="F361" s="109">
        <f>ROUND(ROUND(E361,2)*D361,2)</f>
        <v>0</v>
      </c>
    </row>
    <row r="362" spans="1:6" x14ac:dyDescent="0.2">
      <c r="A362" s="112"/>
      <c r="B362" s="111"/>
      <c r="C362" s="107"/>
      <c r="D362" s="108"/>
      <c r="E362" s="348"/>
      <c r="F362" s="109"/>
    </row>
    <row r="363" spans="1:6" ht="38.25" x14ac:dyDescent="0.2">
      <c r="A363" s="105" t="s">
        <v>686</v>
      </c>
      <c r="B363" s="111" t="s">
        <v>610</v>
      </c>
      <c r="C363" s="107"/>
      <c r="D363" s="108"/>
      <c r="E363" s="348"/>
      <c r="F363" s="109"/>
    </row>
    <row r="364" spans="1:6" x14ac:dyDescent="0.2">
      <c r="A364" s="105"/>
      <c r="B364" s="111" t="s">
        <v>137</v>
      </c>
      <c r="C364" s="107" t="s">
        <v>120</v>
      </c>
      <c r="D364" s="108">
        <v>13</v>
      </c>
      <c r="E364" s="348"/>
      <c r="F364" s="109">
        <f>ROUND(ROUND(E364,2)*D364,2)</f>
        <v>0</v>
      </c>
    </row>
    <row r="365" spans="1:6" x14ac:dyDescent="0.2">
      <c r="A365" s="105"/>
      <c r="B365" s="111"/>
      <c r="C365" s="107"/>
      <c r="D365" s="108"/>
      <c r="E365" s="348"/>
      <c r="F365" s="109"/>
    </row>
    <row r="366" spans="1:6" ht="51" x14ac:dyDescent="0.2">
      <c r="A366" s="105" t="s">
        <v>687</v>
      </c>
      <c r="B366" s="111" t="s">
        <v>612</v>
      </c>
      <c r="C366" s="107" t="s">
        <v>120</v>
      </c>
      <c r="D366" s="108">
        <v>50</v>
      </c>
      <c r="E366" s="348"/>
      <c r="F366" s="109">
        <f>ROUND(ROUND(E366,2)*D366,2)</f>
        <v>0</v>
      </c>
    </row>
    <row r="367" spans="1:6" x14ac:dyDescent="0.2">
      <c r="A367" s="105"/>
      <c r="B367" s="111"/>
      <c r="C367" s="107"/>
      <c r="D367" s="108"/>
      <c r="E367" s="348"/>
      <c r="F367" s="109"/>
    </row>
    <row r="368" spans="1:6" ht="38.25" x14ac:dyDescent="0.2">
      <c r="A368" s="105" t="s">
        <v>688</v>
      </c>
      <c r="B368" s="111" t="s">
        <v>614</v>
      </c>
      <c r="C368" s="107"/>
      <c r="D368" s="108"/>
      <c r="E368" s="348"/>
      <c r="F368" s="109"/>
    </row>
    <row r="369" spans="1:6" x14ac:dyDescent="0.2">
      <c r="A369" s="105"/>
      <c r="B369" s="111" t="s">
        <v>137</v>
      </c>
      <c r="C369" s="107" t="s">
        <v>120</v>
      </c>
      <c r="D369" s="108">
        <v>5</v>
      </c>
      <c r="E369" s="348"/>
      <c r="F369" s="109">
        <f>ROUND(ROUND(E369,2)*D369,2)</f>
        <v>0</v>
      </c>
    </row>
    <row r="370" spans="1:6" x14ac:dyDescent="0.2">
      <c r="A370" s="168"/>
      <c r="B370" s="247"/>
      <c r="C370" s="248"/>
      <c r="D370" s="249"/>
      <c r="E370" s="370"/>
      <c r="F370" s="172"/>
    </row>
    <row r="371" spans="1:6" ht="38.25" x14ac:dyDescent="0.2">
      <c r="A371" s="105" t="s">
        <v>689</v>
      </c>
      <c r="B371" s="111" t="s">
        <v>616</v>
      </c>
      <c r="C371" s="107"/>
      <c r="D371" s="108"/>
      <c r="E371" s="348"/>
      <c r="F371" s="109"/>
    </row>
    <row r="372" spans="1:6" x14ac:dyDescent="0.2">
      <c r="A372" s="105"/>
      <c r="B372" s="111" t="s">
        <v>137</v>
      </c>
      <c r="C372" s="107" t="s">
        <v>120</v>
      </c>
      <c r="D372" s="108">
        <v>6.6</v>
      </c>
      <c r="E372" s="348"/>
      <c r="F372" s="109">
        <f>ROUND(ROUND(E372,2)*D372,2)</f>
        <v>0</v>
      </c>
    </row>
    <row r="373" spans="1:6" ht="13.5" thickBot="1" x14ac:dyDescent="0.25">
      <c r="A373" s="149"/>
      <c r="B373" s="173"/>
      <c r="C373" s="151"/>
      <c r="D373" s="152"/>
      <c r="E373" s="365"/>
      <c r="F373" s="153"/>
    </row>
    <row r="374" spans="1:6" ht="14.25" thickTop="1" thickBot="1" x14ac:dyDescent="0.25">
      <c r="A374" s="221"/>
      <c r="B374" s="154" t="s">
        <v>140</v>
      </c>
      <c r="C374" s="222"/>
      <c r="D374" s="223"/>
      <c r="E374" s="366"/>
      <c r="F374" s="155">
        <f>SUM(F354:F372)</f>
        <v>0</v>
      </c>
    </row>
    <row r="375" spans="1:6" ht="13.5" thickTop="1" x14ac:dyDescent="0.2">
      <c r="A375" s="242"/>
      <c r="B375" s="243"/>
      <c r="C375" s="244"/>
      <c r="D375" s="245"/>
      <c r="E375" s="374"/>
      <c r="F375" s="246"/>
    </row>
    <row r="376" spans="1:6" x14ac:dyDescent="0.2">
      <c r="A376" s="146" t="s">
        <v>565</v>
      </c>
      <c r="B376" s="147" t="s">
        <v>74</v>
      </c>
      <c r="C376" s="107"/>
      <c r="D376" s="108"/>
      <c r="E376" s="348"/>
      <c r="F376" s="109"/>
    </row>
    <row r="377" spans="1:6" x14ac:dyDescent="0.2">
      <c r="A377" s="105"/>
      <c r="B377" s="208"/>
      <c r="C377" s="120"/>
      <c r="D377" s="121"/>
      <c r="E377" s="348"/>
      <c r="F377" s="109"/>
    </row>
    <row r="378" spans="1:6" x14ac:dyDescent="0.2">
      <c r="A378" s="105" t="s">
        <v>690</v>
      </c>
      <c r="B378" s="208" t="s">
        <v>142</v>
      </c>
      <c r="C378" s="120" t="s">
        <v>143</v>
      </c>
      <c r="D378" s="108">
        <v>1</v>
      </c>
      <c r="E378" s="348"/>
      <c r="F378" s="109">
        <f>ROUND(ROUND(E378,2)*D378,2)</f>
        <v>0</v>
      </c>
    </row>
    <row r="379" spans="1:6" ht="13.5" thickBot="1" x14ac:dyDescent="0.25">
      <c r="A379" s="105"/>
      <c r="B379" s="208"/>
      <c r="C379" s="322"/>
      <c r="D379" s="323"/>
      <c r="E379" s="373"/>
      <c r="F379" s="214"/>
    </row>
    <row r="380" spans="1:6" ht="14.25" thickTop="1" thickBot="1" x14ac:dyDescent="0.25">
      <c r="A380" s="221"/>
      <c r="B380" s="154" t="s">
        <v>144</v>
      </c>
      <c r="C380" s="222"/>
      <c r="D380" s="223"/>
      <c r="E380" s="366"/>
      <c r="F380" s="155">
        <f>SUM(F378:F378)</f>
        <v>0</v>
      </c>
    </row>
    <row r="381" spans="1:6" ht="13.5" thickTop="1" x14ac:dyDescent="0.2">
      <c r="A381" s="105"/>
      <c r="B381" s="208"/>
      <c r="C381" s="120"/>
      <c r="D381" s="214"/>
      <c r="E381" s="373"/>
      <c r="F381" s="214"/>
    </row>
    <row r="382" spans="1:6" x14ac:dyDescent="0.2">
      <c r="A382" s="146" t="s">
        <v>566</v>
      </c>
      <c r="B382" s="147" t="s">
        <v>76</v>
      </c>
      <c r="C382" s="120"/>
      <c r="D382" s="214"/>
      <c r="E382" s="373"/>
      <c r="F382" s="214"/>
    </row>
    <row r="383" spans="1:6" x14ac:dyDescent="0.2">
      <c r="A383" s="105"/>
      <c r="B383" s="208"/>
      <c r="C383" s="120"/>
      <c r="D383" s="121"/>
      <c r="E383" s="348"/>
      <c r="F383" s="109"/>
    </row>
    <row r="384" spans="1:6" ht="25.5" x14ac:dyDescent="0.2">
      <c r="A384" s="105" t="s">
        <v>691</v>
      </c>
      <c r="B384" s="208" t="s">
        <v>619</v>
      </c>
      <c r="C384" s="120" t="s">
        <v>120</v>
      </c>
      <c r="D384" s="121">
        <v>2.7</v>
      </c>
      <c r="E384" s="348"/>
      <c r="F384" s="109">
        <f>ROUND(ROUND(E384,2)*D384,2)</f>
        <v>0</v>
      </c>
    </row>
    <row r="385" spans="1:6" x14ac:dyDescent="0.2">
      <c r="A385" s="105"/>
      <c r="B385" s="208"/>
      <c r="C385" s="120"/>
      <c r="D385" s="121"/>
      <c r="E385" s="348"/>
      <c r="F385" s="109"/>
    </row>
    <row r="386" spans="1:6" ht="25.5" x14ac:dyDescent="0.2">
      <c r="A386" s="105" t="s">
        <v>692</v>
      </c>
      <c r="B386" s="208" t="s">
        <v>621</v>
      </c>
      <c r="C386" s="120" t="s">
        <v>173</v>
      </c>
      <c r="D386" s="121">
        <v>10</v>
      </c>
      <c r="E386" s="348"/>
      <c r="F386" s="109">
        <f>ROUND(ROUND(E386,2)*D386,2)</f>
        <v>0</v>
      </c>
    </row>
    <row r="387" spans="1:6" x14ac:dyDescent="0.2">
      <c r="A387" s="105"/>
      <c r="B387" s="208"/>
      <c r="C387" s="120"/>
      <c r="D387" s="121"/>
      <c r="E387" s="348"/>
      <c r="F387" s="109"/>
    </row>
    <row r="388" spans="1:6" ht="25.5" x14ac:dyDescent="0.2">
      <c r="A388" s="105" t="s">
        <v>693</v>
      </c>
      <c r="B388" s="208" t="s">
        <v>623</v>
      </c>
      <c r="C388" s="120" t="s">
        <v>173</v>
      </c>
      <c r="D388" s="121">
        <v>10</v>
      </c>
      <c r="E388" s="348"/>
      <c r="F388" s="109">
        <f>ROUND(ROUND(E388,2)*D388,2)</f>
        <v>0</v>
      </c>
    </row>
    <row r="389" spans="1:6" ht="13.5" thickBot="1" x14ac:dyDescent="0.25">
      <c r="A389" s="225"/>
      <c r="B389" s="224"/>
      <c r="C389" s="120"/>
      <c r="D389" s="121"/>
      <c r="E389" s="348"/>
      <c r="F389" s="109"/>
    </row>
    <row r="390" spans="1:6" ht="14.25" thickTop="1" thickBot="1" x14ac:dyDescent="0.25">
      <c r="A390" s="221"/>
      <c r="B390" s="154" t="s">
        <v>160</v>
      </c>
      <c r="C390" s="222"/>
      <c r="D390" s="223"/>
      <c r="E390" s="366"/>
      <c r="F390" s="155">
        <f>SUM(F384:F388)</f>
        <v>0</v>
      </c>
    </row>
    <row r="391" spans="1:6" ht="13.5" thickTop="1" x14ac:dyDescent="0.2">
      <c r="A391" s="242"/>
      <c r="B391" s="243"/>
      <c r="C391" s="244"/>
      <c r="D391" s="245"/>
      <c r="E391" s="374"/>
      <c r="F391" s="246"/>
    </row>
    <row r="392" spans="1:6" x14ac:dyDescent="0.2">
      <c r="A392" s="97" t="s">
        <v>567</v>
      </c>
      <c r="B392" s="134" t="s">
        <v>81</v>
      </c>
      <c r="C392" s="141"/>
      <c r="D392" s="142"/>
      <c r="E392" s="363"/>
      <c r="F392" s="95"/>
    </row>
    <row r="393" spans="1:6" ht="395.25" x14ac:dyDescent="0.2">
      <c r="A393" s="97"/>
      <c r="B393" s="135" t="s">
        <v>161</v>
      </c>
      <c r="C393" s="141"/>
      <c r="D393" s="142"/>
      <c r="E393" s="363"/>
      <c r="F393" s="95"/>
    </row>
    <row r="394" spans="1:6" ht="51" x14ac:dyDescent="0.2">
      <c r="A394" s="97"/>
      <c r="B394" s="285" t="s">
        <v>162</v>
      </c>
      <c r="C394" s="141"/>
      <c r="D394" s="142"/>
      <c r="E394" s="363"/>
      <c r="F394" s="95"/>
    </row>
    <row r="395" spans="1:6" x14ac:dyDescent="0.2">
      <c r="A395" s="242"/>
      <c r="B395" s="243"/>
      <c r="C395" s="244"/>
      <c r="D395" s="245"/>
      <c r="E395" s="374"/>
      <c r="F395" s="246"/>
    </row>
    <row r="396" spans="1:6" ht="178.5" x14ac:dyDescent="0.2">
      <c r="A396" s="103" t="s">
        <v>694</v>
      </c>
      <c r="B396" s="210" t="s">
        <v>695</v>
      </c>
      <c r="C396" s="107" t="s">
        <v>173</v>
      </c>
      <c r="D396" s="108">
        <v>12</v>
      </c>
      <c r="E396" s="348"/>
      <c r="F396" s="109">
        <f>ROUND(ROUND(E396,2)*D396,2)</f>
        <v>0</v>
      </c>
    </row>
    <row r="397" spans="1:6" ht="13.5" thickBot="1" x14ac:dyDescent="0.25">
      <c r="A397" s="149"/>
      <c r="B397" s="173"/>
      <c r="C397" s="151"/>
      <c r="D397" s="152"/>
      <c r="E397" s="365"/>
      <c r="F397" s="153"/>
    </row>
    <row r="398" spans="1:6" ht="14.25" thickTop="1" thickBot="1" x14ac:dyDescent="0.25">
      <c r="A398" s="221"/>
      <c r="B398" s="154" t="s">
        <v>176</v>
      </c>
      <c r="C398" s="222"/>
      <c r="D398" s="223"/>
      <c r="E398" s="366"/>
      <c r="F398" s="155">
        <f>SUM(F396)</f>
        <v>0</v>
      </c>
    </row>
    <row r="399" spans="1:6" ht="13.5" thickTop="1" x14ac:dyDescent="0.2">
      <c r="A399" s="242"/>
      <c r="B399" s="243"/>
      <c r="C399" s="244"/>
      <c r="D399" s="245"/>
      <c r="E399" s="374"/>
      <c r="F399" s="246"/>
    </row>
    <row r="400" spans="1:6" x14ac:dyDescent="0.2">
      <c r="A400" s="94" t="s">
        <v>29</v>
      </c>
      <c r="B400" s="96" t="s">
        <v>30</v>
      </c>
      <c r="C400" s="141"/>
      <c r="D400" s="142"/>
      <c r="E400" s="363"/>
      <c r="F400" s="95"/>
    </row>
    <row r="401" spans="1:8" x14ac:dyDescent="0.2">
      <c r="A401" s="93"/>
      <c r="B401" s="96"/>
      <c r="C401" s="141"/>
      <c r="D401" s="142"/>
      <c r="E401" s="363"/>
      <c r="F401" s="95"/>
    </row>
    <row r="402" spans="1:8" x14ac:dyDescent="0.2">
      <c r="A402" s="97" t="s">
        <v>568</v>
      </c>
      <c r="B402" s="96" t="s">
        <v>66</v>
      </c>
      <c r="C402" s="141"/>
      <c r="D402" s="142"/>
      <c r="E402" s="363"/>
      <c r="F402" s="95"/>
    </row>
    <row r="403" spans="1:8" x14ac:dyDescent="0.2">
      <c r="A403" s="98"/>
      <c r="B403" s="206"/>
      <c r="C403" s="141"/>
      <c r="D403" s="142"/>
      <c r="E403" s="363"/>
      <c r="F403" s="95"/>
    </row>
    <row r="404" spans="1:8" x14ac:dyDescent="0.2">
      <c r="A404" s="97" t="s">
        <v>569</v>
      </c>
      <c r="B404" s="99" t="s">
        <v>89</v>
      </c>
      <c r="C404" s="141"/>
      <c r="D404" s="142"/>
      <c r="E404" s="363"/>
      <c r="F404" s="95"/>
    </row>
    <row r="405" spans="1:8" x14ac:dyDescent="0.2">
      <c r="A405" s="98"/>
      <c r="B405" s="157"/>
      <c r="C405" s="141"/>
      <c r="D405" s="142"/>
      <c r="E405" s="363"/>
      <c r="F405" s="95"/>
    </row>
    <row r="406" spans="1:8" ht="51" x14ac:dyDescent="0.2">
      <c r="A406" s="158" t="s">
        <v>696</v>
      </c>
      <c r="B406" s="106" t="s">
        <v>207</v>
      </c>
      <c r="C406" s="213" t="s">
        <v>117</v>
      </c>
      <c r="D406" s="212">
        <v>280</v>
      </c>
      <c r="E406" s="354"/>
      <c r="F406" s="212">
        <f>ROUND(ROUND(E406,2)*D406,2)</f>
        <v>0</v>
      </c>
    </row>
    <row r="407" spans="1:8" x14ac:dyDescent="0.2">
      <c r="A407" s="158"/>
      <c r="B407" s="106"/>
      <c r="C407" s="120"/>
      <c r="D407" s="160"/>
      <c r="E407" s="367"/>
      <c r="F407" s="160"/>
    </row>
    <row r="408" spans="1:8" ht="38.25" x14ac:dyDescent="0.2">
      <c r="A408" s="158" t="s">
        <v>697</v>
      </c>
      <c r="B408" s="208" t="s">
        <v>664</v>
      </c>
      <c r="C408" s="120" t="s">
        <v>120</v>
      </c>
      <c r="D408" s="160">
        <v>140</v>
      </c>
      <c r="E408" s="367"/>
      <c r="F408" s="160">
        <f>ROUND(ROUND(E408,2)*D408,2)</f>
        <v>0</v>
      </c>
    </row>
    <row r="409" spans="1:8" x14ac:dyDescent="0.2">
      <c r="A409" s="158"/>
      <c r="B409" s="106"/>
      <c r="C409" s="213"/>
      <c r="D409" s="212"/>
      <c r="E409" s="354"/>
      <c r="F409" s="212"/>
      <c r="G409" s="182"/>
      <c r="H409" s="182"/>
    </row>
    <row r="410" spans="1:8" x14ac:dyDescent="0.2">
      <c r="A410" s="158" t="s">
        <v>698</v>
      </c>
      <c r="B410" s="305" t="s">
        <v>213</v>
      </c>
      <c r="C410" s="213" t="s">
        <v>117</v>
      </c>
      <c r="D410" s="212">
        <v>280</v>
      </c>
      <c r="E410" s="368"/>
      <c r="F410" s="265">
        <f>ROUND(ROUND(E410,2)*D410,2)</f>
        <v>0</v>
      </c>
      <c r="G410" s="263"/>
      <c r="H410" s="226"/>
    </row>
    <row r="411" spans="1:8" x14ac:dyDescent="0.2">
      <c r="A411" s="264"/>
      <c r="B411" s="311"/>
      <c r="C411" s="213"/>
      <c r="D411" s="265"/>
      <c r="E411" s="368"/>
      <c r="F411" s="265"/>
      <c r="G411" s="263"/>
      <c r="H411" s="226"/>
    </row>
    <row r="412" spans="1:8" ht="63.75" x14ac:dyDescent="0.2">
      <c r="A412" s="158" t="s">
        <v>699</v>
      </c>
      <c r="B412" s="305" t="s">
        <v>215</v>
      </c>
      <c r="C412" s="213" t="s">
        <v>117</v>
      </c>
      <c r="D412" s="212">
        <v>180</v>
      </c>
      <c r="E412" s="368"/>
      <c r="F412" s="265">
        <f>ROUND(ROUND(E412,2)*D412,2)</f>
        <v>0</v>
      </c>
      <c r="G412" s="263"/>
      <c r="H412" s="226"/>
    </row>
    <row r="413" spans="1:8" x14ac:dyDescent="0.2">
      <c r="A413" s="97"/>
      <c r="B413" s="312"/>
      <c r="C413" s="213"/>
      <c r="D413" s="265"/>
      <c r="E413" s="354"/>
      <c r="F413" s="212"/>
      <c r="G413" s="263"/>
      <c r="H413" s="226"/>
    </row>
    <row r="414" spans="1:8" ht="25.5" x14ac:dyDescent="0.2">
      <c r="A414" s="158" t="s">
        <v>700</v>
      </c>
      <c r="B414" s="305" t="s">
        <v>217</v>
      </c>
      <c r="C414" s="213" t="s">
        <v>117</v>
      </c>
      <c r="D414" s="212">
        <v>100</v>
      </c>
      <c r="E414" s="368"/>
      <c r="F414" s="265">
        <f>ROUND(ROUND(E414,2)*D414,2)</f>
        <v>0</v>
      </c>
      <c r="G414" s="263"/>
      <c r="H414" s="226"/>
    </row>
    <row r="415" spans="1:8" x14ac:dyDescent="0.2">
      <c r="A415" s="158"/>
      <c r="B415" s="283"/>
      <c r="C415" s="120"/>
      <c r="D415" s="160"/>
      <c r="E415" s="367"/>
      <c r="F415" s="160"/>
    </row>
    <row r="416" spans="1:8" ht="89.25" x14ac:dyDescent="0.2">
      <c r="A416" s="158" t="s">
        <v>701</v>
      </c>
      <c r="B416" s="208" t="s">
        <v>219</v>
      </c>
      <c r="C416" s="120"/>
      <c r="D416" s="160"/>
      <c r="E416" s="367"/>
      <c r="F416" s="160"/>
    </row>
    <row r="417" spans="1:6" x14ac:dyDescent="0.2">
      <c r="A417" s="225" t="s">
        <v>115</v>
      </c>
      <c r="B417" s="224" t="s">
        <v>220</v>
      </c>
      <c r="C417" s="120" t="s">
        <v>117</v>
      </c>
      <c r="D417" s="160">
        <v>70</v>
      </c>
      <c r="E417" s="367"/>
      <c r="F417" s="160">
        <f>ROUND(ROUND(E417,2)*D417,2)</f>
        <v>0</v>
      </c>
    </row>
    <row r="418" spans="1:6" x14ac:dyDescent="0.2">
      <c r="A418" s="225" t="s">
        <v>118</v>
      </c>
      <c r="B418" s="224" t="s">
        <v>221</v>
      </c>
      <c r="C418" s="120" t="s">
        <v>120</v>
      </c>
      <c r="D418" s="160">
        <v>140</v>
      </c>
      <c r="E418" s="367"/>
      <c r="F418" s="160">
        <f>ROUND(ROUND(E418,2)*D418,2)</f>
        <v>0</v>
      </c>
    </row>
    <row r="419" spans="1:6" ht="13.5" thickBot="1" x14ac:dyDescent="0.25">
      <c r="A419" s="228"/>
      <c r="B419" s="229"/>
      <c r="C419" s="163"/>
      <c r="D419" s="174"/>
      <c r="E419" s="375"/>
      <c r="F419" s="164"/>
    </row>
    <row r="420" spans="1:6" ht="14.25" thickTop="1" thickBot="1" x14ac:dyDescent="0.25">
      <c r="A420" s="221"/>
      <c r="B420" s="154" t="s">
        <v>222</v>
      </c>
      <c r="C420" s="222"/>
      <c r="D420" s="223"/>
      <c r="E420" s="366"/>
      <c r="F420" s="155">
        <f>SUM(F406:F418)</f>
        <v>0</v>
      </c>
    </row>
    <row r="421" spans="1:6" ht="13.5" thickTop="1" x14ac:dyDescent="0.2">
      <c r="A421" s="117"/>
      <c r="B421" s="156"/>
      <c r="C421" s="124"/>
      <c r="D421" s="125"/>
      <c r="E421" s="374"/>
      <c r="F421" s="118"/>
    </row>
    <row r="422" spans="1:6" x14ac:dyDescent="0.2">
      <c r="A422" s="97" t="s">
        <v>570</v>
      </c>
      <c r="B422" s="99" t="s">
        <v>68</v>
      </c>
      <c r="C422" s="141"/>
      <c r="D422" s="142"/>
      <c r="E422" s="374"/>
      <c r="F422" s="95"/>
    </row>
    <row r="423" spans="1:6" ht="395.25" x14ac:dyDescent="0.2">
      <c r="A423" s="97"/>
      <c r="B423" s="283" t="s">
        <v>108</v>
      </c>
      <c r="C423" s="141"/>
      <c r="D423" s="142"/>
      <c r="E423" s="374"/>
      <c r="F423" s="95"/>
    </row>
    <row r="424" spans="1:6" ht="38.25" x14ac:dyDescent="0.2">
      <c r="A424" s="97"/>
      <c r="B424" s="283" t="s">
        <v>109</v>
      </c>
      <c r="C424" s="141"/>
      <c r="D424" s="142"/>
      <c r="E424" s="374"/>
      <c r="F424" s="95"/>
    </row>
    <row r="425" spans="1:6" x14ac:dyDescent="0.2">
      <c r="A425" s="98"/>
      <c r="B425" s="157"/>
      <c r="C425" s="141"/>
      <c r="D425" s="142"/>
      <c r="E425" s="374"/>
      <c r="F425" s="95"/>
    </row>
    <row r="426" spans="1:6" ht="76.5" x14ac:dyDescent="0.2">
      <c r="A426" s="105" t="s">
        <v>702</v>
      </c>
      <c r="B426" s="106" t="s">
        <v>584</v>
      </c>
      <c r="C426" s="107" t="s">
        <v>112</v>
      </c>
      <c r="D426" s="108">
        <v>5050</v>
      </c>
      <c r="E426" s="348"/>
      <c r="F426" s="109">
        <f>ROUND(ROUND(E426,2)*D426,2)</f>
        <v>0</v>
      </c>
    </row>
    <row r="427" spans="1:6" x14ac:dyDescent="0.2">
      <c r="A427" s="105"/>
      <c r="B427" s="143"/>
      <c r="C427" s="107"/>
      <c r="D427" s="108"/>
      <c r="E427" s="348"/>
      <c r="F427" s="109"/>
    </row>
    <row r="428" spans="1:6" ht="76.5" x14ac:dyDescent="0.2">
      <c r="A428" s="105" t="s">
        <v>703</v>
      </c>
      <c r="B428" s="111" t="s">
        <v>225</v>
      </c>
      <c r="C428" s="107" t="s">
        <v>117</v>
      </c>
      <c r="D428" s="108">
        <v>9.6999999999999993</v>
      </c>
      <c r="E428" s="348"/>
      <c r="F428" s="109">
        <f>ROUND(ROUND(E428,2)*D428,2)</f>
        <v>0</v>
      </c>
    </row>
    <row r="429" spans="1:6" x14ac:dyDescent="0.2">
      <c r="A429" s="105"/>
      <c r="B429" s="165"/>
      <c r="C429" s="107"/>
      <c r="D429" s="108"/>
      <c r="E429" s="348"/>
      <c r="F429" s="109"/>
    </row>
    <row r="430" spans="1:6" ht="89.25" x14ac:dyDescent="0.2">
      <c r="A430" s="105" t="s">
        <v>704</v>
      </c>
      <c r="B430" s="111" t="s">
        <v>587</v>
      </c>
      <c r="C430" s="107" t="s">
        <v>117</v>
      </c>
      <c r="D430" s="108">
        <v>23.5</v>
      </c>
      <c r="E430" s="348"/>
      <c r="F430" s="109">
        <f>ROUND(ROUND(E430,2)*D430,2)</f>
        <v>0</v>
      </c>
    </row>
    <row r="431" spans="1:6" x14ac:dyDescent="0.2">
      <c r="A431" s="105"/>
      <c r="B431" s="110"/>
      <c r="C431" s="107"/>
      <c r="D431" s="108"/>
      <c r="E431" s="348"/>
      <c r="F431" s="109"/>
    </row>
    <row r="432" spans="1:6" ht="89.25" x14ac:dyDescent="0.2">
      <c r="A432" s="105" t="s">
        <v>705</v>
      </c>
      <c r="B432" s="111" t="s">
        <v>589</v>
      </c>
      <c r="C432" s="107" t="s">
        <v>117</v>
      </c>
      <c r="D432" s="108">
        <v>4.7</v>
      </c>
      <c r="E432" s="348"/>
      <c r="F432" s="109">
        <f>ROUND(ROUND(E432,2)*D432,2)</f>
        <v>0</v>
      </c>
    </row>
    <row r="433" spans="1:6" x14ac:dyDescent="0.2">
      <c r="A433" s="105"/>
      <c r="B433" s="111"/>
      <c r="C433" s="107"/>
      <c r="D433" s="108"/>
      <c r="E433" s="348"/>
      <c r="F433" s="109"/>
    </row>
    <row r="434" spans="1:6" ht="76.5" x14ac:dyDescent="0.2">
      <c r="A434" s="105" t="s">
        <v>706</v>
      </c>
      <c r="B434" s="111" t="s">
        <v>591</v>
      </c>
      <c r="C434" s="107" t="s">
        <v>117</v>
      </c>
      <c r="D434" s="108">
        <v>3.7</v>
      </c>
      <c r="E434" s="348"/>
      <c r="F434" s="109">
        <f>ROUND(ROUND(E434,2)*D434,2)</f>
        <v>0</v>
      </c>
    </row>
    <row r="435" spans="1:6" x14ac:dyDescent="0.2">
      <c r="A435" s="105"/>
      <c r="B435" s="110"/>
      <c r="C435" s="107"/>
      <c r="D435" s="108"/>
      <c r="E435" s="348"/>
      <c r="F435" s="109"/>
    </row>
    <row r="436" spans="1:6" ht="89.25" x14ac:dyDescent="0.2">
      <c r="A436" s="105" t="s">
        <v>707</v>
      </c>
      <c r="B436" s="111" t="s">
        <v>593</v>
      </c>
      <c r="C436" s="107" t="s">
        <v>117</v>
      </c>
      <c r="D436" s="108">
        <v>2.6</v>
      </c>
      <c r="E436" s="348"/>
      <c r="F436" s="109">
        <f>ROUND(ROUND(E436,2)*D436,2)</f>
        <v>0</v>
      </c>
    </row>
    <row r="437" spans="1:6" x14ac:dyDescent="0.2">
      <c r="A437" s="105"/>
      <c r="B437" s="111"/>
      <c r="C437" s="107"/>
      <c r="D437" s="108"/>
      <c r="E437" s="348"/>
      <c r="F437" s="109"/>
    </row>
    <row r="438" spans="1:6" ht="89.25" x14ac:dyDescent="0.2">
      <c r="A438" s="105" t="s">
        <v>708</v>
      </c>
      <c r="B438" s="111" t="s">
        <v>595</v>
      </c>
      <c r="C438" s="107" t="s">
        <v>117</v>
      </c>
      <c r="D438" s="108">
        <v>5.6</v>
      </c>
      <c r="E438" s="348"/>
      <c r="F438" s="109">
        <f>ROUND(ROUND(E438,2)*D438,2)</f>
        <v>0</v>
      </c>
    </row>
    <row r="439" spans="1:6" x14ac:dyDescent="0.2">
      <c r="A439" s="105"/>
      <c r="B439" s="111"/>
      <c r="C439" s="107"/>
      <c r="D439" s="108"/>
      <c r="E439" s="348"/>
      <c r="F439" s="109"/>
    </row>
    <row r="440" spans="1:6" ht="76.5" x14ac:dyDescent="0.2">
      <c r="A440" s="105" t="s">
        <v>709</v>
      </c>
      <c r="B440" s="111" t="s">
        <v>710</v>
      </c>
      <c r="C440" s="107" t="s">
        <v>117</v>
      </c>
      <c r="D440" s="108">
        <v>1</v>
      </c>
      <c r="E440" s="348"/>
      <c r="F440" s="109">
        <f>ROUND(ROUND(E440,2)*D440,2)</f>
        <v>0</v>
      </c>
    </row>
    <row r="441" spans="1:6" x14ac:dyDescent="0.2">
      <c r="A441" s="105"/>
      <c r="B441" s="111"/>
      <c r="C441" s="107"/>
      <c r="D441" s="108"/>
      <c r="E441" s="348"/>
      <c r="F441" s="109"/>
    </row>
    <row r="442" spans="1:6" ht="76.5" x14ac:dyDescent="0.2">
      <c r="A442" s="105" t="s">
        <v>711</v>
      </c>
      <c r="B442" s="111" t="s">
        <v>599</v>
      </c>
      <c r="C442" s="107" t="s">
        <v>117</v>
      </c>
      <c r="D442" s="108">
        <v>0.4</v>
      </c>
      <c r="E442" s="348"/>
      <c r="F442" s="109">
        <f>ROUND(ROUND(E442,2)*D442,2)</f>
        <v>0</v>
      </c>
    </row>
    <row r="443" spans="1:6" ht="13.5" thickBot="1" x14ac:dyDescent="0.25">
      <c r="A443" s="149"/>
      <c r="B443" s="166"/>
      <c r="C443" s="151"/>
      <c r="D443" s="152"/>
      <c r="E443" s="348"/>
      <c r="F443" s="153"/>
    </row>
    <row r="444" spans="1:6" ht="14.25" thickTop="1" thickBot="1" x14ac:dyDescent="0.25">
      <c r="A444" s="221"/>
      <c r="B444" s="154" t="s">
        <v>123</v>
      </c>
      <c r="C444" s="222"/>
      <c r="D444" s="223"/>
      <c r="E444" s="366"/>
      <c r="F444" s="155">
        <f>SUM(F426:F442)</f>
        <v>0</v>
      </c>
    </row>
    <row r="445" spans="1:6" ht="13.5" thickTop="1" x14ac:dyDescent="0.2">
      <c r="A445" s="117"/>
      <c r="B445" s="156"/>
      <c r="C445" s="124"/>
      <c r="D445" s="125"/>
      <c r="E445" s="374"/>
      <c r="F445" s="118"/>
    </row>
    <row r="446" spans="1:6" x14ac:dyDescent="0.2">
      <c r="A446" s="97" t="s">
        <v>571</v>
      </c>
      <c r="B446" s="99" t="s">
        <v>70</v>
      </c>
      <c r="C446" s="141"/>
      <c r="D446" s="142"/>
      <c r="E446" s="374"/>
      <c r="F446" s="95"/>
    </row>
    <row r="447" spans="1:6" ht="25.5" x14ac:dyDescent="0.2">
      <c r="A447" s="97"/>
      <c r="B447" s="285" t="s">
        <v>124</v>
      </c>
      <c r="C447" s="141"/>
      <c r="D447" s="142"/>
      <c r="E447" s="374"/>
      <c r="F447" s="95"/>
    </row>
    <row r="448" spans="1:6" x14ac:dyDescent="0.2">
      <c r="A448" s="98"/>
      <c r="B448" s="157"/>
      <c r="C448" s="141"/>
      <c r="D448" s="142"/>
      <c r="E448" s="374"/>
      <c r="F448" s="95"/>
    </row>
    <row r="449" spans="1:6" ht="25.5" x14ac:dyDescent="0.2">
      <c r="A449" s="103" t="s">
        <v>712</v>
      </c>
      <c r="B449" s="207" t="s">
        <v>601</v>
      </c>
      <c r="C449" s="107" t="s">
        <v>120</v>
      </c>
      <c r="D449" s="108">
        <v>22.5</v>
      </c>
      <c r="E449" s="348"/>
      <c r="F449" s="109">
        <f>ROUND(ROUND(E449,2)*D449,2)</f>
        <v>0</v>
      </c>
    </row>
    <row r="450" spans="1:6" ht="13.5" thickBot="1" x14ac:dyDescent="0.25">
      <c r="A450" s="149"/>
      <c r="B450" s="173"/>
      <c r="C450" s="151"/>
      <c r="D450" s="152"/>
      <c r="E450" s="365"/>
      <c r="F450" s="153"/>
    </row>
    <row r="451" spans="1:6" ht="14.25" thickTop="1" thickBot="1" x14ac:dyDescent="0.25">
      <c r="A451" s="221"/>
      <c r="B451" s="154" t="s">
        <v>132</v>
      </c>
      <c r="C451" s="222"/>
      <c r="D451" s="223"/>
      <c r="E451" s="366"/>
      <c r="F451" s="155">
        <f>SUM(F449:F449)</f>
        <v>0</v>
      </c>
    </row>
    <row r="452" spans="1:6" ht="13.5" thickTop="1" x14ac:dyDescent="0.2">
      <c r="A452" s="117"/>
      <c r="B452" s="156"/>
      <c r="C452" s="124"/>
      <c r="D452" s="125"/>
      <c r="E452" s="374"/>
      <c r="F452" s="118"/>
    </row>
    <row r="453" spans="1:6" x14ac:dyDescent="0.2">
      <c r="A453" s="97" t="s">
        <v>572</v>
      </c>
      <c r="B453" s="99" t="s">
        <v>72</v>
      </c>
      <c r="C453" s="141"/>
      <c r="D453" s="142"/>
      <c r="E453" s="374"/>
      <c r="F453" s="95"/>
    </row>
    <row r="454" spans="1:6" ht="38.25" x14ac:dyDescent="0.2">
      <c r="A454" s="97"/>
      <c r="B454" s="285" t="s">
        <v>133</v>
      </c>
      <c r="C454" s="141"/>
      <c r="D454" s="142"/>
      <c r="E454" s="374"/>
      <c r="F454" s="95"/>
    </row>
    <row r="455" spans="1:6" ht="25.5" x14ac:dyDescent="0.2">
      <c r="A455" s="97"/>
      <c r="B455" s="285" t="s">
        <v>134</v>
      </c>
      <c r="C455" s="141"/>
      <c r="D455" s="142"/>
      <c r="E455" s="374"/>
      <c r="F455" s="95"/>
    </row>
    <row r="456" spans="1:6" x14ac:dyDescent="0.2">
      <c r="A456" s="98"/>
      <c r="B456" s="157"/>
      <c r="C456" s="141"/>
      <c r="D456" s="142"/>
      <c r="E456" s="374"/>
      <c r="F456" s="95"/>
    </row>
    <row r="457" spans="1:6" ht="63.75" x14ac:dyDescent="0.2">
      <c r="A457" s="105" t="s">
        <v>713</v>
      </c>
      <c r="B457" s="111" t="s">
        <v>251</v>
      </c>
      <c r="C457" s="107" t="s">
        <v>129</v>
      </c>
      <c r="D457" s="108">
        <v>41</v>
      </c>
      <c r="E457" s="348"/>
      <c r="F457" s="109">
        <f>ROUND(ROUND(E457,2)*D457,2)</f>
        <v>0</v>
      </c>
    </row>
    <row r="458" spans="1:6" x14ac:dyDescent="0.2">
      <c r="A458" s="105"/>
      <c r="B458" s="111"/>
      <c r="C458" s="107"/>
      <c r="D458" s="108"/>
      <c r="E458" s="348"/>
      <c r="F458" s="109"/>
    </row>
    <row r="459" spans="1:6" ht="51" x14ac:dyDescent="0.2">
      <c r="A459" s="105" t="s">
        <v>714</v>
      </c>
      <c r="B459" s="111" t="s">
        <v>604</v>
      </c>
      <c r="C459" s="107" t="s">
        <v>120</v>
      </c>
      <c r="D459" s="108">
        <v>10</v>
      </c>
      <c r="E459" s="348"/>
      <c r="F459" s="109">
        <f>ROUND(ROUND(E459,2)*D459,2)</f>
        <v>0</v>
      </c>
    </row>
    <row r="460" spans="1:6" x14ac:dyDescent="0.2">
      <c r="A460" s="105"/>
      <c r="B460" s="111"/>
      <c r="C460" s="107"/>
      <c r="D460" s="108"/>
      <c r="E460" s="348"/>
      <c r="F460" s="109"/>
    </row>
    <row r="461" spans="1:6" ht="63.75" x14ac:dyDescent="0.2">
      <c r="A461" s="105" t="s">
        <v>715</v>
      </c>
      <c r="B461" s="111" t="s">
        <v>716</v>
      </c>
      <c r="C461" s="107" t="s">
        <v>120</v>
      </c>
      <c r="D461" s="108">
        <v>20</v>
      </c>
      <c r="E461" s="348"/>
      <c r="F461" s="109">
        <f>ROUND(ROUND(E461,2)*D461,2)</f>
        <v>0</v>
      </c>
    </row>
    <row r="462" spans="1:6" x14ac:dyDescent="0.2">
      <c r="A462" s="105"/>
      <c r="B462" s="111"/>
      <c r="C462" s="107"/>
      <c r="D462" s="108"/>
      <c r="E462" s="348"/>
      <c r="F462" s="109"/>
    </row>
    <row r="463" spans="1:6" ht="38.25" x14ac:dyDescent="0.2">
      <c r="A463" s="105" t="s">
        <v>717</v>
      </c>
      <c r="B463" s="111" t="s">
        <v>608</v>
      </c>
      <c r="C463" s="107"/>
      <c r="D463" s="108"/>
      <c r="E463" s="348"/>
      <c r="F463" s="109"/>
    </row>
    <row r="464" spans="1:6" x14ac:dyDescent="0.2">
      <c r="A464" s="105"/>
      <c r="B464" s="111" t="s">
        <v>137</v>
      </c>
      <c r="C464" s="107" t="s">
        <v>120</v>
      </c>
      <c r="D464" s="108">
        <v>40</v>
      </c>
      <c r="E464" s="348"/>
      <c r="F464" s="109">
        <f>ROUND(ROUND(E464,2)*D464,2)</f>
        <v>0</v>
      </c>
    </row>
    <row r="465" spans="1:6" x14ac:dyDescent="0.2">
      <c r="A465" s="112"/>
      <c r="B465" s="111"/>
      <c r="C465" s="107"/>
      <c r="D465" s="108"/>
      <c r="E465" s="348"/>
      <c r="F465" s="109"/>
    </row>
    <row r="466" spans="1:6" ht="38.25" x14ac:dyDescent="0.2">
      <c r="A466" s="105" t="s">
        <v>718</v>
      </c>
      <c r="B466" s="111" t="s">
        <v>610</v>
      </c>
      <c r="C466" s="107"/>
      <c r="D466" s="108"/>
      <c r="E466" s="348"/>
      <c r="F466" s="109"/>
    </row>
    <row r="467" spans="1:6" x14ac:dyDescent="0.2">
      <c r="A467" s="105"/>
      <c r="B467" s="111" t="s">
        <v>137</v>
      </c>
      <c r="C467" s="107" t="s">
        <v>120</v>
      </c>
      <c r="D467" s="108">
        <v>20</v>
      </c>
      <c r="E467" s="348"/>
      <c r="F467" s="109">
        <f>ROUND(ROUND(E467,2)*D467,2)</f>
        <v>0</v>
      </c>
    </row>
    <row r="468" spans="1:6" x14ac:dyDescent="0.2">
      <c r="A468" s="105"/>
      <c r="B468" s="111"/>
      <c r="C468" s="107"/>
      <c r="D468" s="108"/>
      <c r="E468" s="348"/>
      <c r="F468" s="109"/>
    </row>
    <row r="469" spans="1:6" ht="51" x14ac:dyDescent="0.2">
      <c r="A469" s="105" t="s">
        <v>719</v>
      </c>
      <c r="B469" s="111" t="s">
        <v>612</v>
      </c>
      <c r="C469" s="107" t="s">
        <v>120</v>
      </c>
      <c r="D469" s="108">
        <v>40</v>
      </c>
      <c r="E469" s="348"/>
      <c r="F469" s="109">
        <f>ROUND(ROUND(E469,2)*D469,2)</f>
        <v>0</v>
      </c>
    </row>
    <row r="470" spans="1:6" x14ac:dyDescent="0.2">
      <c r="A470" s="105"/>
      <c r="B470" s="111"/>
      <c r="C470" s="107"/>
      <c r="D470" s="108"/>
      <c r="E470" s="348"/>
      <c r="F470" s="109"/>
    </row>
    <row r="471" spans="1:6" ht="38.25" x14ac:dyDescent="0.2">
      <c r="A471" s="105" t="s">
        <v>720</v>
      </c>
      <c r="B471" s="111" t="s">
        <v>614</v>
      </c>
      <c r="C471" s="107"/>
      <c r="D471" s="108"/>
      <c r="E471" s="348"/>
      <c r="F471" s="109"/>
    </row>
    <row r="472" spans="1:6" x14ac:dyDescent="0.2">
      <c r="A472" s="105"/>
      <c r="B472" s="111" t="s">
        <v>137</v>
      </c>
      <c r="C472" s="107" t="s">
        <v>120</v>
      </c>
      <c r="D472" s="108">
        <v>6.5</v>
      </c>
      <c r="E472" s="348"/>
      <c r="F472" s="109">
        <f>ROUND(ROUND(E472,2)*D472,2)</f>
        <v>0</v>
      </c>
    </row>
    <row r="473" spans="1:6" x14ac:dyDescent="0.2">
      <c r="A473" s="105"/>
      <c r="B473" s="111"/>
      <c r="C473" s="107"/>
      <c r="D473" s="108"/>
      <c r="E473" s="370"/>
      <c r="F473" s="109"/>
    </row>
    <row r="474" spans="1:6" ht="38.25" x14ac:dyDescent="0.2">
      <c r="A474" s="105" t="s">
        <v>721</v>
      </c>
      <c r="B474" s="111" t="s">
        <v>616</v>
      </c>
      <c r="C474" s="107"/>
      <c r="D474" s="108"/>
      <c r="E474" s="348"/>
      <c r="F474" s="109"/>
    </row>
    <row r="475" spans="1:6" x14ac:dyDescent="0.2">
      <c r="A475" s="105"/>
      <c r="B475" s="111" t="s">
        <v>137</v>
      </c>
      <c r="C475" s="107" t="s">
        <v>120</v>
      </c>
      <c r="D475" s="108">
        <v>5.5</v>
      </c>
      <c r="E475" s="348"/>
      <c r="F475" s="109">
        <f>ROUND(ROUND(E475,2)*D475,2)</f>
        <v>0</v>
      </c>
    </row>
    <row r="476" spans="1:6" ht="13.5" thickBot="1" x14ac:dyDescent="0.25">
      <c r="A476" s="149"/>
      <c r="B476" s="173"/>
      <c r="C476" s="151"/>
      <c r="D476" s="152"/>
      <c r="E476" s="365"/>
      <c r="F476" s="153"/>
    </row>
    <row r="477" spans="1:6" ht="14.25" thickTop="1" thickBot="1" x14ac:dyDescent="0.25">
      <c r="A477" s="221"/>
      <c r="B477" s="154" t="s">
        <v>140</v>
      </c>
      <c r="C477" s="222"/>
      <c r="D477" s="223"/>
      <c r="E477" s="366"/>
      <c r="F477" s="155">
        <f>SUM(F457:F475)</f>
        <v>0</v>
      </c>
    </row>
    <row r="478" spans="1:6" ht="13.5" thickTop="1" x14ac:dyDescent="0.2">
      <c r="A478" s="225"/>
      <c r="B478" s="224"/>
      <c r="C478" s="120"/>
      <c r="D478" s="121"/>
      <c r="E478" s="374"/>
      <c r="F478" s="160"/>
    </row>
    <row r="479" spans="1:6" x14ac:dyDescent="0.2">
      <c r="A479" s="146" t="s">
        <v>573</v>
      </c>
      <c r="B479" s="147" t="s">
        <v>74</v>
      </c>
      <c r="C479" s="107"/>
      <c r="D479" s="108"/>
      <c r="E479" s="348"/>
      <c r="F479" s="109"/>
    </row>
    <row r="480" spans="1:6" x14ac:dyDescent="0.2">
      <c r="A480" s="105"/>
      <c r="B480" s="208"/>
      <c r="C480" s="120"/>
      <c r="D480" s="121"/>
      <c r="E480" s="348"/>
      <c r="F480" s="109"/>
    </row>
    <row r="481" spans="1:6" x14ac:dyDescent="0.2">
      <c r="A481" s="105" t="s">
        <v>722</v>
      </c>
      <c r="B481" s="208" t="s">
        <v>142</v>
      </c>
      <c r="C481" s="120" t="s">
        <v>143</v>
      </c>
      <c r="D481" s="108">
        <v>1</v>
      </c>
      <c r="E481" s="348"/>
      <c r="F481" s="109">
        <f>ROUND(ROUND(E481,2)*D481,2)</f>
        <v>0</v>
      </c>
    </row>
    <row r="482" spans="1:6" ht="13.5" thickBot="1" x14ac:dyDescent="0.25">
      <c r="A482" s="105"/>
      <c r="B482" s="208"/>
      <c r="C482" s="322"/>
      <c r="D482" s="323"/>
      <c r="E482" s="373"/>
      <c r="F482" s="214"/>
    </row>
    <row r="483" spans="1:6" ht="14.25" thickTop="1" thickBot="1" x14ac:dyDescent="0.25">
      <c r="A483" s="221"/>
      <c r="B483" s="154" t="s">
        <v>144</v>
      </c>
      <c r="C483" s="222"/>
      <c r="D483" s="223"/>
      <c r="E483" s="366"/>
      <c r="F483" s="155">
        <f>SUM(F481:F481)</f>
        <v>0</v>
      </c>
    </row>
    <row r="484" spans="1:6" ht="13.5" thickTop="1" x14ac:dyDescent="0.2">
      <c r="A484" s="105"/>
      <c r="B484" s="208"/>
      <c r="C484" s="120"/>
      <c r="D484" s="214"/>
      <c r="E484" s="373"/>
      <c r="F484" s="214"/>
    </row>
    <row r="485" spans="1:6" x14ac:dyDescent="0.2">
      <c r="A485" s="146" t="s">
        <v>574</v>
      </c>
      <c r="B485" s="147" t="s">
        <v>76</v>
      </c>
      <c r="C485" s="120"/>
      <c r="D485" s="214"/>
      <c r="E485" s="373"/>
      <c r="F485" s="214"/>
    </row>
    <row r="486" spans="1:6" x14ac:dyDescent="0.2">
      <c r="A486" s="105"/>
      <c r="B486" s="208"/>
      <c r="C486" s="120"/>
      <c r="D486" s="121"/>
      <c r="E486" s="348"/>
      <c r="F486" s="109"/>
    </row>
    <row r="487" spans="1:6" ht="25.5" x14ac:dyDescent="0.2">
      <c r="A487" s="105" t="s">
        <v>723</v>
      </c>
      <c r="B487" s="208" t="s">
        <v>619</v>
      </c>
      <c r="C487" s="120" t="s">
        <v>120</v>
      </c>
      <c r="D487" s="121">
        <v>2.7</v>
      </c>
      <c r="E487" s="348"/>
      <c r="F487" s="109">
        <f>ROUND(ROUND(E487,2)*D487,2)</f>
        <v>0</v>
      </c>
    </row>
    <row r="488" spans="1:6" x14ac:dyDescent="0.2">
      <c r="A488" s="105"/>
      <c r="B488" s="208"/>
      <c r="C488" s="120"/>
      <c r="D488" s="121"/>
      <c r="E488" s="348"/>
      <c r="F488" s="109"/>
    </row>
    <row r="489" spans="1:6" ht="25.5" x14ac:dyDescent="0.2">
      <c r="A489" s="105" t="s">
        <v>724</v>
      </c>
      <c r="B489" s="208" t="s">
        <v>621</v>
      </c>
      <c r="C489" s="120" t="s">
        <v>173</v>
      </c>
      <c r="D489" s="121">
        <v>10</v>
      </c>
      <c r="E489" s="348"/>
      <c r="F489" s="109">
        <f>ROUND(ROUND(E489,2)*D489,2)</f>
        <v>0</v>
      </c>
    </row>
    <row r="490" spans="1:6" x14ac:dyDescent="0.2">
      <c r="A490" s="105"/>
      <c r="B490" s="208"/>
      <c r="C490" s="120"/>
      <c r="D490" s="121"/>
      <c r="E490" s="348"/>
      <c r="F490" s="109"/>
    </row>
    <row r="491" spans="1:6" ht="25.5" x14ac:dyDescent="0.2">
      <c r="A491" s="105" t="s">
        <v>725</v>
      </c>
      <c r="B491" s="208" t="s">
        <v>623</v>
      </c>
      <c r="C491" s="120" t="s">
        <v>173</v>
      </c>
      <c r="D491" s="121">
        <v>10</v>
      </c>
      <c r="E491" s="348"/>
      <c r="F491" s="109">
        <f>ROUND(ROUND(E491,2)*D491,2)</f>
        <v>0</v>
      </c>
    </row>
    <row r="492" spans="1:6" ht="13.5" thickBot="1" x14ac:dyDescent="0.25">
      <c r="A492" s="225"/>
      <c r="B492" s="224"/>
      <c r="C492" s="120"/>
      <c r="D492" s="121"/>
      <c r="E492" s="348"/>
      <c r="F492" s="109"/>
    </row>
    <row r="493" spans="1:6" ht="14.25" thickTop="1" thickBot="1" x14ac:dyDescent="0.25">
      <c r="A493" s="221"/>
      <c r="B493" s="154" t="s">
        <v>160</v>
      </c>
      <c r="C493" s="222"/>
      <c r="D493" s="223"/>
      <c r="E493" s="366"/>
      <c r="F493" s="155">
        <f>SUM(F487:F491)</f>
        <v>0</v>
      </c>
    </row>
    <row r="494" spans="1:6" ht="13.5" thickTop="1" x14ac:dyDescent="0.2">
      <c r="A494" s="117"/>
      <c r="B494" s="156"/>
      <c r="C494" s="124"/>
      <c r="D494" s="125"/>
      <c r="E494" s="353"/>
      <c r="F494" s="118"/>
    </row>
    <row r="495" spans="1:6" x14ac:dyDescent="0.2">
      <c r="A495" s="97" t="s">
        <v>726</v>
      </c>
      <c r="B495" s="134" t="s">
        <v>79</v>
      </c>
      <c r="C495" s="141"/>
      <c r="D495" s="142"/>
      <c r="E495" s="363"/>
      <c r="F495" s="95"/>
    </row>
    <row r="496" spans="1:6" x14ac:dyDescent="0.2">
      <c r="A496" s="103"/>
      <c r="B496" s="104"/>
      <c r="C496" s="141"/>
      <c r="D496" s="142"/>
      <c r="E496" s="363"/>
      <c r="F496" s="95"/>
    </row>
    <row r="497" spans="1:6" x14ac:dyDescent="0.2">
      <c r="A497" s="97" t="s">
        <v>575</v>
      </c>
      <c r="B497" s="134" t="s">
        <v>81</v>
      </c>
      <c r="C497" s="141"/>
      <c r="D497" s="142"/>
      <c r="E497" s="363"/>
      <c r="F497" s="95"/>
    </row>
    <row r="498" spans="1:6" ht="395.25" x14ac:dyDescent="0.2">
      <c r="A498" s="97"/>
      <c r="B498" s="135" t="s">
        <v>161</v>
      </c>
      <c r="C498" s="141"/>
      <c r="D498" s="142"/>
      <c r="E498" s="363"/>
      <c r="F498" s="95"/>
    </row>
    <row r="499" spans="1:6" ht="51" x14ac:dyDescent="0.2">
      <c r="A499" s="97"/>
      <c r="B499" s="285" t="s">
        <v>162</v>
      </c>
      <c r="C499" s="141"/>
      <c r="D499" s="142"/>
      <c r="E499" s="363"/>
      <c r="F499" s="95"/>
    </row>
    <row r="500" spans="1:6" x14ac:dyDescent="0.2">
      <c r="A500" s="98"/>
      <c r="B500" s="157"/>
      <c r="C500" s="141"/>
      <c r="D500" s="142"/>
      <c r="E500" s="363"/>
      <c r="F500" s="95"/>
    </row>
    <row r="501" spans="1:6" ht="165.75" x14ac:dyDescent="0.2">
      <c r="A501" s="103" t="s">
        <v>727</v>
      </c>
      <c r="B501" s="210" t="s">
        <v>625</v>
      </c>
      <c r="C501" s="107"/>
      <c r="D501" s="108"/>
      <c r="E501" s="348"/>
      <c r="F501" s="109"/>
    </row>
    <row r="502" spans="1:6" x14ac:dyDescent="0.2">
      <c r="A502" s="105" t="s">
        <v>115</v>
      </c>
      <c r="B502" s="210" t="s">
        <v>728</v>
      </c>
      <c r="C502" s="107" t="s">
        <v>173</v>
      </c>
      <c r="D502" s="108">
        <v>10</v>
      </c>
      <c r="E502" s="348"/>
      <c r="F502" s="109">
        <f>ROUND(ROUND(E502,2)*D502,2)</f>
        <v>0</v>
      </c>
    </row>
    <row r="503" spans="1:6" x14ac:dyDescent="0.2">
      <c r="A503" s="105" t="s">
        <v>118</v>
      </c>
      <c r="B503" s="210" t="s">
        <v>729</v>
      </c>
      <c r="C503" s="107" t="s">
        <v>173</v>
      </c>
      <c r="D503" s="108">
        <v>2</v>
      </c>
      <c r="E503" s="348"/>
      <c r="F503" s="109">
        <f>ROUND(ROUND(E503,2)*D503,2)</f>
        <v>0</v>
      </c>
    </row>
    <row r="504" spans="1:6" ht="13.5" thickBot="1" x14ac:dyDescent="0.25">
      <c r="A504" s="149"/>
      <c r="B504" s="173"/>
      <c r="C504" s="151"/>
      <c r="D504" s="152"/>
      <c r="E504" s="365"/>
      <c r="F504" s="153"/>
    </row>
    <row r="505" spans="1:6" ht="14.25" thickTop="1" thickBot="1" x14ac:dyDescent="0.25">
      <c r="A505" s="221"/>
      <c r="B505" s="154" t="s">
        <v>176</v>
      </c>
      <c r="C505" s="222"/>
      <c r="D505" s="223"/>
      <c r="E505" s="366"/>
      <c r="F505" s="155">
        <f>SUM(F502:F503)</f>
        <v>0</v>
      </c>
    </row>
    <row r="506" spans="1:6" ht="13.5" thickTop="1" x14ac:dyDescent="0.2"/>
  </sheetData>
  <sheetProtection algorithmName="SHA-512" hashValue="Edf3K9xYtnSc3uQzQoRSYrvA0DlrhW4z6p8PkqIBB2s7WX50ppvDadQu76MeH50OyAMRMF6Glt4CDixVOyhKOg==" saltValue="of/ZaoU3T09yPFvQqVDPyw==" spinCount="100000" sheet="1" objects="1" scenarios="1"/>
  <dataValidations count="1">
    <dataValidation type="custom" allowBlank="1" showErrorMessage="1" errorTitle="Napaka - preveč decimalk" error="Vrednost mora biti zaokrožena na največ 2 decimalni mesti." sqref="E88:E503">
      <formula1>MOD(E88*100,1)=0</formula1>
    </dataValidation>
  </dataValidations>
  <pageMargins left="0.78740157480314965" right="0.19685039370078741" top="0.98425196850393704" bottom="0.98425196850393704" header="0.43307086614173229" footer="0.43307086614173229"/>
  <pageSetup paperSize="9" scale="85" firstPageNumber="2" orientation="portrait" r:id="rId1"/>
  <headerFooter alignWithMargins="0">
    <oddHeader>&amp;L&amp;8      Številka načrta: ESNDCL-7G/05&amp;C&amp;G&amp;R&amp;8 &amp;P/&amp;N</oddHeader>
    <oddFooter>&amp;L&amp;8 Datoteka:&amp;F
Objekt: Logistično proizvodni objekt/Skladiščni objekt
&amp;A&amp;R&amp;8 Id. oznaka: ESNDCL-7G2004A 
Datum: maj 2023</oddFooter>
  </headerFooter>
  <rowBreaks count="20" manualBreakCount="20">
    <brk id="54" max="5" man="1"/>
    <brk id="74" max="5" man="1"/>
    <brk id="133" max="5" man="1"/>
    <brk id="160" max="5" man="1"/>
    <brk id="176" max="5" man="1"/>
    <brk id="188" max="5" man="1"/>
    <brk id="210" max="5" man="1"/>
    <brk id="241" max="5" man="1"/>
    <brk id="267" max="5" man="1"/>
    <brk id="283" max="5" man="1"/>
    <brk id="293" max="5" man="1"/>
    <brk id="315" max="5" man="1"/>
    <brk id="346" max="5" man="1"/>
    <brk id="375" max="5" man="1"/>
    <brk id="391" max="5" man="1"/>
    <brk id="399" max="5" man="1"/>
    <brk id="421" max="5" man="1"/>
    <brk id="452" max="5" man="1"/>
    <brk id="478" max="5" man="1"/>
    <brk id="494"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9"/>
  <sheetViews>
    <sheetView view="pageBreakPreview" topLeftCell="A13" zoomScaleNormal="100" zoomScaleSheetLayoutView="100" workbookViewId="0">
      <selection activeCell="F27" sqref="F27"/>
    </sheetView>
  </sheetViews>
  <sheetFormatPr defaultColWidth="9.140625" defaultRowHeight="12.75" x14ac:dyDescent="0.2"/>
  <cols>
    <col min="1" max="1" width="9.7109375" style="177" customWidth="1"/>
    <col min="2" max="2" width="44.7109375" style="178" customWidth="1"/>
    <col min="3" max="3" width="6.7109375" style="179" customWidth="1"/>
    <col min="4" max="4" width="12.7109375" style="180" customWidth="1"/>
    <col min="5" max="6" width="14.7109375" style="181" customWidth="1"/>
    <col min="7" max="7" width="5.85546875" style="182" customWidth="1"/>
    <col min="8" max="8" width="9.140625" style="63" customWidth="1"/>
    <col min="9" max="16384" width="9.140625" style="63"/>
  </cols>
  <sheetData>
    <row r="1" spans="1:6" ht="14.25" x14ac:dyDescent="0.2">
      <c r="A1" s="2"/>
      <c r="B1" s="3"/>
      <c r="C1" s="4"/>
      <c r="D1" s="5"/>
      <c r="E1" s="6"/>
      <c r="F1" s="6"/>
    </row>
    <row r="2" spans="1:6" ht="14.25" x14ac:dyDescent="0.2">
      <c r="A2" s="9" t="s">
        <v>0</v>
      </c>
      <c r="B2" s="10" t="s">
        <v>1</v>
      </c>
      <c r="C2" s="11"/>
      <c r="D2" s="12"/>
      <c r="E2" s="13"/>
      <c r="F2" s="13"/>
    </row>
    <row r="3" spans="1:6" ht="14.25" x14ac:dyDescent="0.2">
      <c r="A3" s="9" t="s">
        <v>2</v>
      </c>
      <c r="B3" s="9" t="s">
        <v>3</v>
      </c>
      <c r="C3" s="11"/>
      <c r="D3" s="12"/>
      <c r="E3" s="13"/>
      <c r="F3" s="13"/>
    </row>
    <row r="4" spans="1:6" ht="14.25" x14ac:dyDescent="0.2">
      <c r="A4" s="9"/>
      <c r="B4" s="15"/>
      <c r="C4" s="11"/>
      <c r="D4" s="12"/>
      <c r="E4" s="13"/>
      <c r="F4" s="13"/>
    </row>
    <row r="5" spans="1:6" ht="14.25" x14ac:dyDescent="0.2">
      <c r="A5" s="9"/>
      <c r="B5" s="10" t="s">
        <v>63</v>
      </c>
      <c r="C5" s="11"/>
      <c r="D5" s="12"/>
      <c r="E5" s="13"/>
      <c r="F5" s="13"/>
    </row>
    <row r="6" spans="1:6" ht="14.25" x14ac:dyDescent="0.2">
      <c r="A6" s="9"/>
      <c r="B6" s="9" t="s">
        <v>5</v>
      </c>
      <c r="C6" s="11"/>
      <c r="D6" s="12"/>
      <c r="E6" s="13"/>
      <c r="F6" s="13"/>
    </row>
    <row r="7" spans="1:6" ht="14.25" x14ac:dyDescent="0.2">
      <c r="A7" s="9"/>
      <c r="B7" s="15"/>
      <c r="C7" s="11"/>
      <c r="D7" s="12"/>
      <c r="E7" s="13"/>
      <c r="F7" s="13"/>
    </row>
    <row r="8" spans="1:6" ht="14.25" x14ac:dyDescent="0.2">
      <c r="A8" s="9" t="s">
        <v>6</v>
      </c>
      <c r="B8" s="16" t="s">
        <v>7</v>
      </c>
      <c r="C8" s="11"/>
      <c r="D8" s="12"/>
      <c r="E8" s="13"/>
      <c r="F8" s="13"/>
    </row>
    <row r="9" spans="1:6" x14ac:dyDescent="0.2">
      <c r="A9" s="183"/>
      <c r="B9" s="184"/>
      <c r="C9" s="184"/>
      <c r="D9" s="185"/>
      <c r="E9" s="185"/>
      <c r="F9" s="185"/>
    </row>
    <row r="10" spans="1:6" x14ac:dyDescent="0.2">
      <c r="A10" s="183"/>
      <c r="B10" s="184"/>
      <c r="C10" s="184"/>
      <c r="D10" s="185"/>
      <c r="E10" s="185"/>
      <c r="F10" s="185"/>
    </row>
    <row r="11" spans="1:6" x14ac:dyDescent="0.2">
      <c r="A11" s="26"/>
      <c r="B11" s="26" t="s">
        <v>64</v>
      </c>
      <c r="C11" s="26"/>
      <c r="D11" s="26"/>
      <c r="E11" s="26"/>
      <c r="F11" s="26"/>
    </row>
    <row r="12" spans="1:6" x14ac:dyDescent="0.2">
      <c r="A12" s="26"/>
      <c r="B12" s="26"/>
      <c r="C12" s="26"/>
      <c r="D12" s="26"/>
      <c r="E12" s="26"/>
      <c r="F12" s="26"/>
    </row>
    <row r="13" spans="1:6" x14ac:dyDescent="0.2">
      <c r="A13" s="26" t="s">
        <v>31</v>
      </c>
      <c r="B13" s="26" t="s">
        <v>32</v>
      </c>
      <c r="C13" s="40"/>
      <c r="D13" s="187"/>
      <c r="E13" s="186"/>
      <c r="F13" s="186"/>
    </row>
    <row r="14" spans="1:6" x14ac:dyDescent="0.2">
      <c r="A14" s="38"/>
      <c r="B14" s="39"/>
      <c r="C14" s="40"/>
      <c r="D14" s="187"/>
      <c r="E14" s="186"/>
      <c r="F14" s="186"/>
    </row>
    <row r="15" spans="1:6" x14ac:dyDescent="0.2">
      <c r="A15" s="64" t="s">
        <v>730</v>
      </c>
      <c r="B15" s="65" t="s">
        <v>66</v>
      </c>
      <c r="C15" s="26"/>
      <c r="D15" s="26"/>
      <c r="E15" s="26"/>
      <c r="F15" s="26"/>
    </row>
    <row r="16" spans="1:6" x14ac:dyDescent="0.2">
      <c r="A16" s="66" t="s">
        <v>731</v>
      </c>
      <c r="B16" s="67" t="s">
        <v>89</v>
      </c>
      <c r="C16" s="26"/>
      <c r="D16" s="26"/>
      <c r="E16" s="26"/>
      <c r="F16" s="186">
        <f>F59</f>
        <v>0</v>
      </c>
    </row>
    <row r="17" spans="1:6" x14ac:dyDescent="0.2">
      <c r="A17" s="66" t="s">
        <v>732</v>
      </c>
      <c r="B17" s="67" t="s">
        <v>68</v>
      </c>
      <c r="C17" s="26"/>
      <c r="D17" s="26"/>
      <c r="E17" s="26"/>
      <c r="F17" s="186">
        <f>F77</f>
        <v>0</v>
      </c>
    </row>
    <row r="18" spans="1:6" x14ac:dyDescent="0.2">
      <c r="A18" s="66" t="s">
        <v>733</v>
      </c>
      <c r="B18" s="67" t="s">
        <v>70</v>
      </c>
      <c r="C18" s="40"/>
      <c r="D18" s="187"/>
      <c r="E18" s="186"/>
      <c r="F18" s="186">
        <f>F94</f>
        <v>0</v>
      </c>
    </row>
    <row r="19" spans="1:6" x14ac:dyDescent="0.2">
      <c r="A19" s="66" t="s">
        <v>734</v>
      </c>
      <c r="B19" s="67" t="s">
        <v>72</v>
      </c>
      <c r="C19" s="40"/>
      <c r="D19" s="187"/>
      <c r="E19" s="186"/>
      <c r="F19" s="186">
        <f>F123</f>
        <v>0</v>
      </c>
    </row>
    <row r="20" spans="1:6" x14ac:dyDescent="0.2">
      <c r="A20" s="66" t="s">
        <v>735</v>
      </c>
      <c r="B20" s="67" t="s">
        <v>74</v>
      </c>
      <c r="C20" s="40"/>
      <c r="D20" s="187"/>
      <c r="E20" s="186"/>
      <c r="F20" s="186">
        <f>F129</f>
        <v>0</v>
      </c>
    </row>
    <row r="21" spans="1:6" x14ac:dyDescent="0.2">
      <c r="A21" s="68" t="s">
        <v>736</v>
      </c>
      <c r="B21" s="69" t="s">
        <v>76</v>
      </c>
      <c r="C21" s="188"/>
      <c r="D21" s="189"/>
      <c r="E21" s="190"/>
      <c r="F21" s="190">
        <f>F148</f>
        <v>0</v>
      </c>
    </row>
    <row r="22" spans="1:6" x14ac:dyDescent="0.2">
      <c r="A22" s="66"/>
      <c r="B22" s="70" t="s">
        <v>77</v>
      </c>
      <c r="C22" s="40"/>
      <c r="D22" s="187"/>
      <c r="E22" s="186"/>
      <c r="F22" s="186">
        <f>SUM(F16:F21)</f>
        <v>0</v>
      </c>
    </row>
    <row r="23" spans="1:6" x14ac:dyDescent="0.2">
      <c r="A23" s="196"/>
      <c r="B23" s="197"/>
      <c r="C23" s="188"/>
      <c r="D23" s="189"/>
      <c r="E23" s="190"/>
      <c r="F23" s="190"/>
    </row>
    <row r="24" spans="1:6" x14ac:dyDescent="0.2">
      <c r="A24" s="38"/>
      <c r="B24" s="36" t="s">
        <v>33</v>
      </c>
      <c r="C24" s="40"/>
      <c r="D24" s="187"/>
      <c r="E24" s="186"/>
      <c r="F24" s="186">
        <f>F22</f>
        <v>0</v>
      </c>
    </row>
    <row r="25" spans="1:6" x14ac:dyDescent="0.2">
      <c r="A25" s="38"/>
      <c r="B25" s="36"/>
      <c r="C25" s="40"/>
      <c r="D25" s="187"/>
      <c r="E25" s="186"/>
      <c r="F25" s="186"/>
    </row>
    <row r="26" spans="1:6" ht="13.5" thickBot="1" x14ac:dyDescent="0.25">
      <c r="A26" s="38"/>
      <c r="B26" s="39"/>
      <c r="C26" s="40"/>
      <c r="D26" s="187"/>
      <c r="E26" s="186"/>
      <c r="F26" s="186"/>
    </row>
    <row r="27" spans="1:6" ht="14.25" thickTop="1" thickBot="1" x14ac:dyDescent="0.25">
      <c r="A27" s="81"/>
      <c r="B27" s="82" t="s">
        <v>99</v>
      </c>
      <c r="C27" s="82"/>
      <c r="D27" s="83"/>
      <c r="E27" s="83"/>
      <c r="F27" s="345">
        <f>F24</f>
        <v>0</v>
      </c>
    </row>
    <row r="28" spans="1:6" ht="13.5" thickTop="1" x14ac:dyDescent="0.2">
      <c r="A28" s="38"/>
      <c r="B28" s="39"/>
      <c r="C28" s="40"/>
      <c r="D28" s="187"/>
      <c r="E28" s="186"/>
      <c r="F28" s="186"/>
    </row>
    <row r="29" spans="1:6" x14ac:dyDescent="0.2">
      <c r="A29" s="38"/>
      <c r="B29" s="84" t="s">
        <v>34</v>
      </c>
      <c r="C29" s="40"/>
      <c r="D29" s="198"/>
      <c r="E29" s="199"/>
      <c r="F29" s="199"/>
    </row>
    <row r="30" spans="1:6" x14ac:dyDescent="0.2">
      <c r="A30" s="38"/>
      <c r="B30" s="84"/>
      <c r="C30" s="40"/>
      <c r="D30" s="198"/>
      <c r="E30" s="199"/>
      <c r="F30" s="199"/>
    </row>
    <row r="31" spans="1:6" x14ac:dyDescent="0.2">
      <c r="A31" s="38"/>
      <c r="B31" s="84"/>
      <c r="C31" s="40"/>
      <c r="D31" s="198"/>
      <c r="E31" s="199"/>
      <c r="F31" s="199"/>
    </row>
    <row r="32" spans="1:6" x14ac:dyDescent="0.2">
      <c r="A32" s="85" t="s">
        <v>100</v>
      </c>
      <c r="B32" s="86" t="s">
        <v>101</v>
      </c>
      <c r="C32" s="87" t="s">
        <v>102</v>
      </c>
      <c r="D32" s="88" t="s">
        <v>103</v>
      </c>
      <c r="E32" s="89"/>
      <c r="F32" s="89" t="s">
        <v>105</v>
      </c>
    </row>
    <row r="33" spans="1:8" x14ac:dyDescent="0.2">
      <c r="A33" s="90"/>
      <c r="B33" s="91"/>
      <c r="C33" s="200"/>
      <c r="D33" s="201"/>
      <c r="E33" s="202"/>
      <c r="F33" s="92"/>
    </row>
    <row r="34" spans="1:8" x14ac:dyDescent="0.2">
      <c r="A34" s="93" t="s">
        <v>13</v>
      </c>
      <c r="B34" s="94" t="s">
        <v>14</v>
      </c>
      <c r="C34" s="203"/>
      <c r="D34" s="204"/>
      <c r="E34" s="205"/>
      <c r="F34" s="95"/>
    </row>
    <row r="35" spans="1:8" x14ac:dyDescent="0.2">
      <c r="A35" s="93"/>
      <c r="B35" s="96"/>
      <c r="C35" s="203"/>
      <c r="D35" s="204"/>
      <c r="E35" s="205"/>
      <c r="F35" s="95"/>
    </row>
    <row r="36" spans="1:8" ht="153" x14ac:dyDescent="0.2">
      <c r="A36" s="93"/>
      <c r="B36" s="284" t="s">
        <v>106</v>
      </c>
      <c r="C36" s="203"/>
      <c r="D36" s="204"/>
      <c r="E36" s="346"/>
      <c r="F36" s="95"/>
    </row>
    <row r="37" spans="1:8" ht="242.25" x14ac:dyDescent="0.2">
      <c r="A37" s="93"/>
      <c r="B37" s="284" t="s">
        <v>107</v>
      </c>
      <c r="C37" s="203"/>
      <c r="D37" s="204"/>
      <c r="E37" s="346"/>
      <c r="F37" s="95"/>
    </row>
    <row r="38" spans="1:8" x14ac:dyDescent="0.2">
      <c r="A38" s="255"/>
      <c r="B38" s="256"/>
      <c r="C38" s="251"/>
      <c r="D38" s="252"/>
      <c r="E38" s="376"/>
      <c r="F38" s="253"/>
    </row>
    <row r="39" spans="1:8" x14ac:dyDescent="0.2">
      <c r="A39" s="94" t="s">
        <v>31</v>
      </c>
      <c r="B39" s="96" t="s">
        <v>32</v>
      </c>
      <c r="C39" s="141"/>
      <c r="D39" s="142"/>
      <c r="E39" s="363"/>
      <c r="F39" s="95"/>
    </row>
    <row r="40" spans="1:8" x14ac:dyDescent="0.2">
      <c r="A40" s="93"/>
      <c r="B40" s="96"/>
      <c r="C40" s="141"/>
      <c r="D40" s="142"/>
      <c r="E40" s="363"/>
      <c r="F40" s="95"/>
    </row>
    <row r="41" spans="1:8" x14ac:dyDescent="0.2">
      <c r="A41" s="97" t="s">
        <v>730</v>
      </c>
      <c r="B41" s="96" t="s">
        <v>66</v>
      </c>
      <c r="C41" s="141"/>
      <c r="D41" s="142"/>
      <c r="E41" s="363"/>
      <c r="F41" s="95"/>
    </row>
    <row r="42" spans="1:8" x14ac:dyDescent="0.2">
      <c r="A42" s="98"/>
      <c r="B42" s="206"/>
      <c r="C42" s="141"/>
      <c r="D42" s="142"/>
      <c r="E42" s="363"/>
      <c r="F42" s="95"/>
    </row>
    <row r="43" spans="1:8" x14ac:dyDescent="0.2">
      <c r="A43" s="97" t="s">
        <v>731</v>
      </c>
      <c r="B43" s="99" t="s">
        <v>89</v>
      </c>
      <c r="C43" s="141"/>
      <c r="D43" s="142"/>
      <c r="E43" s="363"/>
      <c r="F43" s="95"/>
    </row>
    <row r="44" spans="1:8" x14ac:dyDescent="0.2">
      <c r="A44" s="98"/>
      <c r="B44" s="157"/>
      <c r="C44" s="141"/>
      <c r="D44" s="142"/>
      <c r="E44" s="363"/>
      <c r="F44" s="95"/>
    </row>
    <row r="45" spans="1:8" ht="51" x14ac:dyDescent="0.2">
      <c r="A45" s="158" t="s">
        <v>737</v>
      </c>
      <c r="B45" s="106" t="s">
        <v>207</v>
      </c>
      <c r="C45" s="213" t="s">
        <v>117</v>
      </c>
      <c r="D45" s="212">
        <v>105</v>
      </c>
      <c r="E45" s="354"/>
      <c r="F45" s="212">
        <f>ROUND(ROUND(E45,2)*D45,2)</f>
        <v>0</v>
      </c>
    </row>
    <row r="46" spans="1:8" x14ac:dyDescent="0.2">
      <c r="A46" s="158"/>
      <c r="B46" s="159"/>
      <c r="C46" s="120"/>
      <c r="D46" s="160"/>
      <c r="E46" s="367"/>
      <c r="F46" s="160"/>
    </row>
    <row r="47" spans="1:8" ht="38.25" x14ac:dyDescent="0.2">
      <c r="A47" s="158" t="s">
        <v>738</v>
      </c>
      <c r="B47" s="208" t="s">
        <v>211</v>
      </c>
      <c r="C47" s="120" t="s">
        <v>120</v>
      </c>
      <c r="D47" s="160">
        <v>40</v>
      </c>
      <c r="E47" s="367"/>
      <c r="F47" s="160">
        <f>ROUND(ROUND(E47,2)*D47,2)</f>
        <v>0</v>
      </c>
    </row>
    <row r="48" spans="1:8" x14ac:dyDescent="0.2">
      <c r="A48" s="158"/>
      <c r="B48" s="159"/>
      <c r="C48" s="213"/>
      <c r="D48" s="212"/>
      <c r="E48" s="354"/>
      <c r="F48" s="212"/>
      <c r="H48" s="182"/>
    </row>
    <row r="49" spans="1:8" x14ac:dyDescent="0.2">
      <c r="A49" s="158" t="s">
        <v>739</v>
      </c>
      <c r="B49" s="305" t="s">
        <v>213</v>
      </c>
      <c r="C49" s="213" t="s">
        <v>117</v>
      </c>
      <c r="D49" s="212">
        <v>105</v>
      </c>
      <c r="E49" s="368"/>
      <c r="F49" s="265">
        <f>ROUND(ROUND(E49,2)*D49,2)</f>
        <v>0</v>
      </c>
      <c r="G49" s="263"/>
      <c r="H49" s="226"/>
    </row>
    <row r="50" spans="1:8" x14ac:dyDescent="0.2">
      <c r="A50" s="264"/>
      <c r="B50" s="311"/>
      <c r="C50" s="213"/>
      <c r="D50" s="265"/>
      <c r="E50" s="368"/>
      <c r="F50" s="265"/>
      <c r="G50" s="263"/>
      <c r="H50" s="226"/>
    </row>
    <row r="51" spans="1:8" ht="63.75" x14ac:dyDescent="0.2">
      <c r="A51" s="158" t="s">
        <v>740</v>
      </c>
      <c r="B51" s="305" t="s">
        <v>215</v>
      </c>
      <c r="C51" s="213" t="s">
        <v>117</v>
      </c>
      <c r="D51" s="212">
        <v>45</v>
      </c>
      <c r="E51" s="368"/>
      <c r="F51" s="265">
        <f>ROUND(ROUND(E51,2)*D51,2)</f>
        <v>0</v>
      </c>
      <c r="G51" s="263"/>
      <c r="H51" s="226"/>
    </row>
    <row r="52" spans="1:8" x14ac:dyDescent="0.2">
      <c r="A52" s="97"/>
      <c r="B52" s="312"/>
      <c r="C52" s="213"/>
      <c r="D52" s="265"/>
      <c r="E52" s="354"/>
      <c r="F52" s="212"/>
      <c r="G52" s="263"/>
      <c r="H52" s="226"/>
    </row>
    <row r="53" spans="1:8" ht="25.5" x14ac:dyDescent="0.2">
      <c r="A53" s="158" t="s">
        <v>741</v>
      </c>
      <c r="B53" s="305" t="s">
        <v>217</v>
      </c>
      <c r="C53" s="213" t="s">
        <v>117</v>
      </c>
      <c r="D53" s="212">
        <v>60</v>
      </c>
      <c r="E53" s="368"/>
      <c r="F53" s="265">
        <f>ROUND(ROUND(E53,2)*D53,2)</f>
        <v>0</v>
      </c>
      <c r="G53" s="263"/>
      <c r="H53" s="226"/>
    </row>
    <row r="54" spans="1:8" x14ac:dyDescent="0.2">
      <c r="A54" s="158"/>
      <c r="B54" s="102"/>
      <c r="C54" s="120"/>
      <c r="D54" s="160"/>
      <c r="E54" s="367"/>
      <c r="F54" s="160"/>
    </row>
    <row r="55" spans="1:8" ht="89.25" x14ac:dyDescent="0.2">
      <c r="A55" s="158" t="s">
        <v>742</v>
      </c>
      <c r="B55" s="208" t="s">
        <v>219</v>
      </c>
      <c r="C55" s="120"/>
      <c r="D55" s="160"/>
      <c r="E55" s="367"/>
      <c r="F55" s="160"/>
    </row>
    <row r="56" spans="1:8" x14ac:dyDescent="0.2">
      <c r="A56" s="225" t="s">
        <v>115</v>
      </c>
      <c r="B56" s="224" t="s">
        <v>220</v>
      </c>
      <c r="C56" s="120" t="s">
        <v>117</v>
      </c>
      <c r="D56" s="160">
        <v>20</v>
      </c>
      <c r="E56" s="367"/>
      <c r="F56" s="160">
        <f>ROUND(ROUND(E56,2)*D56,2)</f>
        <v>0</v>
      </c>
    </row>
    <row r="57" spans="1:8" x14ac:dyDescent="0.2">
      <c r="A57" s="225" t="s">
        <v>118</v>
      </c>
      <c r="B57" s="224" t="s">
        <v>221</v>
      </c>
      <c r="C57" s="120" t="s">
        <v>120</v>
      </c>
      <c r="D57" s="160">
        <v>40</v>
      </c>
      <c r="E57" s="367"/>
      <c r="F57" s="160">
        <f>ROUND(ROUND(E57,2)*D57,2)</f>
        <v>0</v>
      </c>
    </row>
    <row r="58" spans="1:8" ht="13.5" thickBot="1" x14ac:dyDescent="0.25">
      <c r="A58" s="228"/>
      <c r="B58" s="229"/>
      <c r="C58" s="163"/>
      <c r="D58" s="174"/>
      <c r="E58" s="375"/>
      <c r="F58" s="164"/>
    </row>
    <row r="59" spans="1:8" ht="14.25" thickTop="1" thickBot="1" x14ac:dyDescent="0.25">
      <c r="A59" s="221"/>
      <c r="B59" s="154" t="s">
        <v>222</v>
      </c>
      <c r="C59" s="222"/>
      <c r="D59" s="223"/>
      <c r="E59" s="366"/>
      <c r="F59" s="155">
        <f>SUM(F45:F57)</f>
        <v>0</v>
      </c>
    </row>
    <row r="60" spans="1:8" ht="13.5" thickTop="1" x14ac:dyDescent="0.2">
      <c r="A60" s="117"/>
      <c r="B60" s="156"/>
      <c r="C60" s="124"/>
      <c r="D60" s="125"/>
      <c r="E60" s="353"/>
      <c r="F60" s="118"/>
    </row>
    <row r="61" spans="1:8" x14ac:dyDescent="0.2">
      <c r="A61" s="97" t="s">
        <v>732</v>
      </c>
      <c r="B61" s="99" t="s">
        <v>68</v>
      </c>
      <c r="C61" s="141"/>
      <c r="D61" s="142"/>
      <c r="E61" s="363"/>
      <c r="F61" s="95"/>
    </row>
    <row r="62" spans="1:8" ht="395.25" x14ac:dyDescent="0.2">
      <c r="A62" s="97"/>
      <c r="B62" s="283" t="s">
        <v>108</v>
      </c>
      <c r="C62" s="141"/>
      <c r="D62" s="142"/>
      <c r="E62" s="363"/>
      <c r="F62" s="95"/>
    </row>
    <row r="63" spans="1:8" ht="38.25" x14ac:dyDescent="0.2">
      <c r="A63" s="97"/>
      <c r="B63" s="283" t="s">
        <v>109</v>
      </c>
      <c r="C63" s="141"/>
      <c r="D63" s="142"/>
      <c r="E63" s="363"/>
      <c r="F63" s="95"/>
    </row>
    <row r="64" spans="1:8" x14ac:dyDescent="0.2">
      <c r="A64" s="98"/>
      <c r="B64" s="157"/>
      <c r="C64" s="141"/>
      <c r="D64" s="142"/>
      <c r="E64" s="363"/>
      <c r="F64" s="95"/>
    </row>
    <row r="65" spans="1:6" ht="76.5" x14ac:dyDescent="0.2">
      <c r="A65" s="105" t="s">
        <v>743</v>
      </c>
      <c r="B65" s="106" t="s">
        <v>584</v>
      </c>
      <c r="C65" s="107" t="s">
        <v>112</v>
      </c>
      <c r="D65" s="108">
        <v>1900</v>
      </c>
      <c r="E65" s="348"/>
      <c r="F65" s="109">
        <f>ROUND(ROUND(E65,2)*D65,2)</f>
        <v>0</v>
      </c>
    </row>
    <row r="66" spans="1:6" x14ac:dyDescent="0.2">
      <c r="A66" s="105"/>
      <c r="B66" s="143"/>
      <c r="C66" s="107"/>
      <c r="D66" s="108"/>
      <c r="E66" s="348"/>
      <c r="F66" s="109"/>
    </row>
    <row r="67" spans="1:6" ht="76.5" x14ac:dyDescent="0.2">
      <c r="A67" s="105" t="s">
        <v>744</v>
      </c>
      <c r="B67" s="111" t="s">
        <v>225</v>
      </c>
      <c r="C67" s="107" t="s">
        <v>117</v>
      </c>
      <c r="D67" s="108">
        <v>2.5</v>
      </c>
      <c r="E67" s="348"/>
      <c r="F67" s="109">
        <f>ROUND(ROUND(E67,2)*D67,2)</f>
        <v>0</v>
      </c>
    </row>
    <row r="68" spans="1:6" x14ac:dyDescent="0.2">
      <c r="A68" s="105"/>
      <c r="B68" s="165"/>
      <c r="C68" s="107"/>
      <c r="D68" s="108"/>
      <c r="E68" s="348"/>
      <c r="F68" s="109"/>
    </row>
    <row r="69" spans="1:6" ht="127.5" x14ac:dyDescent="0.2">
      <c r="A69" s="105" t="s">
        <v>745</v>
      </c>
      <c r="B69" s="111" t="s">
        <v>746</v>
      </c>
      <c r="C69" s="107"/>
      <c r="D69" s="108"/>
      <c r="E69" s="348"/>
      <c r="F69" s="109"/>
    </row>
    <row r="70" spans="1:6" x14ac:dyDescent="0.2">
      <c r="A70" s="105" t="s">
        <v>115</v>
      </c>
      <c r="B70" s="110" t="s">
        <v>116</v>
      </c>
      <c r="C70" s="107" t="s">
        <v>117</v>
      </c>
      <c r="D70" s="108">
        <v>6</v>
      </c>
      <c r="E70" s="348"/>
      <c r="F70" s="109">
        <f>ROUND(ROUND(E70,2)*D70,2)</f>
        <v>0</v>
      </c>
    </row>
    <row r="71" spans="1:6" x14ac:dyDescent="0.2">
      <c r="A71" s="105" t="s">
        <v>118</v>
      </c>
      <c r="B71" s="110" t="s">
        <v>119</v>
      </c>
      <c r="C71" s="107" t="s">
        <v>120</v>
      </c>
      <c r="D71" s="108">
        <v>18</v>
      </c>
      <c r="E71" s="348"/>
      <c r="F71" s="109">
        <f>ROUND(ROUND(E71,2)*D71,2)</f>
        <v>0</v>
      </c>
    </row>
    <row r="72" spans="1:6" x14ac:dyDescent="0.2">
      <c r="A72" s="105"/>
      <c r="B72" s="110"/>
      <c r="C72" s="107"/>
      <c r="D72" s="108"/>
      <c r="E72" s="348"/>
      <c r="F72" s="109"/>
    </row>
    <row r="73" spans="1:6" ht="89.25" x14ac:dyDescent="0.2">
      <c r="A73" s="105" t="s">
        <v>747</v>
      </c>
      <c r="B73" s="111" t="s">
        <v>748</v>
      </c>
      <c r="C73" s="107" t="s">
        <v>117</v>
      </c>
      <c r="D73" s="108">
        <v>11</v>
      </c>
      <c r="E73" s="348"/>
      <c r="F73" s="109">
        <f>ROUND(ROUND(E73,2)*D73,2)</f>
        <v>0</v>
      </c>
    </row>
    <row r="74" spans="1:6" x14ac:dyDescent="0.2">
      <c r="A74" s="105"/>
      <c r="B74" s="110"/>
      <c r="C74" s="107"/>
      <c r="D74" s="108"/>
      <c r="E74" s="348"/>
      <c r="F74" s="109"/>
    </row>
    <row r="75" spans="1:6" ht="89.25" x14ac:dyDescent="0.2">
      <c r="A75" s="105" t="s">
        <v>749</v>
      </c>
      <c r="B75" s="111" t="s">
        <v>750</v>
      </c>
      <c r="C75" s="107" t="s">
        <v>117</v>
      </c>
      <c r="D75" s="108">
        <v>1</v>
      </c>
      <c r="E75" s="348"/>
      <c r="F75" s="109">
        <f>ROUND(ROUND(E75,2)*D75,2)</f>
        <v>0</v>
      </c>
    </row>
    <row r="76" spans="1:6" ht="13.5" thickBot="1" x14ac:dyDescent="0.25">
      <c r="A76" s="105"/>
      <c r="B76" s="110"/>
      <c r="C76" s="107"/>
      <c r="D76" s="108"/>
      <c r="E76" s="348"/>
      <c r="F76" s="109"/>
    </row>
    <row r="77" spans="1:6" ht="14.25" thickTop="1" thickBot="1" x14ac:dyDescent="0.25">
      <c r="A77" s="221"/>
      <c r="B77" s="154" t="s">
        <v>123</v>
      </c>
      <c r="C77" s="222"/>
      <c r="D77" s="223"/>
      <c r="E77" s="366"/>
      <c r="F77" s="155">
        <f>SUM(F65:F75)</f>
        <v>0</v>
      </c>
    </row>
    <row r="78" spans="1:6" ht="13.5" thickTop="1" x14ac:dyDescent="0.2">
      <c r="A78" s="117"/>
      <c r="B78" s="156"/>
      <c r="C78" s="124"/>
      <c r="D78" s="125"/>
      <c r="E78" s="353"/>
      <c r="F78" s="118"/>
    </row>
    <row r="79" spans="1:6" x14ac:dyDescent="0.2">
      <c r="A79" s="97" t="s">
        <v>733</v>
      </c>
      <c r="B79" s="99" t="s">
        <v>70</v>
      </c>
      <c r="C79" s="141"/>
      <c r="D79" s="142"/>
      <c r="E79" s="363"/>
      <c r="F79" s="95"/>
    </row>
    <row r="80" spans="1:6" ht="25.5" x14ac:dyDescent="0.2">
      <c r="A80" s="97"/>
      <c r="B80" s="285" t="s">
        <v>124</v>
      </c>
      <c r="C80" s="141"/>
      <c r="D80" s="142"/>
      <c r="E80" s="363"/>
      <c r="F80" s="95"/>
    </row>
    <row r="81" spans="1:6" x14ac:dyDescent="0.2">
      <c r="A81" s="98"/>
      <c r="B81" s="157"/>
      <c r="C81" s="141"/>
      <c r="D81" s="142"/>
      <c r="E81" s="363"/>
      <c r="F81" s="95"/>
    </row>
    <row r="82" spans="1:6" ht="25.5" x14ac:dyDescent="0.2">
      <c r="A82" s="105" t="s">
        <v>751</v>
      </c>
      <c r="B82" s="207" t="s">
        <v>601</v>
      </c>
      <c r="C82" s="107" t="s">
        <v>120</v>
      </c>
      <c r="D82" s="108">
        <v>11</v>
      </c>
      <c r="E82" s="348"/>
      <c r="F82" s="109">
        <f>ROUND(ROUND(E82,2)*D82,2)</f>
        <v>0</v>
      </c>
    </row>
    <row r="83" spans="1:6" x14ac:dyDescent="0.2">
      <c r="A83" s="105"/>
      <c r="B83" s="119"/>
      <c r="C83" s="107"/>
      <c r="D83" s="108"/>
      <c r="E83" s="348"/>
      <c r="F83" s="109"/>
    </row>
    <row r="84" spans="1:6" ht="38.25" x14ac:dyDescent="0.2">
      <c r="A84" s="105" t="s">
        <v>752</v>
      </c>
      <c r="B84" s="207" t="s">
        <v>753</v>
      </c>
      <c r="C84" s="107" t="s">
        <v>129</v>
      </c>
      <c r="D84" s="108">
        <v>35</v>
      </c>
      <c r="E84" s="348"/>
      <c r="F84" s="109">
        <f>ROUND(ROUND(E84,2)*D84,2)</f>
        <v>0</v>
      </c>
    </row>
    <row r="85" spans="1:6" x14ac:dyDescent="0.2">
      <c r="A85" s="105"/>
      <c r="B85" s="167"/>
      <c r="C85" s="120"/>
      <c r="D85" s="160"/>
      <c r="E85" s="348"/>
      <c r="F85" s="109"/>
    </row>
    <row r="86" spans="1:6" ht="76.5" x14ac:dyDescent="0.2">
      <c r="A86" s="105" t="s">
        <v>754</v>
      </c>
      <c r="B86" s="210" t="s">
        <v>281</v>
      </c>
      <c r="C86" s="107" t="s">
        <v>173</v>
      </c>
      <c r="D86" s="108">
        <v>1</v>
      </c>
      <c r="E86" s="348"/>
      <c r="F86" s="109">
        <f>ROUND(ROUND(E86,2)*D86,2)</f>
        <v>0</v>
      </c>
    </row>
    <row r="87" spans="1:6" x14ac:dyDescent="0.2">
      <c r="A87" s="105"/>
      <c r="B87" s="106"/>
      <c r="C87" s="120"/>
      <c r="D87" s="160"/>
      <c r="E87" s="348"/>
      <c r="F87" s="109"/>
    </row>
    <row r="88" spans="1:6" ht="38.25" x14ac:dyDescent="0.2">
      <c r="A88" s="105" t="s">
        <v>755</v>
      </c>
      <c r="B88" s="106" t="s">
        <v>388</v>
      </c>
      <c r="C88" s="120" t="s">
        <v>120</v>
      </c>
      <c r="D88" s="160">
        <v>18</v>
      </c>
      <c r="E88" s="348"/>
      <c r="F88" s="109">
        <f>ROUND(ROUND(E88,2)*D88,2)</f>
        <v>0</v>
      </c>
    </row>
    <row r="89" spans="1:6" x14ac:dyDescent="0.2">
      <c r="A89" s="168"/>
      <c r="B89" s="169"/>
      <c r="C89" s="170"/>
      <c r="D89" s="171"/>
      <c r="E89" s="370"/>
      <c r="F89" s="172"/>
    </row>
    <row r="90" spans="1:6" ht="38.25" x14ac:dyDescent="0.2">
      <c r="A90" s="105" t="s">
        <v>756</v>
      </c>
      <c r="B90" s="169" t="s">
        <v>757</v>
      </c>
      <c r="C90" s="170" t="s">
        <v>173</v>
      </c>
      <c r="D90" s="171">
        <v>1</v>
      </c>
      <c r="E90" s="370"/>
      <c r="F90" s="109">
        <f>ROUND(ROUND(E90,2)*D90,2)</f>
        <v>0</v>
      </c>
    </row>
    <row r="91" spans="1:6" x14ac:dyDescent="0.2">
      <c r="A91" s="168"/>
      <c r="B91" s="169"/>
      <c r="C91" s="170"/>
      <c r="D91" s="171"/>
      <c r="E91" s="370"/>
      <c r="F91" s="172"/>
    </row>
    <row r="92" spans="1:6" ht="51" x14ac:dyDescent="0.2">
      <c r="A92" s="105" t="s">
        <v>758</v>
      </c>
      <c r="B92" s="169" t="s">
        <v>759</v>
      </c>
      <c r="C92" s="170" t="s">
        <v>129</v>
      </c>
      <c r="D92" s="171">
        <v>2.5</v>
      </c>
      <c r="E92" s="370"/>
      <c r="F92" s="109">
        <f>ROUND(ROUND(E92,2)*D92,2)</f>
        <v>0</v>
      </c>
    </row>
    <row r="93" spans="1:6" ht="13.5" thickBot="1" x14ac:dyDescent="0.25">
      <c r="A93" s="149"/>
      <c r="B93" s="173"/>
      <c r="C93" s="151"/>
      <c r="D93" s="152"/>
      <c r="E93" s="365"/>
      <c r="F93" s="153"/>
    </row>
    <row r="94" spans="1:6" ht="14.25" thickTop="1" thickBot="1" x14ac:dyDescent="0.25">
      <c r="A94" s="221"/>
      <c r="B94" s="154" t="s">
        <v>132</v>
      </c>
      <c r="C94" s="222"/>
      <c r="D94" s="223"/>
      <c r="E94" s="366"/>
      <c r="F94" s="155">
        <f>SUM(F82:F92)</f>
        <v>0</v>
      </c>
    </row>
    <row r="95" spans="1:6" ht="13.5" thickTop="1" x14ac:dyDescent="0.2">
      <c r="A95" s="117"/>
      <c r="B95" s="156"/>
      <c r="C95" s="124"/>
      <c r="D95" s="125"/>
      <c r="E95" s="353"/>
      <c r="F95" s="118"/>
    </row>
    <row r="96" spans="1:6" x14ac:dyDescent="0.2">
      <c r="A96" s="97" t="s">
        <v>734</v>
      </c>
      <c r="B96" s="99" t="s">
        <v>72</v>
      </c>
      <c r="C96" s="141"/>
      <c r="D96" s="142"/>
      <c r="E96" s="363"/>
      <c r="F96" s="95"/>
    </row>
    <row r="97" spans="1:6" ht="38.25" x14ac:dyDescent="0.2">
      <c r="A97" s="97"/>
      <c r="B97" s="285" t="s">
        <v>133</v>
      </c>
      <c r="C97" s="141"/>
      <c r="D97" s="142"/>
      <c r="E97" s="363"/>
      <c r="F97" s="95"/>
    </row>
    <row r="98" spans="1:6" ht="25.5" x14ac:dyDescent="0.2">
      <c r="A98" s="97"/>
      <c r="B98" s="285" t="s">
        <v>760</v>
      </c>
      <c r="C98" s="141"/>
      <c r="D98" s="142"/>
      <c r="E98" s="363"/>
      <c r="F98" s="95"/>
    </row>
    <row r="99" spans="1:6" x14ac:dyDescent="0.2">
      <c r="A99" s="98"/>
      <c r="B99" s="157"/>
      <c r="C99" s="141"/>
      <c r="D99" s="142"/>
      <c r="E99" s="363"/>
      <c r="F99" s="95"/>
    </row>
    <row r="100" spans="1:6" ht="63.75" x14ac:dyDescent="0.2">
      <c r="A100" s="105" t="s">
        <v>761</v>
      </c>
      <c r="B100" s="111" t="s">
        <v>251</v>
      </c>
      <c r="C100" s="107" t="s">
        <v>129</v>
      </c>
      <c r="D100" s="108">
        <v>25</v>
      </c>
      <c r="E100" s="348"/>
      <c r="F100" s="109">
        <f>ROUND(ROUND(E100,2)*D100,2)</f>
        <v>0</v>
      </c>
    </row>
    <row r="101" spans="1:6" x14ac:dyDescent="0.2">
      <c r="A101" s="105"/>
      <c r="B101" s="111"/>
      <c r="C101" s="107"/>
      <c r="D101" s="108"/>
      <c r="E101" s="348"/>
      <c r="F101" s="109"/>
    </row>
    <row r="102" spans="1:6" ht="63.75" x14ac:dyDescent="0.2">
      <c r="A102" s="105" t="s">
        <v>762</v>
      </c>
      <c r="B102" s="111" t="s">
        <v>763</v>
      </c>
      <c r="C102" s="107" t="s">
        <v>120</v>
      </c>
      <c r="D102" s="108">
        <v>0.5</v>
      </c>
      <c r="E102" s="348"/>
      <c r="F102" s="109">
        <f>ROUND(ROUND(E102,2)*D102,2)</f>
        <v>0</v>
      </c>
    </row>
    <row r="103" spans="1:6" x14ac:dyDescent="0.2">
      <c r="A103" s="105"/>
      <c r="B103" s="111"/>
      <c r="C103" s="107"/>
      <c r="D103" s="108"/>
      <c r="E103" s="348"/>
      <c r="F103" s="109"/>
    </row>
    <row r="104" spans="1:6" ht="89.25" x14ac:dyDescent="0.2">
      <c r="A104" s="105" t="s">
        <v>764</v>
      </c>
      <c r="B104" s="111" t="s">
        <v>765</v>
      </c>
      <c r="C104" s="107" t="s">
        <v>120</v>
      </c>
      <c r="D104" s="108">
        <v>6</v>
      </c>
      <c r="E104" s="348"/>
      <c r="F104" s="109">
        <f>ROUND(ROUND(E104,2)*D104,2)</f>
        <v>0</v>
      </c>
    </row>
    <row r="105" spans="1:6" x14ac:dyDescent="0.2">
      <c r="A105" s="105"/>
      <c r="B105" s="111"/>
      <c r="C105" s="107"/>
      <c r="D105" s="108"/>
      <c r="E105" s="348"/>
      <c r="F105" s="109"/>
    </row>
    <row r="106" spans="1:6" ht="25.5" x14ac:dyDescent="0.2">
      <c r="A106" s="105" t="s">
        <v>766</v>
      </c>
      <c r="B106" s="111" t="s">
        <v>767</v>
      </c>
      <c r="C106" s="107" t="s">
        <v>120</v>
      </c>
      <c r="D106" s="108">
        <v>0.6</v>
      </c>
      <c r="E106" s="348"/>
      <c r="F106" s="109">
        <f>ROUND(ROUND(E106,2)*D106,2)</f>
        <v>0</v>
      </c>
    </row>
    <row r="107" spans="1:6" x14ac:dyDescent="0.2">
      <c r="A107" s="105"/>
      <c r="B107" s="111"/>
      <c r="C107" s="107"/>
      <c r="D107" s="108"/>
      <c r="E107" s="348"/>
      <c r="F107" s="109"/>
    </row>
    <row r="108" spans="1:6" ht="63.75" x14ac:dyDescent="0.2">
      <c r="A108" s="105" t="s">
        <v>768</v>
      </c>
      <c r="B108" s="111" t="s">
        <v>769</v>
      </c>
      <c r="C108" s="107" t="s">
        <v>120</v>
      </c>
      <c r="D108" s="108">
        <v>5</v>
      </c>
      <c r="E108" s="348"/>
      <c r="F108" s="109">
        <f>ROUND(ROUND(E108,2)*D108,2)</f>
        <v>0</v>
      </c>
    </row>
    <row r="109" spans="1:6" x14ac:dyDescent="0.2">
      <c r="A109" s="105"/>
      <c r="B109" s="111"/>
      <c r="C109" s="107"/>
      <c r="D109" s="108"/>
      <c r="E109" s="348"/>
      <c r="F109" s="109"/>
    </row>
    <row r="110" spans="1:6" ht="25.5" x14ac:dyDescent="0.2">
      <c r="A110" s="105" t="s">
        <v>770</v>
      </c>
      <c r="B110" s="111" t="s">
        <v>771</v>
      </c>
      <c r="C110" s="107" t="s">
        <v>120</v>
      </c>
      <c r="D110" s="108">
        <v>0.8</v>
      </c>
      <c r="E110" s="348"/>
      <c r="F110" s="109">
        <f>ROUND(ROUND(E110,2)*D110,2)</f>
        <v>0</v>
      </c>
    </row>
    <row r="111" spans="1:6" x14ac:dyDescent="0.2">
      <c r="A111" s="105"/>
      <c r="B111" s="111"/>
      <c r="C111" s="107"/>
      <c r="D111" s="108"/>
      <c r="E111" s="348"/>
      <c r="F111" s="109"/>
    </row>
    <row r="112" spans="1:6" ht="38.25" x14ac:dyDescent="0.2">
      <c r="A112" s="105" t="s">
        <v>772</v>
      </c>
      <c r="B112" s="111" t="s">
        <v>773</v>
      </c>
      <c r="C112" s="107"/>
      <c r="D112" s="108"/>
      <c r="E112" s="348"/>
      <c r="F112" s="109"/>
    </row>
    <row r="113" spans="1:6" x14ac:dyDescent="0.2">
      <c r="A113" s="105"/>
      <c r="B113" s="111" t="s">
        <v>137</v>
      </c>
      <c r="C113" s="107" t="s">
        <v>120</v>
      </c>
      <c r="D113" s="108">
        <v>51.5</v>
      </c>
      <c r="E113" s="348"/>
      <c r="F113" s="109">
        <f>ROUND(ROUND(E113,2)*D113,2)</f>
        <v>0</v>
      </c>
    </row>
    <row r="114" spans="1:6" x14ac:dyDescent="0.2">
      <c r="A114" s="112"/>
      <c r="B114" s="111"/>
      <c r="C114" s="107"/>
      <c r="D114" s="108"/>
      <c r="E114" s="348"/>
      <c r="F114" s="109"/>
    </row>
    <row r="115" spans="1:6" ht="51" x14ac:dyDescent="0.2">
      <c r="A115" s="105" t="s">
        <v>774</v>
      </c>
      <c r="B115" s="111" t="s">
        <v>775</v>
      </c>
      <c r="C115" s="107"/>
      <c r="D115" s="108"/>
      <c r="E115" s="348"/>
      <c r="F115" s="109"/>
    </row>
    <row r="116" spans="1:6" x14ac:dyDescent="0.2">
      <c r="A116" s="105" t="s">
        <v>115</v>
      </c>
      <c r="B116" s="111" t="s">
        <v>776</v>
      </c>
      <c r="C116" s="107" t="s">
        <v>156</v>
      </c>
      <c r="D116" s="108">
        <v>1</v>
      </c>
      <c r="E116" s="348"/>
      <c r="F116" s="109">
        <f>ROUND(ROUND(E116,2)*D116,2)</f>
        <v>0</v>
      </c>
    </row>
    <row r="117" spans="1:6" x14ac:dyDescent="0.2">
      <c r="A117" s="105" t="s">
        <v>118</v>
      </c>
      <c r="B117" s="111" t="s">
        <v>777</v>
      </c>
      <c r="C117" s="107" t="s">
        <v>156</v>
      </c>
      <c r="D117" s="108">
        <v>1</v>
      </c>
      <c r="E117" s="348"/>
      <c r="F117" s="109">
        <f>ROUND(ROUND(E117,2)*D117,2)</f>
        <v>0</v>
      </c>
    </row>
    <row r="118" spans="1:6" x14ac:dyDescent="0.2">
      <c r="A118" s="105"/>
      <c r="B118" s="111"/>
      <c r="C118" s="107"/>
      <c r="D118" s="108"/>
      <c r="E118" s="348"/>
      <c r="F118" s="109"/>
    </row>
    <row r="119" spans="1:6" ht="25.5" x14ac:dyDescent="0.2">
      <c r="A119" s="105" t="s">
        <v>778</v>
      </c>
      <c r="B119" s="111" t="s">
        <v>779</v>
      </c>
      <c r="C119" s="107"/>
      <c r="D119" s="108"/>
      <c r="E119" s="348"/>
      <c r="F119" s="109"/>
    </row>
    <row r="120" spans="1:6" x14ac:dyDescent="0.2">
      <c r="A120" s="105" t="s">
        <v>115</v>
      </c>
      <c r="B120" s="111" t="s">
        <v>780</v>
      </c>
      <c r="C120" s="107" t="s">
        <v>156</v>
      </c>
      <c r="D120" s="108">
        <v>1</v>
      </c>
      <c r="E120" s="348"/>
      <c r="F120" s="109">
        <f>ROUND(ROUND(E120,2)*D120,2)</f>
        <v>0</v>
      </c>
    </row>
    <row r="121" spans="1:6" ht="25.5" x14ac:dyDescent="0.2">
      <c r="A121" s="105" t="s">
        <v>118</v>
      </c>
      <c r="B121" s="111" t="s">
        <v>781</v>
      </c>
      <c r="C121" s="107" t="s">
        <v>156</v>
      </c>
      <c r="D121" s="108">
        <v>1</v>
      </c>
      <c r="E121" s="348"/>
      <c r="F121" s="109">
        <f>ROUND(ROUND(E121,2)*D121,2)</f>
        <v>0</v>
      </c>
    </row>
    <row r="122" spans="1:6" ht="13.5" thickBot="1" x14ac:dyDescent="0.25">
      <c r="A122" s="257"/>
      <c r="B122" s="173"/>
      <c r="C122" s="151"/>
      <c r="D122" s="152"/>
      <c r="E122" s="365"/>
      <c r="F122" s="153"/>
    </row>
    <row r="123" spans="1:6" ht="14.25" thickTop="1" thickBot="1" x14ac:dyDescent="0.25">
      <c r="A123" s="258"/>
      <c r="B123" s="154" t="s">
        <v>140</v>
      </c>
      <c r="C123" s="222"/>
      <c r="D123" s="223"/>
      <c r="E123" s="366"/>
      <c r="F123" s="155">
        <f>SUM(F100:F121)</f>
        <v>0</v>
      </c>
    </row>
    <row r="124" spans="1:6" ht="13.5" thickTop="1" x14ac:dyDescent="0.2">
      <c r="A124" s="117"/>
      <c r="B124" s="156"/>
      <c r="C124" s="124"/>
      <c r="D124" s="125"/>
      <c r="E124" s="353"/>
      <c r="F124" s="118"/>
    </row>
    <row r="125" spans="1:6" x14ac:dyDescent="0.2">
      <c r="A125" s="146" t="s">
        <v>735</v>
      </c>
      <c r="B125" s="147" t="s">
        <v>74</v>
      </c>
      <c r="C125" s="107"/>
      <c r="D125" s="108"/>
      <c r="E125" s="348"/>
      <c r="F125" s="109"/>
    </row>
    <row r="126" spans="1:6" x14ac:dyDescent="0.2">
      <c r="A126" s="105"/>
      <c r="B126" s="208"/>
      <c r="C126" s="120"/>
      <c r="D126" s="121"/>
      <c r="E126" s="348"/>
      <c r="F126" s="109"/>
    </row>
    <row r="127" spans="1:6" x14ac:dyDescent="0.2">
      <c r="A127" s="105" t="s">
        <v>782</v>
      </c>
      <c r="B127" s="208" t="s">
        <v>142</v>
      </c>
      <c r="C127" s="120" t="s">
        <v>143</v>
      </c>
      <c r="D127" s="108">
        <v>1</v>
      </c>
      <c r="E127" s="348"/>
      <c r="F127" s="109">
        <f>ROUND(ROUND(E127,2)*D127,2)</f>
        <v>0</v>
      </c>
    </row>
    <row r="128" spans="1:6" ht="13.5" thickBot="1" x14ac:dyDescent="0.25">
      <c r="A128" s="149"/>
      <c r="B128" s="259"/>
      <c r="C128" s="324"/>
      <c r="D128" s="326"/>
      <c r="E128" s="378"/>
      <c r="F128" s="260"/>
    </row>
    <row r="129" spans="1:7" ht="14.25" thickTop="1" thickBot="1" x14ac:dyDescent="0.25">
      <c r="A129" s="221"/>
      <c r="B129" s="154" t="s">
        <v>144</v>
      </c>
      <c r="C129" s="222"/>
      <c r="D129" s="223"/>
      <c r="E129" s="366"/>
      <c r="F129" s="155">
        <f>SUM(F127:F127)</f>
        <v>0</v>
      </c>
    </row>
    <row r="130" spans="1:7" ht="13.5" thickTop="1" x14ac:dyDescent="0.2">
      <c r="A130" s="117"/>
      <c r="B130" s="156"/>
      <c r="C130" s="124"/>
      <c r="D130" s="125"/>
      <c r="E130" s="353"/>
      <c r="F130" s="118"/>
    </row>
    <row r="131" spans="1:7" x14ac:dyDescent="0.2">
      <c r="A131" s="146" t="s">
        <v>736</v>
      </c>
      <c r="B131" s="147" t="s">
        <v>76</v>
      </c>
      <c r="C131" s="120"/>
      <c r="D131" s="214"/>
      <c r="E131" s="373"/>
      <c r="F131" s="214"/>
    </row>
    <row r="132" spans="1:7" x14ac:dyDescent="0.2">
      <c r="A132" s="105"/>
      <c r="B132" s="208"/>
      <c r="C132" s="120"/>
      <c r="D132" s="121"/>
      <c r="E132" s="348"/>
      <c r="F132" s="109"/>
    </row>
    <row r="133" spans="1:7" ht="76.5" x14ac:dyDescent="0.2">
      <c r="A133" s="105" t="s">
        <v>783</v>
      </c>
      <c r="B133" s="208" t="s">
        <v>784</v>
      </c>
      <c r="C133" s="120" t="s">
        <v>129</v>
      </c>
      <c r="D133" s="121">
        <v>20</v>
      </c>
      <c r="E133" s="348"/>
      <c r="F133" s="109">
        <f>ROUND(ROUND(E133,2)*D133,2)</f>
        <v>0</v>
      </c>
    </row>
    <row r="134" spans="1:7" x14ac:dyDescent="0.2">
      <c r="A134" s="105"/>
      <c r="B134" s="208"/>
      <c r="C134" s="120"/>
      <c r="D134" s="121"/>
      <c r="E134" s="348"/>
      <c r="F134" s="109"/>
    </row>
    <row r="135" spans="1:7" ht="306" x14ac:dyDescent="0.2">
      <c r="A135" s="105" t="s">
        <v>785</v>
      </c>
      <c r="B135" s="208" t="s">
        <v>786</v>
      </c>
      <c r="C135" s="120"/>
      <c r="D135" s="121"/>
      <c r="E135" s="348"/>
      <c r="F135" s="109"/>
      <c r="G135" s="319"/>
    </row>
    <row r="136" spans="1:7" ht="76.5" x14ac:dyDescent="0.2">
      <c r="A136" s="105"/>
      <c r="B136" s="208" t="s">
        <v>787</v>
      </c>
      <c r="C136" s="120" t="s">
        <v>143</v>
      </c>
      <c r="D136" s="121">
        <v>1</v>
      </c>
      <c r="E136" s="348"/>
      <c r="F136" s="109">
        <f>ROUND(ROUND(E136,2)*D136,2)</f>
        <v>0</v>
      </c>
    </row>
    <row r="137" spans="1:7" x14ac:dyDescent="0.2">
      <c r="A137" s="105"/>
      <c r="B137" s="208"/>
      <c r="C137" s="120"/>
      <c r="D137" s="121"/>
      <c r="E137" s="348"/>
      <c r="F137" s="109"/>
    </row>
    <row r="138" spans="1:7" ht="76.5" x14ac:dyDescent="0.2">
      <c r="A138" s="105" t="s">
        <v>788</v>
      </c>
      <c r="B138" s="208" t="s">
        <v>789</v>
      </c>
      <c r="C138" s="120"/>
      <c r="D138" s="121"/>
      <c r="E138" s="348"/>
      <c r="F138" s="109"/>
    </row>
    <row r="139" spans="1:7" ht="51" x14ac:dyDescent="0.2">
      <c r="A139" s="105" t="s">
        <v>115</v>
      </c>
      <c r="B139" s="261" t="s">
        <v>790</v>
      </c>
      <c r="C139" s="120" t="s">
        <v>129</v>
      </c>
      <c r="D139" s="121">
        <v>5</v>
      </c>
      <c r="E139" s="348"/>
      <c r="F139" s="109">
        <f>ROUND(ROUND(E139,2)*D139,2)</f>
        <v>0</v>
      </c>
    </row>
    <row r="140" spans="1:7" ht="51" x14ac:dyDescent="0.2">
      <c r="A140" s="105" t="s">
        <v>118</v>
      </c>
      <c r="B140" s="261" t="s">
        <v>791</v>
      </c>
      <c r="C140" s="120" t="s">
        <v>129</v>
      </c>
      <c r="D140" s="121">
        <v>5</v>
      </c>
      <c r="E140" s="348"/>
      <c r="F140" s="109">
        <f>ROUND(ROUND(E140,2)*D140,2)</f>
        <v>0</v>
      </c>
    </row>
    <row r="141" spans="1:7" x14ac:dyDescent="0.2">
      <c r="A141" s="105"/>
      <c r="B141" s="261"/>
      <c r="C141" s="120"/>
      <c r="D141" s="121"/>
      <c r="E141" s="348"/>
      <c r="F141" s="109"/>
    </row>
    <row r="142" spans="1:7" ht="280.5" x14ac:dyDescent="0.2">
      <c r="A142" s="105" t="s">
        <v>792</v>
      </c>
      <c r="B142" s="261" t="s">
        <v>793</v>
      </c>
      <c r="C142" s="120" t="s">
        <v>156</v>
      </c>
      <c r="D142" s="121">
        <v>1</v>
      </c>
      <c r="E142" s="348"/>
      <c r="F142" s="109">
        <f>ROUND(ROUND(E142,2)*D142,2)</f>
        <v>0</v>
      </c>
    </row>
    <row r="143" spans="1:7" x14ac:dyDescent="0.2">
      <c r="A143" s="105"/>
      <c r="B143" s="261"/>
      <c r="C143" s="120"/>
      <c r="D143" s="121"/>
      <c r="E143" s="348"/>
      <c r="F143" s="109"/>
    </row>
    <row r="144" spans="1:7" ht="76.5" x14ac:dyDescent="0.2">
      <c r="A144" s="105" t="s">
        <v>794</v>
      </c>
      <c r="B144" s="261" t="s">
        <v>795</v>
      </c>
      <c r="C144" s="120" t="s">
        <v>143</v>
      </c>
      <c r="D144" s="121">
        <v>1</v>
      </c>
      <c r="E144" s="348"/>
      <c r="F144" s="109">
        <f>ROUND(ROUND(E144,2)*D144,2)</f>
        <v>0</v>
      </c>
    </row>
    <row r="145" spans="1:6" x14ac:dyDescent="0.2">
      <c r="A145" s="105"/>
      <c r="B145" s="261"/>
      <c r="C145" s="120"/>
      <c r="D145" s="121"/>
      <c r="E145" s="348"/>
      <c r="F145" s="109"/>
    </row>
    <row r="146" spans="1:6" ht="38.25" x14ac:dyDescent="0.2">
      <c r="A146" s="105" t="s">
        <v>796</v>
      </c>
      <c r="B146" s="210" t="s">
        <v>797</v>
      </c>
      <c r="C146" s="334" t="s">
        <v>143</v>
      </c>
      <c r="D146" s="335">
        <v>1</v>
      </c>
      <c r="E146" s="360"/>
      <c r="F146" s="262">
        <f>ROUND(ROUND(E146,2)*D146,2)</f>
        <v>0</v>
      </c>
    </row>
    <row r="147" spans="1:6" ht="13.5" thickBot="1" x14ac:dyDescent="0.25">
      <c r="A147" s="225"/>
      <c r="B147" s="224"/>
      <c r="C147" s="120"/>
      <c r="D147" s="121"/>
      <c r="E147" s="348"/>
      <c r="F147" s="109"/>
    </row>
    <row r="148" spans="1:6" ht="14.25" thickTop="1" thickBot="1" x14ac:dyDescent="0.25">
      <c r="A148" s="221"/>
      <c r="B148" s="154" t="s">
        <v>160</v>
      </c>
      <c r="C148" s="222"/>
      <c r="D148" s="223"/>
      <c r="E148" s="366"/>
      <c r="F148" s="155">
        <f>SUM(F133:F146)</f>
        <v>0</v>
      </c>
    </row>
    <row r="149" spans="1:6" ht="13.5" thickTop="1" x14ac:dyDescent="0.2"/>
  </sheetData>
  <sheetProtection algorithmName="SHA-512" hashValue="9Ux1AVXGrZF9bXaaJpDSlJzL5SVz0mltM0Zzic5wcDo4/GVlmCggdjpXgRPijLxazrP50iaAaWrNX5NK/+Gi8g==" saltValue="JQF+6OFySsDgyXxR3gDVQw==" spinCount="100000" sheet="1" objects="1" scenarios="1"/>
  <dataValidations count="1">
    <dataValidation type="custom" allowBlank="1" showErrorMessage="1" errorTitle="Napaka - preveč decimalk" error="Vrednost mora biti zaokrožena na največ 2 decimalni mesti." sqref="E45:E146">
      <formula1>MOD(E45*100,1)=0</formula1>
    </dataValidation>
  </dataValidations>
  <pageMargins left="0.78740157480314965" right="0.19685039370078741" top="0.98425196850393704" bottom="0.98425196850393704" header="0.43307086614173229" footer="0.43307086614173229"/>
  <pageSetup paperSize="9" scale="85" firstPageNumber="2" orientation="portrait" r:id="rId1"/>
  <headerFooter alignWithMargins="0">
    <oddHeader>&amp;L&amp;8      Številka načrta: ESNDCL-7G/05&amp;C&amp;G&amp;R&amp;8 &amp;P/&amp;N</oddHeader>
    <oddFooter>&amp;L&amp;8 Datoteka:&amp;F
Objekt: Logistično proizvodni objekt/Skladiščni objekt
&amp;A&amp;R&amp;8 Id. oznaka: ESNDCL-7G2004A 
Datum: maj 2023</oddFooter>
  </headerFooter>
  <rowBreaks count="3" manualBreakCount="3">
    <brk id="31" max="5" man="1"/>
    <brk id="60" max="5" man="1"/>
    <brk id="137" max="5" man="1"/>
  </rowBreaks>
  <colBreaks count="1" manualBreakCount="1">
    <brk id="6" max="15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a4cc071-bd85-44c5-acc7-68a9b922d49c"/>
    <lcf76f155ced4ddcb4097134ff3c332f xmlns="64b5e79a-161e-4f4f-95e3-8c5cd0f50b6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331AF30-FC7C-4D69-8B63-657E43963912}">
  <ds:schemaRefs>
    <ds:schemaRef ds:uri="http://schemas.microsoft.com/sharepoint/v3/contenttype/forms"/>
  </ds:schemaRefs>
</ds:datastoreItem>
</file>

<file path=customXml/itemProps2.xml><?xml version="1.0" encoding="utf-8"?>
<ds:datastoreItem xmlns:ds="http://schemas.openxmlformats.org/officeDocument/2006/customXml" ds:itemID="{129C32E0-106F-4E7F-8813-558B0D7292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C109C5-3C7F-4A52-8621-3FEC5D94BE3F}">
  <ds:schemaRefs>
    <ds:schemaRef ds:uri="http://schemas.microsoft.com/office/infopath/2007/PartnerControls"/>
    <ds:schemaRef ds:uri="http://schemas.openxmlformats.org/package/2006/metadata/core-properties"/>
    <ds:schemaRef ds:uri="http://schemas.microsoft.com/office/2006/metadata/properties"/>
    <ds:schemaRef ds:uri="6a4cc071-bd85-44c5-acc7-68a9b922d49c"/>
    <ds:schemaRef ds:uri="64b5e79a-161e-4f4f-95e3-8c5cd0f50b65"/>
    <ds:schemaRef ds:uri="http://purl.org/dc/dcmitype/"/>
    <ds:schemaRef ds:uri="http://www.w3.org/XML/1998/namespace"/>
    <ds:schemaRef ds:uri="http://schemas.microsoft.com/office/2006/documentManagement/typ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10</vt:i4>
      </vt:variant>
    </vt:vector>
  </HeadingPairs>
  <TitlesOfParts>
    <vt:vector size="16" baseType="lpstr">
      <vt:lpstr>Skupna rekapitulacija</vt:lpstr>
      <vt:lpstr>0. Uvod</vt:lpstr>
      <vt:lpstr>1. Črpališče Č2, Č5</vt:lpstr>
      <vt:lpstr>2. EPP 2, 3</vt:lpstr>
      <vt:lpstr>3. Podboj 3, 4, 5, 6</vt:lpstr>
      <vt:lpstr>4. Skleda EZ 3</vt:lpstr>
      <vt:lpstr>'1. Črpališče Č2, Č5'!Področje_tiskanja</vt:lpstr>
      <vt:lpstr>'2. EPP 2, 3'!Področje_tiskanja</vt:lpstr>
      <vt:lpstr>'3. Podboj 3, 4, 5, 6'!Področje_tiskanja</vt:lpstr>
      <vt:lpstr>'4. Skleda EZ 3'!Področje_tiskanja</vt:lpstr>
      <vt:lpstr>'Skupna rekapitulacija'!Področje_tiskanja</vt:lpstr>
      <vt:lpstr>'0. Uvod'!Tiskanje_naslovov</vt:lpstr>
      <vt:lpstr>'1. Črpališče Č2, Č5'!Tiskanje_naslovov</vt:lpstr>
      <vt:lpstr>'2. EPP 2, 3'!Tiskanje_naslovov</vt:lpstr>
      <vt:lpstr>'3. Podboj 3, 4, 5, 6'!Tiskanje_naslovov</vt:lpstr>
      <vt:lpstr>'4. Skleda EZ 3'!Tiskanje_naslovov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Tjaša ZELENKO</cp:lastModifiedBy>
  <dcterms:created xsi:type="dcterms:W3CDTF">1997-01-31T12:20:41Z</dcterms:created>
  <dcterms:modified xsi:type="dcterms:W3CDTF">2026-04-17T09:41:39Z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y fmtid="{D5CDD505-2E9C-101B-9397-08002B2CF9AE}" pid="3" name="MediaServiceImageTags">
    <vt:lpwstr/>
  </property>
</Properties>
</file>